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NFORCE SECURE PUBLIC COMPANY LIMITED\nForce Secure Public_(Q2) June2026\"/>
    </mc:Choice>
  </mc:AlternateContent>
  <xr:revisionPtr revIDLastSave="0" documentId="13_ncr:1_{9C63F270-CCFB-4B1D-BC72-08E608689F06}" xr6:coauthVersionLast="47" xr6:coauthVersionMax="47" xr10:uidLastSave="{00000000-0000-0000-0000-000000000000}"/>
  <bookViews>
    <workbookView xWindow="-120" yWindow="-120" windowWidth="29040" windowHeight="15720" xr2:uid="{A241F68C-7C4D-4A62-B63C-3B53C1D3B7EC}"/>
  </bookViews>
  <sheets>
    <sheet name="2-4" sheetId="9" r:id="rId1"/>
    <sheet name="5 (3M)" sheetId="15" r:id="rId2"/>
    <sheet name="6 (6M)" sheetId="10" r:id="rId3"/>
    <sheet name="7" sheetId="12" r:id="rId4"/>
    <sheet name="8-9" sheetId="14" r:id="rId5"/>
  </sheets>
  <definedNames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ccessDatabase" hidden="1">"C:\aa.mdb"</definedName>
    <definedName name="_xlnm.Print_Area" localSheetId="1">'5 (3M)'!$A$1:$F$48</definedName>
    <definedName name="_xlnm.Print_Area" localSheetId="2">'6 (6M)'!$A$1:$F$48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5" i="14" l="1"/>
  <c r="E75" i="14"/>
  <c r="A3" i="14"/>
  <c r="P21" i="12" l="1"/>
  <c r="D103" i="9" l="1"/>
  <c r="D55" i="9"/>
  <c r="P13" i="12" l="1"/>
  <c r="F15" i="15"/>
  <c r="F25" i="15" s="1"/>
  <c r="F28" i="15" s="1"/>
  <c r="F31" i="15" s="1"/>
  <c r="D15" i="15"/>
  <c r="D25" i="15" l="1"/>
  <c r="D28" i="15" s="1"/>
  <c r="D31" i="15" s="1"/>
  <c r="P20" i="12"/>
  <c r="A3" i="12"/>
  <c r="G69" i="14"/>
  <c r="E69" i="14"/>
  <c r="D25" i="9"/>
  <c r="A103" i="14" l="1"/>
  <c r="G29" i="14"/>
  <c r="G38" i="14" s="1"/>
  <c r="G42" i="14" s="1"/>
  <c r="E29" i="14"/>
  <c r="E38" i="14" s="1"/>
  <c r="E42" i="14" s="1"/>
  <c r="A55" i="14"/>
  <c r="E77" i="14" l="1"/>
  <c r="E81" i="14" s="1"/>
  <c r="G77" i="14"/>
  <c r="G81" i="14" s="1"/>
  <c r="D15" i="10" l="1"/>
  <c r="D25" i="10" s="1"/>
  <c r="D28" i="10" s="1"/>
  <c r="D31" i="10" s="1"/>
  <c r="F15" i="10"/>
  <c r="L25" i="12"/>
  <c r="J25" i="12"/>
  <c r="H25" i="12"/>
  <c r="F25" i="12"/>
  <c r="P23" i="12"/>
  <c r="N17" i="12"/>
  <c r="L17" i="12"/>
  <c r="J17" i="12"/>
  <c r="H17" i="12"/>
  <c r="F17" i="12"/>
  <c r="P15" i="12"/>
  <c r="P14" i="12"/>
  <c r="P12" i="12"/>
  <c r="F25" i="10" l="1"/>
  <c r="F28" i="10" s="1"/>
  <c r="F31" i="10" s="1"/>
  <c r="P17" i="12"/>
  <c r="A144" i="9"/>
  <c r="F125" i="9"/>
  <c r="A99" i="9"/>
  <c r="A96" i="9"/>
  <c r="F78" i="9"/>
  <c r="D78" i="9"/>
  <c r="F70" i="9"/>
  <c r="D70" i="9"/>
  <c r="A51" i="9"/>
  <c r="F37" i="9"/>
  <c r="D37" i="9"/>
  <c r="F25" i="9"/>
  <c r="N25" i="12" l="1"/>
  <c r="D125" i="9" s="1"/>
  <c r="P22" i="12"/>
  <c r="P25" i="12" s="1"/>
  <c r="F39" i="9"/>
  <c r="F80" i="9"/>
  <c r="F127" i="9" s="1"/>
  <c r="D80" i="9"/>
  <c r="D39" i="9"/>
  <c r="D127" i="9" l="1"/>
</calcChain>
</file>

<file path=xl/sharedStrings.xml><?xml version="1.0" encoding="utf-8"?>
<sst xmlns="http://schemas.openxmlformats.org/spreadsheetml/2006/main" count="256" uniqueCount="151">
  <si>
    <t>nForce Secure Public Company Limited</t>
  </si>
  <si>
    <t>Statement of Financial Position</t>
  </si>
  <si>
    <t>Unaudited</t>
  </si>
  <si>
    <t>Audited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</si>
  <si>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</si>
  <si>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</si>
  <si>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</si>
  <si>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</si>
  <si>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</si>
  <si>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</si>
  <si>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</si>
  <si>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</si>
  <si>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</si>
  <si>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 xml:space="preserve">   through profit or loss</t>
  </si>
  <si>
    <t>7,8</t>
  </si>
  <si>
    <t>Short-term fixed deposits</t>
  </si>
  <si>
    <t>Trade and other current receivables, net</t>
  </si>
  <si>
    <t>Current portion of installment receivables, net</t>
  </si>
  <si>
    <t>Derivative assets</t>
  </si>
  <si>
    <t>Inventories</t>
  </si>
  <si>
    <t>Other current assets</t>
  </si>
  <si>
    <t>Total current assets</t>
  </si>
  <si>
    <t>Non-current assets</t>
  </si>
  <si>
    <t>Investment in joint venture</t>
  </si>
  <si>
    <t>Installment receivables, net</t>
  </si>
  <si>
    <t>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</si>
  <si>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</si>
  <si>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</si>
  <si>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</si>
  <si>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</si>
  <si>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</si>
  <si>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</si>
  <si>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</si>
  <si>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</si>
  <si>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</si>
  <si>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</si>
  <si>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</si>
  <si>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</si>
  <si>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</si>
  <si>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Derivative liabilities</t>
  </si>
  <si>
    <t>Corporate income tax payable</t>
  </si>
  <si>
    <t>Other current liabilities</t>
  </si>
  <si>
    <t>Total current liabilities</t>
  </si>
  <si>
    <t>Non-current liabilities</t>
  </si>
  <si>
    <t xml:space="preserve">Non-current contract liabilities </t>
  </si>
  <si>
    <t>Lease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</si>
  <si>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</si>
  <si>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</si>
  <si>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</si>
  <si>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</si>
  <si>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</si>
  <si>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</si>
  <si>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</si>
  <si>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</si>
  <si>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</si>
  <si>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</si>
  <si>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</si>
  <si>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</si>
  <si>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</si>
  <si>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Premium on paid-up capital</t>
  </si>
  <si>
    <t>Retained earnings</t>
  </si>
  <si>
    <t xml:space="preserve">   Appropriated - legal reserve</t>
  </si>
  <si>
    <t xml:space="preserve">   Unappropriated</t>
  </si>
  <si>
    <t xml:space="preserve">   Other reserves - share-based payments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</si>
  <si>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</si>
  <si>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</si>
  <si>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</si>
  <si>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</si>
  <si>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</si>
  <si>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</si>
  <si>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</si>
  <si>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</si>
  <si>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Selling expenses and distribution costs</t>
  </si>
  <si>
    <t>Administrative expenses</t>
  </si>
  <si>
    <t>Other gains - net</t>
  </si>
  <si>
    <t>Finance costs</t>
  </si>
  <si>
    <t>Share of loss from joint venture accounted</t>
  </si>
  <si>
    <t xml:space="preserve">   for using the equity method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</si>
  <si>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</si>
  <si>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</si>
  <si>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</si>
  <si>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</si>
  <si>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</si>
  <si>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>Earnings per share</t>
  </si>
  <si>
    <t>Basic earnings per share</t>
  </si>
  <si>
    <t>Statement of Changes in Equity</t>
  </si>
  <si>
    <t>Issued and</t>
  </si>
  <si>
    <t>Premium on</t>
  </si>
  <si>
    <t>Other reserves</t>
  </si>
  <si>
    <t>paid-up</t>
  </si>
  <si>
    <t xml:space="preserve"> - share-based</t>
  </si>
  <si>
    <t>Appropriated -</t>
  </si>
  <si>
    <t>share capital</t>
  </si>
  <si>
    <t>payments</t>
  </si>
  <si>
    <t>legal reserve</t>
  </si>
  <si>
    <t>Unappropriated</t>
  </si>
  <si>
    <t>Total</t>
  </si>
  <si>
    <t>Opening balance at 1 January 2025</t>
  </si>
  <si>
    <t>Share-based payments</t>
  </si>
  <si>
    <t>Opening balance at 1 January 2026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</si>
  <si>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</si>
  <si>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</si>
  <si>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</si>
  <si>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</si>
  <si>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</si>
  <si>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</si>
  <si>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Loss on write-off of equipment</t>
  </si>
  <si>
    <t>Employee benefit expenses</t>
  </si>
  <si>
    <t>Interest income</t>
  </si>
  <si>
    <t>Unrealised loss on exchange rate</t>
  </si>
  <si>
    <t>Profit from operating activities before changes in</t>
  </si>
  <si>
    <t>Operating assets and liabilities</t>
  </si>
  <si>
    <t>Trade and other current receivables</t>
  </si>
  <si>
    <t>Installment receivables</t>
  </si>
  <si>
    <t>Contract liabilities</t>
  </si>
  <si>
    <t>Cash generated from operations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</si>
  <si>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Interest paid</t>
    </r>
  </si>
  <si>
    <t>Net cash generated from operating activities</t>
  </si>
  <si>
    <r>
      <t>Statement of Cash Flows</t>
    </r>
    <r>
      <rPr>
        <sz val="10"/>
        <rFont val="Arial"/>
        <family val="2"/>
      </rPr>
      <t xml:space="preserve"> (Continued)</t>
    </r>
  </si>
  <si>
    <t>Cash flows from investing activities</t>
  </si>
  <si>
    <t>Payment for purchase of equipment</t>
  </si>
  <si>
    <t>Payment for purchase of intangible assets</t>
  </si>
  <si>
    <t>Interest received</t>
  </si>
  <si>
    <t>Net cash generated from investing activities</t>
  </si>
  <si>
    <t>Cash flow from financing activities</t>
  </si>
  <si>
    <t>Net cash used in financing activities</t>
  </si>
  <si>
    <t>Net increase in cash and cash equivalents</t>
  </si>
  <si>
    <t>Cash and cash equivalents at the beginning of the period</t>
  </si>
  <si>
    <t>Exchange loss on cash and cash equivalents</t>
  </si>
  <si>
    <t>Cash and cash equivalents at the end of the period</t>
  </si>
  <si>
    <t>Significant non-cash transactions</t>
  </si>
  <si>
    <t>Lease modifications</t>
  </si>
  <si>
    <t>Fair value gain on derivatives, net</t>
  </si>
  <si>
    <t>Payments for principal elements of lease payments</t>
  </si>
  <si>
    <t xml:space="preserve">Gain from changes in fair value of financial assets </t>
  </si>
  <si>
    <t xml:space="preserve">   at fair value through profit or loss</t>
  </si>
  <si>
    <r>
      <t>Statement of Financial Position</t>
    </r>
    <r>
      <rPr>
        <sz val="10"/>
        <rFont val="Arial"/>
        <family val="2"/>
      </rPr>
      <t xml:space="preserve"> (Continued)</t>
    </r>
  </si>
  <si>
    <t>As at 30 June 2026</t>
  </si>
  <si>
    <t>30 June</t>
  </si>
  <si>
    <t>Closing balance as at 30 June 2026</t>
  </si>
  <si>
    <t>Dividend</t>
  </si>
  <si>
    <t>Gain (Loss) on exchange rate, net</t>
  </si>
  <si>
    <t>Other loss - net</t>
  </si>
  <si>
    <t>(Reversal) Expected credit loss</t>
  </si>
  <si>
    <t>For the three-month period ended 30 June 2026</t>
  </si>
  <si>
    <t>For the six-month period ended 30 June 2026</t>
  </si>
  <si>
    <t>Decrease in restricted deposits at financial institutions</t>
  </si>
  <si>
    <t>Payment on dividend</t>
  </si>
  <si>
    <t>Share-based payments expenses</t>
  </si>
  <si>
    <t>Closing balance as at 30 June 2025</t>
  </si>
  <si>
    <t xml:space="preserve">         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</si>
</sst>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#,##0;\(#,##0\);\-"/>
    <numFmt numFmtId="169" formatCode="#,##0.00;\(#,##0.00\);&quot;-&quot;;@"/>
    <numFmt numFmtId="170" formatCode="_(* #,##0_);_(* \(#,##0\);_(* &quot;-&quot;??_);_(@_)"/>
    <numFmt numFmtId="171" formatCode="d\.m\.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>
      <protection locked="0"/>
    </xf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>
      <protection locked="0"/>
    </xf>
  </cellStyleXfs>
  <cellXfs count="155">
    <xf numFmtId="0" fontId="0" fillId="0" borderId="0" xfId="0"/>
    <xf numFmtId="0" fontId="3" fillId="0" borderId="0" xfId="3" quotePrefix="1" applyNumberFormat="1" applyFont="1" applyFill="1" applyAlignment="1">
      <alignment horizontal="right" vertical="center"/>
    </xf>
    <xf numFmtId="165" fontId="3" fillId="0" borderId="0" xfId="3" quotePrefix="1" applyNumberFormat="1" applyFont="1" applyFill="1" applyBorder="1" applyAlignment="1">
      <alignment horizontal="right" vertical="center"/>
    </xf>
    <xf numFmtId="0" fontId="3" fillId="0" borderId="1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 wrapText="1"/>
    </xf>
    <xf numFmtId="167" fontId="2" fillId="0" borderId="1" xfId="3" applyNumberFormat="1" applyFont="1" applyFill="1" applyBorder="1" applyAlignment="1">
      <alignment horizontal="right" vertical="center" wrapText="1"/>
    </xf>
    <xf numFmtId="167" fontId="2" fillId="0" borderId="0" xfId="3" applyNumberFormat="1" applyFont="1" applyFill="1" applyBorder="1" applyAlignment="1">
      <alignment horizontal="right" vertical="center" wrapText="1"/>
    </xf>
    <xf numFmtId="167" fontId="2" fillId="0" borderId="0" xfId="3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horizontal="right" vertical="center"/>
    </xf>
    <xf numFmtId="43" fontId="2" fillId="0" borderId="0" xfId="3" applyFont="1" applyFill="1" applyAlignment="1">
      <alignment vertical="center"/>
    </xf>
    <xf numFmtId="165" fontId="3" fillId="0" borderId="0" xfId="8" applyNumberFormat="1" applyFont="1" applyFill="1" applyBorder="1" applyAlignment="1">
      <alignment horizontal="right" vertical="center"/>
    </xf>
    <xf numFmtId="165" fontId="2" fillId="0" borderId="0" xfId="8" applyNumberFormat="1" applyFont="1" applyFill="1" applyBorder="1" applyAlignment="1">
      <alignment horizontal="right" vertical="center"/>
    </xf>
    <xf numFmtId="165" fontId="2" fillId="0" borderId="1" xfId="8" applyNumberFormat="1" applyFont="1" applyFill="1" applyBorder="1" applyAlignment="1">
      <alignment horizontal="right" vertical="center"/>
    </xf>
    <xf numFmtId="168" fontId="2" fillId="0" borderId="0" xfId="8" applyNumberFormat="1" applyFont="1" applyFill="1" applyBorder="1" applyAlignment="1">
      <alignment horizontal="right" vertical="center"/>
    </xf>
    <xf numFmtId="165" fontId="2" fillId="0" borderId="3" xfId="8" applyNumberFormat="1" applyFont="1" applyFill="1" applyBorder="1" applyAlignment="1">
      <alignment horizontal="right" vertical="center"/>
    </xf>
    <xf numFmtId="165" fontId="2" fillId="0" borderId="1" xfId="8" applyNumberFormat="1" applyFont="1" applyFill="1" applyBorder="1" applyAlignment="1">
      <alignment vertical="center"/>
    </xf>
    <xf numFmtId="165" fontId="2" fillId="0" borderId="0" xfId="8" applyNumberFormat="1" applyFont="1" applyFill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8" applyNumberFormat="1" applyFont="1" applyFill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 wrapText="1"/>
    </xf>
    <xf numFmtId="43" fontId="2" fillId="0" borderId="0" xfId="8" applyFont="1" applyFill="1" applyAlignment="1">
      <alignment horizontal="right" vertical="center" wrapText="1"/>
    </xf>
    <xf numFmtId="165" fontId="2" fillId="0" borderId="0" xfId="8" applyNumberFormat="1" applyFont="1" applyFill="1" applyAlignment="1">
      <alignment horizontal="right" vertical="center" wrapText="1"/>
    </xf>
    <xf numFmtId="165" fontId="2" fillId="0" borderId="1" xfId="8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5" fontId="2" fillId="0" borderId="0" xfId="8" applyNumberFormat="1" applyFont="1" applyFill="1" applyBorder="1" applyAlignment="1">
      <alignment vertical="center"/>
    </xf>
    <xf numFmtId="43" fontId="3" fillId="0" borderId="0" xfId="8" applyFont="1" applyFill="1" applyBorder="1" applyAlignment="1">
      <alignment vertical="center"/>
    </xf>
    <xf numFmtId="165" fontId="2" fillId="0" borderId="0" xfId="8" applyNumberFormat="1" applyFont="1" applyFill="1" applyAlignment="1">
      <alignment vertical="center" wrapText="1"/>
    </xf>
    <xf numFmtId="167" fontId="2" fillId="0" borderId="1" xfId="3" applyNumberFormat="1" applyFont="1" applyFill="1" applyBorder="1" applyAlignment="1">
      <alignment horizontal="right" vertical="center"/>
    </xf>
    <xf numFmtId="165" fontId="2" fillId="0" borderId="0" xfId="8" applyNumberFormat="1" applyFont="1" applyFill="1" applyBorder="1" applyAlignment="1">
      <alignment horizontal="right" vertical="center" wrapText="1"/>
    </xf>
    <xf numFmtId="167" fontId="2" fillId="0" borderId="0" xfId="8" applyNumberFormat="1" applyFont="1" applyFill="1" applyBorder="1" applyAlignment="1">
      <alignment horizontal="right" vertical="center"/>
    </xf>
    <xf numFmtId="167" fontId="2" fillId="0" borderId="2" xfId="3" applyNumberFormat="1" applyFont="1" applyFill="1" applyBorder="1" applyAlignment="1">
      <alignment horizontal="right" vertical="center" wrapText="1"/>
    </xf>
    <xf numFmtId="169" fontId="2" fillId="0" borderId="3" xfId="8" applyNumberFormat="1" applyFont="1" applyFill="1" applyBorder="1" applyAlignment="1">
      <alignment horizontal="right" vertical="center"/>
    </xf>
    <xf numFmtId="168" fontId="2" fillId="0" borderId="0" xfId="3" quotePrefix="1" applyNumberFormat="1" applyFont="1" applyFill="1" applyBorder="1" applyAlignment="1">
      <alignment horizontal="right" vertical="center"/>
    </xf>
    <xf numFmtId="165" fontId="2" fillId="0" borderId="4" xfId="8" applyNumberFormat="1" applyFont="1" applyFill="1" applyBorder="1" applyAlignment="1">
      <alignment horizontal="right" vertical="center"/>
    </xf>
    <xf numFmtId="165" fontId="2" fillId="0" borderId="0" xfId="3" quotePrefix="1" applyNumberFormat="1" applyFont="1" applyFill="1" applyBorder="1" applyAlignment="1">
      <alignment horizontal="right" vertical="center"/>
    </xf>
    <xf numFmtId="165" fontId="2" fillId="0" borderId="1" xfId="3" quotePrefix="1" applyNumberFormat="1" applyFont="1" applyFill="1" applyBorder="1" applyAlignment="1">
      <alignment horizontal="right" vertical="center"/>
    </xf>
    <xf numFmtId="169" fontId="2" fillId="0" borderId="0" xfId="8" applyNumberFormat="1" applyFont="1" applyFill="1" applyBorder="1" applyAlignment="1">
      <alignment horizontal="right" vertical="center"/>
    </xf>
    <xf numFmtId="168" fontId="2" fillId="0" borderId="1" xfId="3" quotePrefix="1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2" fillId="0" borderId="0" xfId="6" applyFont="1" applyAlignment="1">
      <alignment vertical="center"/>
    </xf>
    <xf numFmtId="165" fontId="2" fillId="0" borderId="0" xfId="6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center" vertical="center" wrapText="1"/>
    </xf>
    <xf numFmtId="0" fontId="2" fillId="0" borderId="0" xfId="13" applyFont="1" applyAlignment="1">
      <alignment vertical="center"/>
    </xf>
    <xf numFmtId="166" fontId="2" fillId="0" borderId="0" xfId="14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6" fontId="3" fillId="0" borderId="1" xfId="11" applyNumberFormat="1" applyFont="1" applyBorder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166" fontId="3" fillId="0" borderId="1" xfId="11" applyNumberFormat="1" applyFont="1" applyBorder="1" applyAlignment="1">
      <alignment horizontal="right" vertical="center"/>
    </xf>
    <xf numFmtId="0" fontId="3" fillId="0" borderId="0" xfId="7" applyFont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3" fontId="2" fillId="0" borderId="0" xfId="8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70" fontId="3" fillId="0" borderId="0" xfId="1" applyNumberFormat="1" applyFont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0" fontId="2" fillId="0" borderId="0" xfId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/>
    </xf>
    <xf numFmtId="165" fontId="2" fillId="0" borderId="1" xfId="1" applyNumberFormat="1" applyBorder="1" applyAlignment="1">
      <alignment horizontal="right" vertical="center"/>
    </xf>
    <xf numFmtId="0" fontId="2" fillId="0" borderId="0" xfId="1" applyAlignment="1">
      <alignment horizontal="center" vertical="center"/>
    </xf>
    <xf numFmtId="165" fontId="2" fillId="0" borderId="0" xfId="1" applyNumberFormat="1" applyAlignment="1">
      <alignment horizontal="right" vertical="center"/>
    </xf>
    <xf numFmtId="0" fontId="2" fillId="0" borderId="0" xfId="7" applyAlignment="1">
      <alignment vertical="center" wrapText="1"/>
    </xf>
    <xf numFmtId="0" fontId="2" fillId="0" borderId="0" xfId="7" applyAlignment="1">
      <alignment vertical="center"/>
    </xf>
    <xf numFmtId="0" fontId="2" fillId="0" borderId="0" xfId="7" applyAlignment="1">
      <alignment horizontal="center" vertical="center" wrapText="1"/>
    </xf>
    <xf numFmtId="0" fontId="2" fillId="0" borderId="0" xfId="1" applyAlignment="1">
      <alignment horizontal="justify" vertical="center"/>
    </xf>
    <xf numFmtId="0" fontId="2" fillId="0" borderId="0" xfId="7" applyAlignment="1">
      <alignment horizontal="center" vertical="center"/>
    </xf>
    <xf numFmtId="0" fontId="2" fillId="0" borderId="0" xfId="1" applyAlignment="1">
      <alignment horizontal="right" vertical="center"/>
    </xf>
    <xf numFmtId="0" fontId="2" fillId="0" borderId="0" xfId="1" applyAlignment="1">
      <alignment horizontal="left" vertical="center"/>
    </xf>
    <xf numFmtId="171" fontId="2" fillId="0" borderId="0" xfId="9" applyAlignment="1">
      <alignment horizontal="center" vertical="center"/>
    </xf>
    <xf numFmtId="0" fontId="2" fillId="0" borderId="0" xfId="10" applyFont="1" applyAlignment="1">
      <alignment vertical="center"/>
    </xf>
    <xf numFmtId="0" fontId="2" fillId="0" borderId="0" xfId="10" quotePrefix="1" applyFont="1" applyAlignment="1">
      <alignment horizontal="center" vertical="center"/>
    </xf>
    <xf numFmtId="0" fontId="2" fillId="0" borderId="0" xfId="10" applyFont="1" applyAlignment="1">
      <alignment horizontal="center" vertical="center"/>
    </xf>
    <xf numFmtId="166" fontId="3" fillId="0" borderId="1" xfId="11" applyNumberFormat="1" applyFont="1" applyBorder="1" applyAlignment="1">
      <alignment horizontal="center" vertical="center"/>
    </xf>
    <xf numFmtId="0" fontId="2" fillId="0" borderId="0" xfId="11" applyFont="1" applyAlignment="1">
      <alignment vertical="center"/>
    </xf>
    <xf numFmtId="0" fontId="2" fillId="0" borderId="1" xfId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quotePrefix="1" applyFont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left" vertical="center"/>
    </xf>
    <xf numFmtId="0" fontId="2" fillId="0" borderId="0" xfId="1" applyFont="1" applyAlignment="1">
      <alignment horizontal="justify" vertical="center"/>
    </xf>
    <xf numFmtId="0" fontId="2" fillId="0" borderId="0" xfId="7" quotePrefix="1" applyFont="1" applyAlignment="1">
      <alignment vertical="center"/>
    </xf>
    <xf numFmtId="0" fontId="2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165" fontId="2" fillId="0" borderId="1" xfId="15" applyNumberFormat="1" applyFont="1" applyBorder="1" applyAlignment="1">
      <alignment horizontal="center" vertical="center" wrapText="1"/>
    </xf>
    <xf numFmtId="165" fontId="2" fillId="0" borderId="0" xfId="15" applyNumberFormat="1" applyFont="1" applyAlignment="1">
      <alignment horizontal="center" vertical="center" wrapText="1"/>
    </xf>
    <xf numFmtId="165" fontId="2" fillId="0" borderId="0" xfId="7" applyNumberFormat="1" applyFont="1" applyAlignment="1">
      <alignment horizontal="center" vertical="center" wrapText="1"/>
    </xf>
    <xf numFmtId="0" fontId="2" fillId="0" borderId="0" xfId="7" applyFont="1" applyAlignment="1">
      <alignment horizontal="center" vertical="center"/>
    </xf>
    <xf numFmtId="165" fontId="2" fillId="0" borderId="0" xfId="9" applyNumberFormat="1" applyFont="1" applyAlignment="1">
      <alignment vertical="center"/>
    </xf>
    <xf numFmtId="0" fontId="2" fillId="0" borderId="1" xfId="11" applyFont="1" applyBorder="1" applyAlignment="1">
      <alignment vertical="center"/>
    </xf>
    <xf numFmtId="0" fontId="2" fillId="0" borderId="1" xfId="11" applyFont="1" applyBorder="1" applyAlignment="1">
      <alignment horizontal="center" vertical="center"/>
    </xf>
    <xf numFmtId="166" fontId="2" fillId="0" borderId="1" xfId="11" applyNumberFormat="1" applyFont="1" applyBorder="1" applyAlignment="1">
      <alignment horizontal="right" vertical="center"/>
    </xf>
    <xf numFmtId="165" fontId="2" fillId="0" borderId="1" xfId="11" applyNumberFormat="1" applyFont="1" applyBorder="1" applyAlignment="1">
      <alignment horizontal="right" vertical="center"/>
    </xf>
    <xf numFmtId="165" fontId="2" fillId="0" borderId="0" xfId="7" applyNumberFormat="1" applyFont="1" applyAlignment="1">
      <alignment vertical="center"/>
    </xf>
    <xf numFmtId="0" fontId="2" fillId="0" borderId="0" xfId="11" applyFont="1" applyAlignment="1">
      <alignment horizontal="center" vertical="center"/>
    </xf>
    <xf numFmtId="166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center" vertical="center" wrapText="1"/>
    </xf>
    <xf numFmtId="168" fontId="2" fillId="0" borderId="0" xfId="11" applyNumberFormat="1" applyFont="1" applyAlignment="1">
      <alignment horizontal="right" vertical="center"/>
    </xf>
    <xf numFmtId="168" fontId="2" fillId="0" borderId="0" xfId="11" applyNumberFormat="1" applyFont="1" applyAlignment="1">
      <alignment vertical="center"/>
    </xf>
    <xf numFmtId="168" fontId="2" fillId="0" borderId="1" xfId="11" applyNumberFormat="1" applyFont="1" applyBorder="1" applyAlignment="1">
      <alignment horizontal="right" vertical="center"/>
    </xf>
    <xf numFmtId="168" fontId="2" fillId="0" borderId="1" xfId="11" applyNumberFormat="1" applyFont="1" applyBorder="1" applyAlignment="1">
      <alignment vertical="center"/>
    </xf>
    <xf numFmtId="168" fontId="2" fillId="0" borderId="3" xfId="1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5" fontId="2" fillId="0" borderId="0" xfId="1" applyNumberFormat="1" applyFont="1" applyAlignment="1">
      <alignment horizontal="right" vertical="center" wrapText="1"/>
    </xf>
    <xf numFmtId="0" fontId="2" fillId="0" borderId="0" xfId="4" applyFont="1" applyAlignment="1">
      <alignment horizontal="left" vertical="center"/>
    </xf>
    <xf numFmtId="37" fontId="2" fillId="0" borderId="0" xfId="4" applyNumberFormat="1" applyFont="1" applyAlignment="1">
      <alignment horizontal="center" vertical="center"/>
    </xf>
    <xf numFmtId="168" fontId="2" fillId="0" borderId="0" xfId="15" applyNumberFormat="1" applyFont="1" applyAlignment="1">
      <alignment horizontal="right" vertical="center"/>
    </xf>
    <xf numFmtId="37" fontId="2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168" fontId="2" fillId="0" borderId="1" xfId="15" applyNumberFormat="1" applyFont="1" applyBorder="1" applyAlignment="1">
      <alignment horizontal="right" vertical="center"/>
    </xf>
    <xf numFmtId="168" fontId="2" fillId="0" borderId="0" xfId="4" applyNumberFormat="1" applyFont="1" applyAlignment="1">
      <alignment horizontal="right" vertical="center"/>
    </xf>
    <xf numFmtId="168" fontId="2" fillId="0" borderId="1" xfId="4" applyNumberFormat="1" applyFont="1" applyBorder="1" applyAlignment="1">
      <alignment horizontal="right" vertical="center"/>
    </xf>
    <xf numFmtId="168" fontId="2" fillId="0" borderId="3" xfId="4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 wrapText="1"/>
    </xf>
    <xf numFmtId="41" fontId="2" fillId="0" borderId="0" xfId="4" applyNumberFormat="1" applyFont="1" applyAlignment="1">
      <alignment horizontal="center" vertical="center"/>
    </xf>
    <xf numFmtId="4" fontId="2" fillId="0" borderId="0" xfId="1" applyNumberFormat="1" applyFont="1" applyAlignment="1">
      <alignment horizontal="left" vertical="center"/>
    </xf>
    <xf numFmtId="0" fontId="2" fillId="0" borderId="0" xfId="7" applyFont="1" applyAlignment="1">
      <alignment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171" fontId="2" fillId="0" borderId="0" xfId="9" applyFont="1" applyAlignment="1">
      <alignment horizontal="center" vertical="center"/>
    </xf>
  </cellXfs>
  <cellStyles count="26">
    <cellStyle name="Comma 11 5" xfId="8" xr:uid="{0482B81D-4CC7-4386-BEA0-62F7D11AAA62}"/>
    <cellStyle name="Comma 2" xfId="20" xr:uid="{DD5CE9F6-60AE-49B7-B16E-5BB7EA921F79}"/>
    <cellStyle name="Comma 2 2" xfId="17" xr:uid="{51B23CD8-3782-41FA-85A2-6FE8A406E6DD}"/>
    <cellStyle name="Comma 2 2 2" xfId="3" xr:uid="{3088D351-2B47-438A-9040-FF1F8642DC90}"/>
    <cellStyle name="Comma 2 2 2 5" xfId="16" xr:uid="{D2FD170D-F7F9-4CBC-909F-C413E9474B4B}"/>
    <cellStyle name="Comma 87" xfId="12" xr:uid="{8B3B9DE1-402D-4ED1-9F90-DA3C45590D1F}"/>
    <cellStyle name="Normal" xfId="0" builtinId="0"/>
    <cellStyle name="Normal - Style1 2 2" xfId="9" xr:uid="{53BD56C4-F57F-4470-891D-DA215F78DDCD}"/>
    <cellStyle name="Normal - Style1 2 2 4" xfId="19" xr:uid="{5FA4710C-781C-4DA7-920A-AB45BEE1E63B}"/>
    <cellStyle name="Normal 10" xfId="7" xr:uid="{82EE2221-2D8A-4215-9166-D9AA461250CA}"/>
    <cellStyle name="Normal 10 2 2 2" xfId="15" xr:uid="{BF2FDF6E-A677-4678-9C17-9F9C3B41D7E3}"/>
    <cellStyle name="Normal 134" xfId="25" xr:uid="{44BC6F1A-2CED-47AF-85E8-17DA17576CA3}"/>
    <cellStyle name="Normal 18 18 5 2" xfId="24" xr:uid="{0DE8FC5D-29E1-47AD-993E-120F8EC35EC2}"/>
    <cellStyle name="Normal 18 18 6 2 2" xfId="23" xr:uid="{DC6884C6-54AA-4386-94AA-8F4734C96941}"/>
    <cellStyle name="Normal 2" xfId="1" xr:uid="{5349B028-5DF0-447C-93F0-FC1F710D6C08}"/>
    <cellStyle name="Normal 2 10" xfId="4" xr:uid="{5911F389-F3CA-46FC-98C5-0B2645B69D0B}"/>
    <cellStyle name="Normal 2 2 2" xfId="22" xr:uid="{88E53F0B-9C59-44F9-9FBB-761BDDF53466}"/>
    <cellStyle name="Normal 2 3 3" xfId="18" xr:uid="{D3BDD561-14DD-481D-BDF1-37CCAA49E414}"/>
    <cellStyle name="Normal 3" xfId="11" xr:uid="{277901C2-9E23-4A2F-BE50-E7DED5B0C9BC}"/>
    <cellStyle name="Normal 3 2 2" xfId="21" xr:uid="{F5819EFA-29D6-42B7-A467-C6144B356F15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64CD4-0385-49C0-915C-F3482DB008E3}">
  <dimension ref="A1:F144"/>
  <sheetViews>
    <sheetView tabSelected="1" topLeftCell="A93" zoomScale="115" zoomScaleNormal="115" zoomScaleSheetLayoutView="85" zoomScalePageLayoutView="73" workbookViewId="0">
      <selection activeCell="B109" sqref="B109"/>
    </sheetView>
  </sheetViews>
  <sheetFormatPr defaultColWidth="9.42578125" defaultRowHeight="16.5" customHeight="1" x14ac:dyDescent="0.25"/>
  <cols>
    <col min="1" max="1" width="46.28515625" style="101" customWidth="1"/>
    <col min="2" max="2" width="6.42578125" style="131" customWidth="1"/>
    <col min="3" max="3" width="1" style="101" customWidth="1"/>
    <col min="4" max="4" width="14.5703125" style="132" customWidth="1"/>
    <col min="5" max="5" width="1" style="132" customWidth="1"/>
    <col min="6" max="6" width="14.5703125" style="132" customWidth="1"/>
    <col min="7" max="16384" width="9.42578125" style="101"/>
  </cols>
  <sheetData>
    <row r="1" spans="1:6" ht="16.5" customHeight="1" x14ac:dyDescent="0.25">
      <c r="A1" s="43" t="s">
        <v>0</v>
      </c>
      <c r="B1" s="70"/>
      <c r="C1" s="71"/>
      <c r="D1" s="71"/>
      <c r="E1" s="71"/>
      <c r="F1" s="71"/>
    </row>
    <row r="2" spans="1:6" ht="16.5" customHeight="1" x14ac:dyDescent="0.25">
      <c r="A2" s="43" t="s">
        <v>1</v>
      </c>
      <c r="B2" s="70"/>
      <c r="C2" s="71"/>
      <c r="D2" s="71"/>
      <c r="E2" s="71"/>
      <c r="F2" s="71"/>
    </row>
    <row r="3" spans="1:6" ht="16.5" customHeight="1" x14ac:dyDescent="0.25">
      <c r="A3" s="44" t="s">
        <v>137</v>
      </c>
      <c r="B3" s="129"/>
      <c r="C3" s="99"/>
      <c r="D3" s="130"/>
      <c r="E3" s="130"/>
      <c r="F3" s="130"/>
    </row>
    <row r="6" spans="1:6" ht="16.5" customHeight="1" x14ac:dyDescent="0.25">
      <c r="D6" s="45" t="s">
        <v>2</v>
      </c>
      <c r="E6" s="46"/>
      <c r="F6" s="45" t="s">
        <v>3</v>
      </c>
    </row>
    <row r="7" spans="1:6" ht="16.5" customHeight="1" x14ac:dyDescent="0.25">
      <c r="D7" s="47" t="s">
        <v>138</v>
      </c>
      <c r="E7" s="48"/>
      <c r="F7" s="45" t="s">
        <v>4</v>
      </c>
    </row>
    <row r="8" spans="1:6" ht="16.5" customHeight="1" x14ac:dyDescent="0.25">
      <c r="A8" s="133"/>
      <c r="B8" s="70"/>
      <c r="C8" s="49"/>
      <c r="D8" s="1" t="s">
        <v>5</v>
      </c>
      <c r="E8" s="2"/>
      <c r="F8" s="1" t="s">
        <v>6</v>
      </c>
    </row>
    <row r="9" spans="1:6" ht="16.5" customHeight="1" x14ac:dyDescent="0.25">
      <c r="A9" s="133"/>
      <c r="B9" s="69" t="s">
        <v>7</v>
      </c>
      <c r="C9" s="49"/>
      <c r="D9" s="3" t="s">
        <v>8</v>
      </c>
      <c r="E9" s="4"/>
      <c r="F9" s="3" t="s">
        <v>8</v>
      </c>
    </row>
    <row r="10" spans="1:6" ht="16.5" customHeight="1" x14ac:dyDescent="0.25">
      <c r="A10" s="133"/>
      <c r="B10" s="49"/>
      <c r="C10" s="49"/>
      <c r="D10" s="4"/>
      <c r="E10" s="4"/>
      <c r="F10" s="4"/>
    </row>
    <row r="11" spans="1:6" ht="16.5" customHeight="1" x14ac:dyDescent="0.25">
      <c r="A11" s="50" t="s">
        <v>9</v>
      </c>
      <c r="B11" s="134"/>
      <c r="C11" s="134"/>
      <c r="D11" s="135"/>
      <c r="E11" s="135"/>
      <c r="F11" s="135"/>
    </row>
    <row r="12" spans="1:6" ht="16.5" customHeight="1" x14ac:dyDescent="0.25">
      <c r="A12" s="50"/>
      <c r="B12" s="134"/>
      <c r="C12" s="134"/>
      <c r="D12" s="135"/>
      <c r="E12" s="135"/>
      <c r="F12" s="135"/>
    </row>
    <row r="13" spans="1:6" ht="16.5" customHeight="1" x14ac:dyDescent="0.25">
      <c r="A13" s="50" t="s">
        <v>10</v>
      </c>
      <c r="B13" s="134"/>
      <c r="C13" s="134"/>
      <c r="D13" s="135"/>
      <c r="E13" s="135"/>
      <c r="F13" s="135"/>
    </row>
    <row r="14" spans="1:6" ht="16.5" customHeight="1" x14ac:dyDescent="0.25">
      <c r="A14" s="50"/>
      <c r="B14" s="134"/>
      <c r="C14" s="134"/>
      <c r="D14" s="135"/>
      <c r="E14" s="135"/>
      <c r="F14" s="135"/>
    </row>
    <row r="15" spans="1:6" ht="16.5" customHeight="1" x14ac:dyDescent="0.25">
      <c r="A15" s="136" t="s">
        <v>11</v>
      </c>
      <c r="B15" s="137"/>
      <c r="C15" s="134"/>
      <c r="D15" s="138">
        <v>585428968</v>
      </c>
      <c r="E15" s="5"/>
      <c r="F15" s="72">
        <v>577108314</v>
      </c>
    </row>
    <row r="16" spans="1:6" ht="16.5" customHeight="1" x14ac:dyDescent="0.25">
      <c r="A16" s="136" t="s">
        <v>12</v>
      </c>
      <c r="B16" s="137"/>
      <c r="C16" s="134"/>
      <c r="D16" s="138"/>
      <c r="E16" s="5"/>
      <c r="F16" s="72"/>
    </row>
    <row r="17" spans="1:6" ht="16.5" customHeight="1" x14ac:dyDescent="0.25">
      <c r="A17" s="139" t="s">
        <v>13</v>
      </c>
      <c r="B17" s="131" t="s">
        <v>14</v>
      </c>
      <c r="C17" s="134"/>
      <c r="D17" s="138">
        <v>16190540</v>
      </c>
      <c r="E17" s="5"/>
      <c r="F17" s="72">
        <v>16099942</v>
      </c>
    </row>
    <row r="18" spans="1:6" ht="16.5" customHeight="1" x14ac:dyDescent="0.25">
      <c r="A18" s="136" t="s">
        <v>15</v>
      </c>
      <c r="C18" s="134"/>
      <c r="D18" s="72">
        <v>15000000</v>
      </c>
      <c r="E18" s="5"/>
      <c r="F18" s="72">
        <v>15000000</v>
      </c>
    </row>
    <row r="19" spans="1:6" ht="16.5" customHeight="1" x14ac:dyDescent="0.25">
      <c r="A19" s="136" t="s">
        <v>16</v>
      </c>
      <c r="B19" s="137">
        <v>9</v>
      </c>
      <c r="C19" s="134"/>
      <c r="D19" s="138">
        <v>124276750</v>
      </c>
      <c r="E19" s="5"/>
      <c r="F19" s="72">
        <v>382653041</v>
      </c>
    </row>
    <row r="20" spans="1:6" ht="16.5" customHeight="1" x14ac:dyDescent="0.25">
      <c r="A20" s="136" t="s">
        <v>17</v>
      </c>
      <c r="B20" s="137">
        <v>10</v>
      </c>
      <c r="C20" s="134"/>
      <c r="D20" s="138">
        <v>34449803</v>
      </c>
      <c r="E20" s="5"/>
      <c r="F20" s="72">
        <v>51405480</v>
      </c>
    </row>
    <row r="21" spans="1:6" ht="16.5" customHeight="1" x14ac:dyDescent="0.25">
      <c r="A21" s="136" t="s">
        <v>18</v>
      </c>
      <c r="B21" s="137">
        <v>7</v>
      </c>
      <c r="C21" s="134"/>
      <c r="D21" s="138">
        <v>356213</v>
      </c>
      <c r="E21" s="5"/>
      <c r="F21" s="132">
        <v>0</v>
      </c>
    </row>
    <row r="22" spans="1:6" ht="16.5" customHeight="1" x14ac:dyDescent="0.25">
      <c r="A22" s="140" t="s">
        <v>19</v>
      </c>
      <c r="B22" s="137">
        <v>11</v>
      </c>
      <c r="C22" s="134"/>
      <c r="D22" s="138">
        <v>41896709</v>
      </c>
      <c r="E22" s="5"/>
      <c r="F22" s="72">
        <v>36040735</v>
      </c>
    </row>
    <row r="23" spans="1:6" ht="16.5" customHeight="1" x14ac:dyDescent="0.25">
      <c r="A23" s="140" t="s">
        <v>20</v>
      </c>
      <c r="B23" s="137">
        <v>12</v>
      </c>
      <c r="C23" s="134"/>
      <c r="D23" s="141">
        <v>19107599</v>
      </c>
      <c r="E23" s="5"/>
      <c r="F23" s="73">
        <v>2551582</v>
      </c>
    </row>
    <row r="24" spans="1:6" ht="6.4" customHeight="1" x14ac:dyDescent="0.25">
      <c r="A24" s="133"/>
      <c r="B24" s="134"/>
      <c r="C24" s="134"/>
      <c r="D24" s="6"/>
      <c r="E24" s="5"/>
      <c r="F24" s="6"/>
    </row>
    <row r="25" spans="1:6" ht="16.5" customHeight="1" x14ac:dyDescent="0.25">
      <c r="A25" s="51" t="s">
        <v>21</v>
      </c>
      <c r="B25" s="134"/>
      <c r="C25" s="134"/>
      <c r="D25" s="7">
        <f>SUM(D15:D24)</f>
        <v>836706582</v>
      </c>
      <c r="E25" s="5"/>
      <c r="F25" s="7">
        <f>SUM(F15:F24)</f>
        <v>1080859094</v>
      </c>
    </row>
    <row r="26" spans="1:6" ht="16.5" customHeight="1" x14ac:dyDescent="0.25">
      <c r="A26" s="51"/>
      <c r="B26" s="134"/>
      <c r="C26" s="134"/>
      <c r="D26" s="6"/>
      <c r="E26" s="5"/>
      <c r="F26" s="6"/>
    </row>
    <row r="27" spans="1:6" ht="16.5" customHeight="1" x14ac:dyDescent="0.25">
      <c r="A27" s="50" t="s">
        <v>22</v>
      </c>
      <c r="B27" s="134"/>
      <c r="C27" s="134"/>
      <c r="D27" s="6"/>
      <c r="E27" s="8"/>
      <c r="F27" s="6"/>
    </row>
    <row r="28" spans="1:6" ht="16.5" customHeight="1" x14ac:dyDescent="0.25">
      <c r="A28" s="50"/>
      <c r="B28" s="134"/>
      <c r="C28" s="134"/>
      <c r="D28" s="6"/>
      <c r="E28" s="8"/>
      <c r="F28" s="6"/>
    </row>
    <row r="29" spans="1:6" ht="16.5" customHeight="1" x14ac:dyDescent="0.25">
      <c r="A29" s="140" t="s">
        <v>23</v>
      </c>
      <c r="B29" s="134">
        <v>13</v>
      </c>
      <c r="C29" s="134"/>
      <c r="D29" s="6">
        <v>3929750</v>
      </c>
      <c r="E29" s="8"/>
      <c r="F29" s="72">
        <v>4190899</v>
      </c>
    </row>
    <row r="30" spans="1:6" ht="16.5" customHeight="1" x14ac:dyDescent="0.25">
      <c r="A30" s="140" t="s">
        <v>24</v>
      </c>
      <c r="B30" s="134">
        <v>10</v>
      </c>
      <c r="C30" s="134"/>
      <c r="D30" s="6">
        <v>21494766</v>
      </c>
      <c r="E30" s="8"/>
      <c r="F30" s="72">
        <v>33414238</v>
      </c>
    </row>
    <row r="31" spans="1:6" ht="16.5" customHeight="1" x14ac:dyDescent="0.25">
      <c r="A31" s="140" t="s">
        <v>25</v>
      </c>
      <c r="B31" s="134">
        <v>14</v>
      </c>
      <c r="C31" s="134"/>
      <c r="D31" s="8">
        <v>8628920</v>
      </c>
      <c r="E31" s="5"/>
      <c r="F31" s="72">
        <v>11189496</v>
      </c>
    </row>
    <row r="32" spans="1:6" ht="16.5" customHeight="1" x14ac:dyDescent="0.25">
      <c r="A32" s="140" t="s">
        <v>26</v>
      </c>
      <c r="B32" s="134">
        <v>14</v>
      </c>
      <c r="C32" s="134"/>
      <c r="D32" s="8">
        <v>31327110</v>
      </c>
      <c r="E32" s="5"/>
      <c r="F32" s="72">
        <v>17737714</v>
      </c>
    </row>
    <row r="33" spans="1:6" ht="16.5" customHeight="1" x14ac:dyDescent="0.25">
      <c r="A33" s="140" t="s">
        <v>27</v>
      </c>
      <c r="B33" s="134">
        <v>14</v>
      </c>
      <c r="C33" s="134"/>
      <c r="D33" s="8">
        <v>3220541</v>
      </c>
      <c r="E33" s="5"/>
      <c r="F33" s="72">
        <v>3734569</v>
      </c>
    </row>
    <row r="34" spans="1:6" ht="16.5" customHeight="1" x14ac:dyDescent="0.25">
      <c r="A34" s="140" t="s">
        <v>28</v>
      </c>
      <c r="B34" s="134"/>
      <c r="C34" s="134"/>
      <c r="D34" s="8">
        <v>5784902</v>
      </c>
      <c r="E34" s="5"/>
      <c r="F34" s="72">
        <v>5685731</v>
      </c>
    </row>
    <row r="35" spans="1:6" ht="16.5" customHeight="1" x14ac:dyDescent="0.25">
      <c r="A35" s="139" t="s">
        <v>29</v>
      </c>
      <c r="B35" s="134"/>
      <c r="C35" s="134"/>
      <c r="D35" s="7">
        <v>330000</v>
      </c>
      <c r="E35" s="9"/>
      <c r="F35" s="73">
        <v>330000</v>
      </c>
    </row>
    <row r="36" spans="1:6" ht="16.5" customHeight="1" x14ac:dyDescent="0.25">
      <c r="A36" s="133"/>
      <c r="B36" s="134"/>
      <c r="C36" s="134"/>
      <c r="D36" s="6"/>
      <c r="E36" s="5"/>
      <c r="F36" s="142"/>
    </row>
    <row r="37" spans="1:6" ht="16.5" customHeight="1" x14ac:dyDescent="0.25">
      <c r="A37" s="51" t="s">
        <v>30</v>
      </c>
      <c r="B37" s="134"/>
      <c r="C37" s="134"/>
      <c r="D37" s="6">
        <f>SUM(D29:D35)</f>
        <v>74715989</v>
      </c>
      <c r="E37" s="5"/>
      <c r="F37" s="143">
        <f>SUM(F29:F35)</f>
        <v>76282647</v>
      </c>
    </row>
    <row r="38" spans="1:6" ht="16.5" customHeight="1" x14ac:dyDescent="0.25">
      <c r="A38" s="133"/>
      <c r="B38" s="134"/>
      <c r="C38" s="134"/>
      <c r="D38" s="35"/>
      <c r="E38" s="5"/>
      <c r="F38" s="142"/>
    </row>
    <row r="39" spans="1:6" ht="16.5" customHeight="1" thickBot="1" x14ac:dyDescent="0.3">
      <c r="A39" s="50" t="s">
        <v>31</v>
      </c>
      <c r="B39" s="134"/>
      <c r="C39" s="134"/>
      <c r="D39" s="144">
        <f>SUM(D25,D37)</f>
        <v>911422571</v>
      </c>
      <c r="E39" s="5"/>
      <c r="F39" s="144">
        <f>SUM(F25,F37)</f>
        <v>1157141741</v>
      </c>
    </row>
    <row r="40" spans="1:6" ht="16.5" customHeight="1" thickTop="1" x14ac:dyDescent="0.25">
      <c r="A40" s="133"/>
      <c r="B40" s="134"/>
      <c r="C40" s="134"/>
      <c r="D40" s="135"/>
      <c r="E40" s="135"/>
      <c r="F40" s="135"/>
    </row>
    <row r="41" spans="1:6" ht="16.5" customHeight="1" x14ac:dyDescent="0.25">
      <c r="A41" s="133"/>
      <c r="B41" s="134"/>
      <c r="C41" s="134"/>
      <c r="D41" s="135"/>
      <c r="E41" s="135"/>
      <c r="F41" s="135"/>
    </row>
    <row r="42" spans="1:6" ht="16.5" customHeight="1" x14ac:dyDescent="0.25">
      <c r="A42" s="133"/>
      <c r="B42" s="134"/>
      <c r="C42" s="134"/>
      <c r="D42" s="135"/>
      <c r="E42" s="135"/>
      <c r="F42" s="135"/>
    </row>
    <row r="43" spans="1:6" ht="16.5" customHeight="1" x14ac:dyDescent="0.25">
      <c r="A43" s="133"/>
      <c r="B43" s="134"/>
      <c r="C43" s="134"/>
      <c r="D43" s="135"/>
      <c r="E43" s="135"/>
      <c r="F43" s="135"/>
    </row>
    <row r="44" spans="1:6" ht="12" customHeight="1" x14ac:dyDescent="0.25">
      <c r="A44" s="133"/>
      <c r="B44" s="134"/>
      <c r="C44" s="134"/>
      <c r="D44" s="135"/>
      <c r="E44" s="135"/>
      <c r="F44" s="135"/>
    </row>
    <row r="45" spans="1:6" ht="16.5" customHeight="1" x14ac:dyDescent="0.25">
      <c r="A45" s="145" t="s">
        <v>32</v>
      </c>
      <c r="B45" s="145"/>
      <c r="C45" s="145"/>
      <c r="D45" s="145"/>
      <c r="E45" s="145"/>
      <c r="F45" s="145"/>
    </row>
    <row r="46" spans="1:6" ht="27" customHeight="1" x14ac:dyDescent="0.25">
      <c r="A46" s="146"/>
      <c r="B46" s="146"/>
      <c r="C46" s="146"/>
      <c r="D46" s="146"/>
      <c r="E46" s="146"/>
      <c r="F46" s="146"/>
    </row>
    <row r="47" spans="1:6" ht="16.5" customHeight="1" x14ac:dyDescent="0.25">
      <c r="A47" s="133"/>
      <c r="B47" s="134"/>
      <c r="C47" s="134"/>
      <c r="D47" s="135"/>
      <c r="E47" s="135"/>
      <c r="F47" s="135"/>
    </row>
    <row r="48" spans="1:6" ht="22.35" customHeight="1" x14ac:dyDescent="0.25">
      <c r="A48" s="147" t="s">
        <v>33</v>
      </c>
      <c r="B48" s="147"/>
      <c r="C48" s="147"/>
      <c r="D48" s="147"/>
      <c r="E48" s="147"/>
      <c r="F48" s="147"/>
    </row>
    <row r="49" spans="1:6" ht="16.5" customHeight="1" x14ac:dyDescent="0.25">
      <c r="A49" s="43" t="s">
        <v>0</v>
      </c>
      <c r="B49" s="74"/>
      <c r="C49" s="75"/>
      <c r="D49" s="75"/>
      <c r="E49" s="75"/>
      <c r="F49" s="75"/>
    </row>
    <row r="50" spans="1:6" ht="16.5" customHeight="1" x14ac:dyDescent="0.25">
      <c r="A50" s="43" t="s">
        <v>136</v>
      </c>
      <c r="B50" s="74"/>
      <c r="C50" s="75"/>
      <c r="D50" s="75"/>
      <c r="E50" s="75"/>
      <c r="F50" s="75"/>
    </row>
    <row r="51" spans="1:6" ht="16.5" customHeight="1" x14ac:dyDescent="0.25">
      <c r="A51" s="44" t="str">
        <f>A3</f>
        <v>As at 30 June 2026</v>
      </c>
      <c r="B51" s="129"/>
      <c r="C51" s="99"/>
      <c r="D51" s="130"/>
      <c r="E51" s="130"/>
      <c r="F51" s="130"/>
    </row>
    <row r="52" spans="1:6" ht="16.5" customHeight="1" x14ac:dyDescent="0.25">
      <c r="A52" s="43"/>
    </row>
    <row r="53" spans="1:6" ht="16.5" customHeight="1" x14ac:dyDescent="0.25">
      <c r="A53" s="43"/>
    </row>
    <row r="54" spans="1:6" ht="16.5" customHeight="1" x14ac:dyDescent="0.25">
      <c r="A54" s="43"/>
      <c r="D54" s="45" t="s">
        <v>2</v>
      </c>
      <c r="E54" s="46"/>
      <c r="F54" s="45" t="s">
        <v>3</v>
      </c>
    </row>
    <row r="55" spans="1:6" ht="16.5" customHeight="1" x14ac:dyDescent="0.25">
      <c r="A55" s="43"/>
      <c r="D55" s="47" t="str">
        <f>D7</f>
        <v>30 June</v>
      </c>
      <c r="E55" s="48"/>
      <c r="F55" s="45" t="s">
        <v>4</v>
      </c>
    </row>
    <row r="56" spans="1:6" ht="16.5" customHeight="1" x14ac:dyDescent="0.25">
      <c r="A56" s="133"/>
      <c r="B56" s="74"/>
      <c r="C56" s="49"/>
      <c r="D56" s="1" t="s">
        <v>5</v>
      </c>
      <c r="E56" s="2"/>
      <c r="F56" s="1" t="s">
        <v>6</v>
      </c>
    </row>
    <row r="57" spans="1:6" ht="16.5" customHeight="1" x14ac:dyDescent="0.25">
      <c r="A57" s="133"/>
      <c r="B57" s="69" t="s">
        <v>7</v>
      </c>
      <c r="C57" s="49"/>
      <c r="D57" s="3" t="s">
        <v>8</v>
      </c>
      <c r="E57" s="4"/>
      <c r="F57" s="3" t="s">
        <v>8</v>
      </c>
    </row>
    <row r="58" spans="1:6" ht="16.5" customHeight="1" x14ac:dyDescent="0.25">
      <c r="A58" s="133"/>
      <c r="B58" s="49"/>
      <c r="C58" s="49"/>
      <c r="D58" s="10"/>
      <c r="E58" s="4"/>
      <c r="F58" s="10"/>
    </row>
    <row r="59" spans="1:6" ht="16.5" customHeight="1" x14ac:dyDescent="0.25">
      <c r="A59" s="50" t="s">
        <v>34</v>
      </c>
      <c r="B59" s="134"/>
      <c r="C59" s="134"/>
      <c r="D59" s="135"/>
      <c r="E59" s="135"/>
      <c r="F59" s="135"/>
    </row>
    <row r="60" spans="1:6" ht="16.5" customHeight="1" x14ac:dyDescent="0.25">
      <c r="A60" s="50"/>
      <c r="B60" s="134"/>
      <c r="C60" s="134"/>
      <c r="D60" s="135"/>
      <c r="E60" s="135"/>
      <c r="F60" s="135"/>
    </row>
    <row r="61" spans="1:6" ht="16.5" customHeight="1" x14ac:dyDescent="0.25">
      <c r="A61" s="50" t="s">
        <v>35</v>
      </c>
      <c r="B61" s="134"/>
      <c r="C61" s="134"/>
      <c r="D61" s="135"/>
      <c r="E61" s="135"/>
      <c r="F61" s="135"/>
    </row>
    <row r="62" spans="1:6" ht="16.5" customHeight="1" x14ac:dyDescent="0.25">
      <c r="A62" s="50"/>
      <c r="B62" s="134"/>
      <c r="C62" s="134"/>
      <c r="D62" s="135"/>
      <c r="E62" s="135"/>
      <c r="F62" s="135"/>
    </row>
    <row r="63" spans="1:6" ht="16.5" customHeight="1" x14ac:dyDescent="0.25">
      <c r="A63" s="133" t="s">
        <v>36</v>
      </c>
      <c r="B63" s="134">
        <v>15</v>
      </c>
      <c r="D63" s="6">
        <v>103606891</v>
      </c>
      <c r="E63" s="5"/>
      <c r="F63" s="142">
        <v>298970861</v>
      </c>
    </row>
    <row r="64" spans="1:6" ht="16.5" customHeight="1" x14ac:dyDescent="0.25">
      <c r="A64" s="133" t="s">
        <v>37</v>
      </c>
      <c r="B64" s="134"/>
      <c r="D64" s="6">
        <v>18011607</v>
      </c>
      <c r="E64" s="5"/>
      <c r="F64" s="142">
        <v>17887941</v>
      </c>
    </row>
    <row r="65" spans="1:6" ht="16.5" customHeight="1" x14ac:dyDescent="0.25">
      <c r="A65" s="101" t="s">
        <v>38</v>
      </c>
      <c r="B65" s="134">
        <v>16</v>
      </c>
      <c r="D65" s="6">
        <v>7415649</v>
      </c>
      <c r="E65" s="5"/>
      <c r="F65" s="142">
        <v>4316481</v>
      </c>
    </row>
    <row r="66" spans="1:6" ht="16.5" customHeight="1" x14ac:dyDescent="0.25">
      <c r="A66" s="139" t="s">
        <v>39</v>
      </c>
      <c r="B66" s="134">
        <v>7</v>
      </c>
      <c r="D66" s="6">
        <v>138048</v>
      </c>
      <c r="E66" s="5"/>
      <c r="F66" s="142">
        <v>1244223</v>
      </c>
    </row>
    <row r="67" spans="1:6" ht="16.5" customHeight="1" x14ac:dyDescent="0.25">
      <c r="A67" s="139" t="s">
        <v>40</v>
      </c>
      <c r="B67" s="134"/>
      <c r="D67" s="6">
        <v>0</v>
      </c>
      <c r="E67" s="5"/>
      <c r="F67" s="142">
        <v>4008089</v>
      </c>
    </row>
    <row r="68" spans="1:6" ht="16.5" customHeight="1" x14ac:dyDescent="0.25">
      <c r="A68" s="133" t="s">
        <v>41</v>
      </c>
      <c r="B68" s="134"/>
      <c r="D68" s="7">
        <v>3862017</v>
      </c>
      <c r="E68" s="5"/>
      <c r="F68" s="143">
        <v>7406777</v>
      </c>
    </row>
    <row r="69" spans="1:6" ht="16.5" customHeight="1" x14ac:dyDescent="0.25">
      <c r="A69" s="133"/>
      <c r="B69" s="134"/>
      <c r="C69" s="134"/>
      <c r="D69" s="6"/>
      <c r="E69" s="5"/>
      <c r="F69" s="6"/>
    </row>
    <row r="70" spans="1:6" s="11" customFormat="1" ht="16.5" customHeight="1" x14ac:dyDescent="0.25">
      <c r="A70" s="51" t="s">
        <v>42</v>
      </c>
      <c r="B70" s="134"/>
      <c r="C70" s="134"/>
      <c r="D70" s="7">
        <f>SUM(D63:D69)</f>
        <v>133034212</v>
      </c>
      <c r="E70" s="5"/>
      <c r="F70" s="7">
        <f>SUM(F63:F69)</f>
        <v>333834372</v>
      </c>
    </row>
    <row r="71" spans="1:6" s="11" customFormat="1" ht="16.5" customHeight="1" x14ac:dyDescent="0.25">
      <c r="A71" s="148"/>
      <c r="B71" s="134"/>
      <c r="C71" s="134"/>
      <c r="D71" s="6"/>
      <c r="E71" s="5"/>
      <c r="F71" s="6"/>
    </row>
    <row r="72" spans="1:6" s="11" customFormat="1" ht="16.5" customHeight="1" x14ac:dyDescent="0.25">
      <c r="A72" s="50" t="s">
        <v>43</v>
      </c>
      <c r="B72" s="134"/>
      <c r="C72" s="134"/>
      <c r="D72" s="6"/>
      <c r="E72" s="5"/>
      <c r="F72" s="6"/>
    </row>
    <row r="73" spans="1:6" s="11" customFormat="1" ht="16.5" customHeight="1" x14ac:dyDescent="0.25">
      <c r="A73" s="50"/>
      <c r="B73" s="134"/>
      <c r="C73" s="134"/>
      <c r="D73" s="6"/>
      <c r="E73" s="5"/>
      <c r="F73" s="6"/>
    </row>
    <row r="74" spans="1:6" s="11" customFormat="1" ht="16.5" customHeight="1" x14ac:dyDescent="0.25">
      <c r="A74" s="133" t="s">
        <v>44</v>
      </c>
      <c r="B74" s="134"/>
      <c r="C74" s="134"/>
      <c r="D74" s="6">
        <v>18400833</v>
      </c>
      <c r="E74" s="5"/>
      <c r="F74" s="72">
        <v>20598127</v>
      </c>
    </row>
    <row r="75" spans="1:6" s="11" customFormat="1" ht="16.5" customHeight="1" x14ac:dyDescent="0.25">
      <c r="A75" s="133" t="s">
        <v>45</v>
      </c>
      <c r="B75" s="134">
        <v>16</v>
      </c>
      <c r="C75" s="134"/>
      <c r="D75" s="6">
        <v>25253672</v>
      </c>
      <c r="E75" s="5"/>
      <c r="F75" s="72">
        <v>14510065</v>
      </c>
    </row>
    <row r="76" spans="1:6" s="11" customFormat="1" ht="16.5" customHeight="1" x14ac:dyDescent="0.25">
      <c r="A76" s="133" t="s">
        <v>46</v>
      </c>
      <c r="B76" s="134"/>
      <c r="C76" s="134"/>
      <c r="D76" s="7">
        <v>18634360</v>
      </c>
      <c r="E76" s="5"/>
      <c r="F76" s="73">
        <v>17092266</v>
      </c>
    </row>
    <row r="77" spans="1:6" s="11" customFormat="1" ht="16.5" customHeight="1" x14ac:dyDescent="0.25">
      <c r="A77" s="133"/>
      <c r="B77" s="134"/>
      <c r="C77" s="134"/>
      <c r="D77" s="6"/>
      <c r="E77" s="5"/>
      <c r="F77" s="6"/>
    </row>
    <row r="78" spans="1:6" s="11" customFormat="1" ht="16.5" customHeight="1" x14ac:dyDescent="0.25">
      <c r="A78" s="50" t="s">
        <v>47</v>
      </c>
      <c r="B78" s="134"/>
      <c r="C78" s="134"/>
      <c r="D78" s="7">
        <f>SUM(D74:D76)</f>
        <v>62288865</v>
      </c>
      <c r="E78" s="8"/>
      <c r="F78" s="7">
        <f>SUM(F74:F76)</f>
        <v>52200458</v>
      </c>
    </row>
    <row r="79" spans="1:6" s="11" customFormat="1" ht="16.5" customHeight="1" x14ac:dyDescent="0.25">
      <c r="A79" s="133"/>
      <c r="B79" s="134"/>
      <c r="C79" s="134"/>
      <c r="D79" s="6"/>
      <c r="E79" s="8"/>
      <c r="F79" s="6"/>
    </row>
    <row r="80" spans="1:6" s="11" customFormat="1" ht="16.5" customHeight="1" x14ac:dyDescent="0.25">
      <c r="A80" s="50" t="s">
        <v>48</v>
      </c>
      <c r="B80" s="134"/>
      <c r="C80" s="134"/>
      <c r="D80" s="7">
        <f>D70+D78</f>
        <v>195323077</v>
      </c>
      <c r="E80" s="5"/>
      <c r="F80" s="7">
        <f>F70+F78</f>
        <v>386034830</v>
      </c>
    </row>
    <row r="81" spans="1:6" s="11" customFormat="1" ht="16.5" customHeight="1" x14ac:dyDescent="0.25">
      <c r="A81" s="50"/>
      <c r="B81" s="134"/>
      <c r="C81" s="134"/>
      <c r="D81" s="5"/>
      <c r="E81" s="5"/>
      <c r="F81" s="5"/>
    </row>
    <row r="82" spans="1:6" s="11" customFormat="1" ht="16.5" customHeight="1" x14ac:dyDescent="0.25">
      <c r="A82" s="50"/>
      <c r="B82" s="134"/>
      <c r="C82" s="134"/>
      <c r="D82" s="5"/>
      <c r="E82" s="5"/>
      <c r="F82" s="5"/>
    </row>
    <row r="83" spans="1:6" s="11" customFormat="1" ht="18" customHeight="1" x14ac:dyDescent="0.25">
      <c r="A83" s="50"/>
      <c r="B83" s="134"/>
      <c r="C83" s="134"/>
      <c r="D83" s="5"/>
      <c r="E83" s="5"/>
      <c r="F83" s="5"/>
    </row>
    <row r="84" spans="1:6" s="11" customFormat="1" ht="16.5" customHeight="1" x14ac:dyDescent="0.25">
      <c r="A84" s="50"/>
      <c r="B84" s="134"/>
      <c r="C84" s="134"/>
      <c r="D84" s="5"/>
      <c r="E84" s="5"/>
      <c r="F84" s="5"/>
    </row>
    <row r="85" spans="1:6" s="11" customFormat="1" ht="16.5" customHeight="1" x14ac:dyDescent="0.25">
      <c r="A85" s="50"/>
      <c r="B85" s="134"/>
      <c r="C85" s="134"/>
      <c r="D85" s="5"/>
      <c r="E85" s="5"/>
      <c r="F85" s="5"/>
    </row>
    <row r="86" spans="1:6" s="11" customFormat="1" ht="16.5" customHeight="1" x14ac:dyDescent="0.25">
      <c r="A86" s="50"/>
      <c r="B86" s="134"/>
      <c r="C86" s="134"/>
      <c r="D86" s="5"/>
      <c r="E86" s="5"/>
      <c r="F86" s="5"/>
    </row>
    <row r="87" spans="1:6" s="11" customFormat="1" ht="16.5" customHeight="1" x14ac:dyDescent="0.25">
      <c r="A87" s="50"/>
      <c r="B87" s="134"/>
      <c r="C87" s="134"/>
      <c r="D87" s="5"/>
      <c r="E87" s="5"/>
      <c r="F87" s="5"/>
    </row>
    <row r="88" spans="1:6" s="11" customFormat="1" ht="16.5" customHeight="1" x14ac:dyDescent="0.25">
      <c r="A88" s="50"/>
      <c r="B88" s="134"/>
      <c r="C88" s="134"/>
      <c r="D88" s="5"/>
      <c r="E88" s="5"/>
      <c r="F88" s="5"/>
    </row>
    <row r="89" spans="1:6" s="11" customFormat="1" ht="15.75" customHeight="1" x14ac:dyDescent="0.25">
      <c r="A89" s="50"/>
      <c r="B89" s="134"/>
      <c r="C89" s="134"/>
      <c r="D89" s="5"/>
      <c r="E89" s="5"/>
      <c r="F89" s="5"/>
    </row>
    <row r="90" spans="1:6" s="11" customFormat="1" ht="16.5" customHeight="1" x14ac:dyDescent="0.25">
      <c r="A90" s="50"/>
      <c r="B90" s="134"/>
      <c r="C90" s="134"/>
      <c r="D90" s="5"/>
      <c r="E90" s="5"/>
      <c r="F90" s="5"/>
    </row>
    <row r="91" spans="1:6" s="11" customFormat="1" ht="16.5" customHeight="1" x14ac:dyDescent="0.25">
      <c r="A91" s="50"/>
      <c r="B91" s="134"/>
      <c r="C91" s="134"/>
      <c r="D91" s="5"/>
      <c r="E91" s="5"/>
      <c r="F91" s="5"/>
    </row>
    <row r="92" spans="1:6" s="11" customFormat="1" ht="16.5" customHeight="1" x14ac:dyDescent="0.25">
      <c r="A92" s="50"/>
      <c r="B92" s="134"/>
      <c r="C92" s="134"/>
      <c r="D92" s="5"/>
      <c r="E92" s="5"/>
      <c r="F92" s="5"/>
    </row>
    <row r="93" spans="1:6" s="11" customFormat="1" ht="16.5" customHeight="1" x14ac:dyDescent="0.25">
      <c r="A93" s="50"/>
      <c r="B93" s="134"/>
      <c r="C93" s="134"/>
      <c r="D93" s="5"/>
      <c r="E93" s="5"/>
      <c r="F93" s="5"/>
    </row>
    <row r="94" spans="1:6" s="11" customFormat="1" ht="16.5" customHeight="1" x14ac:dyDescent="0.25">
      <c r="A94" s="50"/>
      <c r="B94" s="134"/>
      <c r="C94" s="134"/>
      <c r="D94" s="5"/>
      <c r="E94" s="5"/>
      <c r="F94" s="5"/>
    </row>
    <row r="95" spans="1:6" s="11" customFormat="1" ht="12" customHeight="1" x14ac:dyDescent="0.25">
      <c r="A95" s="50"/>
      <c r="B95" s="134"/>
      <c r="C95" s="134"/>
      <c r="D95" s="5"/>
      <c r="E95" s="5"/>
      <c r="F95" s="5"/>
    </row>
    <row r="96" spans="1:6" s="11" customFormat="1" ht="22.35" customHeight="1" x14ac:dyDescent="0.25">
      <c r="A96" s="99" t="str">
        <f>+A48</f>
        <v>The accompanying notes form part of this interim financial information.</v>
      </c>
      <c r="B96" s="129"/>
      <c r="C96" s="129"/>
      <c r="D96" s="32"/>
      <c r="E96" s="32"/>
      <c r="F96" s="32"/>
    </row>
    <row r="97" spans="1:6" ht="16.5" customHeight="1" x14ac:dyDescent="0.25">
      <c r="A97" s="43" t="s">
        <v>0</v>
      </c>
      <c r="B97" s="74"/>
      <c r="C97" s="75"/>
      <c r="D97" s="75"/>
      <c r="E97" s="75"/>
      <c r="F97" s="75"/>
    </row>
    <row r="98" spans="1:6" ht="16.5" customHeight="1" x14ac:dyDescent="0.25">
      <c r="A98" s="43" t="s">
        <v>136</v>
      </c>
      <c r="B98" s="74"/>
      <c r="C98" s="75"/>
      <c r="D98" s="75"/>
      <c r="E98" s="75"/>
      <c r="F98" s="75"/>
    </row>
    <row r="99" spans="1:6" ht="16.5" customHeight="1" x14ac:dyDescent="0.25">
      <c r="A99" s="44" t="str">
        <f>+A3</f>
        <v>As at 30 June 2026</v>
      </c>
      <c r="B99" s="129"/>
      <c r="C99" s="99"/>
      <c r="D99" s="130"/>
      <c r="E99" s="130"/>
      <c r="F99" s="130"/>
    </row>
    <row r="100" spans="1:6" ht="16.5" customHeight="1" x14ac:dyDescent="0.25">
      <c r="A100" s="43"/>
    </row>
    <row r="101" spans="1:6" ht="16.5" customHeight="1" x14ac:dyDescent="0.25">
      <c r="A101" s="43"/>
    </row>
    <row r="102" spans="1:6" ht="16.5" customHeight="1" x14ac:dyDescent="0.25">
      <c r="A102" s="43"/>
      <c r="D102" s="45" t="s">
        <v>2</v>
      </c>
      <c r="E102" s="46"/>
      <c r="F102" s="45" t="s">
        <v>3</v>
      </c>
    </row>
    <row r="103" spans="1:6" ht="16.5" customHeight="1" x14ac:dyDescent="0.25">
      <c r="A103" s="43"/>
      <c r="D103" s="47" t="str">
        <f>D7</f>
        <v>30 June</v>
      </c>
      <c r="E103" s="48"/>
      <c r="F103" s="45" t="s">
        <v>4</v>
      </c>
    </row>
    <row r="104" spans="1:6" ht="16.5" customHeight="1" x14ac:dyDescent="0.25">
      <c r="A104" s="133"/>
      <c r="B104" s="74"/>
      <c r="C104" s="49"/>
      <c r="D104" s="1" t="s">
        <v>5</v>
      </c>
      <c r="E104" s="2"/>
      <c r="F104" s="1" t="s">
        <v>6</v>
      </c>
    </row>
    <row r="105" spans="1:6" ht="16.5" customHeight="1" x14ac:dyDescent="0.25">
      <c r="A105" s="133"/>
      <c r="B105" s="69" t="s">
        <v>49</v>
      </c>
      <c r="C105" s="49"/>
      <c r="D105" s="3" t="s">
        <v>8</v>
      </c>
      <c r="E105" s="4"/>
      <c r="F105" s="3" t="s">
        <v>8</v>
      </c>
    </row>
    <row r="106" spans="1:6" ht="16.5" customHeight="1" x14ac:dyDescent="0.25">
      <c r="A106" s="133"/>
      <c r="B106" s="49"/>
      <c r="C106" s="49"/>
      <c r="D106" s="10"/>
      <c r="E106" s="4"/>
      <c r="F106" s="10"/>
    </row>
    <row r="107" spans="1:6" ht="16.5" customHeight="1" x14ac:dyDescent="0.25">
      <c r="A107" s="50" t="s">
        <v>50</v>
      </c>
      <c r="B107" s="134"/>
      <c r="C107" s="134"/>
      <c r="D107" s="135"/>
      <c r="E107" s="135"/>
      <c r="F107" s="135"/>
    </row>
    <row r="108" spans="1:6" ht="16.5" customHeight="1" x14ac:dyDescent="0.25">
      <c r="A108" s="50"/>
      <c r="B108" s="134"/>
      <c r="C108" s="134"/>
      <c r="D108" s="135"/>
      <c r="E108" s="135"/>
      <c r="F108" s="135"/>
    </row>
    <row r="109" spans="1:6" s="11" customFormat="1" ht="16.5" customHeight="1" x14ac:dyDescent="0.25">
      <c r="A109" s="50" t="s">
        <v>51</v>
      </c>
      <c r="B109" s="134"/>
      <c r="C109" s="134"/>
      <c r="D109" s="6"/>
      <c r="E109" s="8"/>
      <c r="F109" s="6"/>
    </row>
    <row r="110" spans="1:6" s="11" customFormat="1" ht="16.5" customHeight="1" x14ac:dyDescent="0.25">
      <c r="A110" s="50"/>
      <c r="B110" s="134"/>
      <c r="C110" s="134"/>
      <c r="D110" s="6"/>
      <c r="E110" s="8"/>
      <c r="F110" s="6"/>
    </row>
    <row r="111" spans="1:6" s="11" customFormat="1" ht="16.5" customHeight="1" x14ac:dyDescent="0.25">
      <c r="A111" s="133" t="s">
        <v>52</v>
      </c>
      <c r="B111" s="134"/>
      <c r="C111" s="134"/>
      <c r="D111" s="8"/>
      <c r="E111" s="8"/>
      <c r="F111" s="8"/>
    </row>
    <row r="112" spans="1:6" ht="16.5" customHeight="1" x14ac:dyDescent="0.25">
      <c r="A112" s="101" t="s">
        <v>53</v>
      </c>
      <c r="B112" s="134"/>
      <c r="C112" s="134"/>
      <c r="D112" s="8"/>
      <c r="E112" s="8"/>
      <c r="F112" s="8"/>
    </row>
    <row r="113" spans="1:6" ht="16.5" customHeight="1" x14ac:dyDescent="0.25">
      <c r="A113" s="101" t="s">
        <v>54</v>
      </c>
      <c r="B113" s="134"/>
      <c r="C113" s="134"/>
      <c r="D113" s="8"/>
      <c r="E113" s="8"/>
      <c r="F113" s="8"/>
    </row>
    <row r="114" spans="1:6" ht="16.5" customHeight="1" thickBot="1" x14ac:dyDescent="0.3">
      <c r="A114" s="101" t="s">
        <v>55</v>
      </c>
      <c r="B114" s="134"/>
      <c r="C114" s="134"/>
      <c r="D114" s="144">
        <v>52970500</v>
      </c>
      <c r="E114" s="149"/>
      <c r="F114" s="144">
        <v>52970500</v>
      </c>
    </row>
    <row r="115" spans="1:6" ht="16.5" customHeight="1" thickTop="1" x14ac:dyDescent="0.25">
      <c r="A115" s="148"/>
      <c r="B115" s="134"/>
      <c r="C115" s="134"/>
      <c r="D115" s="8"/>
      <c r="E115" s="5"/>
      <c r="F115" s="142"/>
    </row>
    <row r="116" spans="1:6" ht="16.5" customHeight="1" x14ac:dyDescent="0.25">
      <c r="A116" s="101" t="s">
        <v>56</v>
      </c>
      <c r="B116" s="134"/>
      <c r="C116" s="134"/>
      <c r="D116" s="6"/>
      <c r="E116" s="8"/>
      <c r="F116" s="142"/>
    </row>
    <row r="117" spans="1:6" ht="16.5" customHeight="1" x14ac:dyDescent="0.25">
      <c r="A117" s="101" t="s">
        <v>57</v>
      </c>
      <c r="B117" s="134"/>
      <c r="C117" s="134"/>
      <c r="D117" s="6"/>
      <c r="E117" s="8"/>
      <c r="F117" s="142"/>
    </row>
    <row r="118" spans="1:6" ht="16.5" customHeight="1" x14ac:dyDescent="0.25">
      <c r="A118" s="101" t="s">
        <v>58</v>
      </c>
      <c r="B118" s="134"/>
      <c r="C118" s="134"/>
      <c r="D118" s="6">
        <v>51370500</v>
      </c>
      <c r="E118" s="8"/>
      <c r="F118" s="76">
        <v>51370500</v>
      </c>
    </row>
    <row r="119" spans="1:6" ht="16.5" customHeight="1" x14ac:dyDescent="0.25">
      <c r="A119" s="133" t="s">
        <v>59</v>
      </c>
      <c r="B119" s="134"/>
      <c r="C119" s="134"/>
      <c r="D119" s="6">
        <v>466885588</v>
      </c>
      <c r="E119" s="8"/>
      <c r="F119" s="76">
        <v>466885588</v>
      </c>
    </row>
    <row r="120" spans="1:6" ht="16.5" customHeight="1" x14ac:dyDescent="0.25">
      <c r="A120" s="133" t="s">
        <v>60</v>
      </c>
      <c r="B120" s="134"/>
      <c r="C120" s="134"/>
      <c r="D120" s="6"/>
      <c r="E120" s="8"/>
      <c r="F120" s="140"/>
    </row>
    <row r="121" spans="1:6" ht="16.5" customHeight="1" x14ac:dyDescent="0.25">
      <c r="A121" s="133" t="s">
        <v>61</v>
      </c>
      <c r="C121" s="150"/>
      <c r="D121" s="8">
        <v>5297050</v>
      </c>
      <c r="E121" s="8"/>
      <c r="F121" s="142">
        <v>5297050</v>
      </c>
    </row>
    <row r="122" spans="1:6" ht="16.5" customHeight="1" x14ac:dyDescent="0.25">
      <c r="A122" s="101" t="s">
        <v>62</v>
      </c>
      <c r="C122" s="150"/>
      <c r="D122" s="8">
        <v>176443135</v>
      </c>
      <c r="E122" s="8"/>
      <c r="F122" s="142">
        <v>231630250</v>
      </c>
    </row>
    <row r="123" spans="1:6" ht="16.5" customHeight="1" x14ac:dyDescent="0.25">
      <c r="A123" s="101" t="s">
        <v>63</v>
      </c>
      <c r="B123" s="131">
        <v>20</v>
      </c>
      <c r="D123" s="7">
        <v>16103221</v>
      </c>
      <c r="E123" s="8"/>
      <c r="F123" s="143">
        <v>15923523</v>
      </c>
    </row>
    <row r="124" spans="1:6" ht="16.5" customHeight="1" x14ac:dyDescent="0.25">
      <c r="B124" s="134"/>
      <c r="C124" s="134"/>
      <c r="D124" s="6"/>
      <c r="E124" s="8"/>
      <c r="F124" s="142"/>
    </row>
    <row r="125" spans="1:6" ht="16.5" customHeight="1" x14ac:dyDescent="0.25">
      <c r="A125" s="50" t="s">
        <v>64</v>
      </c>
      <c r="B125" s="134"/>
      <c r="C125" s="134"/>
      <c r="D125" s="7">
        <f>SUM(D117:D123)</f>
        <v>716099494</v>
      </c>
      <c r="E125" s="5"/>
      <c r="F125" s="143">
        <f>SUM(F118:F123)</f>
        <v>771106911</v>
      </c>
    </row>
    <row r="126" spans="1:6" ht="16.5" customHeight="1" x14ac:dyDescent="0.25">
      <c r="A126" s="133"/>
      <c r="B126" s="134"/>
      <c r="C126" s="134"/>
      <c r="D126" s="6"/>
      <c r="E126" s="5"/>
      <c r="F126" s="142"/>
    </row>
    <row r="127" spans="1:6" ht="16.5" customHeight="1" thickBot="1" x14ac:dyDescent="0.3">
      <c r="A127" s="50" t="s">
        <v>65</v>
      </c>
      <c r="B127" s="134"/>
      <c r="C127" s="134"/>
      <c r="D127" s="144">
        <f>SUM(D125,D80)</f>
        <v>911422571</v>
      </c>
      <c r="E127" s="5"/>
      <c r="F127" s="144">
        <f>SUM(F125,F80)</f>
        <v>1157141741</v>
      </c>
    </row>
    <row r="128" spans="1:6" ht="16.5" customHeight="1" thickTop="1" x14ac:dyDescent="0.25">
      <c r="A128" s="50"/>
      <c r="B128" s="134"/>
      <c r="C128" s="134"/>
      <c r="D128" s="142"/>
      <c r="E128" s="5"/>
      <c r="F128" s="142"/>
    </row>
    <row r="129" spans="1:6" ht="16.5" customHeight="1" x14ac:dyDescent="0.25">
      <c r="A129" s="50"/>
      <c r="B129" s="134"/>
      <c r="C129" s="134"/>
      <c r="D129" s="142"/>
      <c r="E129" s="5"/>
      <c r="F129" s="142"/>
    </row>
    <row r="130" spans="1:6" ht="16.5" customHeight="1" x14ac:dyDescent="0.25">
      <c r="A130" s="50"/>
      <c r="B130" s="134"/>
      <c r="C130" s="134"/>
      <c r="D130" s="142"/>
      <c r="E130" s="5"/>
      <c r="F130" s="142"/>
    </row>
    <row r="131" spans="1:6" ht="16.5" customHeight="1" x14ac:dyDescent="0.25">
      <c r="A131" s="50"/>
      <c r="B131" s="134"/>
      <c r="C131" s="134"/>
      <c r="D131" s="142"/>
      <c r="E131" s="5"/>
      <c r="F131" s="142"/>
    </row>
    <row r="132" spans="1:6" ht="16.5" customHeight="1" x14ac:dyDescent="0.25">
      <c r="A132" s="50"/>
      <c r="B132" s="134"/>
      <c r="C132" s="134"/>
      <c r="D132" s="142"/>
      <c r="E132" s="5"/>
      <c r="F132" s="142"/>
    </row>
    <row r="133" spans="1:6" ht="16.5" customHeight="1" x14ac:dyDescent="0.25">
      <c r="A133" s="50"/>
      <c r="B133" s="134"/>
      <c r="C133" s="134"/>
      <c r="D133" s="142"/>
      <c r="E133" s="5"/>
      <c r="F133" s="142"/>
    </row>
    <row r="134" spans="1:6" ht="16.5" customHeight="1" x14ac:dyDescent="0.25">
      <c r="A134" s="50"/>
      <c r="B134" s="134"/>
      <c r="C134" s="134"/>
      <c r="D134" s="142"/>
      <c r="E134" s="5"/>
      <c r="F134" s="142"/>
    </row>
    <row r="135" spans="1:6" ht="16.5" customHeight="1" x14ac:dyDescent="0.25">
      <c r="A135" s="50"/>
      <c r="B135" s="134"/>
      <c r="C135" s="134"/>
      <c r="D135" s="142"/>
      <c r="E135" s="5"/>
      <c r="F135" s="142"/>
    </row>
    <row r="136" spans="1:6" ht="16.5" customHeight="1" x14ac:dyDescent="0.25">
      <c r="A136" s="50"/>
      <c r="B136" s="134"/>
      <c r="C136" s="134"/>
      <c r="D136" s="142"/>
      <c r="E136" s="5"/>
      <c r="F136" s="142"/>
    </row>
    <row r="137" spans="1:6" ht="16.5" customHeight="1" x14ac:dyDescent="0.25">
      <c r="A137" s="50"/>
      <c r="B137" s="134"/>
      <c r="C137" s="134"/>
      <c r="D137" s="142"/>
      <c r="E137" s="5"/>
      <c r="F137" s="142"/>
    </row>
    <row r="138" spans="1:6" ht="16.5" customHeight="1" x14ac:dyDescent="0.25">
      <c r="A138" s="50"/>
      <c r="B138" s="134"/>
      <c r="C138" s="134"/>
      <c r="D138" s="142"/>
      <c r="E138" s="5"/>
      <c r="F138" s="142"/>
    </row>
    <row r="139" spans="1:6" ht="16.5" customHeight="1" x14ac:dyDescent="0.25">
      <c r="A139" s="50"/>
      <c r="B139" s="134"/>
      <c r="C139" s="134"/>
      <c r="D139" s="142"/>
      <c r="E139" s="5"/>
      <c r="F139" s="142"/>
    </row>
    <row r="140" spans="1:6" ht="16.5" customHeight="1" x14ac:dyDescent="0.25">
      <c r="A140" s="50"/>
      <c r="B140" s="134"/>
      <c r="C140" s="134"/>
      <c r="D140" s="142"/>
      <c r="E140" s="5"/>
      <c r="F140" s="142"/>
    </row>
    <row r="141" spans="1:6" ht="16.5" customHeight="1" x14ac:dyDescent="0.25">
      <c r="A141" s="50"/>
      <c r="B141" s="134"/>
      <c r="C141" s="134"/>
      <c r="D141" s="142"/>
      <c r="E141" s="5"/>
      <c r="F141" s="142"/>
    </row>
    <row r="142" spans="1:6" ht="16.5" customHeight="1" x14ac:dyDescent="0.25">
      <c r="A142" s="50"/>
      <c r="B142" s="134"/>
      <c r="C142" s="134"/>
      <c r="D142" s="142"/>
      <c r="E142" s="5"/>
      <c r="F142" s="142"/>
    </row>
    <row r="143" spans="1:6" ht="12.75" customHeight="1" x14ac:dyDescent="0.25">
      <c r="A143" s="50"/>
      <c r="B143" s="134"/>
      <c r="C143" s="134"/>
      <c r="D143" s="142"/>
      <c r="E143" s="5"/>
      <c r="F143" s="142"/>
    </row>
    <row r="144" spans="1:6" ht="22.15" customHeight="1" x14ac:dyDescent="0.25">
      <c r="A144" s="147" t="str">
        <f>A48</f>
        <v>The accompanying notes form part of this interim financial information.</v>
      </c>
      <c r="B144" s="147"/>
      <c r="C144" s="147"/>
      <c r="D144" s="147"/>
      <c r="E144" s="147"/>
      <c r="F144" s="147"/>
    </row>
  </sheetData>
  <mergeCells count="3">
    <mergeCell ref="A45:F45"/>
    <mergeCell ref="A48:F48"/>
    <mergeCell ref="A144:F144"/>
  </mergeCells>
  <pageMargins left="1" right="0.75" top="0.5" bottom="0.6" header="0.49" footer="0.4"/>
  <pageSetup paperSize="9" firstPageNumber="2" fitToHeight="3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  <ignoredErrors>
    <ignoredError sqref="D8:F8 D56:F56 D104:F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46F65-BF72-4EA9-AA10-80BBBE233016}">
  <dimension ref="A1:F48"/>
  <sheetViews>
    <sheetView zoomScale="115" zoomScaleNormal="115" zoomScaleSheetLayoutView="85" zoomScalePageLayoutView="85" workbookViewId="0">
      <selection activeCell="B109" sqref="B109"/>
    </sheetView>
  </sheetViews>
  <sheetFormatPr defaultColWidth="9.28515625" defaultRowHeight="16.5" customHeight="1" x14ac:dyDescent="0.25"/>
  <cols>
    <col min="1" max="1" width="49.28515625" style="80" customWidth="1"/>
    <col min="2" max="2" width="5.7109375" style="80" customWidth="1"/>
    <col min="3" max="3" width="1" style="80" customWidth="1"/>
    <col min="4" max="4" width="14.7109375" style="85" customWidth="1"/>
    <col min="5" max="5" width="1" style="85" customWidth="1"/>
    <col min="6" max="6" width="14.7109375" style="85" customWidth="1"/>
    <col min="7" max="16384" width="9.28515625" style="80"/>
  </cols>
  <sheetData>
    <row r="1" spans="1:6" ht="16.5" customHeight="1" x14ac:dyDescent="0.25">
      <c r="A1" s="43" t="s">
        <v>0</v>
      </c>
      <c r="B1" s="54"/>
      <c r="C1" s="54"/>
      <c r="D1" s="54"/>
      <c r="E1" s="54"/>
      <c r="F1" s="54"/>
    </row>
    <row r="2" spans="1:6" ht="16.5" customHeight="1" x14ac:dyDescent="0.25">
      <c r="A2" s="43" t="s">
        <v>66</v>
      </c>
      <c r="B2" s="54"/>
      <c r="C2" s="54"/>
      <c r="D2" s="54"/>
      <c r="E2" s="54"/>
      <c r="F2" s="54"/>
    </row>
    <row r="3" spans="1:6" ht="16.5" customHeight="1" x14ac:dyDescent="0.25">
      <c r="A3" s="44" t="s">
        <v>144</v>
      </c>
      <c r="B3" s="82"/>
      <c r="C3" s="82"/>
      <c r="D3" s="83"/>
      <c r="E3" s="83"/>
      <c r="F3" s="83"/>
    </row>
    <row r="4" spans="1:6" ht="16.5" customHeight="1" x14ac:dyDescent="0.25">
      <c r="A4" s="43"/>
    </row>
    <row r="5" spans="1:6" ht="16.5" customHeight="1" x14ac:dyDescent="0.25">
      <c r="A5" s="43"/>
    </row>
    <row r="6" spans="1:6" ht="16.5" customHeight="1" x14ac:dyDescent="0.25">
      <c r="A6" s="43"/>
      <c r="D6" s="45" t="s">
        <v>2</v>
      </c>
      <c r="E6" s="46"/>
      <c r="F6" s="45" t="s">
        <v>2</v>
      </c>
    </row>
    <row r="7" spans="1:6" ht="16.5" customHeight="1" x14ac:dyDescent="0.25">
      <c r="A7" s="43"/>
      <c r="D7" s="47" t="s">
        <v>138</v>
      </c>
      <c r="E7" s="48"/>
      <c r="F7" s="47" t="s">
        <v>138</v>
      </c>
    </row>
    <row r="8" spans="1:6" ht="16.5" customHeight="1" x14ac:dyDescent="0.25">
      <c r="A8" s="86"/>
      <c r="B8" s="87"/>
      <c r="C8" s="61"/>
      <c r="D8" s="1" t="s">
        <v>5</v>
      </c>
      <c r="E8" s="2"/>
      <c r="F8" s="1" t="s">
        <v>6</v>
      </c>
    </row>
    <row r="9" spans="1:6" ht="16.5" customHeight="1" x14ac:dyDescent="0.25">
      <c r="A9" s="86"/>
      <c r="B9" s="69" t="s">
        <v>7</v>
      </c>
      <c r="C9" s="88"/>
      <c r="D9" s="3" t="s">
        <v>8</v>
      </c>
      <c r="E9" s="4"/>
      <c r="F9" s="3" t="s">
        <v>8</v>
      </c>
    </row>
    <row r="10" spans="1:6" ht="16.5" customHeight="1" x14ac:dyDescent="0.25">
      <c r="A10" s="86"/>
      <c r="B10" s="49"/>
      <c r="C10" s="88"/>
      <c r="D10" s="12"/>
      <c r="E10" s="12"/>
      <c r="F10" s="12"/>
    </row>
    <row r="11" spans="1:6" ht="16.5" customHeight="1" x14ac:dyDescent="0.25">
      <c r="A11" s="89" t="s">
        <v>67</v>
      </c>
      <c r="B11" s="90">
        <v>17</v>
      </c>
      <c r="C11" s="88"/>
      <c r="D11" s="13">
        <v>187326512</v>
      </c>
      <c r="E11" s="34"/>
      <c r="F11" s="13">
        <v>282370680</v>
      </c>
    </row>
    <row r="12" spans="1:6" ht="16.5" customHeight="1" x14ac:dyDescent="0.25">
      <c r="A12" s="89" t="s">
        <v>68</v>
      </c>
      <c r="B12" s="90">
        <v>17</v>
      </c>
      <c r="C12" s="88"/>
      <c r="D12" s="13">
        <v>7830539</v>
      </c>
      <c r="E12" s="34"/>
      <c r="F12" s="13">
        <v>7960097</v>
      </c>
    </row>
    <row r="13" spans="1:6" ht="16.5" customHeight="1" x14ac:dyDescent="0.25">
      <c r="A13" s="86" t="s">
        <v>69</v>
      </c>
      <c r="B13" s="87"/>
      <c r="C13" s="88"/>
      <c r="D13" s="38">
        <v>-156912315</v>
      </c>
      <c r="E13" s="34"/>
      <c r="F13" s="14">
        <v>-224996777</v>
      </c>
    </row>
    <row r="14" spans="1:6" ht="16.5" customHeight="1" x14ac:dyDescent="0.25">
      <c r="A14" s="86"/>
      <c r="B14" s="87"/>
      <c r="C14" s="88"/>
      <c r="D14" s="13"/>
      <c r="E14" s="34"/>
      <c r="F14" s="13"/>
    </row>
    <row r="15" spans="1:6" ht="16.5" customHeight="1" x14ac:dyDescent="0.25">
      <c r="A15" s="43" t="s">
        <v>70</v>
      </c>
      <c r="B15" s="87"/>
      <c r="C15" s="88"/>
      <c r="D15" s="13">
        <f>SUM(D11:D13)</f>
        <v>38244736</v>
      </c>
      <c r="E15" s="13"/>
      <c r="F15" s="13">
        <f>SUM(F11:F13)</f>
        <v>65334000</v>
      </c>
    </row>
    <row r="16" spans="1:6" ht="16.5" customHeight="1" x14ac:dyDescent="0.25">
      <c r="A16" s="89" t="s">
        <v>71</v>
      </c>
      <c r="B16" s="90"/>
      <c r="C16" s="88"/>
      <c r="D16" s="13">
        <v>2159360</v>
      </c>
      <c r="E16" s="34"/>
      <c r="F16" s="13">
        <v>2637587</v>
      </c>
    </row>
    <row r="17" spans="1:6" ht="16.5" customHeight="1" x14ac:dyDescent="0.25">
      <c r="A17" s="89" t="s">
        <v>72</v>
      </c>
      <c r="B17" s="87"/>
      <c r="C17" s="88"/>
      <c r="D17" s="13">
        <v>-13623953</v>
      </c>
      <c r="E17" s="34"/>
      <c r="F17" s="13">
        <v>-12446070</v>
      </c>
    </row>
    <row r="18" spans="1:6" ht="16.5" customHeight="1" x14ac:dyDescent="0.25">
      <c r="A18" s="89" t="s">
        <v>73</v>
      </c>
      <c r="B18" s="87"/>
      <c r="C18" s="88"/>
      <c r="D18" s="13">
        <v>-13188756</v>
      </c>
      <c r="E18" s="34"/>
      <c r="F18" s="13">
        <v>-13588607</v>
      </c>
    </row>
    <row r="19" spans="1:6" ht="16.5" customHeight="1" x14ac:dyDescent="0.25">
      <c r="A19" s="89" t="s">
        <v>141</v>
      </c>
      <c r="B19" s="87"/>
      <c r="C19" s="88"/>
      <c r="D19" s="13">
        <v>3507081</v>
      </c>
      <c r="E19" s="34"/>
      <c r="F19" s="13">
        <v>-1599363</v>
      </c>
    </row>
    <row r="20" spans="1:6" ht="16.5" customHeight="1" x14ac:dyDescent="0.25">
      <c r="A20" s="80" t="s">
        <v>142</v>
      </c>
      <c r="B20" s="87"/>
      <c r="C20" s="88"/>
      <c r="D20" s="85">
        <v>-564544</v>
      </c>
      <c r="E20" s="34"/>
      <c r="F20" s="85">
        <v>-409636</v>
      </c>
    </row>
    <row r="21" spans="1:6" ht="16.5" customHeight="1" x14ac:dyDescent="0.25">
      <c r="A21" s="89" t="s">
        <v>75</v>
      </c>
      <c r="B21" s="87"/>
      <c r="C21" s="88"/>
      <c r="D21" s="13">
        <v>-395817</v>
      </c>
      <c r="E21" s="34"/>
      <c r="F21" s="13">
        <v>-362014</v>
      </c>
    </row>
    <row r="22" spans="1:6" ht="16.5" customHeight="1" x14ac:dyDescent="0.25">
      <c r="A22" s="89" t="s">
        <v>76</v>
      </c>
      <c r="B22" s="87"/>
      <c r="C22" s="88"/>
      <c r="D22" s="13"/>
      <c r="E22" s="34"/>
    </row>
    <row r="23" spans="1:6" ht="16.5" customHeight="1" x14ac:dyDescent="0.25">
      <c r="A23" s="80" t="s">
        <v>77</v>
      </c>
      <c r="B23" s="90"/>
      <c r="C23" s="88"/>
      <c r="D23" s="14">
        <v>-118118</v>
      </c>
      <c r="E23" s="34"/>
      <c r="F23" s="14">
        <v>-171042</v>
      </c>
    </row>
    <row r="24" spans="1:6" ht="16.5" customHeight="1" x14ac:dyDescent="0.25">
      <c r="A24" s="89"/>
      <c r="B24" s="87"/>
      <c r="C24" s="88"/>
      <c r="D24" s="13"/>
      <c r="E24" s="34"/>
      <c r="F24" s="13"/>
    </row>
    <row r="25" spans="1:6" ht="16.5" customHeight="1" x14ac:dyDescent="0.25">
      <c r="A25" s="43" t="s">
        <v>78</v>
      </c>
      <c r="B25" s="87"/>
      <c r="C25" s="88"/>
      <c r="D25" s="13">
        <f>SUM(D15:D23)</f>
        <v>16019989</v>
      </c>
      <c r="E25" s="34"/>
      <c r="F25" s="13">
        <f>SUM(F15:F23)</f>
        <v>39394855</v>
      </c>
    </row>
    <row r="26" spans="1:6" ht="16.5" customHeight="1" x14ac:dyDescent="0.25">
      <c r="A26" s="86" t="s">
        <v>79</v>
      </c>
      <c r="B26" s="88"/>
      <c r="C26" s="88"/>
      <c r="D26" s="38">
        <v>-3043273</v>
      </c>
      <c r="E26" s="34"/>
      <c r="F26" s="14">
        <v>-7700734</v>
      </c>
    </row>
    <row r="27" spans="1:6" ht="16.5" customHeight="1" x14ac:dyDescent="0.25">
      <c r="A27" s="86"/>
      <c r="B27" s="88"/>
      <c r="C27" s="88"/>
      <c r="D27" s="13"/>
      <c r="E27" s="34"/>
      <c r="F27" s="13"/>
    </row>
    <row r="28" spans="1:6" ht="16.5" customHeight="1" x14ac:dyDescent="0.25">
      <c r="A28" s="68" t="s">
        <v>80</v>
      </c>
      <c r="B28" s="88"/>
      <c r="C28" s="88"/>
      <c r="D28" s="15">
        <f>SUM(D25:D26)</f>
        <v>12976716</v>
      </c>
      <c r="E28" s="34"/>
      <c r="F28" s="15">
        <f>SUM(F25:F26)</f>
        <v>31694121</v>
      </c>
    </row>
    <row r="29" spans="1:6" ht="16.5" customHeight="1" x14ac:dyDescent="0.25">
      <c r="A29" s="80" t="s">
        <v>81</v>
      </c>
      <c r="B29" s="43"/>
      <c r="C29" s="43"/>
      <c r="D29" s="14">
        <v>0</v>
      </c>
      <c r="E29" s="91"/>
      <c r="F29" s="14">
        <v>0</v>
      </c>
    </row>
    <row r="30" spans="1:6" ht="16.5" customHeight="1" x14ac:dyDescent="0.25">
      <c r="A30" s="64"/>
      <c r="B30" s="43"/>
      <c r="C30" s="43"/>
      <c r="D30" s="80"/>
      <c r="E30" s="91"/>
      <c r="F30" s="80"/>
    </row>
    <row r="31" spans="1:6" ht="16.5" customHeight="1" thickBot="1" x14ac:dyDescent="0.3">
      <c r="A31" s="43" t="s">
        <v>82</v>
      </c>
      <c r="B31" s="92"/>
      <c r="C31" s="43"/>
      <c r="D31" s="16">
        <f>SUM(D28,D29)</f>
        <v>12976716</v>
      </c>
      <c r="E31" s="34"/>
      <c r="F31" s="16">
        <f>SUM(F28,F29)</f>
        <v>31694121</v>
      </c>
    </row>
    <row r="32" spans="1:6" ht="16.5" customHeight="1" thickTop="1" x14ac:dyDescent="0.25">
      <c r="A32" s="77"/>
      <c r="B32" s="78"/>
      <c r="C32" s="79"/>
      <c r="D32" s="91"/>
      <c r="E32" s="91"/>
      <c r="F32" s="91"/>
    </row>
    <row r="33" spans="1:6" ht="16.5" customHeight="1" x14ac:dyDescent="0.25">
      <c r="A33" s="77"/>
      <c r="B33" s="78"/>
      <c r="C33" s="79"/>
      <c r="D33" s="91"/>
      <c r="E33" s="91"/>
      <c r="F33" s="91"/>
    </row>
    <row r="34" spans="1:6" ht="16.5" customHeight="1" x14ac:dyDescent="0.25">
      <c r="A34" s="77" t="s">
        <v>83</v>
      </c>
      <c r="B34" s="84">
        <v>18</v>
      </c>
      <c r="D34" s="91"/>
      <c r="E34" s="91"/>
      <c r="F34" s="91"/>
    </row>
    <row r="35" spans="1:6" ht="16.5" customHeight="1" x14ac:dyDescent="0.25">
      <c r="D35" s="91"/>
      <c r="E35" s="91"/>
      <c r="F35" s="91"/>
    </row>
    <row r="36" spans="1:6" ht="16.5" customHeight="1" thickBot="1" x14ac:dyDescent="0.3">
      <c r="A36" s="80" t="s">
        <v>84</v>
      </c>
      <c r="B36" s="84"/>
      <c r="D36" s="36">
        <v>0.13</v>
      </c>
      <c r="E36" s="93"/>
      <c r="F36" s="36">
        <v>0.31</v>
      </c>
    </row>
    <row r="37" spans="1:6" ht="16.5" customHeight="1" thickTop="1" x14ac:dyDescent="0.25">
      <c r="B37" s="84"/>
      <c r="D37" s="41"/>
      <c r="E37" s="93"/>
      <c r="F37" s="41"/>
    </row>
    <row r="38" spans="1:6" ht="16.5" customHeight="1" x14ac:dyDescent="0.25">
      <c r="B38" s="84"/>
      <c r="D38" s="41"/>
      <c r="E38" s="93"/>
      <c r="F38" s="41"/>
    </row>
    <row r="39" spans="1:6" ht="16.5" customHeight="1" x14ac:dyDescent="0.25">
      <c r="B39" s="84"/>
      <c r="D39" s="41"/>
      <c r="E39" s="93"/>
      <c r="F39" s="41"/>
    </row>
    <row r="40" spans="1:6" ht="16.5" customHeight="1" x14ac:dyDescent="0.25">
      <c r="B40" s="84"/>
      <c r="D40" s="41"/>
      <c r="E40" s="93"/>
      <c r="F40" s="41"/>
    </row>
    <row r="41" spans="1:6" ht="16.5" customHeight="1" x14ac:dyDescent="0.25">
      <c r="B41" s="84"/>
      <c r="D41" s="41"/>
      <c r="E41" s="93"/>
      <c r="F41" s="41"/>
    </row>
    <row r="42" spans="1:6" ht="16.5" customHeight="1" x14ac:dyDescent="0.25">
      <c r="B42" s="84"/>
      <c r="D42" s="41"/>
      <c r="E42" s="93"/>
      <c r="F42" s="41"/>
    </row>
    <row r="43" spans="1:6" ht="16.5" customHeight="1" x14ac:dyDescent="0.25">
      <c r="B43" s="84"/>
      <c r="D43" s="41"/>
      <c r="E43" s="93"/>
      <c r="F43" s="41"/>
    </row>
    <row r="44" spans="1:6" ht="16.5" customHeight="1" x14ac:dyDescent="0.25">
      <c r="B44" s="84"/>
      <c r="D44" s="41"/>
      <c r="E44" s="93"/>
      <c r="F44" s="41"/>
    </row>
    <row r="45" spans="1:6" ht="16.5" customHeight="1" x14ac:dyDescent="0.25">
      <c r="B45" s="84"/>
      <c r="D45" s="41"/>
      <c r="E45" s="93"/>
      <c r="F45" s="41"/>
    </row>
    <row r="46" spans="1:6" ht="16.5" customHeight="1" x14ac:dyDescent="0.25">
      <c r="A46" s="77"/>
      <c r="B46" s="78"/>
      <c r="C46" s="79"/>
      <c r="D46" s="91"/>
      <c r="E46" s="91"/>
      <c r="F46" s="91"/>
    </row>
    <row r="47" spans="1:6" ht="12" customHeight="1" x14ac:dyDescent="0.25">
      <c r="A47" s="77"/>
      <c r="B47" s="78"/>
      <c r="C47" s="79"/>
      <c r="D47" s="91"/>
      <c r="E47" s="91"/>
      <c r="F47" s="91"/>
    </row>
    <row r="48" spans="1:6" ht="22.15" customHeight="1" x14ac:dyDescent="0.25">
      <c r="A48" s="82" t="s">
        <v>33</v>
      </c>
      <c r="B48" s="82"/>
      <c r="C48" s="82"/>
      <c r="D48" s="82"/>
      <c r="E48" s="81"/>
      <c r="F48" s="82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D8:F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82D5-C5AC-497B-96E6-4CD34A5170AE}">
  <dimension ref="A1:F48"/>
  <sheetViews>
    <sheetView topLeftCell="A13" zoomScale="115" zoomScaleNormal="115" zoomScaleSheetLayoutView="90" zoomScalePageLayoutView="85" workbookViewId="0">
      <selection activeCell="B109" sqref="B109"/>
    </sheetView>
  </sheetViews>
  <sheetFormatPr defaultColWidth="9.28515625" defaultRowHeight="16.5" customHeight="1" x14ac:dyDescent="0.25"/>
  <cols>
    <col min="1" max="1" width="49.28515625" style="101" customWidth="1"/>
    <col min="2" max="2" width="5.7109375" style="101" customWidth="1"/>
    <col min="3" max="3" width="1" style="101" customWidth="1"/>
    <col min="4" max="4" width="14.7109375" style="132" customWidth="1"/>
    <col min="5" max="5" width="1" style="132" customWidth="1"/>
    <col min="6" max="6" width="14.7109375" style="132" customWidth="1"/>
    <col min="7" max="16384" width="9.28515625" style="101"/>
  </cols>
  <sheetData>
    <row r="1" spans="1:6" ht="16.5" customHeight="1" x14ac:dyDescent="0.25">
      <c r="A1" s="43" t="s">
        <v>0</v>
      </c>
      <c r="B1" s="54"/>
      <c r="C1" s="54"/>
      <c r="D1" s="54"/>
      <c r="E1" s="54"/>
      <c r="F1" s="54"/>
    </row>
    <row r="2" spans="1:6" ht="16.5" customHeight="1" x14ac:dyDescent="0.25">
      <c r="A2" s="43" t="s">
        <v>66</v>
      </c>
      <c r="B2" s="54"/>
      <c r="C2" s="54"/>
      <c r="D2" s="54"/>
      <c r="E2" s="54"/>
      <c r="F2" s="54"/>
    </row>
    <row r="3" spans="1:6" ht="16.5" customHeight="1" x14ac:dyDescent="0.25">
      <c r="A3" s="44" t="s">
        <v>145</v>
      </c>
      <c r="B3" s="99"/>
      <c r="C3" s="99"/>
      <c r="D3" s="130"/>
      <c r="E3" s="130"/>
      <c r="F3" s="130"/>
    </row>
    <row r="4" spans="1:6" ht="16.5" customHeight="1" x14ac:dyDescent="0.25">
      <c r="A4" s="43"/>
    </row>
    <row r="5" spans="1:6" ht="16.5" customHeight="1" x14ac:dyDescent="0.25">
      <c r="A5" s="43"/>
    </row>
    <row r="6" spans="1:6" ht="16.5" customHeight="1" x14ac:dyDescent="0.25">
      <c r="A6" s="43"/>
      <c r="D6" s="45" t="s">
        <v>2</v>
      </c>
      <c r="E6" s="46"/>
      <c r="F6" s="45" t="s">
        <v>2</v>
      </c>
    </row>
    <row r="7" spans="1:6" ht="16.5" customHeight="1" x14ac:dyDescent="0.25">
      <c r="A7" s="43"/>
      <c r="D7" s="47" t="s">
        <v>138</v>
      </c>
      <c r="E7" s="48"/>
      <c r="F7" s="47" t="s">
        <v>138</v>
      </c>
    </row>
    <row r="8" spans="1:6" ht="16.5" customHeight="1" x14ac:dyDescent="0.25">
      <c r="A8" s="151"/>
      <c r="B8" s="104"/>
      <c r="C8" s="61"/>
      <c r="D8" s="1" t="s">
        <v>5</v>
      </c>
      <c r="E8" s="2"/>
      <c r="F8" s="1" t="s">
        <v>6</v>
      </c>
    </row>
    <row r="9" spans="1:6" ht="16.5" customHeight="1" x14ac:dyDescent="0.25">
      <c r="A9" s="151"/>
      <c r="B9" s="69" t="s">
        <v>7</v>
      </c>
      <c r="C9" s="105"/>
      <c r="D9" s="3" t="s">
        <v>8</v>
      </c>
      <c r="E9" s="4"/>
      <c r="F9" s="3" t="s">
        <v>8</v>
      </c>
    </row>
    <row r="10" spans="1:6" ht="16.5" customHeight="1" x14ac:dyDescent="0.25">
      <c r="A10" s="151"/>
      <c r="B10" s="49"/>
      <c r="C10" s="105"/>
      <c r="D10" s="12"/>
      <c r="E10" s="12"/>
      <c r="F10" s="12"/>
    </row>
    <row r="11" spans="1:6" ht="16.5" customHeight="1" x14ac:dyDescent="0.25">
      <c r="A11" s="107" t="s">
        <v>67</v>
      </c>
      <c r="B11" s="114">
        <v>17</v>
      </c>
      <c r="C11" s="105"/>
      <c r="D11" s="13">
        <v>483597409</v>
      </c>
      <c r="E11" s="34"/>
      <c r="F11" s="13">
        <v>567242496</v>
      </c>
    </row>
    <row r="12" spans="1:6" ht="16.5" customHeight="1" x14ac:dyDescent="0.25">
      <c r="A12" s="107" t="s">
        <v>68</v>
      </c>
      <c r="B12" s="114">
        <v>17</v>
      </c>
      <c r="C12" s="105"/>
      <c r="D12" s="13">
        <v>18841972</v>
      </c>
      <c r="E12" s="34"/>
      <c r="F12" s="13">
        <v>15962458</v>
      </c>
    </row>
    <row r="13" spans="1:6" ht="16.5" customHeight="1" x14ac:dyDescent="0.25">
      <c r="A13" s="151" t="s">
        <v>69</v>
      </c>
      <c r="B13" s="104"/>
      <c r="C13" s="105"/>
      <c r="D13" s="38">
        <v>-396426707</v>
      </c>
      <c r="E13" s="34"/>
      <c r="F13" s="14">
        <v>-454649042</v>
      </c>
    </row>
    <row r="14" spans="1:6" ht="16.5" customHeight="1" x14ac:dyDescent="0.25">
      <c r="A14" s="151"/>
      <c r="B14" s="104"/>
      <c r="C14" s="105"/>
      <c r="D14" s="13"/>
      <c r="E14" s="34"/>
      <c r="F14" s="13"/>
    </row>
    <row r="15" spans="1:6" ht="16.5" customHeight="1" x14ac:dyDescent="0.25">
      <c r="A15" s="43" t="s">
        <v>70</v>
      </c>
      <c r="B15" s="104"/>
      <c r="C15" s="105"/>
      <c r="D15" s="13">
        <f>SUM(D11:D13)</f>
        <v>106012674</v>
      </c>
      <c r="E15" s="13"/>
      <c r="F15" s="13">
        <f>SUM(F11:F13)</f>
        <v>128555912</v>
      </c>
    </row>
    <row r="16" spans="1:6" ht="16.5" customHeight="1" x14ac:dyDescent="0.25">
      <c r="A16" s="107" t="s">
        <v>71</v>
      </c>
      <c r="B16" s="114"/>
      <c r="C16" s="105"/>
      <c r="D16" s="13">
        <v>3928121</v>
      </c>
      <c r="E16" s="34"/>
      <c r="F16" s="13">
        <v>6226345</v>
      </c>
    </row>
    <row r="17" spans="1:6" ht="16.5" customHeight="1" x14ac:dyDescent="0.25">
      <c r="A17" s="107" t="s">
        <v>72</v>
      </c>
      <c r="B17" s="104"/>
      <c r="C17" s="105"/>
      <c r="D17" s="13">
        <v>-28482995</v>
      </c>
      <c r="E17" s="34"/>
      <c r="F17" s="13">
        <v>-25709591</v>
      </c>
    </row>
    <row r="18" spans="1:6" ht="16.5" customHeight="1" x14ac:dyDescent="0.25">
      <c r="A18" s="107" t="s">
        <v>73</v>
      </c>
      <c r="B18" s="104"/>
      <c r="C18" s="105"/>
      <c r="D18" s="13">
        <v>-28572597</v>
      </c>
      <c r="E18" s="34"/>
      <c r="F18" s="13">
        <v>-31401081</v>
      </c>
    </row>
    <row r="19" spans="1:6" ht="16.5" customHeight="1" x14ac:dyDescent="0.25">
      <c r="A19" s="107" t="s">
        <v>141</v>
      </c>
      <c r="B19" s="104"/>
      <c r="C19" s="105"/>
      <c r="D19" s="13">
        <v>6102879</v>
      </c>
      <c r="E19" s="34"/>
      <c r="F19" s="13">
        <v>-1255486</v>
      </c>
    </row>
    <row r="20" spans="1:6" ht="16.5" customHeight="1" x14ac:dyDescent="0.25">
      <c r="A20" s="101" t="s">
        <v>74</v>
      </c>
      <c r="B20" s="104"/>
      <c r="C20" s="105"/>
      <c r="D20" s="132">
        <v>1552986</v>
      </c>
      <c r="E20" s="34"/>
      <c r="F20" s="132">
        <v>879867</v>
      </c>
    </row>
    <row r="21" spans="1:6" ht="16.5" customHeight="1" x14ac:dyDescent="0.25">
      <c r="A21" s="107" t="s">
        <v>75</v>
      </c>
      <c r="B21" s="104"/>
      <c r="C21" s="105"/>
      <c r="D21" s="13">
        <v>-809373</v>
      </c>
      <c r="E21" s="34"/>
      <c r="F21" s="13">
        <v>-571164</v>
      </c>
    </row>
    <row r="22" spans="1:6" ht="16.5" customHeight="1" x14ac:dyDescent="0.25">
      <c r="A22" s="107" t="s">
        <v>76</v>
      </c>
      <c r="B22" s="104"/>
      <c r="C22" s="105"/>
      <c r="D22" s="13"/>
      <c r="E22" s="34"/>
    </row>
    <row r="23" spans="1:6" ht="16.5" customHeight="1" x14ac:dyDescent="0.25">
      <c r="A23" s="101" t="s">
        <v>77</v>
      </c>
      <c r="B23" s="114">
        <v>13</v>
      </c>
      <c r="C23" s="105"/>
      <c r="D23" s="14">
        <v>-261149</v>
      </c>
      <c r="E23" s="34"/>
      <c r="F23" s="14">
        <v>-356603</v>
      </c>
    </row>
    <row r="24" spans="1:6" ht="16.5" customHeight="1" x14ac:dyDescent="0.25">
      <c r="A24" s="107"/>
      <c r="B24" s="104"/>
      <c r="C24" s="105"/>
      <c r="D24" s="13"/>
      <c r="E24" s="34"/>
      <c r="F24" s="13"/>
    </row>
    <row r="25" spans="1:6" ht="16.5" customHeight="1" x14ac:dyDescent="0.25">
      <c r="A25" s="43" t="s">
        <v>78</v>
      </c>
      <c r="B25" s="104"/>
      <c r="C25" s="105"/>
      <c r="D25" s="13">
        <f>SUM(D15:D23)</f>
        <v>59470546</v>
      </c>
      <c r="E25" s="34"/>
      <c r="F25" s="13">
        <f>SUM(F15:F23)</f>
        <v>76368199</v>
      </c>
    </row>
    <row r="26" spans="1:6" ht="16.5" customHeight="1" x14ac:dyDescent="0.25">
      <c r="A26" s="151" t="s">
        <v>79</v>
      </c>
      <c r="B26" s="105"/>
      <c r="C26" s="105"/>
      <c r="D26" s="38">
        <v>-11917461</v>
      </c>
      <c r="E26" s="34"/>
      <c r="F26" s="14">
        <v>-15542512</v>
      </c>
    </row>
    <row r="27" spans="1:6" ht="16.5" customHeight="1" x14ac:dyDescent="0.25">
      <c r="A27" s="151"/>
      <c r="B27" s="105"/>
      <c r="C27" s="105"/>
      <c r="D27" s="13"/>
      <c r="E27" s="34"/>
      <c r="F27" s="13"/>
    </row>
    <row r="28" spans="1:6" ht="16.5" customHeight="1" x14ac:dyDescent="0.25">
      <c r="A28" s="68" t="s">
        <v>80</v>
      </c>
      <c r="B28" s="105"/>
      <c r="C28" s="105"/>
      <c r="D28" s="15">
        <f>SUM(D25:D26)</f>
        <v>47553085</v>
      </c>
      <c r="E28" s="34"/>
      <c r="F28" s="15">
        <f>SUM(F25:F26)</f>
        <v>60825687</v>
      </c>
    </row>
    <row r="29" spans="1:6" ht="16.5" customHeight="1" x14ac:dyDescent="0.25">
      <c r="A29" s="101" t="s">
        <v>81</v>
      </c>
      <c r="B29" s="43"/>
      <c r="C29" s="43"/>
      <c r="D29" s="14">
        <v>0</v>
      </c>
      <c r="E29" s="152"/>
      <c r="F29" s="14">
        <v>0</v>
      </c>
    </row>
    <row r="30" spans="1:6" ht="16.5" customHeight="1" x14ac:dyDescent="0.25">
      <c r="A30" s="64"/>
      <c r="B30" s="43"/>
      <c r="C30" s="43"/>
      <c r="D30" s="101"/>
      <c r="E30" s="152"/>
      <c r="F30" s="101"/>
    </row>
    <row r="31" spans="1:6" ht="16.5" customHeight="1" thickBot="1" x14ac:dyDescent="0.3">
      <c r="A31" s="43" t="s">
        <v>82</v>
      </c>
      <c r="B31" s="153"/>
      <c r="C31" s="43"/>
      <c r="D31" s="16">
        <f>SUM(D28,D29)</f>
        <v>47553085</v>
      </c>
      <c r="E31" s="34"/>
      <c r="F31" s="16">
        <f>SUM(F28,F29)</f>
        <v>60825687</v>
      </c>
    </row>
    <row r="32" spans="1:6" ht="16.5" customHeight="1" thickTop="1" x14ac:dyDescent="0.25">
      <c r="A32" s="77"/>
      <c r="B32" s="78"/>
      <c r="C32" s="79"/>
      <c r="D32" s="152"/>
      <c r="E32" s="152"/>
      <c r="F32" s="152"/>
    </row>
    <row r="33" spans="1:6" ht="16.5" customHeight="1" x14ac:dyDescent="0.25">
      <c r="A33" s="77"/>
      <c r="B33" s="78"/>
      <c r="C33" s="79"/>
      <c r="D33" s="152"/>
      <c r="E33" s="152"/>
      <c r="F33" s="152"/>
    </row>
    <row r="34" spans="1:6" ht="16.5" customHeight="1" x14ac:dyDescent="0.25">
      <c r="A34" s="77" t="s">
        <v>83</v>
      </c>
      <c r="B34" s="131">
        <v>18</v>
      </c>
      <c r="D34" s="152"/>
      <c r="E34" s="152"/>
      <c r="F34" s="152"/>
    </row>
    <row r="35" spans="1:6" ht="16.5" customHeight="1" x14ac:dyDescent="0.25">
      <c r="D35" s="152"/>
      <c r="E35" s="152"/>
      <c r="F35" s="152"/>
    </row>
    <row r="36" spans="1:6" ht="16.5" customHeight="1" thickBot="1" x14ac:dyDescent="0.3">
      <c r="A36" s="101" t="s">
        <v>84</v>
      </c>
      <c r="B36" s="131"/>
      <c r="D36" s="36">
        <v>0.46</v>
      </c>
      <c r="E36" s="154"/>
      <c r="F36" s="36">
        <v>0.59</v>
      </c>
    </row>
    <row r="37" spans="1:6" ht="16.5" customHeight="1" thickTop="1" x14ac:dyDescent="0.25">
      <c r="B37" s="131"/>
      <c r="D37" s="41"/>
      <c r="E37" s="154"/>
      <c r="F37" s="41"/>
    </row>
    <row r="38" spans="1:6" ht="16.5" customHeight="1" x14ac:dyDescent="0.25">
      <c r="B38" s="131"/>
      <c r="D38" s="41"/>
      <c r="E38" s="154"/>
      <c r="F38" s="41"/>
    </row>
    <row r="39" spans="1:6" ht="16.5" customHeight="1" x14ac:dyDescent="0.25">
      <c r="B39" s="131"/>
      <c r="D39" s="41"/>
      <c r="E39" s="154"/>
      <c r="F39" s="41"/>
    </row>
    <row r="40" spans="1:6" ht="16.5" customHeight="1" x14ac:dyDescent="0.25">
      <c r="B40" s="131"/>
      <c r="D40" s="41"/>
      <c r="E40" s="154"/>
      <c r="F40" s="41"/>
    </row>
    <row r="41" spans="1:6" ht="16.5" customHeight="1" x14ac:dyDescent="0.25">
      <c r="B41" s="131"/>
      <c r="D41" s="41"/>
      <c r="E41" s="154"/>
      <c r="F41" s="41"/>
    </row>
    <row r="42" spans="1:6" ht="16.5" customHeight="1" x14ac:dyDescent="0.25">
      <c r="B42" s="131"/>
      <c r="D42" s="41"/>
      <c r="E42" s="154"/>
      <c r="F42" s="41"/>
    </row>
    <row r="43" spans="1:6" ht="16.5" customHeight="1" x14ac:dyDescent="0.25">
      <c r="B43" s="131"/>
      <c r="D43" s="41"/>
      <c r="E43" s="154"/>
      <c r="F43" s="41"/>
    </row>
    <row r="44" spans="1:6" ht="16.5" customHeight="1" x14ac:dyDescent="0.25">
      <c r="B44" s="131"/>
      <c r="D44" s="41"/>
      <c r="E44" s="154"/>
      <c r="F44" s="41"/>
    </row>
    <row r="45" spans="1:6" ht="16.5" customHeight="1" x14ac:dyDescent="0.25">
      <c r="B45" s="131"/>
      <c r="D45" s="41"/>
      <c r="E45" s="154"/>
      <c r="F45" s="41"/>
    </row>
    <row r="46" spans="1:6" ht="16.5" customHeight="1" x14ac:dyDescent="0.25">
      <c r="A46" s="77"/>
      <c r="B46" s="78"/>
      <c r="C46" s="79"/>
      <c r="D46" s="152"/>
      <c r="E46" s="152"/>
      <c r="F46" s="152"/>
    </row>
    <row r="47" spans="1:6" ht="12" customHeight="1" x14ac:dyDescent="0.25">
      <c r="A47" s="77"/>
      <c r="B47" s="78"/>
      <c r="C47" s="79"/>
      <c r="D47" s="152"/>
      <c r="E47" s="152"/>
      <c r="F47" s="152"/>
    </row>
    <row r="48" spans="1:6" ht="22.15" customHeight="1" x14ac:dyDescent="0.25">
      <c r="A48" s="99" t="s">
        <v>33</v>
      </c>
      <c r="B48" s="99"/>
      <c r="C48" s="99"/>
      <c r="D48" s="99"/>
      <c r="E48" s="129"/>
      <c r="F48" s="99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ignoredErrors>
    <ignoredError sqref="D8:F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A8763-194A-45D6-89E4-B1DD50610CFD}">
  <dimension ref="A1:P32"/>
  <sheetViews>
    <sheetView topLeftCell="C1" zoomScaleNormal="100" zoomScaleSheetLayoutView="85" workbookViewId="0">
      <selection activeCell="B109" sqref="B109"/>
    </sheetView>
  </sheetViews>
  <sheetFormatPr defaultColWidth="9.28515625" defaultRowHeight="16.5" customHeight="1" x14ac:dyDescent="0.25"/>
  <cols>
    <col min="1" max="2" width="1.7109375" style="98" customWidth="1"/>
    <col min="3" max="3" width="36.85546875" style="98" customWidth="1"/>
    <col min="4" max="4" width="6.28515625" style="121" customWidth="1"/>
    <col min="5" max="5" width="0.7109375" style="98" customWidth="1"/>
    <col min="6" max="6" width="12.7109375" style="122" customWidth="1"/>
    <col min="7" max="7" width="0.7109375" style="122" customWidth="1"/>
    <col min="8" max="8" width="12.7109375" style="122" bestFit="1" customWidth="1"/>
    <col min="9" max="9" width="0.7109375" style="122" customWidth="1"/>
    <col min="10" max="10" width="14.28515625" style="122" bestFit="1" customWidth="1"/>
    <col min="11" max="11" width="0.7109375" style="122" customWidth="1"/>
    <col min="12" max="12" width="14.28515625" style="122" bestFit="1" customWidth="1"/>
    <col min="13" max="13" width="0.7109375" style="122" customWidth="1"/>
    <col min="14" max="14" width="15.28515625" style="122" bestFit="1" customWidth="1"/>
    <col min="15" max="15" width="0.7109375" style="98" customWidth="1"/>
    <col min="16" max="16" width="12.42578125" style="98" customWidth="1"/>
    <col min="17" max="16384" width="9.28515625" style="98"/>
  </cols>
  <sheetData>
    <row r="1" spans="1:16" ht="16.5" customHeight="1" x14ac:dyDescent="0.25">
      <c r="A1" s="52" t="s">
        <v>0</v>
      </c>
      <c r="B1" s="94"/>
      <c r="D1" s="53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ht="16.5" customHeight="1" x14ac:dyDescent="0.25">
      <c r="A2" s="56" t="s">
        <v>85</v>
      </c>
      <c r="B2" s="94"/>
      <c r="D2" s="57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16.5" customHeight="1" x14ac:dyDescent="0.25">
      <c r="A3" s="58" t="str">
        <f>'6 (6M)'!A3</f>
        <v>For the six-month period ended 30 June 2026</v>
      </c>
      <c r="B3" s="116"/>
      <c r="C3" s="116"/>
      <c r="D3" s="59"/>
      <c r="E3" s="116"/>
      <c r="F3" s="118"/>
      <c r="G3" s="118"/>
      <c r="H3" s="118"/>
      <c r="I3" s="118"/>
      <c r="J3" s="118"/>
      <c r="K3" s="118"/>
      <c r="L3" s="118"/>
      <c r="M3" s="118"/>
      <c r="N3" s="118"/>
      <c r="O3" s="116"/>
      <c r="P3" s="116"/>
    </row>
    <row r="6" spans="1:16" ht="16.5" customHeight="1" x14ac:dyDescent="0.25">
      <c r="J6" s="97" t="s">
        <v>60</v>
      </c>
      <c r="K6" s="97"/>
      <c r="L6" s="97"/>
      <c r="M6" s="97"/>
      <c r="N6" s="97"/>
    </row>
    <row r="7" spans="1:16" ht="16.5" customHeight="1" x14ac:dyDescent="0.25">
      <c r="A7" s="94"/>
      <c r="B7" s="94"/>
      <c r="C7" s="94"/>
      <c r="D7" s="95"/>
      <c r="E7" s="94"/>
      <c r="F7" s="66" t="s">
        <v>86</v>
      </c>
      <c r="G7" s="66"/>
      <c r="H7" s="66" t="s">
        <v>87</v>
      </c>
      <c r="I7" s="66"/>
      <c r="J7" s="66" t="s">
        <v>88</v>
      </c>
      <c r="K7" s="66"/>
      <c r="L7" s="66"/>
      <c r="M7" s="66"/>
      <c r="N7" s="98"/>
      <c r="O7" s="94"/>
      <c r="P7" s="66"/>
    </row>
    <row r="8" spans="1:16" ht="16.5" customHeight="1" x14ac:dyDescent="0.25">
      <c r="A8" s="94"/>
      <c r="B8" s="94"/>
      <c r="C8" s="94"/>
      <c r="D8" s="96"/>
      <c r="E8" s="94"/>
      <c r="F8" s="66" t="s">
        <v>89</v>
      </c>
      <c r="G8" s="66"/>
      <c r="H8" s="66" t="s">
        <v>89</v>
      </c>
      <c r="I8" s="66"/>
      <c r="J8" s="66" t="s">
        <v>90</v>
      </c>
      <c r="K8" s="66"/>
      <c r="L8" s="66" t="s">
        <v>91</v>
      </c>
      <c r="M8" s="66"/>
      <c r="N8" s="66"/>
      <c r="O8" s="94"/>
      <c r="P8" s="66"/>
    </row>
    <row r="9" spans="1:16" ht="16.5" customHeight="1" x14ac:dyDescent="0.25">
      <c r="A9" s="94"/>
      <c r="B9" s="94"/>
      <c r="C9" s="94"/>
      <c r="D9" s="96"/>
      <c r="E9" s="94"/>
      <c r="F9" s="66" t="s">
        <v>92</v>
      </c>
      <c r="G9" s="66"/>
      <c r="H9" s="66" t="s">
        <v>92</v>
      </c>
      <c r="I9" s="66"/>
      <c r="J9" s="66" t="s">
        <v>93</v>
      </c>
      <c r="L9" s="66" t="s">
        <v>94</v>
      </c>
      <c r="N9" s="66" t="s">
        <v>95</v>
      </c>
      <c r="O9" s="94"/>
      <c r="P9" s="66" t="s">
        <v>96</v>
      </c>
    </row>
    <row r="10" spans="1:16" ht="16.5" customHeight="1" x14ac:dyDescent="0.25">
      <c r="A10" s="94"/>
      <c r="B10" s="94"/>
      <c r="C10" s="94"/>
      <c r="D10" s="65" t="s">
        <v>7</v>
      </c>
      <c r="E10" s="94"/>
      <c r="F10" s="67" t="s">
        <v>8</v>
      </c>
      <c r="G10" s="66"/>
      <c r="H10" s="67" t="s">
        <v>8</v>
      </c>
      <c r="I10" s="66"/>
      <c r="J10" s="67" t="s">
        <v>8</v>
      </c>
      <c r="K10" s="66"/>
      <c r="L10" s="67" t="s">
        <v>8</v>
      </c>
      <c r="M10" s="66"/>
      <c r="N10" s="67" t="s">
        <v>8</v>
      </c>
      <c r="O10" s="94"/>
      <c r="P10" s="67" t="s">
        <v>8</v>
      </c>
    </row>
    <row r="11" spans="1:16" ht="16.5" customHeight="1" x14ac:dyDescent="0.25">
      <c r="A11" s="94"/>
      <c r="B11" s="94"/>
      <c r="C11" s="94"/>
      <c r="D11" s="96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122"/>
    </row>
    <row r="12" spans="1:16" ht="16.5" customHeight="1" x14ac:dyDescent="0.25">
      <c r="A12" s="52" t="s">
        <v>97</v>
      </c>
      <c r="B12" s="94"/>
      <c r="D12" s="123"/>
      <c r="E12" s="15"/>
      <c r="F12" s="124">
        <v>51370500</v>
      </c>
      <c r="G12" s="15"/>
      <c r="H12" s="124">
        <v>466885588</v>
      </c>
      <c r="I12" s="15"/>
      <c r="J12" s="124">
        <v>15614651</v>
      </c>
      <c r="K12" s="15"/>
      <c r="L12" s="124">
        <v>5297050</v>
      </c>
      <c r="M12" s="15"/>
      <c r="N12" s="124">
        <v>183774878</v>
      </c>
      <c r="O12" s="15"/>
      <c r="P12" s="125">
        <f>SUM(F12:N12)</f>
        <v>722942667</v>
      </c>
    </row>
    <row r="13" spans="1:16" ht="16.5" customHeight="1" x14ac:dyDescent="0.25">
      <c r="A13" s="104" t="s">
        <v>140</v>
      </c>
      <c r="B13" s="94"/>
      <c r="D13" s="123"/>
      <c r="E13" s="15"/>
      <c r="F13" s="124">
        <v>0</v>
      </c>
      <c r="G13" s="15"/>
      <c r="H13" s="124">
        <v>0</v>
      </c>
      <c r="I13" s="15"/>
      <c r="J13" s="124">
        <v>0</v>
      </c>
      <c r="K13" s="15"/>
      <c r="L13" s="124">
        <v>0</v>
      </c>
      <c r="M13" s="15"/>
      <c r="N13" s="124">
        <v>-71916061</v>
      </c>
      <c r="O13" s="15"/>
      <c r="P13" s="125">
        <f>SUM(F13:N13)</f>
        <v>-71916061</v>
      </c>
    </row>
    <row r="14" spans="1:16" ht="16.5" customHeight="1" x14ac:dyDescent="0.25">
      <c r="A14" s="104" t="s">
        <v>82</v>
      </c>
      <c r="B14" s="94"/>
      <c r="C14" s="104"/>
      <c r="D14" s="123"/>
      <c r="E14" s="15"/>
      <c r="F14" s="124">
        <v>0</v>
      </c>
      <c r="G14" s="15"/>
      <c r="H14" s="124">
        <v>0</v>
      </c>
      <c r="I14" s="15"/>
      <c r="J14" s="124">
        <v>0</v>
      </c>
      <c r="K14" s="15"/>
      <c r="L14" s="124">
        <v>0</v>
      </c>
      <c r="M14" s="15"/>
      <c r="N14" s="124">
        <v>60825687</v>
      </c>
      <c r="O14" s="15"/>
      <c r="P14" s="125">
        <f>SUM(F14:N14)</f>
        <v>60825687</v>
      </c>
    </row>
    <row r="15" spans="1:16" ht="16.5" customHeight="1" x14ac:dyDescent="0.25">
      <c r="A15" s="104" t="s">
        <v>98</v>
      </c>
      <c r="C15" s="104"/>
      <c r="D15" s="114">
        <v>20</v>
      </c>
      <c r="E15" s="15"/>
      <c r="F15" s="126">
        <v>0</v>
      </c>
      <c r="G15" s="15"/>
      <c r="H15" s="126">
        <v>0</v>
      </c>
      <c r="I15" s="15"/>
      <c r="J15" s="126">
        <v>123528</v>
      </c>
      <c r="K15" s="15"/>
      <c r="L15" s="126">
        <v>0</v>
      </c>
      <c r="M15" s="15"/>
      <c r="N15" s="126">
        <v>0</v>
      </c>
      <c r="O15" s="15"/>
      <c r="P15" s="127">
        <f>SUM(F15:N15)</f>
        <v>123528</v>
      </c>
    </row>
    <row r="16" spans="1:16" ht="16.5" customHeight="1" x14ac:dyDescent="0.25">
      <c r="A16" s="104"/>
      <c r="D16" s="123"/>
      <c r="E16" s="15"/>
      <c r="F16" s="124"/>
      <c r="G16" s="15"/>
      <c r="H16" s="124"/>
      <c r="I16" s="15"/>
      <c r="J16" s="124"/>
      <c r="K16" s="15"/>
      <c r="L16" s="124"/>
      <c r="M16" s="15"/>
      <c r="N16" s="124"/>
      <c r="O16" s="15"/>
      <c r="P16" s="124"/>
    </row>
    <row r="17" spans="1:16" ht="16.5" customHeight="1" thickBot="1" x14ac:dyDescent="0.3">
      <c r="A17" s="52" t="s">
        <v>149</v>
      </c>
      <c r="B17" s="94"/>
      <c r="C17" s="68"/>
      <c r="D17" s="114"/>
      <c r="E17" s="15"/>
      <c r="F17" s="128">
        <f>SUM(F12:F16)</f>
        <v>51370500</v>
      </c>
      <c r="G17" s="15"/>
      <c r="H17" s="128">
        <f>SUM(H12:H16)</f>
        <v>466885588</v>
      </c>
      <c r="I17" s="15"/>
      <c r="J17" s="128">
        <f>SUM(J12:J16)</f>
        <v>15738179</v>
      </c>
      <c r="K17" s="15"/>
      <c r="L17" s="128">
        <f>SUM(L12:L16)</f>
        <v>5297050</v>
      </c>
      <c r="M17" s="15"/>
      <c r="N17" s="128">
        <f>SUM(N12:N16)</f>
        <v>172684504</v>
      </c>
      <c r="O17" s="15"/>
      <c r="P17" s="128">
        <f>SUM(P12:P16)</f>
        <v>711975821</v>
      </c>
    </row>
    <row r="18" spans="1:16" ht="16.5" customHeight="1" thickTop="1" x14ac:dyDescent="0.25">
      <c r="A18" s="52"/>
      <c r="B18" s="94"/>
      <c r="C18" s="68"/>
      <c r="D18" s="114"/>
      <c r="E18" s="15"/>
      <c r="F18" s="124"/>
      <c r="G18" s="15"/>
      <c r="H18" s="124"/>
      <c r="I18" s="15"/>
      <c r="J18" s="124"/>
      <c r="K18" s="15"/>
      <c r="L18" s="124"/>
      <c r="M18" s="15"/>
      <c r="N18" s="124"/>
      <c r="O18" s="15"/>
      <c r="P18" s="124"/>
    </row>
    <row r="19" spans="1:16" ht="16.5" customHeight="1" x14ac:dyDescent="0.25">
      <c r="A19" s="52"/>
      <c r="B19" s="94"/>
      <c r="C19" s="68"/>
      <c r="D19" s="114"/>
      <c r="E19" s="15"/>
      <c r="F19" s="124"/>
      <c r="G19" s="15"/>
      <c r="H19" s="124"/>
      <c r="I19" s="15"/>
      <c r="J19" s="124"/>
      <c r="K19" s="15"/>
      <c r="L19" s="124"/>
      <c r="M19" s="15"/>
      <c r="N19" s="124"/>
      <c r="O19" s="15"/>
      <c r="P19" s="124"/>
    </row>
    <row r="20" spans="1:16" ht="16.5" customHeight="1" x14ac:dyDescent="0.25">
      <c r="A20" s="52" t="s">
        <v>99</v>
      </c>
      <c r="B20" s="94"/>
      <c r="D20" s="123"/>
      <c r="E20" s="15"/>
      <c r="F20" s="124">
        <v>51370500</v>
      </c>
      <c r="G20" s="15"/>
      <c r="H20" s="124">
        <v>466885588</v>
      </c>
      <c r="I20" s="15"/>
      <c r="J20" s="124">
        <v>15923523</v>
      </c>
      <c r="K20" s="15"/>
      <c r="L20" s="124">
        <v>5297050</v>
      </c>
      <c r="M20" s="15"/>
      <c r="N20" s="124">
        <v>231630250</v>
      </c>
      <c r="O20" s="15"/>
      <c r="P20" s="125">
        <f>SUM(F20:N20)</f>
        <v>771106911</v>
      </c>
    </row>
    <row r="21" spans="1:16" ht="16.5" customHeight="1" x14ac:dyDescent="0.25">
      <c r="A21" s="104" t="s">
        <v>140</v>
      </c>
      <c r="B21" s="94"/>
      <c r="D21" s="123">
        <v>19</v>
      </c>
      <c r="E21" s="15"/>
      <c r="F21" s="124">
        <v>0</v>
      </c>
      <c r="G21" s="15"/>
      <c r="H21" s="124">
        <v>0</v>
      </c>
      <c r="I21" s="15"/>
      <c r="J21" s="124">
        <v>0</v>
      </c>
      <c r="K21" s="15"/>
      <c r="L21" s="124">
        <v>0</v>
      </c>
      <c r="M21" s="15"/>
      <c r="N21" s="124">
        <v>-102740200</v>
      </c>
      <c r="O21" s="15"/>
      <c r="P21" s="125">
        <f>SUM(F21:N21)</f>
        <v>-102740200</v>
      </c>
    </row>
    <row r="22" spans="1:16" ht="16.5" customHeight="1" x14ac:dyDescent="0.25">
      <c r="A22" s="104" t="s">
        <v>82</v>
      </c>
      <c r="B22" s="94"/>
      <c r="C22" s="104"/>
      <c r="D22" s="123"/>
      <c r="E22" s="15"/>
      <c r="F22" s="124">
        <v>0</v>
      </c>
      <c r="G22" s="15"/>
      <c r="H22" s="124">
        <v>0</v>
      </c>
      <c r="I22" s="15"/>
      <c r="J22" s="124">
        <v>0</v>
      </c>
      <c r="K22" s="15"/>
      <c r="L22" s="124">
        <v>0</v>
      </c>
      <c r="M22" s="15"/>
      <c r="N22" s="124">
        <v>47553085</v>
      </c>
      <c r="O22" s="15"/>
      <c r="P22" s="125">
        <f>SUM(F22:N22)</f>
        <v>47553085</v>
      </c>
    </row>
    <row r="23" spans="1:16" ht="16.5" customHeight="1" x14ac:dyDescent="0.25">
      <c r="A23" s="104" t="s">
        <v>98</v>
      </c>
      <c r="C23" s="104"/>
      <c r="D23" s="114">
        <v>20</v>
      </c>
      <c r="E23" s="15"/>
      <c r="F23" s="126">
        <v>0</v>
      </c>
      <c r="G23" s="15"/>
      <c r="H23" s="126">
        <v>0</v>
      </c>
      <c r="I23" s="15"/>
      <c r="J23" s="126">
        <v>179698</v>
      </c>
      <c r="K23" s="15"/>
      <c r="L23" s="126">
        <v>0</v>
      </c>
      <c r="M23" s="15"/>
      <c r="N23" s="126">
        <v>0</v>
      </c>
      <c r="O23" s="15"/>
      <c r="P23" s="127">
        <f>SUM(F23:N23)</f>
        <v>179698</v>
      </c>
    </row>
    <row r="24" spans="1:16" ht="16.5" customHeight="1" x14ac:dyDescent="0.25">
      <c r="A24" s="104"/>
      <c r="D24" s="123"/>
      <c r="E24" s="15"/>
      <c r="F24" s="124"/>
      <c r="G24" s="15"/>
      <c r="H24" s="124"/>
      <c r="I24" s="15"/>
      <c r="J24" s="124"/>
      <c r="K24" s="15"/>
      <c r="L24" s="124"/>
      <c r="M24" s="15"/>
      <c r="N24" s="124"/>
      <c r="O24" s="15"/>
      <c r="P24" s="124"/>
    </row>
    <row r="25" spans="1:16" ht="16.5" customHeight="1" thickBot="1" x14ac:dyDescent="0.3">
      <c r="A25" s="52" t="s">
        <v>139</v>
      </c>
      <c r="B25" s="94"/>
      <c r="C25" s="68"/>
      <c r="D25" s="114"/>
      <c r="E25" s="15"/>
      <c r="F25" s="128">
        <f>SUM(F20:F24)</f>
        <v>51370500</v>
      </c>
      <c r="G25" s="15"/>
      <c r="H25" s="128">
        <f>SUM(H20:H24)</f>
        <v>466885588</v>
      </c>
      <c r="I25" s="15"/>
      <c r="J25" s="128">
        <f>SUM(J20:J24)</f>
        <v>16103221</v>
      </c>
      <c r="K25" s="15"/>
      <c r="L25" s="128">
        <f>SUM(L20:L24)</f>
        <v>5297050</v>
      </c>
      <c r="M25" s="15"/>
      <c r="N25" s="128">
        <f>SUM(N20:N24)</f>
        <v>176443135</v>
      </c>
      <c r="O25" s="15"/>
      <c r="P25" s="128">
        <f>SUM(P20:P24)</f>
        <v>716099494</v>
      </c>
    </row>
    <row r="26" spans="1:16" ht="16.5" customHeight="1" thickTop="1" x14ac:dyDescent="0.25">
      <c r="A26" s="52"/>
      <c r="B26" s="94"/>
      <c r="C26" s="68"/>
      <c r="D26" s="114"/>
      <c r="E26" s="15"/>
      <c r="F26" s="124"/>
      <c r="G26" s="15"/>
      <c r="H26" s="124"/>
      <c r="I26" s="15"/>
      <c r="J26" s="124"/>
      <c r="K26" s="15"/>
      <c r="L26" s="124"/>
      <c r="M26" s="15"/>
      <c r="N26" s="124"/>
      <c r="O26" s="15"/>
      <c r="P26" s="124"/>
    </row>
    <row r="27" spans="1:16" ht="16.5" customHeight="1" x14ac:dyDescent="0.25">
      <c r="A27" s="52"/>
      <c r="B27" s="94"/>
      <c r="C27" s="68"/>
      <c r="D27" s="114"/>
      <c r="E27" s="15"/>
      <c r="F27" s="124"/>
      <c r="G27" s="15"/>
      <c r="H27" s="124"/>
      <c r="I27" s="15"/>
      <c r="J27" s="124"/>
      <c r="K27" s="15"/>
      <c r="L27" s="124"/>
      <c r="M27" s="15"/>
      <c r="N27" s="124"/>
      <c r="O27" s="15"/>
      <c r="P27" s="124"/>
    </row>
    <row r="28" spans="1:16" ht="16.5" customHeight="1" x14ac:dyDescent="0.25">
      <c r="A28" s="52"/>
      <c r="B28" s="94"/>
      <c r="C28" s="68"/>
      <c r="D28" s="114"/>
      <c r="E28" s="15"/>
      <c r="F28" s="124"/>
      <c r="G28" s="15"/>
      <c r="H28" s="124"/>
      <c r="I28" s="15"/>
      <c r="J28" s="124"/>
      <c r="K28" s="15"/>
      <c r="L28" s="124"/>
      <c r="M28" s="15"/>
      <c r="N28" s="124"/>
      <c r="O28" s="15"/>
      <c r="P28" s="124"/>
    </row>
    <row r="29" spans="1:16" ht="16.5" customHeight="1" x14ac:dyDescent="0.25">
      <c r="A29" s="52"/>
      <c r="B29" s="94"/>
      <c r="C29" s="68"/>
      <c r="D29" s="114"/>
      <c r="E29" s="15"/>
      <c r="F29" s="124"/>
      <c r="G29" s="15"/>
      <c r="H29" s="124"/>
      <c r="I29" s="15"/>
      <c r="J29" s="124"/>
      <c r="K29" s="15"/>
      <c r="L29" s="124"/>
      <c r="M29" s="15"/>
      <c r="N29" s="124"/>
      <c r="O29" s="15"/>
      <c r="P29" s="124"/>
    </row>
    <row r="30" spans="1:16" ht="16.5" customHeight="1" x14ac:dyDescent="0.25">
      <c r="A30" s="52"/>
      <c r="B30" s="94"/>
      <c r="C30" s="68"/>
      <c r="D30" s="114"/>
      <c r="E30" s="15"/>
      <c r="F30" s="124"/>
      <c r="G30" s="15"/>
      <c r="H30" s="124"/>
      <c r="I30" s="15"/>
      <c r="J30" s="124"/>
      <c r="K30" s="15"/>
      <c r="L30" s="124"/>
      <c r="M30" s="15"/>
      <c r="N30" s="124"/>
      <c r="O30" s="15"/>
      <c r="P30" s="124"/>
    </row>
    <row r="31" spans="1:16" ht="18.75" customHeight="1" x14ac:dyDescent="0.25"/>
    <row r="32" spans="1:16" ht="22.15" customHeight="1" x14ac:dyDescent="0.25">
      <c r="A32" s="116" t="s">
        <v>33</v>
      </c>
      <c r="B32" s="116"/>
      <c r="C32" s="116"/>
      <c r="D32" s="117"/>
      <c r="E32" s="116"/>
      <c r="F32" s="118"/>
      <c r="G32" s="118"/>
      <c r="H32" s="118"/>
      <c r="I32" s="118"/>
      <c r="J32" s="118"/>
      <c r="K32" s="118"/>
      <c r="L32" s="118"/>
      <c r="M32" s="118"/>
      <c r="N32" s="118"/>
      <c r="O32" s="116"/>
      <c r="P32" s="116"/>
    </row>
  </sheetData>
  <mergeCells count="1">
    <mergeCell ref="J6:N6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264AA-302F-452D-8617-B0149BAA5D16}">
  <dimension ref="A1:G103"/>
  <sheetViews>
    <sheetView zoomScale="115" zoomScaleNormal="115" zoomScaleSheetLayoutView="100" workbookViewId="0">
      <selection activeCell="B109" sqref="B109"/>
    </sheetView>
  </sheetViews>
  <sheetFormatPr defaultColWidth="9.28515625" defaultRowHeight="16.5" customHeight="1" x14ac:dyDescent="0.25"/>
  <cols>
    <col min="1" max="1" width="1.5703125" style="104" customWidth="1"/>
    <col min="2" max="2" width="51.85546875" style="104" customWidth="1"/>
    <col min="3" max="3" width="6.7109375" style="104" customWidth="1"/>
    <col min="4" max="4" width="0.7109375" style="104" customWidth="1"/>
    <col min="5" max="5" width="14.7109375" style="18" customWidth="1"/>
    <col min="6" max="6" width="0.7109375" style="120" customWidth="1"/>
    <col min="7" max="7" width="14.7109375" style="18" customWidth="1"/>
    <col min="8" max="16384" width="9.28515625" style="104"/>
  </cols>
  <sheetData>
    <row r="1" spans="1:7" s="98" customFormat="1" ht="16.5" customHeight="1" x14ac:dyDescent="0.25">
      <c r="A1" s="52" t="s">
        <v>0</v>
      </c>
      <c r="B1" s="52"/>
      <c r="C1" s="53"/>
      <c r="D1" s="54"/>
      <c r="E1" s="18"/>
      <c r="F1" s="55"/>
      <c r="G1" s="18"/>
    </row>
    <row r="2" spans="1:7" s="98" customFormat="1" ht="16.5" customHeight="1" x14ac:dyDescent="0.25">
      <c r="A2" s="56" t="s">
        <v>100</v>
      </c>
      <c r="B2" s="56"/>
      <c r="C2" s="57"/>
      <c r="D2" s="54"/>
      <c r="E2" s="18"/>
      <c r="F2" s="55"/>
      <c r="G2" s="18"/>
    </row>
    <row r="3" spans="1:7" s="98" customFormat="1" ht="16.5" customHeight="1" x14ac:dyDescent="0.25">
      <c r="A3" s="58" t="str">
        <f>'6 (6M)'!A3</f>
        <v>For the six-month period ended 30 June 2026</v>
      </c>
      <c r="B3" s="58"/>
      <c r="C3" s="59"/>
      <c r="D3" s="99"/>
      <c r="E3" s="17"/>
      <c r="F3" s="100"/>
      <c r="G3" s="17"/>
    </row>
    <row r="4" spans="1:7" s="98" customFormat="1" ht="16.5" customHeight="1" x14ac:dyDescent="0.25">
      <c r="A4" s="52"/>
      <c r="B4" s="52"/>
      <c r="C4" s="53"/>
      <c r="D4" s="101"/>
      <c r="E4" s="18"/>
      <c r="F4" s="102"/>
      <c r="G4" s="18"/>
    </row>
    <row r="5" spans="1:7" s="98" customFormat="1" ht="16.5" customHeight="1" x14ac:dyDescent="0.25">
      <c r="A5" s="52"/>
      <c r="B5" s="52"/>
      <c r="C5" s="53"/>
      <c r="D5" s="101"/>
      <c r="E5" s="18"/>
      <c r="F5" s="102"/>
      <c r="G5" s="18"/>
    </row>
    <row r="6" spans="1:7" s="98" customFormat="1" ht="16.149999999999999" customHeight="1" x14ac:dyDescent="0.25">
      <c r="A6" s="52"/>
      <c r="B6" s="52"/>
      <c r="C6" s="53"/>
      <c r="D6" s="101"/>
      <c r="E6" s="19" t="s">
        <v>2</v>
      </c>
      <c r="F6" s="60"/>
      <c r="G6" s="19" t="s">
        <v>2</v>
      </c>
    </row>
    <row r="7" spans="1:7" s="98" customFormat="1" ht="16.149999999999999" customHeight="1" x14ac:dyDescent="0.25">
      <c r="A7" s="52"/>
      <c r="B7" s="52"/>
      <c r="C7" s="53"/>
      <c r="D7" s="103"/>
      <c r="E7" s="47" t="s">
        <v>138</v>
      </c>
      <c r="F7" s="48"/>
      <c r="G7" s="47" t="s">
        <v>138</v>
      </c>
    </row>
    <row r="8" spans="1:7" ht="16.149999999999999" customHeight="1" x14ac:dyDescent="0.25">
      <c r="C8" s="61"/>
      <c r="D8" s="62"/>
      <c r="E8" s="1" t="s">
        <v>5</v>
      </c>
      <c r="F8" s="2"/>
      <c r="G8" s="1" t="s">
        <v>6</v>
      </c>
    </row>
    <row r="9" spans="1:7" ht="16.149999999999999" customHeight="1" x14ac:dyDescent="0.25">
      <c r="C9" s="59" t="s">
        <v>7</v>
      </c>
      <c r="D9" s="61"/>
      <c r="E9" s="20" t="s">
        <v>8</v>
      </c>
      <c r="F9" s="4"/>
      <c r="G9" s="20" t="s">
        <v>8</v>
      </c>
    </row>
    <row r="10" spans="1:7" ht="16.149999999999999" customHeight="1" x14ac:dyDescent="0.25">
      <c r="A10" s="52" t="s">
        <v>101</v>
      </c>
      <c r="B10" s="52"/>
      <c r="C10" s="105"/>
      <c r="D10" s="105"/>
      <c r="E10" s="21"/>
      <c r="F10" s="4"/>
      <c r="G10" s="21"/>
    </row>
    <row r="11" spans="1:7" ht="16.149999999999999" customHeight="1" x14ac:dyDescent="0.25">
      <c r="A11" s="104" t="s">
        <v>102</v>
      </c>
      <c r="C11" s="105"/>
      <c r="D11" s="22"/>
      <c r="E11" s="21">
        <v>59470546</v>
      </c>
      <c r="F11" s="4"/>
      <c r="G11" s="21">
        <v>76368199</v>
      </c>
    </row>
    <row r="12" spans="1:7" ht="16.149999999999999" customHeight="1" x14ac:dyDescent="0.25">
      <c r="A12" s="104" t="s">
        <v>103</v>
      </c>
      <c r="C12" s="105"/>
      <c r="D12" s="22"/>
      <c r="E12" s="21"/>
      <c r="F12" s="4"/>
      <c r="G12" s="21"/>
    </row>
    <row r="13" spans="1:7" ht="16.149999999999999" customHeight="1" x14ac:dyDescent="0.25">
      <c r="A13" s="106"/>
      <c r="B13" s="104" t="s">
        <v>104</v>
      </c>
      <c r="C13" s="63">
        <v>14</v>
      </c>
      <c r="D13" s="22"/>
      <c r="E13" s="21">
        <v>6163174</v>
      </c>
      <c r="F13" s="4"/>
      <c r="G13" s="21">
        <v>6780331</v>
      </c>
    </row>
    <row r="14" spans="1:7" ht="16.149999999999999" customHeight="1" x14ac:dyDescent="0.25">
      <c r="A14" s="106"/>
      <c r="B14" s="104" t="s">
        <v>105</v>
      </c>
      <c r="C14" s="63">
        <v>14</v>
      </c>
      <c r="D14" s="22"/>
      <c r="E14" s="21">
        <v>519378</v>
      </c>
      <c r="F14" s="4"/>
      <c r="G14" s="21">
        <v>519164</v>
      </c>
    </row>
    <row r="15" spans="1:7" ht="16.149999999999999" customHeight="1" x14ac:dyDescent="0.25">
      <c r="A15" s="106"/>
      <c r="B15" s="64" t="s">
        <v>106</v>
      </c>
      <c r="C15" s="63">
        <v>14</v>
      </c>
      <c r="D15" s="22"/>
      <c r="E15" s="21">
        <v>2</v>
      </c>
      <c r="F15" s="4"/>
      <c r="G15" s="21">
        <v>5068</v>
      </c>
    </row>
    <row r="16" spans="1:7" ht="16.149999999999999" customHeight="1" x14ac:dyDescent="0.25">
      <c r="A16" s="106"/>
      <c r="B16" s="104" t="s">
        <v>143</v>
      </c>
      <c r="C16" s="105">
        <v>9</v>
      </c>
      <c r="D16" s="22"/>
      <c r="E16" s="21">
        <v>-386638</v>
      </c>
      <c r="F16" s="4"/>
      <c r="G16" s="21">
        <v>979764</v>
      </c>
    </row>
    <row r="17" spans="1:7" ht="16.149999999999999" customHeight="1" x14ac:dyDescent="0.25">
      <c r="B17" s="104" t="s">
        <v>107</v>
      </c>
      <c r="C17" s="105"/>
      <c r="D17" s="22"/>
      <c r="E17" s="21">
        <v>1542094</v>
      </c>
      <c r="F17" s="4"/>
      <c r="G17" s="21">
        <v>949768</v>
      </c>
    </row>
    <row r="18" spans="1:7" ht="16.149999999999999" customHeight="1" x14ac:dyDescent="0.25">
      <c r="B18" s="104" t="s">
        <v>134</v>
      </c>
      <c r="C18" s="105"/>
      <c r="D18" s="22"/>
      <c r="E18" s="21"/>
      <c r="F18" s="4"/>
      <c r="G18" s="21"/>
    </row>
    <row r="19" spans="1:7" ht="16.149999999999999" customHeight="1" x14ac:dyDescent="0.25">
      <c r="B19" s="104" t="s">
        <v>135</v>
      </c>
      <c r="C19" s="105">
        <v>8</v>
      </c>
      <c r="D19" s="22"/>
      <c r="E19" s="21">
        <v>-90598</v>
      </c>
      <c r="F19" s="4"/>
      <c r="G19" s="21">
        <v>-177770</v>
      </c>
    </row>
    <row r="20" spans="1:7" ht="16.149999999999999" customHeight="1" x14ac:dyDescent="0.25">
      <c r="B20" s="104" t="s">
        <v>132</v>
      </c>
      <c r="C20" s="105"/>
      <c r="D20" s="22"/>
      <c r="E20" s="21">
        <v>-1462388</v>
      </c>
      <c r="F20" s="4"/>
      <c r="G20" s="21">
        <v>-702097</v>
      </c>
    </row>
    <row r="21" spans="1:7" ht="16.149999999999999" customHeight="1" x14ac:dyDescent="0.25">
      <c r="B21" s="104" t="s">
        <v>108</v>
      </c>
      <c r="C21" s="105"/>
      <c r="D21" s="22"/>
      <c r="E21" s="21">
        <v>-3781058</v>
      </c>
      <c r="F21" s="4"/>
      <c r="G21" s="21">
        <v>-5219437</v>
      </c>
    </row>
    <row r="22" spans="1:7" ht="16.149999999999999" customHeight="1" x14ac:dyDescent="0.25">
      <c r="B22" s="104" t="s">
        <v>75</v>
      </c>
      <c r="C22" s="105"/>
      <c r="D22" s="22"/>
      <c r="E22" s="21">
        <v>809373</v>
      </c>
      <c r="F22" s="4"/>
      <c r="G22" s="21">
        <v>571164</v>
      </c>
    </row>
    <row r="23" spans="1:7" ht="16.149999999999999" customHeight="1" x14ac:dyDescent="0.25">
      <c r="B23" s="107" t="s">
        <v>76</v>
      </c>
      <c r="C23" s="105"/>
      <c r="D23" s="22"/>
      <c r="E23" s="21"/>
      <c r="F23" s="4"/>
    </row>
    <row r="24" spans="1:7" ht="16.149999999999999" customHeight="1" x14ac:dyDescent="0.25">
      <c r="B24" s="101" t="s">
        <v>77</v>
      </c>
      <c r="C24" s="105">
        <v>13</v>
      </c>
      <c r="D24" s="22"/>
      <c r="E24" s="21">
        <v>261149</v>
      </c>
      <c r="F24" s="4"/>
      <c r="G24" s="21">
        <v>356603</v>
      </c>
    </row>
    <row r="25" spans="1:7" ht="16.149999999999999" customHeight="1" x14ac:dyDescent="0.25">
      <c r="B25" s="104" t="s">
        <v>109</v>
      </c>
      <c r="C25" s="105"/>
      <c r="D25" s="22"/>
      <c r="E25" s="21">
        <v>7974738</v>
      </c>
      <c r="F25" s="4"/>
      <c r="G25" s="21">
        <v>11061862</v>
      </c>
    </row>
    <row r="26" spans="1:7" ht="16.149999999999999" customHeight="1" x14ac:dyDescent="0.25">
      <c r="B26" s="104" t="s">
        <v>98</v>
      </c>
      <c r="C26" s="105">
        <v>20</v>
      </c>
      <c r="D26" s="22"/>
      <c r="E26" s="14">
        <v>179698</v>
      </c>
      <c r="F26" s="4"/>
      <c r="G26" s="14">
        <v>123528</v>
      </c>
    </row>
    <row r="27" spans="1:7" ht="16.149999999999999" customHeight="1" x14ac:dyDescent="0.25">
      <c r="C27" s="105"/>
      <c r="D27" s="23"/>
      <c r="E27" s="24"/>
      <c r="F27" s="4"/>
      <c r="G27" s="24"/>
    </row>
    <row r="28" spans="1:7" ht="16.149999999999999" customHeight="1" x14ac:dyDescent="0.25">
      <c r="A28" s="104" t="s">
        <v>110</v>
      </c>
      <c r="B28" s="108"/>
      <c r="C28" s="105"/>
      <c r="D28" s="23"/>
      <c r="E28" s="24"/>
      <c r="F28" s="4"/>
      <c r="G28" s="24"/>
    </row>
    <row r="29" spans="1:7" ht="16.149999999999999" customHeight="1" x14ac:dyDescent="0.25">
      <c r="B29" s="104" t="s">
        <v>111</v>
      </c>
      <c r="C29" s="105"/>
      <c r="D29" s="23"/>
      <c r="E29" s="24">
        <f>SUM(E10:E26)</f>
        <v>71199470</v>
      </c>
      <c r="F29" s="4"/>
      <c r="G29" s="24">
        <f>SUM(G10:G26)</f>
        <v>91616147</v>
      </c>
    </row>
    <row r="30" spans="1:7" ht="16.149999999999999" customHeight="1" x14ac:dyDescent="0.25">
      <c r="B30" s="104" t="s">
        <v>112</v>
      </c>
      <c r="C30" s="105"/>
      <c r="D30" s="23"/>
      <c r="E30" s="21">
        <v>258837207</v>
      </c>
      <c r="F30" s="4"/>
      <c r="G30" s="21">
        <v>188609658</v>
      </c>
    </row>
    <row r="31" spans="1:7" ht="16.149999999999999" customHeight="1" x14ac:dyDescent="0.25">
      <c r="B31" s="104" t="s">
        <v>19</v>
      </c>
      <c r="C31" s="105"/>
      <c r="D31" s="23"/>
      <c r="E31" s="21">
        <v>-5855974</v>
      </c>
      <c r="F31" s="4"/>
      <c r="G31" s="21">
        <v>-13983595</v>
      </c>
    </row>
    <row r="32" spans="1:7" ht="16.149999999999999" customHeight="1" x14ac:dyDescent="0.25">
      <c r="B32" s="104" t="s">
        <v>20</v>
      </c>
      <c r="C32" s="105"/>
      <c r="D32" s="23"/>
      <c r="E32" s="21">
        <v>-7390127</v>
      </c>
      <c r="F32" s="4"/>
      <c r="G32" s="21">
        <v>71384</v>
      </c>
    </row>
    <row r="33" spans="1:7" ht="16.149999999999999" customHeight="1" x14ac:dyDescent="0.25">
      <c r="B33" s="104" t="s">
        <v>113</v>
      </c>
      <c r="C33" s="105"/>
      <c r="D33" s="23"/>
      <c r="E33" s="21">
        <v>28875149</v>
      </c>
      <c r="F33" s="4"/>
      <c r="G33" s="21">
        <v>-9389028</v>
      </c>
    </row>
    <row r="34" spans="1:7" ht="16.149999999999999" customHeight="1" x14ac:dyDescent="0.25">
      <c r="B34" s="104" t="s">
        <v>36</v>
      </c>
      <c r="C34" s="105"/>
      <c r="D34" s="23"/>
      <c r="E34" s="21">
        <v>-195179974</v>
      </c>
      <c r="F34" s="4"/>
      <c r="G34" s="21">
        <v>-69453165</v>
      </c>
    </row>
    <row r="35" spans="1:7" ht="16.149999999999999" customHeight="1" x14ac:dyDescent="0.25">
      <c r="B35" s="104" t="s">
        <v>114</v>
      </c>
      <c r="C35" s="105"/>
      <c r="D35" s="23"/>
      <c r="E35" s="21">
        <v>-2073628</v>
      </c>
      <c r="F35" s="4"/>
      <c r="G35" s="21">
        <v>1418613</v>
      </c>
    </row>
    <row r="36" spans="1:7" ht="16.149999999999999" customHeight="1" x14ac:dyDescent="0.25">
      <c r="B36" s="104" t="s">
        <v>41</v>
      </c>
      <c r="C36" s="105"/>
      <c r="D36" s="23"/>
      <c r="E36" s="14">
        <v>-3544760</v>
      </c>
      <c r="F36" s="4"/>
      <c r="G36" s="14">
        <v>-11611308</v>
      </c>
    </row>
    <row r="37" spans="1:7" ht="16.149999999999999" customHeight="1" x14ac:dyDescent="0.25">
      <c r="C37" s="105"/>
      <c r="D37" s="23"/>
      <c r="E37" s="13"/>
      <c r="F37" s="4"/>
      <c r="G37" s="13"/>
    </row>
    <row r="38" spans="1:7" ht="16.149999999999999" customHeight="1" x14ac:dyDescent="0.25">
      <c r="A38" s="104" t="s">
        <v>115</v>
      </c>
      <c r="C38" s="105"/>
      <c r="D38" s="23"/>
      <c r="E38" s="21">
        <f>SUM(E29:E36)</f>
        <v>144867363</v>
      </c>
      <c r="F38" s="4"/>
      <c r="G38" s="21">
        <f>SUM(G29:G36)</f>
        <v>177278706</v>
      </c>
    </row>
    <row r="39" spans="1:7" ht="16.149999999999999" customHeight="1" x14ac:dyDescent="0.25">
      <c r="A39" s="104" t="s">
        <v>116</v>
      </c>
      <c r="C39" s="105">
        <v>16</v>
      </c>
      <c r="D39" s="23"/>
      <c r="E39" s="37">
        <v>-809373</v>
      </c>
      <c r="F39" s="4"/>
      <c r="G39" s="39">
        <v>-571164</v>
      </c>
    </row>
    <row r="40" spans="1:7" ht="16.149999999999999" customHeight="1" x14ac:dyDescent="0.25">
      <c r="A40" s="104" t="s">
        <v>150</v>
      </c>
      <c r="C40" s="105"/>
      <c r="D40" s="23"/>
      <c r="E40" s="42">
        <v>-25190611</v>
      </c>
      <c r="F40" s="4"/>
      <c r="G40" s="40">
        <v>-19506374</v>
      </c>
    </row>
    <row r="41" spans="1:7" ht="16.149999999999999" customHeight="1" x14ac:dyDescent="0.25">
      <c r="C41" s="105"/>
      <c r="D41" s="23"/>
      <c r="E41" s="13"/>
      <c r="F41" s="4"/>
      <c r="G41" s="13"/>
    </row>
    <row r="42" spans="1:7" ht="16.149999999999999" customHeight="1" x14ac:dyDescent="0.25">
      <c r="A42" s="104" t="s">
        <v>117</v>
      </c>
      <c r="C42" s="105"/>
      <c r="D42" s="23"/>
      <c r="E42" s="14">
        <f>SUM(E38:E40)</f>
        <v>118867379</v>
      </c>
      <c r="F42" s="4"/>
      <c r="G42" s="14">
        <f>SUM(G38:G40)</f>
        <v>157201168</v>
      </c>
    </row>
    <row r="43" spans="1:7" ht="16.149999999999999" customHeight="1" x14ac:dyDescent="0.25">
      <c r="C43" s="105"/>
      <c r="D43" s="23"/>
      <c r="E43" s="13"/>
      <c r="F43" s="4"/>
      <c r="G43" s="13"/>
    </row>
    <row r="44" spans="1:7" ht="16.149999999999999" customHeight="1" x14ac:dyDescent="0.25">
      <c r="C44" s="105"/>
      <c r="D44" s="23"/>
      <c r="E44" s="13"/>
      <c r="F44" s="4"/>
      <c r="G44" s="13"/>
    </row>
    <row r="45" spans="1:7" ht="10.5" customHeight="1" x14ac:dyDescent="0.25">
      <c r="C45" s="105"/>
      <c r="D45" s="23"/>
      <c r="E45" s="13"/>
      <c r="F45" s="4"/>
      <c r="G45" s="13"/>
    </row>
    <row r="46" spans="1:7" ht="15" customHeight="1" x14ac:dyDescent="0.25">
      <c r="C46" s="105"/>
      <c r="D46" s="23"/>
      <c r="E46" s="13"/>
      <c r="F46" s="4"/>
      <c r="G46" s="13"/>
    </row>
    <row r="47" spans="1:7" ht="16.149999999999999" customHeight="1" x14ac:dyDescent="0.25">
      <c r="C47" s="105"/>
      <c r="D47" s="23"/>
      <c r="E47" s="13"/>
      <c r="F47" s="4"/>
      <c r="G47" s="13"/>
    </row>
    <row r="48" spans="1:7" ht="18" customHeight="1" x14ac:dyDescent="0.25">
      <c r="C48" s="105"/>
      <c r="D48" s="23"/>
      <c r="E48" s="13"/>
      <c r="F48" s="4"/>
      <c r="G48" s="13"/>
    </row>
    <row r="49" spans="1:7" ht="16.149999999999999" customHeight="1" x14ac:dyDescent="0.25">
      <c r="C49" s="105"/>
      <c r="D49" s="23"/>
      <c r="E49" s="13"/>
      <c r="F49" s="4"/>
      <c r="G49" s="13"/>
    </row>
    <row r="50" spans="1:7" ht="16.149999999999999" customHeight="1" x14ac:dyDescent="0.25">
      <c r="C50" s="105"/>
      <c r="D50" s="23"/>
      <c r="E50" s="21"/>
      <c r="F50" s="4"/>
      <c r="G50" s="21"/>
    </row>
    <row r="51" spans="1:7" ht="11.25" customHeight="1" x14ac:dyDescent="0.25">
      <c r="C51" s="105"/>
      <c r="D51" s="23"/>
      <c r="E51" s="13"/>
      <c r="F51" s="4"/>
      <c r="G51" s="13"/>
    </row>
    <row r="52" spans="1:7" s="98" customFormat="1" ht="22.15" customHeight="1" x14ac:dyDescent="0.25">
      <c r="A52" s="109" t="s">
        <v>33</v>
      </c>
      <c r="B52" s="109"/>
      <c r="C52" s="110"/>
      <c r="D52" s="58"/>
      <c r="E52" s="25"/>
      <c r="F52" s="111"/>
      <c r="G52" s="25"/>
    </row>
    <row r="53" spans="1:7" s="98" customFormat="1" ht="16.5" customHeight="1" x14ac:dyDescent="0.25">
      <c r="A53" s="52" t="s">
        <v>0</v>
      </c>
      <c r="B53" s="52"/>
      <c r="C53" s="53"/>
      <c r="D53" s="54"/>
      <c r="E53" s="18"/>
      <c r="F53" s="55"/>
      <c r="G53" s="18"/>
    </row>
    <row r="54" spans="1:7" s="98" customFormat="1" ht="16.5" customHeight="1" x14ac:dyDescent="0.25">
      <c r="A54" s="56" t="s">
        <v>118</v>
      </c>
      <c r="B54" s="56"/>
      <c r="C54" s="57"/>
      <c r="D54" s="54"/>
      <c r="E54" s="18"/>
      <c r="F54" s="55"/>
      <c r="G54" s="18"/>
    </row>
    <row r="55" spans="1:7" s="98" customFormat="1" ht="16.5" customHeight="1" x14ac:dyDescent="0.25">
      <c r="A55" s="58" t="str">
        <f>A3</f>
        <v>For the six-month period ended 30 June 2026</v>
      </c>
      <c r="B55" s="58"/>
      <c r="C55" s="59"/>
      <c r="D55" s="99"/>
      <c r="E55" s="17"/>
      <c r="F55" s="100"/>
      <c r="G55" s="17"/>
    </row>
    <row r="56" spans="1:7" s="98" customFormat="1" ht="16.5" customHeight="1" x14ac:dyDescent="0.25">
      <c r="A56" s="52"/>
      <c r="B56" s="52"/>
      <c r="C56" s="53"/>
      <c r="D56" s="101"/>
      <c r="E56" s="18"/>
      <c r="F56" s="102"/>
      <c r="G56" s="18"/>
    </row>
    <row r="57" spans="1:7" s="98" customFormat="1" ht="16.5" customHeight="1" x14ac:dyDescent="0.25">
      <c r="A57" s="52"/>
      <c r="B57" s="52"/>
      <c r="C57" s="53"/>
      <c r="D57" s="101"/>
      <c r="E57" s="18"/>
      <c r="F57" s="102"/>
      <c r="G57" s="18"/>
    </row>
    <row r="58" spans="1:7" s="98" customFormat="1" ht="16.5" customHeight="1" x14ac:dyDescent="0.25">
      <c r="A58" s="52"/>
      <c r="B58" s="52"/>
      <c r="C58" s="53"/>
      <c r="D58" s="101"/>
      <c r="E58" s="19" t="s">
        <v>2</v>
      </c>
      <c r="F58" s="60"/>
      <c r="G58" s="19" t="s">
        <v>2</v>
      </c>
    </row>
    <row r="59" spans="1:7" s="98" customFormat="1" ht="16.5" customHeight="1" x14ac:dyDescent="0.25">
      <c r="A59" s="52"/>
      <c r="B59" s="52"/>
      <c r="C59" s="53"/>
      <c r="D59" s="101"/>
      <c r="E59" s="47" t="s">
        <v>138</v>
      </c>
      <c r="F59" s="48"/>
      <c r="G59" s="47" t="s">
        <v>138</v>
      </c>
    </row>
    <row r="60" spans="1:7" ht="16.5" customHeight="1" x14ac:dyDescent="0.25">
      <c r="C60" s="61"/>
      <c r="D60" s="62"/>
      <c r="E60" s="1" t="s">
        <v>5</v>
      </c>
      <c r="F60" s="2"/>
      <c r="G60" s="1" t="s">
        <v>6</v>
      </c>
    </row>
    <row r="61" spans="1:7" ht="16.5" customHeight="1" x14ac:dyDescent="0.25">
      <c r="C61" s="59" t="s">
        <v>7</v>
      </c>
      <c r="D61" s="61"/>
      <c r="E61" s="20" t="s">
        <v>8</v>
      </c>
      <c r="F61" s="4"/>
      <c r="G61" s="20" t="s">
        <v>8</v>
      </c>
    </row>
    <row r="62" spans="1:7" ht="16.5" customHeight="1" x14ac:dyDescent="0.25">
      <c r="A62" s="106"/>
      <c r="B62" s="106"/>
      <c r="C62" s="105"/>
      <c r="D62" s="52"/>
      <c r="E62" s="24"/>
      <c r="F62" s="112"/>
      <c r="G62" s="24"/>
    </row>
    <row r="63" spans="1:7" ht="16.5" customHeight="1" x14ac:dyDescent="0.25">
      <c r="A63" s="52" t="s">
        <v>119</v>
      </c>
      <c r="B63" s="52"/>
      <c r="C63" s="105"/>
      <c r="D63" s="105"/>
      <c r="E63" s="24"/>
      <c r="F63" s="113"/>
      <c r="G63" s="24"/>
    </row>
    <row r="64" spans="1:7" ht="16.5" customHeight="1" x14ac:dyDescent="0.25">
      <c r="A64" s="104" t="s">
        <v>146</v>
      </c>
      <c r="B64" s="52"/>
      <c r="C64" s="105"/>
      <c r="D64" s="105"/>
      <c r="E64" s="24">
        <v>0</v>
      </c>
      <c r="F64" s="113"/>
      <c r="G64" s="24">
        <v>15000000</v>
      </c>
    </row>
    <row r="65" spans="1:7" ht="16.5" customHeight="1" x14ac:dyDescent="0.25">
      <c r="A65" s="104" t="s">
        <v>120</v>
      </c>
      <c r="B65" s="52"/>
      <c r="C65" s="105"/>
      <c r="D65" s="105"/>
      <c r="E65" s="24">
        <v>-368594</v>
      </c>
      <c r="F65" s="113"/>
      <c r="G65" s="24">
        <v>-4165660</v>
      </c>
    </row>
    <row r="66" spans="1:7" ht="16.5" customHeight="1" x14ac:dyDescent="0.25">
      <c r="A66" s="104" t="s">
        <v>121</v>
      </c>
      <c r="B66" s="52"/>
      <c r="C66" s="105">
        <v>14</v>
      </c>
      <c r="D66" s="105"/>
      <c r="E66" s="24">
        <v>-5350</v>
      </c>
      <c r="F66" s="113"/>
      <c r="G66" s="24">
        <v>0</v>
      </c>
    </row>
    <row r="67" spans="1:7" ht="16.5" customHeight="1" x14ac:dyDescent="0.25">
      <c r="A67" s="106" t="s">
        <v>122</v>
      </c>
      <c r="B67" s="106"/>
      <c r="C67" s="105"/>
      <c r="D67" s="23"/>
      <c r="E67" s="14">
        <v>3706780</v>
      </c>
      <c r="F67" s="24"/>
      <c r="G67" s="14">
        <v>5765398</v>
      </c>
    </row>
    <row r="68" spans="1:7" ht="16.5" customHeight="1" x14ac:dyDescent="0.25">
      <c r="A68" s="106"/>
      <c r="B68" s="106"/>
      <c r="C68" s="105"/>
      <c r="D68" s="26"/>
      <c r="E68" s="13"/>
      <c r="F68" s="24"/>
      <c r="G68" s="13"/>
    </row>
    <row r="69" spans="1:7" ht="16.5" customHeight="1" x14ac:dyDescent="0.25">
      <c r="A69" s="104" t="s">
        <v>123</v>
      </c>
      <c r="B69" s="106"/>
      <c r="C69" s="105"/>
      <c r="D69" s="23"/>
      <c r="E69" s="14">
        <f>SUM(E64:E67)</f>
        <v>3332836</v>
      </c>
      <c r="F69" s="24"/>
      <c r="G69" s="14">
        <f>SUM(G64:G67)</f>
        <v>16599738</v>
      </c>
    </row>
    <row r="70" spans="1:7" ht="16.5" customHeight="1" x14ac:dyDescent="0.25">
      <c r="B70" s="106"/>
      <c r="C70" s="105"/>
      <c r="D70" s="27"/>
      <c r="E70" s="13"/>
      <c r="F70" s="24"/>
      <c r="G70" s="13"/>
    </row>
    <row r="71" spans="1:7" ht="16.5" customHeight="1" x14ac:dyDescent="0.25">
      <c r="A71" s="52" t="s">
        <v>124</v>
      </c>
      <c r="B71" s="52"/>
      <c r="C71" s="105"/>
      <c r="D71" s="28"/>
      <c r="E71" s="29"/>
      <c r="F71" s="24"/>
      <c r="G71" s="29"/>
    </row>
    <row r="72" spans="1:7" ht="16.5" customHeight="1" x14ac:dyDescent="0.25">
      <c r="A72" s="104" t="s">
        <v>133</v>
      </c>
      <c r="B72" s="106"/>
      <c r="C72" s="105">
        <v>16</v>
      </c>
      <c r="D72" s="28"/>
      <c r="E72" s="29">
        <v>-2994628</v>
      </c>
      <c r="F72" s="24"/>
      <c r="G72" s="29">
        <v>-3099562</v>
      </c>
    </row>
    <row r="73" spans="1:7" ht="16.5" customHeight="1" x14ac:dyDescent="0.25">
      <c r="A73" s="104" t="s">
        <v>147</v>
      </c>
      <c r="B73" s="106"/>
      <c r="C73" s="105">
        <v>19</v>
      </c>
      <c r="D73" s="23"/>
      <c r="E73" s="14">
        <v>-102740200</v>
      </c>
      <c r="F73" s="33"/>
      <c r="G73" s="14">
        <v>-71916061</v>
      </c>
    </row>
    <row r="74" spans="1:7" ht="16.5" customHeight="1" x14ac:dyDescent="0.25">
      <c r="B74" s="106"/>
      <c r="C74" s="105"/>
      <c r="D74" s="27"/>
      <c r="E74" s="13"/>
      <c r="F74" s="24"/>
      <c r="G74" s="13"/>
    </row>
    <row r="75" spans="1:7" ht="16.5" customHeight="1" x14ac:dyDescent="0.25">
      <c r="A75" s="106" t="s">
        <v>125</v>
      </c>
      <c r="B75" s="106"/>
      <c r="C75" s="105"/>
      <c r="D75" s="23"/>
      <c r="E75" s="14">
        <f>SUM(E72:E73)</f>
        <v>-105734828</v>
      </c>
      <c r="F75" s="13"/>
      <c r="G75" s="14">
        <f>SUM(G72:G73)</f>
        <v>-75015623</v>
      </c>
    </row>
    <row r="76" spans="1:7" ht="16.5" customHeight="1" x14ac:dyDescent="0.25">
      <c r="A76" s="106"/>
      <c r="B76" s="106"/>
      <c r="C76" s="105"/>
      <c r="D76" s="30"/>
      <c r="E76" s="13"/>
      <c r="F76" s="24"/>
      <c r="G76" s="13"/>
    </row>
    <row r="77" spans="1:7" ht="16.5" customHeight="1" x14ac:dyDescent="0.25">
      <c r="A77" s="52" t="s">
        <v>126</v>
      </c>
      <c r="B77" s="52"/>
      <c r="D77" s="23"/>
      <c r="E77" s="13">
        <f>SUM(E42,E69,E75)</f>
        <v>16465387</v>
      </c>
      <c r="F77" s="24"/>
      <c r="G77" s="13">
        <f>SUM(G42,G69,G75)</f>
        <v>98785283</v>
      </c>
    </row>
    <row r="78" spans="1:7" ht="16.5" customHeight="1" x14ac:dyDescent="0.25">
      <c r="A78" s="104" t="s">
        <v>127</v>
      </c>
      <c r="D78" s="23"/>
      <c r="E78" s="13">
        <v>577108314</v>
      </c>
      <c r="F78" s="33"/>
      <c r="G78" s="13">
        <v>447526439</v>
      </c>
    </row>
    <row r="79" spans="1:7" ht="16.5" customHeight="1" x14ac:dyDescent="0.25">
      <c r="A79" s="104" t="s">
        <v>128</v>
      </c>
      <c r="D79" s="23"/>
      <c r="E79" s="14">
        <v>-8144733</v>
      </c>
      <c r="F79" s="33"/>
      <c r="G79" s="14">
        <v>-12389565</v>
      </c>
    </row>
    <row r="80" spans="1:7" ht="16.5" customHeight="1" x14ac:dyDescent="0.25">
      <c r="D80" s="30"/>
      <c r="E80" s="13"/>
      <c r="F80" s="33"/>
      <c r="G80" s="13"/>
    </row>
    <row r="81" spans="1:7" ht="16.5" customHeight="1" thickBot="1" x14ac:dyDescent="0.3">
      <c r="A81" s="52" t="s">
        <v>129</v>
      </c>
      <c r="D81" s="23"/>
      <c r="E81" s="16">
        <f>E77+E78+E79</f>
        <v>585428968</v>
      </c>
      <c r="F81" s="24"/>
      <c r="G81" s="16">
        <f>G77+G78+G79</f>
        <v>533922157</v>
      </c>
    </row>
    <row r="82" spans="1:7" ht="16.5" customHeight="1" thickTop="1" x14ac:dyDescent="0.25">
      <c r="D82" s="28"/>
      <c r="E82" s="29"/>
      <c r="F82" s="24"/>
      <c r="G82" s="29"/>
    </row>
    <row r="83" spans="1:7" ht="16.5" customHeight="1" x14ac:dyDescent="0.25">
      <c r="D83" s="28"/>
      <c r="E83" s="29"/>
      <c r="F83" s="24"/>
      <c r="G83" s="29"/>
    </row>
    <row r="84" spans="1:7" ht="16.5" customHeight="1" x14ac:dyDescent="0.25">
      <c r="A84" s="52" t="s">
        <v>130</v>
      </c>
      <c r="B84" s="52"/>
      <c r="D84" s="28"/>
      <c r="E84" s="29"/>
      <c r="F84" s="29"/>
      <c r="G84" s="29"/>
    </row>
    <row r="85" spans="1:7" ht="16.5" customHeight="1" x14ac:dyDescent="0.25">
      <c r="B85" s="52"/>
      <c r="D85" s="28"/>
      <c r="E85" s="29"/>
      <c r="F85" s="29"/>
      <c r="G85" s="29"/>
    </row>
    <row r="86" spans="1:7" ht="16.5" customHeight="1" x14ac:dyDescent="0.25">
      <c r="A86" s="104" t="s">
        <v>148</v>
      </c>
      <c r="C86" s="114">
        <v>20</v>
      </c>
      <c r="E86" s="21">
        <v>179698</v>
      </c>
      <c r="F86" s="29"/>
      <c r="G86" s="21">
        <v>123528</v>
      </c>
    </row>
    <row r="87" spans="1:7" ht="16.5" customHeight="1" x14ac:dyDescent="0.25">
      <c r="A87" s="104" t="s">
        <v>131</v>
      </c>
      <c r="C87" s="114">
        <v>16</v>
      </c>
      <c r="E87" s="21">
        <v>16837402</v>
      </c>
      <c r="F87" s="29"/>
      <c r="G87" s="21">
        <v>0</v>
      </c>
    </row>
    <row r="88" spans="1:7" ht="16.5" customHeight="1" x14ac:dyDescent="0.25">
      <c r="C88" s="114"/>
      <c r="E88" s="21"/>
      <c r="F88" s="29"/>
      <c r="G88" s="21"/>
    </row>
    <row r="89" spans="1:7" ht="16.5" customHeight="1" x14ac:dyDescent="0.25">
      <c r="C89" s="114"/>
      <c r="E89" s="21"/>
      <c r="F89" s="29"/>
      <c r="G89" s="21"/>
    </row>
    <row r="90" spans="1:7" ht="16.5" customHeight="1" x14ac:dyDescent="0.25">
      <c r="C90" s="114"/>
      <c r="E90" s="21"/>
      <c r="F90" s="29"/>
      <c r="G90" s="21"/>
    </row>
    <row r="91" spans="1:7" ht="16.5" customHeight="1" x14ac:dyDescent="0.25">
      <c r="C91" s="114"/>
      <c r="E91" s="21"/>
      <c r="F91" s="29"/>
      <c r="G91" s="21"/>
    </row>
    <row r="92" spans="1:7" ht="16.5" customHeight="1" x14ac:dyDescent="0.25">
      <c r="C92" s="114"/>
      <c r="E92" s="21"/>
      <c r="F92" s="29"/>
      <c r="G92" s="21"/>
    </row>
    <row r="93" spans="1:7" ht="16.5" customHeight="1" x14ac:dyDescent="0.25">
      <c r="C93" s="114"/>
      <c r="E93" s="21"/>
      <c r="F93" s="29"/>
      <c r="G93" s="21"/>
    </row>
    <row r="94" spans="1:7" ht="9" customHeight="1" x14ac:dyDescent="0.25">
      <c r="C94" s="114"/>
      <c r="E94" s="21"/>
      <c r="F94" s="29"/>
      <c r="G94" s="21"/>
    </row>
    <row r="95" spans="1:7" ht="16.5" customHeight="1" x14ac:dyDescent="0.25">
      <c r="C95" s="114"/>
      <c r="E95" s="21"/>
      <c r="F95" s="29"/>
      <c r="G95" s="21"/>
    </row>
    <row r="96" spans="1:7" ht="16.5" customHeight="1" x14ac:dyDescent="0.25">
      <c r="C96" s="114"/>
      <c r="E96" s="21"/>
      <c r="F96" s="29"/>
      <c r="G96" s="21"/>
    </row>
    <row r="97" spans="1:7" ht="16.5" customHeight="1" x14ac:dyDescent="0.25">
      <c r="C97" s="114"/>
      <c r="E97" s="21"/>
      <c r="F97" s="29"/>
      <c r="G97" s="21"/>
    </row>
    <row r="98" spans="1:7" ht="16.5" customHeight="1" x14ac:dyDescent="0.25">
      <c r="C98" s="114"/>
      <c r="E98" s="21"/>
      <c r="F98" s="29"/>
      <c r="G98" s="21"/>
    </row>
    <row r="99" spans="1:7" ht="16.5" customHeight="1" x14ac:dyDescent="0.25">
      <c r="C99" s="114"/>
      <c r="E99" s="21"/>
      <c r="F99" s="29"/>
      <c r="G99" s="21"/>
    </row>
    <row r="100" spans="1:7" ht="16.5" customHeight="1" x14ac:dyDescent="0.25">
      <c r="C100" s="114"/>
      <c r="E100" s="21"/>
      <c r="F100" s="29"/>
      <c r="G100" s="21"/>
    </row>
    <row r="101" spans="1:7" ht="16.5" customHeight="1" x14ac:dyDescent="0.25">
      <c r="C101" s="114"/>
      <c r="E101" s="21"/>
      <c r="F101" s="29"/>
      <c r="G101" s="21"/>
    </row>
    <row r="102" spans="1:7" ht="12" customHeight="1" x14ac:dyDescent="0.25">
      <c r="E102" s="31"/>
      <c r="F102" s="115"/>
      <c r="G102" s="31"/>
    </row>
    <row r="103" spans="1:7" ht="22.15" customHeight="1" x14ac:dyDescent="0.25">
      <c r="A103" s="116" t="str">
        <f>A52</f>
        <v>The accompanying notes form part of this interim financial information.</v>
      </c>
      <c r="B103" s="117"/>
      <c r="C103" s="118"/>
      <c r="D103" s="118"/>
      <c r="E103" s="14"/>
      <c r="F103" s="119"/>
      <c r="G103" s="14"/>
    </row>
  </sheetData>
  <pageMargins left="0.8" right="0.75" top="0.5" bottom="0.6" header="0.49" footer="0.4"/>
  <pageSetup paperSize="9" scale="95" firstPageNumber="8" fitToHeight="2" orientation="portrait" useFirstPageNumber="1" horizontalDpi="1200" verticalDpi="1200" r:id="rId1"/>
  <headerFooter>
    <oddFooter>&amp;R&amp;"Arial,Regular"&amp;10&amp;P</oddFooter>
    <firstFooter>&amp;R&amp;"Arial,Regular"&amp;10&amp;P+2&amp;</firstFooter>
  </headerFooter>
  <rowBreaks count="1" manualBreakCount="1">
    <brk id="52" max="16383" man="1"/>
  </rowBreaks>
  <ignoredErrors>
    <ignoredError sqref="E60:G60 E8:G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 (3M)</vt:lpstr>
      <vt:lpstr>6 (6M)</vt:lpstr>
      <vt:lpstr>7</vt:lpstr>
      <vt:lpstr>8-9</vt:lpstr>
      <vt:lpstr>'5 (3M)'!Print_Area</vt:lpstr>
      <vt:lpstr>'6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Duangporn Pongvitayakorn (TH)</cp:lastModifiedBy>
  <cp:revision/>
  <cp:lastPrinted>2026-08-13T03:36:13Z</cp:lastPrinted>
  <dcterms:created xsi:type="dcterms:W3CDTF">2022-05-09T04:27:42Z</dcterms:created>
  <dcterms:modified xsi:type="dcterms:W3CDTF">2026-08-13T03:36:17Z</dcterms:modified>
  <cp:category/>
  <cp:contentStatus/>
</cp:coreProperties>
</file>