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Rojukiss International Public Company Limited\Rojukiss International (Aisance)_Q2'Jun26 (ARO-14)\"/>
    </mc:Choice>
  </mc:AlternateContent>
  <xr:revisionPtr revIDLastSave="0" documentId="13_ncr:1_{823BC6CE-9C40-4A11-850F-A3B3F0C40E86}" xr6:coauthVersionLast="47" xr6:coauthVersionMax="47" xr10:uidLastSave="{00000000-0000-0000-0000-000000000000}"/>
  <bookViews>
    <workbookView xWindow="-120" yWindow="-120" windowWidth="29040" windowHeight="15720" tabRatio="706" activeTab="5" xr2:uid="{00000000-000D-0000-FFFF-FFFF00000000}"/>
  </bookViews>
  <sheets>
    <sheet name="2-4TH " sheetId="15" r:id="rId1"/>
    <sheet name="5-6 TH (3M)" sheetId="19" r:id="rId2"/>
    <sheet name="7-8 TH (6M)" sheetId="27" r:id="rId3"/>
    <sheet name="9 TH Conso " sheetId="24" r:id="rId4"/>
    <sheet name="10 TH Separate" sheetId="25" r:id="rId5"/>
    <sheet name="11-12 TH" sheetId="26" r:id="rId6"/>
  </sheets>
  <definedNames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4" hidden="1">{#N/A,#N/A,FALSE,"COVER1.XLS ";#N/A,#N/A,FALSE,"RACT1.XLS";#N/A,#N/A,FALSE,"RACT2.XLS";#N/A,#N/A,FALSE,"ECCMP";#N/A,#N/A,FALSE,"WELDER.XLS"}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4" hidden="1">{#N/A,#N/A,FALSE,"COVER.XLS";#N/A,#N/A,FALSE,"RACT1.XLS";#N/A,#N/A,FALSE,"RACT2.XLS";#N/A,#N/A,FALSE,"ECCMP";#N/A,#N/A,FALSE,"WELDER.XLS"}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'11-12 TH'!#REF!</definedName>
    <definedName name="__123Graph_A" localSheetId="1" hidden="1">'5-6 TH (3M)'!#REF!</definedName>
    <definedName name="__123Graph_A" localSheetId="2" hidden="1">'7-8 TH (6M)'!#REF!</definedName>
    <definedName name="__123Graph_A" hidden="1">#REF!</definedName>
    <definedName name="__123Graph_D" localSheetId="5" hidden="1">'11-12 TH'!#REF!</definedName>
    <definedName name="__123Graph_D" localSheetId="1" hidden="1">'5-6 TH (3M)'!#REF!</definedName>
    <definedName name="__123Graph_D" localSheetId="2" hidden="1">'7-8 TH (6M)'!#REF!</definedName>
    <definedName name="__123Graph_D" hidden="1">#REF!</definedName>
    <definedName name="__f2" localSheetId="4" hidden="1">{#N/A,#N/A,FALSE,"COVER1.XLS ";#N/A,#N/A,FALSE,"RACT1.XLS";#N/A,#N/A,FALSE,"RACT2.XLS";#N/A,#N/A,FALSE,"ECCMP";#N/A,#N/A,FALSE,"WELDER.XLS"}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4" hidden="1">{#N/A,#N/A,FALSE,"COVER1.XLS ";#N/A,#N/A,FALSE,"RACT1.XLS";#N/A,#N/A,FALSE,"RACT2.XLS";#N/A,#N/A,FALSE,"ECCMP";#N/A,#N/A,FALSE,"WELDER.XLS"}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4" hidden="1">{#N/A,#N/A,FALSE,"COVER.XLS";#N/A,#N/A,FALSE,"RACT1.XLS";#N/A,#N/A,FALSE,"RACT2.XLS";#N/A,#N/A,FALSE,"ECCMP";#N/A,#N/A,FALSE,"WELDER.XLS"}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4" hidden="1">{"'SCBMF'!$A$1:$I$51","'SCBDA'!$A$1:$I$45","'SCBBA'!$A$1:$I$37"}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localSheetId="3" hidden="1">{"'SCBMF'!$A$1:$I$51","'SCBDA'!$A$1:$I$45","'SCBBA'!$A$1:$I$37"}</definedName>
    <definedName name="__RJE1" hidden="1">{"'SCBMF'!$A$1:$I$51","'SCBDA'!$A$1:$I$45","'SCBBA'!$A$1:$I$37"}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4" hidden="1">{#N/A,#N/A,FALSE,"COVER1.XLS ";#N/A,#N/A,FALSE,"RACT1.XLS";#N/A,#N/A,FALSE,"RACT2.XLS";#N/A,#N/A,FALSE,"ECCMP";#N/A,#N/A,FALSE,"WELDER.XLS"}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4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4" hidden="1">{"'SCBMF'!$A$1:$I$51","'SCBDA'!$A$1:$I$45","'SCBBA'!$A$1:$I$37"}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localSheetId="3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4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localSheetId="3" hidden="1">{"'Eng (page2)'!$A$1:$D$52"}</definedName>
    <definedName name="aaaaa" hidden="1">{"'Eng (page2)'!$A$1:$D$52"}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4" hidden="1">{#N/A,#N/A,FALSE,"COVER1.XLS ";#N/A,#N/A,FALSE,"RACT1.XLS";#N/A,#N/A,FALSE,"RACT2.XLS";#N/A,#N/A,FALSE,"ECCMP";#N/A,#N/A,FALSE,"WELDER.XLS"}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4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4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4" hidden="1">{"'Eng (page2)'!$A$1:$D$52"}</definedName>
    <definedName name="asds" localSheetId="5" hidden="1">{"'Eng (page2)'!$A$1:$D$52"}</definedName>
    <definedName name="asds" localSheetId="0" hidden="1">{"'Eng (page2)'!$A$1:$D$52"}</definedName>
    <definedName name="asds" localSheetId="3" hidden="1">{"'Eng (page2)'!$A$1:$D$52"}</definedName>
    <definedName name="asds" hidden="1">{"'Eng (page2)'!$A$1:$D$52"}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4" hidden="1">{"'Eng (page2)'!$A$1:$D$52"}</definedName>
    <definedName name="ax" localSheetId="5" hidden="1">{"'Eng (page2)'!$A$1:$D$52"}</definedName>
    <definedName name="ax" localSheetId="0" hidden="1">{"'Eng (page2)'!$A$1:$D$52"}</definedName>
    <definedName name="ax" localSheetId="3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4" hidden="1">{#N/A,#N/A,FALSE,"COVER.XLS";#N/A,#N/A,FALSE,"RACT1.XLS";#N/A,#N/A,FALSE,"RACT2.XLS";#N/A,#N/A,FALSE,"ECCMP";#N/A,#N/A,FALSE,"WELDER.XLS"}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0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4" hidden="1">{"'Eng (page2)'!$A$1:$D$52"}</definedName>
    <definedName name="cash" localSheetId="5" hidden="1">{"'Eng (page2)'!$A$1:$D$52"}</definedName>
    <definedName name="cash" localSheetId="0" hidden="1">{"'Eng (page2)'!$A$1:$D$52"}</definedName>
    <definedName name="cash" localSheetId="3" hidden="1">{"'Eng (page2)'!$A$1:$D$52"}</definedName>
    <definedName name="cash" hidden="1">{"'Eng (page2)'!$A$1:$D$52"}</definedName>
    <definedName name="cashflow12" localSheetId="5" hidden="1">#REF!</definedName>
    <definedName name="cashflow12" localSheetId="0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4" hidden="1">{"'Eng (page2)'!$A$1:$D$52"}</definedName>
    <definedName name="cat" localSheetId="5" hidden="1">{"'Eng (page2)'!$A$1:$D$52"}</definedName>
    <definedName name="cat" localSheetId="0" hidden="1">{"'Eng (page2)'!$A$1:$D$52"}</definedName>
    <definedName name="cat" localSheetId="3" hidden="1">{"'Eng (page2)'!$A$1:$D$52"}</definedName>
    <definedName name="cat" hidden="1">{"'Eng (page2)'!$A$1:$D$52"}</definedName>
    <definedName name="ccc" localSheetId="4" hidden="1">{#N/A,#N/A,FALSE,"COVER1.XLS ";#N/A,#N/A,FALSE,"RACT1.XLS";#N/A,#N/A,FALSE,"RACT2.XLS";#N/A,#N/A,FALSE,"ECCMP";#N/A,#N/A,FALSE,"WELDER.XLS"}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localSheetId="5" hidden="1">{"'Eng (page2)'!$A$1:$D$52"}</definedName>
    <definedName name="cut" localSheetId="0" hidden="1">{"'Eng (page2)'!$A$1:$D$52"}</definedName>
    <definedName name="cut" localSheetId="3" hidden="1">{"'Eng (page2)'!$A$1:$D$52"}</definedName>
    <definedName name="cut" hidden="1">{"'Eng (page2)'!$A$1:$D$52"}</definedName>
    <definedName name="cxvjhbs" localSheetId="4" hidden="1">{#N/A,#N/A,FALSE,"COVER1.XLS ";#N/A,#N/A,FALSE,"RACT1.XLS";#N/A,#N/A,FALSE,"RACT2.XLS";#N/A,#N/A,FALSE,"ECCMP";#N/A,#N/A,FALSE,"WELDER.XLS"}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0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4" hidden="1">{"'Eng (page2)'!$A$1:$D$52"}</definedName>
    <definedName name="dddddd" localSheetId="5" hidden="1">{"'Eng (page2)'!$A$1:$D$52"}</definedName>
    <definedName name="dddddd" localSheetId="0" hidden="1">{"'Eng (page2)'!$A$1:$D$52"}</definedName>
    <definedName name="dddddd" localSheetId="3" hidden="1">{"'Eng (page2)'!$A$1:$D$52"}</definedName>
    <definedName name="dddddd" hidden="1">{"'Eng (page2)'!$A$1:$D$52"}</definedName>
    <definedName name="DESOF" localSheetId="4" hidden="1">{#N/A,#N/A,FALSE,"COVER1.XLS ";#N/A,#N/A,FALSE,"RACT1.XLS";#N/A,#N/A,FALSE,"RACT2.XLS";#N/A,#N/A,FALSE,"ECCMP";#N/A,#N/A,FALSE,"WELDER.XLS"}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4" hidden="1">{#N/A,#N/A,FALSE,"COVER.XLS";#N/A,#N/A,FALSE,"RACT1.XLS";#N/A,#N/A,FALSE,"RACT2.XLS";#N/A,#N/A,FALSE,"ECCMP";#N/A,#N/A,FALSE,"WELDER.XLS"}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4" hidden="1">{"'Eng (page2)'!$A$1:$D$52"}</definedName>
    <definedName name="dooe" localSheetId="5" hidden="1">{"'Eng (page2)'!$A$1:$D$52"}</definedName>
    <definedName name="dooe" localSheetId="0" hidden="1">{"'Eng (page2)'!$A$1:$D$52"}</definedName>
    <definedName name="dooe" localSheetId="3" hidden="1">{"'Eng (page2)'!$A$1:$D$52"}</definedName>
    <definedName name="dooe" hidden="1">{"'Eng (page2)'!$A$1:$D$52"}</definedName>
    <definedName name="dr" localSheetId="4" hidden="1">{#N/A,#N/A,FALSE,"COVER1.XLS ";#N/A,#N/A,FALSE,"RACT1.XLS";#N/A,#N/A,FALSE,"RACT2.XLS";#N/A,#N/A,FALSE,"ECCMP";#N/A,#N/A,FALSE,"WELDER.XLS"}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4" hidden="1">{#N/A,#N/A,FALSE,"COVER.XLS";#N/A,#N/A,FALSE,"RACT1.XLS";#N/A,#N/A,FALSE,"RACT2.XLS";#N/A,#N/A,FALSE,"ECCMP";#N/A,#N/A,FALSE,"WELDER.XLS"}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4" hidden="1">{"'Eng (page2)'!$A$1:$D$52"}</definedName>
    <definedName name="eeee" localSheetId="5" hidden="1">{"'Eng (page2)'!$A$1:$D$52"}</definedName>
    <definedName name="eeee" localSheetId="0" hidden="1">{"'Eng (page2)'!$A$1:$D$52"}</definedName>
    <definedName name="eeee" localSheetId="3" hidden="1">{"'Eng (page2)'!$A$1:$D$52"}</definedName>
    <definedName name="eeee" hidden="1">{"'Eng (page2)'!$A$1:$D$52"}</definedName>
    <definedName name="ehb" localSheetId="4" hidden="1">{#N/A,#N/A,FALSE,"COVER1.XLS ";#N/A,#N/A,FALSE,"RACT1.XLS";#N/A,#N/A,FALSE,"RACT2.XLS";#N/A,#N/A,FALSE,"ECCMP";#N/A,#N/A,FALSE,"WELDER.XLS"}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4" hidden="1">{#N/A,#N/A,FALSE,"COVER.XLS";#N/A,#N/A,FALSE,"RACT1.XLS";#N/A,#N/A,FALSE,"RACT2.XLS";#N/A,#N/A,FALSE,"ECCMP";#N/A,#N/A,FALSE,"WELDER.XLS"}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4" hidden="1">{#N/A,#N/A,FALSE,"COVER.XLS";#N/A,#N/A,FALSE,"RACT1.XLS";#N/A,#N/A,FALSE,"RACT2.XLS";#N/A,#N/A,FALSE,"ECCMP";#N/A,#N/A,FALSE,"WELDER.XLS"}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4" hidden="1">{"'Eng (page2)'!$A$1:$D$52"}</definedName>
    <definedName name="gh" localSheetId="5" hidden="1">{"'Eng (page2)'!$A$1:$D$52"}</definedName>
    <definedName name="gh" localSheetId="0" hidden="1">{"'Eng (page2)'!$A$1:$D$52"}</definedName>
    <definedName name="gh" localSheetId="3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localSheetId="3" hidden="1">{"'Eng (page2)'!$A$1:$D$52"}</definedName>
    <definedName name="ghuu" hidden="1">{"'Eng (page2)'!$A$1:$D$52"}</definedName>
    <definedName name="gv" localSheetId="4" hidden="1">{#N/A,#N/A,FALSE,"COVER1.XLS ";#N/A,#N/A,FALSE,"RACT1.XLS";#N/A,#N/A,FALSE,"RACT2.XLS";#N/A,#N/A,FALSE,"ECCMP";#N/A,#N/A,FALSE,"WELDER.XLS"}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4" hidden="1">{"'Eng (page2)'!$A$1:$D$52"}</definedName>
    <definedName name="hijo" localSheetId="5" hidden="1">{"'Eng (page2)'!$A$1:$D$52"}</definedName>
    <definedName name="hijo" localSheetId="0" hidden="1">{"'Eng (page2)'!$A$1:$D$52"}</definedName>
    <definedName name="hijo" localSheetId="3" hidden="1">{"'Eng (page2)'!$A$1:$D$52"}</definedName>
    <definedName name="hijo" hidden="1">{"'Eng (page2)'!$A$1:$D$52"}</definedName>
    <definedName name="hitech" localSheetId="5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4" hidden="1">{"'Eng (page2)'!$A$1:$D$52"}</definedName>
    <definedName name="HTML" localSheetId="5" hidden="1">{"'Eng (page2)'!$A$1:$D$52"}</definedName>
    <definedName name="HTML" localSheetId="0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jfkd" localSheetId="4" hidden="1">{"'Eng (page2)'!$A$1:$D$52"}</definedName>
    <definedName name="jfkd" localSheetId="5" hidden="1">{"'Eng (page2)'!$A$1:$D$52"}</definedName>
    <definedName name="jfkd" localSheetId="0" hidden="1">{"'Eng (page2)'!$A$1:$D$52"}</definedName>
    <definedName name="jfkd" localSheetId="3" hidden="1">{"'Eng (page2)'!$A$1:$D$52"}</definedName>
    <definedName name="jfkd" hidden="1">{"'Eng (page2)'!$A$1:$D$52"}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4" hidden="1">{"'Eng (page2)'!$A$1:$D$52"}</definedName>
    <definedName name="jkmhcd" localSheetId="5" hidden="1">{"'Eng (page2)'!$A$1:$D$52"}</definedName>
    <definedName name="jkmhcd" localSheetId="0" hidden="1">{"'Eng (page2)'!$A$1:$D$52"}</definedName>
    <definedName name="jkmhcd" localSheetId="3" hidden="1">{"'Eng (page2)'!$A$1:$D$52"}</definedName>
    <definedName name="jkmhcd" hidden="1">{"'Eng (page2)'!$A$1:$D$52"}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ka" localSheetId="4" hidden="1">{#N/A,#N/A,FALSE,"COVER.XLS";#N/A,#N/A,FALSE,"RACT1.XLS";#N/A,#N/A,FALSE,"RACT2.XLS";#N/A,#N/A,FALSE,"ECCMP";#N/A,#N/A,FALSE,"WELDER.XLS"}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4" hidden="1">{"'Eng (page2)'!$A$1:$D$52"}</definedName>
    <definedName name="kie" localSheetId="5" hidden="1">{"'Eng (page2)'!$A$1:$D$52"}</definedName>
    <definedName name="kie" localSheetId="0" hidden="1">{"'Eng (page2)'!$A$1:$D$52"}</definedName>
    <definedName name="kie" localSheetId="3" hidden="1">{"'Eng (page2)'!$A$1:$D$52"}</definedName>
    <definedName name="kie" hidden="1">{"'Eng (page2)'!$A$1:$D$52"}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4" hidden="1">{"'Eng (page2)'!$A$1:$D$52"}</definedName>
    <definedName name="klk" localSheetId="5" hidden="1">{"'Eng (page2)'!$A$1:$D$52"}</definedName>
    <definedName name="klk" localSheetId="0" hidden="1">{"'Eng (page2)'!$A$1:$D$52"}</definedName>
    <definedName name="klk" localSheetId="3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hidden="1">{"'Eng (page2)'!$A$1:$D$52"}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localSheetId="5" hidden="1">{"'Eng (page2)'!$A$1:$D$52"}</definedName>
    <definedName name="kp" localSheetId="0" hidden="1">{"'Eng (page2)'!$A$1:$D$52"}</definedName>
    <definedName name="kp" localSheetId="3" hidden="1">{"'Eng (page2)'!$A$1:$D$52"}</definedName>
    <definedName name="kp" hidden="1">{"'Eng (page2)'!$A$1:$D$52"}</definedName>
    <definedName name="kskk" localSheetId="4" hidden="1">{#N/A,#N/A,FALSE,"COVER.XLS";#N/A,#N/A,FALSE,"RACT1.XLS";#N/A,#N/A,FALSE,"RACT2.XLS";#N/A,#N/A,FALSE,"ECCMP";#N/A,#N/A,FALSE,"WELDER.XLS"}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kk" localSheetId="4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4" hidden="1">{#N/A,#N/A,FALSE,"17MAY";#N/A,#N/A,FALSE,"24MAY"}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localSheetId="3" hidden="1">{#N/A,#N/A,FALSE,"17MAY";#N/A,#N/A,FALSE,"24MAY"}</definedName>
    <definedName name="mmmm" hidden="1">{#N/A,#N/A,FALSE,"17MAY";#N/A,#N/A,FALSE,"24MAY"}</definedName>
    <definedName name="mo" localSheetId="4" hidden="1">{#N/A,#N/A,FALSE,"COVER.XLS";#N/A,#N/A,FALSE,"RACT1.XLS";#N/A,#N/A,FALSE,"RACT2.XLS";#N/A,#N/A,FALSE,"ECCMP";#N/A,#N/A,FALSE,"WELDER.XLS"}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'11-12 TH'!#REF!</definedName>
    <definedName name="nut" localSheetId="1" hidden="1">'5-6 TH (3M)'!#REF!</definedName>
    <definedName name="nut" localSheetId="2" hidden="1">'7-8 TH (6M)'!#REF!</definedName>
    <definedName name="nut" hidden="1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localSheetId="5" hidden="1">{"'Eng (page2)'!$A$1:$D$52"}</definedName>
    <definedName name="olj" localSheetId="0" hidden="1">{"'Eng (page2)'!$A$1:$D$52"}</definedName>
    <definedName name="olj" localSheetId="3" hidden="1">{"'Eng (page2)'!$A$1:$D$52"}</definedName>
    <definedName name="olj" hidden="1">{"'Eng (page2)'!$A$1:$D$52"}</definedName>
    <definedName name="ooei" localSheetId="4" hidden="1">{#N/A,#N/A,FALSE,"COVER1.XLS 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4" hidden="1">{#N/A,#N/A,FALSE,"COVER.XLS";#N/A,#N/A,FALSE,"RACT1.XLS";#N/A,#N/A,FALSE,"RACT2.XLS";#N/A,#N/A,FALSE,"ECCMP";#N/A,#N/A,FALSE,"WELDER.XLS"}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'2-4TH '!$A$1:$M$140</definedName>
    <definedName name="PRJE1" localSheetId="4" hidden="1">{"'Eng (page2)'!$A$1:$D$52"}</definedName>
    <definedName name="PRJE1" localSheetId="5" hidden="1">{"'Eng (page2)'!$A$1:$D$52"}</definedName>
    <definedName name="PRJE1" localSheetId="0" hidden="1">{"'Eng (page2)'!$A$1:$D$52"}</definedName>
    <definedName name="PRJE1" localSheetId="3" hidden="1">{"'Eng (page2)'!$A$1:$D$52"}</definedName>
    <definedName name="PRJE1" hidden="1">{"'Eng (page2)'!$A$1:$D$52"}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4" hidden="1">{"'Eng (page2)'!$A$1:$D$52"}</definedName>
    <definedName name="qqqq" localSheetId="5" hidden="1">{"'Eng (page2)'!$A$1:$D$52"}</definedName>
    <definedName name="qqqq" localSheetId="0" hidden="1">{"'Eng (page2)'!$A$1:$D$52"}</definedName>
    <definedName name="qqqq" localSheetId="3" hidden="1">{"'Eng (page2)'!$A$1:$D$52"}</definedName>
    <definedName name="qqqq" hidden="1">{"'Eng (page2)'!$A$1:$D$52"}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4" hidden="1">{"'Eng (page2)'!$A$1:$D$52"}</definedName>
    <definedName name="qw" localSheetId="5" hidden="1">{"'Eng (page2)'!$A$1:$D$52"}</definedName>
    <definedName name="qw" localSheetId="0" hidden="1">{"'Eng (page2)'!$A$1:$D$52"}</definedName>
    <definedName name="qw" localSheetId="3" hidden="1">{"'Eng (page2)'!$A$1:$D$52"}</definedName>
    <definedName name="qw" hidden="1">{"'Eng (page2)'!$A$1:$D$52"}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4" hidden="1">{#N/A,#N/A,FALSE,"17MAY";#N/A,#N/A,FALSE,"24MAY"}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rtt" localSheetId="4" hidden="1">{#N/A,#N/A,FALSE,"COVER1.XLS ";#N/A,#N/A,FALSE,"RACT1.XLS";#N/A,#N/A,FALSE,"RACT2.XLS";#N/A,#N/A,FALSE,"ECCMP";#N/A,#N/A,FALSE,"WELDER.XLS"}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4" hidden="1">{#N/A,#N/A,FALSE,"COVER.XLS";#N/A,#N/A,FALSE,"RACT1.XLS";#N/A,#N/A,FALSE,"RACT2.XLS";#N/A,#N/A,FALSE,"ECCMP";#N/A,#N/A,FALSE,"WELDER.XLS"}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4" hidden="1">{"'Eng (page2)'!$A$1:$D$52"}</definedName>
    <definedName name="sell" localSheetId="5" hidden="1">{"'Eng (page2)'!$A$1:$D$52"}</definedName>
    <definedName name="sell" localSheetId="0" hidden="1">{"'Eng (page2)'!$A$1:$D$52"}</definedName>
    <definedName name="sell" localSheetId="3" hidden="1">{"'Eng (page2)'!$A$1:$D$52"}</definedName>
    <definedName name="sell" hidden="1">{"'Eng (page2)'!$A$1:$D$52"}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localSheetId="5" hidden="1">{"'Eng (page2)'!$A$1:$D$52"}</definedName>
    <definedName name="software" localSheetId="0" hidden="1">{"'Eng (page2)'!$A$1:$D$52"}</definedName>
    <definedName name="software" localSheetId="3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4" hidden="1">{#N/A,#N/A,FALSE,"COVER.XLS";#N/A,#N/A,FALSE,"RACT1.XLS";#N/A,#N/A,FALSE,"RACT2.XLS";#N/A,#N/A,FALSE,"ECCMP";#N/A,#N/A,FALSE,"WELDER.XLS"}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4" hidden="1">{"'Eng (page2)'!$A$1:$D$52"}</definedName>
    <definedName name="stamp" localSheetId="5" hidden="1">{"'Eng (page2)'!$A$1:$D$52"}</definedName>
    <definedName name="stamp" localSheetId="0" hidden="1">{"'Eng (page2)'!$A$1:$D$52"}</definedName>
    <definedName name="stamp" localSheetId="3" hidden="1">{"'Eng (page2)'!$A$1:$D$52"}</definedName>
    <definedName name="stamp" hidden="1">{"'Eng (page2)'!$A$1:$D$52"}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4" hidden="1">{"'Eng (page2)'!$A$1:$D$52"}</definedName>
    <definedName name="tre4r564t" localSheetId="5" hidden="1">{"'Eng (page2)'!$A$1:$D$52"}</definedName>
    <definedName name="tre4r564t" localSheetId="0" hidden="1">{"'Eng (page2)'!$A$1:$D$52"}</definedName>
    <definedName name="tre4r564t" localSheetId="3" hidden="1">{"'Eng (page2)'!$A$1:$D$52"}</definedName>
    <definedName name="tre4r564t" hidden="1">{"'Eng (page2)'!$A$1:$D$52"}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4" hidden="1">{"'Eng (page2)'!$A$1:$D$52"}</definedName>
    <definedName name="ujj" localSheetId="5" hidden="1">{"'Eng (page2)'!$A$1:$D$52"}</definedName>
    <definedName name="ujj" localSheetId="0" hidden="1">{"'Eng (page2)'!$A$1:$D$52"}</definedName>
    <definedName name="ujj" localSheetId="3" hidden="1">{"'Eng (page2)'!$A$1:$D$52"}</definedName>
    <definedName name="ujj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hidden="1">{"'Eng (page2)'!$A$1:$D$52"}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4" hidden="1">{#N/A,#N/A,FALSE,"COVER1.XLS ";#N/A,#N/A,FALSE,"RACT1.XLS";#N/A,#N/A,FALSE,"RACT2.XLS";#N/A,#N/A,FALSE,"ECCMP";#N/A,#N/A,FALSE,"WELDER.XLS"}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4" hidden="1">{"'Eng (page2)'!$A$1:$D$52"}</definedName>
    <definedName name="weee" localSheetId="5" hidden="1">{"'Eng (page2)'!$A$1:$D$52"}</definedName>
    <definedName name="weee" localSheetId="0" hidden="1">{"'Eng (page2)'!$A$1:$D$52"}</definedName>
    <definedName name="weee" localSheetId="3" hidden="1">{"'Eng (page2)'!$A$1:$D$52"}</definedName>
    <definedName name="weee" hidden="1">{"'Eng (page2)'!$A$1:$D$52"}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localSheetId="5" hidden="1">{"conso",#N/A,FALSE,"cash flow"}</definedName>
    <definedName name="wrn.conso." localSheetId="0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4" hidden="1">{"'Eng (page2)'!$A$1:$D$52"}</definedName>
    <definedName name="ww" localSheetId="5" hidden="1">{"'Eng (page2)'!$A$1:$D$52"}</definedName>
    <definedName name="ww" localSheetId="0" hidden="1">{"'Eng (page2)'!$A$1:$D$52"}</definedName>
    <definedName name="ww" localSheetId="3" hidden="1">{"'Eng (page2)'!$A$1:$D$52"}</definedName>
    <definedName name="ww" hidden="1">{"'Eng (page2)'!$A$1:$D$52"}</definedName>
    <definedName name="wwww" localSheetId="4" hidden="1">{#N/A,#N/A,FALSE,"COVER.XLS";#N/A,#N/A,FALSE,"RACT1.XLS";#N/A,#N/A,FALSE,"RACT2.XLS";#N/A,#N/A,FALSE,"ECCMP";#N/A,#N/A,FALSE,"WELDER.XLS"}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4" hidden="1">{"'Eng (page2)'!$A$1:$D$52"}</definedName>
    <definedName name="x" localSheetId="5" hidden="1">{"'Eng (page2)'!$A$1:$D$52"}</definedName>
    <definedName name="x" localSheetId="0" hidden="1">{"'Eng (page2)'!$A$1:$D$52"}</definedName>
    <definedName name="x" localSheetId="3" hidden="1">{"'Eng (page2)'!$A$1:$D$52"}</definedName>
    <definedName name="x" hidden="1">{"'Eng (page2)'!$A$1:$D$52"}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4" hidden="1">{"'Eng (page2)'!$A$1:$D$52"}</definedName>
    <definedName name="zz" localSheetId="5" hidden="1">{"'Eng (page2)'!$A$1:$D$52"}</definedName>
    <definedName name="zz" localSheetId="0" hidden="1">{"'Eng (page2)'!$A$1:$D$52"}</definedName>
    <definedName name="zz" localSheetId="3" hidden="1">{"'Eng (page2)'!$A$1:$D$52"}</definedName>
    <definedName name="zz" hidden="1">{"'Eng (page2)'!$A$1:$D$52"}</definedName>
    <definedName name="zzzzzz" localSheetId="4" hidden="1">{#N/A,#N/A,FALSE,"COVER1.XLS ";#N/A,#N/A,FALSE,"RACT1.XLS";#N/A,#N/A,FALSE,"RACT2.XLS";#N/A,#N/A,FALSE,"ECCMP";#N/A,#N/A,FALSE,"WELDER.XLS"}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4" hidden="1">{#N/A,#N/A,FALSE,"17MAY";#N/A,#N/A,FALSE,"24MAY"}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localSheetId="3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0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4" hidden="1">{#N/A,#N/A,FALSE,"17MAY";#N/A,#N/A,FALSE,"24MAY"}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4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4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วนนส" localSheetId="4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4" hidden="1">{#N/A,#N/A,TRUE,"Str.";#N/A,#N/A,TRUE,"Steel &amp; Roof";#N/A,#N/A,TRUE,"Arc.";#N/A,#N/A,TRUE,"Preliminary";#N/A,#N/A,TRUE,"Sum_Prelim"}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4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0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3" i="26" l="1"/>
  <c r="K40" i="26"/>
  <c r="G40" i="26"/>
  <c r="R17" i="25" l="1"/>
  <c r="R16" i="25"/>
  <c r="R15" i="25"/>
  <c r="R14" i="25"/>
  <c r="R13" i="25"/>
  <c r="R12" i="25"/>
  <c r="Y15" i="24"/>
  <c r="AC15" i="24" s="1"/>
  <c r="Y12" i="24"/>
  <c r="AC12" i="24" s="1"/>
  <c r="Y13" i="24"/>
  <c r="AC13" i="24" s="1"/>
  <c r="Y14" i="24"/>
  <c r="AC14" i="24" s="1"/>
  <c r="Y16" i="24"/>
  <c r="AC16" i="24"/>
  <c r="Y17" i="24"/>
  <c r="AC17" i="24" s="1"/>
  <c r="N70" i="27"/>
  <c r="J70" i="27"/>
  <c r="N69" i="19"/>
  <c r="J69" i="19"/>
  <c r="A48" i="19"/>
  <c r="R22" i="25" l="1"/>
  <c r="J28" i="25" l="1"/>
  <c r="G35" i="15"/>
  <c r="G24" i="15"/>
  <c r="G37" i="15" l="1"/>
  <c r="I69" i="26" l="1"/>
  <c r="K69" i="26"/>
  <c r="Y23" i="24"/>
  <c r="AC23" i="24" s="1"/>
  <c r="Y24" i="24"/>
  <c r="AC24" i="24" s="1"/>
  <c r="R24" i="25"/>
  <c r="N28" i="25"/>
  <c r="N20" i="25"/>
  <c r="J20" i="25"/>
  <c r="Q28" i="24"/>
  <c r="Q20" i="24"/>
  <c r="M28" i="24"/>
  <c r="M20" i="24"/>
  <c r="K46" i="26" l="1"/>
  <c r="K28" i="24"/>
  <c r="K20" i="24"/>
  <c r="A49" i="27" l="1"/>
  <c r="N66" i="27"/>
  <c r="J66" i="27"/>
  <c r="N60" i="27"/>
  <c r="J60" i="27"/>
  <c r="N38" i="27"/>
  <c r="L38" i="27"/>
  <c r="J38" i="27"/>
  <c r="N13" i="27"/>
  <c r="N23" i="27" s="1"/>
  <c r="N26" i="27" s="1"/>
  <c r="N29" i="27" s="1"/>
  <c r="L13" i="27"/>
  <c r="J13" i="27"/>
  <c r="J23" i="27" s="1"/>
  <c r="J26" i="27" s="1"/>
  <c r="J29" i="27" s="1"/>
  <c r="J40" i="27" s="1"/>
  <c r="H13" i="27"/>
  <c r="H23" i="27" s="1"/>
  <c r="H26" i="27" s="1"/>
  <c r="H29" i="27" l="1"/>
  <c r="Y25" i="24" s="1"/>
  <c r="N40" i="27"/>
  <c r="L23" i="27"/>
  <c r="L26" i="27" s="1"/>
  <c r="G76" i="26"/>
  <c r="I76" i="26"/>
  <c r="K76" i="26"/>
  <c r="E76" i="26"/>
  <c r="H57" i="27" l="1"/>
  <c r="L29" i="27"/>
  <c r="L57" i="27" s="1"/>
  <c r="I40" i="26"/>
  <c r="I46" i="26" s="1"/>
  <c r="I78" i="26" s="1"/>
  <c r="E40" i="26"/>
  <c r="Y22" i="24"/>
  <c r="L60" i="27" l="1"/>
  <c r="L70" i="27"/>
  <c r="H60" i="27"/>
  <c r="H70" i="27"/>
  <c r="P28" i="25"/>
  <c r="L40" i="27"/>
  <c r="L63" i="27" s="1"/>
  <c r="L66" i="27" s="1"/>
  <c r="M132" i="15"/>
  <c r="M135" i="15" s="1"/>
  <c r="I132" i="15"/>
  <c r="I135" i="15" s="1"/>
  <c r="M75" i="15"/>
  <c r="M68" i="15"/>
  <c r="I75" i="15"/>
  <c r="I68" i="15"/>
  <c r="M35" i="15"/>
  <c r="M24" i="15"/>
  <c r="I35" i="15"/>
  <c r="I24" i="15"/>
  <c r="I77" i="15" l="1"/>
  <c r="I137" i="15" s="1"/>
  <c r="M37" i="15"/>
  <c r="M77" i="15"/>
  <c r="M137" i="15" s="1"/>
  <c r="I37" i="15"/>
  <c r="G69" i="26" l="1"/>
  <c r="L28" i="25"/>
  <c r="H28" i="25"/>
  <c r="F28" i="25"/>
  <c r="D28" i="25"/>
  <c r="R23" i="25"/>
  <c r="AA28" i="24"/>
  <c r="W28" i="24"/>
  <c r="U28" i="24"/>
  <c r="O28" i="24"/>
  <c r="I28" i="24"/>
  <c r="G28" i="24"/>
  <c r="E28" i="24"/>
  <c r="AC22" i="24"/>
  <c r="A99" i="26"/>
  <c r="E69" i="26"/>
  <c r="A52" i="26"/>
  <c r="G46" i="26"/>
  <c r="E46" i="26"/>
  <c r="P20" i="25"/>
  <c r="L20" i="25"/>
  <c r="H20" i="25"/>
  <c r="F20" i="25"/>
  <c r="D20" i="25"/>
  <c r="AA20" i="24"/>
  <c r="W20" i="24"/>
  <c r="U20" i="24"/>
  <c r="S20" i="24"/>
  <c r="O20" i="24"/>
  <c r="I20" i="24"/>
  <c r="G20" i="24"/>
  <c r="E20" i="24"/>
  <c r="E78" i="26" l="1"/>
  <c r="E83" i="26" s="1"/>
  <c r="K78" i="26"/>
  <c r="K83" i="26" s="1"/>
  <c r="G78" i="26"/>
  <c r="G83" i="26" s="1"/>
  <c r="R20" i="25"/>
  <c r="Y20" i="24"/>
  <c r="AC20" i="24"/>
  <c r="H38" i="27" l="1"/>
  <c r="H40" i="27" s="1"/>
  <c r="H63" i="27" s="1"/>
  <c r="H66" i="27" s="1"/>
  <c r="K68" i="15"/>
  <c r="G75" i="15"/>
  <c r="G68" i="15"/>
  <c r="K35" i="15"/>
  <c r="G77" i="15" l="1"/>
  <c r="N37" i="19" l="1"/>
  <c r="N13" i="19"/>
  <c r="J37" i="19"/>
  <c r="J13" i="19"/>
  <c r="J22" i="19" s="1"/>
  <c r="J25" i="19" s="1"/>
  <c r="J28" i="19" s="1"/>
  <c r="L37" i="19"/>
  <c r="H37" i="19"/>
  <c r="L13" i="19"/>
  <c r="L22" i="19" s="1"/>
  <c r="H13" i="19"/>
  <c r="H22" i="19" s="1"/>
  <c r="J39" i="19" l="1"/>
  <c r="J65" i="19" s="1"/>
  <c r="N22" i="19"/>
  <c r="N25" i="19" s="1"/>
  <c r="N28" i="19" s="1"/>
  <c r="H25" i="19"/>
  <c r="H28" i="19" s="1"/>
  <c r="H56" i="19" s="1"/>
  <c r="H69" i="19" s="1"/>
  <c r="L25" i="19"/>
  <c r="L28" i="19" s="1"/>
  <c r="L56" i="19" s="1"/>
  <c r="L69" i="19" s="1"/>
  <c r="N39" i="19" l="1"/>
  <c r="N65" i="19" s="1"/>
  <c r="J59" i="19"/>
  <c r="H39" i="19"/>
  <c r="H62" i="19" s="1"/>
  <c r="K24" i="15"/>
  <c r="K37" i="15" s="1"/>
  <c r="L39" i="19"/>
  <c r="L62" i="19" s="1"/>
  <c r="N59" i="19" l="1"/>
  <c r="H59" i="19"/>
  <c r="L65" i="19"/>
  <c r="H65" i="19"/>
  <c r="L59" i="19"/>
  <c r="R25" i="25" l="1"/>
  <c r="R28" i="25" s="1"/>
  <c r="S28" i="24"/>
  <c r="K75" i="15"/>
  <c r="K77" i="15" s="1"/>
  <c r="A50" i="15"/>
  <c r="A96" i="15" s="1"/>
  <c r="G132" i="15" l="1"/>
  <c r="AC25" i="24"/>
  <c r="AC28" i="24" s="1"/>
  <c r="Y28" i="24"/>
  <c r="K132" i="15"/>
  <c r="K135" i="15" s="1"/>
  <c r="K137" i="15" l="1"/>
  <c r="G135" i="15"/>
  <c r="G137" i="15" l="1"/>
</calcChain>
</file>

<file path=xl/sharedStrings.xml><?xml version="1.0" encoding="utf-8"?>
<sst xmlns="http://schemas.openxmlformats.org/spreadsheetml/2006/main" count="479" uniqueCount="212">
  <si>
    <t>บริษัท โรจูคิส อินเตอร์เนชั่นแนล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</si>
  <si>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</si>
  <si>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</si>
  <si>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</si>
  <si>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</si>
  <si>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</si>
  <si>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</si>
  <si>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</si>
  <si>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</si>
  <si>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</si>
  <si>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</si>
  <si>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</si>
  <si>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</si>
  <si>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</si>
  <si>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</si>
  <si>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</si>
  <si>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</si>
  <si>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</si>
  <si>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</si>
  <si>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</si>
  <si>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</si>
  <si>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</si>
  <si>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</si>
  <si>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</si>
  <si>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</si>
  <si>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</si>
  <si>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</si>
  <si>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</si>
  <si>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</si>
  <si>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</si>
  <si>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___________________________________ กรรมการ     ___________________________________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</si>
  <si>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</si>
  <si>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</si>
  <si>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</si>
  <si>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</si>
  <si>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</si>
  <si>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</si>
  <si>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</si>
  <si>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</si>
  <si>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</si>
  <si>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</si>
  <si>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</si>
  <si>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</si>
  <si>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</si>
  <si>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</si>
  <si>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</si>
  <si>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</si>
  <si>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</si>
  <si>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</si>
  <si>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</si>
  <si>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</si>
  <si>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 xml:space="preserve">   มูลค่าที่ชำระแล้วหุ้นละ 0.50 บาท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</si>
  <si>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</si>
  <si>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</si>
  <si>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</si>
  <si>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</si>
  <si>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</si>
  <si>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</si>
  <si>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</si>
  <si>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</si>
  <si>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ผลต่างสะสมจากการแปลงค่าข้อมูลทางการเงิน</t>
  </si>
  <si>
    <t>การเปลี่ยนแปลงสัดส่วนในบริษัทย่อย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</si>
  <si>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</si>
  <si>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</si>
  <si>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</si>
  <si>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</si>
  <si>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</si>
  <si>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</si>
  <si>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เงินปันผลรับ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</si>
  <si>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</si>
  <si>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</si>
  <si>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</si>
  <si>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</si>
  <si>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</si>
  <si>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กำไรสำหรับรอบระยะเวลา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</si>
  <si>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</si>
  <si>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</si>
  <si>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</si>
  <si>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กำไรขาดทุนเบ็ดเสร็จรวมสำหรับรอบระยะเวลา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</si>
  <si>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</si>
  <si>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</si>
  <si>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</si>
  <si>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</si>
  <si>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</si>
  <si>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</si>
  <si>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องค์ประกอบอื่นของส่วนของเจ้าของ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</si>
  <si>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</si>
  <si>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</si>
  <si>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</si>
  <si>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</si>
  <si>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การเปลี่ยนแปลง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</si>
  <si>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</si>
  <si>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</si>
  <si>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</si>
  <si>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</si>
  <si>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ภายใต้การควบคุม</t>
  </si>
  <si>
    <t>ทุนสำรองตาม</t>
  </si>
  <si>
    <t>การแปลง</t>
  </si>
  <si>
    <t>สัดส่วน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</si>
  <si>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</si>
  <si>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</si>
  <si>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</si>
  <si>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</si>
  <si>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</si>
  <si>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</si>
  <si>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ค่าข้อมูลทางการเงิน</t>
  </si>
  <si>
    <t>ในบริษัทย่อย</t>
  </si>
  <si>
    <t>ควบคุม</t>
  </si>
  <si>
    <t>การจ่ายโดยใช้หุ้นเป็นเกณฑ์</t>
  </si>
  <si>
    <t>เงินปันผลจ่าย</t>
  </si>
  <si>
    <t>ยอดคงเหลือ ณ สิ้นรอบระยะเวลา</t>
  </si>
  <si>
    <t>ยอดคงเหลือ วันที่ 1 มกราคม พ.ศ. 2568</t>
  </si>
  <si>
    <t>วันที่ 30 มิถุนายน พ.ศ. 2568</t>
  </si>
  <si>
    <t>ข้อมูลทางการเงินเฉพาะกิจการ (ยังไม่ได้ตรวจสอบ)</t>
  </si>
  <si>
    <t xml:space="preserve">   วันที่ 30 มิถุนายน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</si>
  <si>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</si>
  <si>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</si>
  <si>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</si>
  <si>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</si>
  <si>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</si>
  <si>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</si>
  <si>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</si>
  <si>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</si>
  <si>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 xml:space="preserve">   ที่วัดมูลค่ายุติธรรมผ่านกำไรหรือขาดทุน</t>
  </si>
  <si>
    <t>ดอกเบี้ยจ่าย</t>
  </si>
  <si>
    <t>รายได้ดอกเบี้ยรับ</t>
  </si>
  <si>
    <t>รายได้เงินปันผลรับ</t>
  </si>
  <si>
    <t>จ่ายผลประโยชน์พนักงาน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</si>
  <si>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</si>
  <si>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</si>
  <si>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</si>
  <si>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</si>
  <si>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</si>
  <si>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</si>
  <si>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</si>
  <si>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</si>
  <si>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เงินสดได้มา(ใช้ไป)จากการดำเนินงาน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</si>
  <si>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</si>
  <si>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</si>
  <si>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</si>
  <si>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</si>
  <si>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</si>
  <si>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</si>
  <si>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</si>
  <si>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เงินสดจ่ายคืนเงินต้นของสัญญาเช่า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</si>
  <si>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</si>
  <si>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</si>
  <si>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</si>
  <si>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</si>
  <si>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>สินทรัพย์สิทธิการใช้จากหนี้สินสัญญาเช่า</t>
  </si>
  <si>
    <t>หัก</t>
  </si>
  <si>
    <t>หุ้นทุนซื้อคืน</t>
  </si>
  <si>
    <t>หุ้นทุน</t>
  </si>
  <si>
    <t>ซื้อคืน</t>
  </si>
  <si>
    <t>สำรองหุ้นทุนซื้อคืน</t>
  </si>
  <si>
    <t>เงินสดจ่ายเพื่อซื้อหุ้นทุนซื้อคืน</t>
  </si>
  <si>
    <t>-</t>
  </si>
  <si>
    <t>จัดสรรแล้ว - ทุนสำรองหุ้นสามัญซื้อคืน</t>
  </si>
  <si>
    <t>ทุนสำรอง</t>
  </si>
  <si>
    <t xml:space="preserve">หุ้นสามัญ จำนวน 600,010,000 หุ้น </t>
  </si>
  <si>
    <t>รวมส่วนของผู้เป็นเจ้าของของบริษัท</t>
  </si>
  <si>
    <t>กำไรจากอัตราแลกเปลี่ยน</t>
  </si>
  <si>
    <t>กำไรก่อนค่าใช้จ่ายภาษีเงินได้</t>
  </si>
  <si>
    <t>ผลต่างของอัตราแลกเปลี่ยน</t>
  </si>
  <si>
    <t>การแบ่งปันกำไร:</t>
  </si>
  <si>
    <t>การแบ่งปันกำไรขาดทุนเบ็ดเสร็จรวม:</t>
  </si>
  <si>
    <t>ต้นทุนขายและบริการ</t>
  </si>
  <si>
    <t>รายได้จากการขายและบริการ</t>
  </si>
  <si>
    <t>กำไรขาดทุนเบ็ดเสร็จอื่น:</t>
  </si>
  <si>
    <t>ส่วนของผู้เป็นเจ้าของ</t>
  </si>
  <si>
    <t>กำไรก่อนภาษีเงินได้</t>
  </si>
  <si>
    <t>จากการแปลงค่างบการเงิน</t>
  </si>
  <si>
    <t>ตัดจำหน่ายอุปกรณ์</t>
  </si>
  <si>
    <t>เงินสดและรายการเทียบเท่าเงินสดสิ้นรอบระยะเวลา</t>
  </si>
  <si>
    <t>ที่วัดมูลค่าด้วยมูลค่ายุติธรรมผ่านกำไรหรือขาดทุน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</si>
  <si>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</si>
  <si>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</si>
  <si>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</si>
  <si>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</si>
  <si>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- ของบริษัท</t>
  </si>
  <si>
    <t>เงินสดสุทธิได้มาจากกิจกรรมดำเนินงาน</t>
  </si>
  <si>
    <t>หุ้นทุนซื้อคืนที่ยังมิได้ชำระเป็นเงินสด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</si>
  <si>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</si>
  <si>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r>
      <t>งบการเปลี่ยนแปลงส่วนของเจ้าของ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</si>
  <si>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ณ วันที่ 30 มิถุนายน พ.ศ. 2569</t>
  </si>
  <si>
    <t>เงินให้กู้ยืมแก่บริษัทย่อย</t>
  </si>
  <si>
    <t>พ.ศ. 2569</t>
  </si>
  <si>
    <t xml:space="preserve">   มูลค่าที่ตราไว้หุ้นละ 0.50 บาท)</t>
  </si>
  <si>
    <t>สำหรับรอบระยะเวลาสามเดือนสิ้นสุดวันที่ 30 มิถุนายน พ.ศ. 2569</t>
  </si>
  <si>
    <t>สำหรับรอบระยะเวลาหกเดือนสิ้นสุดวันที่ 30 มิถุนายน พ.ศ. 2569</t>
  </si>
  <si>
    <t>วันที่ 30 มิถุนายน พ.ศ. 2569</t>
  </si>
  <si>
    <t>ยอดคงเหลือ วันที่ 1 มกราคม พ.ศ. 2569</t>
  </si>
  <si>
    <t xml:space="preserve">หุ้นสามัญ จำนวน 648,010,000 หุ้น </t>
  </si>
  <si>
    <t xml:space="preserve">   วันที่ 30 มิถุนายน พ.ศ. 2569</t>
  </si>
  <si>
    <t>เงินสดรับจากเงินให้กู้ยืมแก่บริษัทย่อย</t>
  </si>
  <si>
    <t>กำไร(ขาดทุน)จากอัตราแลกเปลี่ยนจากเงินสด</t>
  </si>
  <si>
    <t>ซื้อสินทรัพย์ไม่มีตัวตนที่ยังมิได้ชำระเงินสด</t>
  </si>
  <si>
    <t xml:space="preserve"> </t>
  </si>
  <si>
    <t>กำไรที่ยังไม่เกิดขึ้นจริงจากสินทรัพย์ทางการเงิน</t>
  </si>
  <si>
    <t>กำไรจากการลดทุนบริษัทย่อย</t>
  </si>
  <si>
    <t>เงินสดรับจากการลดทุนบริษัทย่อย</t>
  </si>
  <si>
    <t>(กลับรายการ)รับรู้ค่าเผื่อสินค้าคงเหลือเป็นมูลค่าสุทธิที่จะได้รับ</t>
  </si>
  <si>
    <t>เงินสดสุทธิ(ใช้ไป)ได้มาจากกิจกรรมลงทุน</t>
  </si>
  <si>
    <t>เงินสดสุทธิใช้ไปจากกิจกรรมจัดหาเงิน</t>
  </si>
  <si>
    <t>เงินสดและรายการเทียบเท่าเงินสด(ลดลง)เพิ่มขึ้นสุทธิ</t>
  </si>
  <si>
    <t>ผลขาดทุนด้านเครดิตที่คาดว่าจะเกิดขึ้น</t>
  </si>
  <si>
    <t>(รับรู้)กลับรายการผลขาดทุนด้านเครดิตที่คาดว่าจะเกิดขึ้น</t>
  </si>
  <si>
    <t>(รับรู้)กลับรายการประมาณต้นทุนรับคืนสินค้าคงเหลือ</t>
  </si>
  <si>
    <t>รับรู้(กลับรายการ)ประมาณการลูกหนี้รับคืนสินค้าคงเหลือ</t>
  </si>
  <si>
    <t>รับรู้(กลับรายการ)ผลขาดทุนด้านเครดิตที่คาดว่าจะเกิดขึ้น</t>
  </si>
  <si>
    <t>(กำไร)ขาดทุนจากอัตราแลกเปลี่ยนที่ยังไม่เกิดขึ้นจริง</t>
  </si>
  <si>
    <t xml:space="preserve">   (พ.ศ. 2568 : หุ้นสามัญจำนวน 666,000,000 หุ้น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</si>
</sst>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_-* #,##0.00\ ;\(#,##0.00\);_-* &quot;-&quot;??_-;_-@_-"/>
    <numFmt numFmtId="169" formatCode="_(* #,##0.00_);_(* \(#,##0.00\);_(* \-??_);_(@_)"/>
    <numFmt numFmtId="170" formatCode="_(* #,##0_);_(* \(#,##0\);_(* \-??_);_(@_)"/>
    <numFmt numFmtId="171" formatCode="#,##0;\(#,##0\);\-"/>
    <numFmt numFmtId="172" formatCode="#,##0.0;\(#,##0.0\)"/>
    <numFmt numFmtId="173" formatCode="#,##0;[Red]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00%"/>
    <numFmt numFmtId="177" formatCode="#,##0;\(#,##0\);&quot;-&quot;"/>
    <numFmt numFmtId="178" formatCode="_-* #,##0.00\ ;\(#,##0.00\);_-* &quot;-&quot;??_-;_-@"/>
    <numFmt numFmtId="179" formatCode="_(* #,##0_);_(* \(#,##0\);_(* &quot;-&quot;??_);_(@_)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name val="Times New Roman"/>
      <family val="1"/>
    </font>
    <font>
      <sz val="13"/>
      <color rgb="FFFF0000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sz val="12"/>
      <color theme="0"/>
      <name val="Browallia New"/>
      <family val="2"/>
    </font>
    <font>
      <b/>
      <sz val="12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619">
    <xf numFmtId="0" fontId="0" fillId="0" borderId="0"/>
    <xf numFmtId="169" fontId="12" fillId="0" borderId="0" applyFill="0" applyBorder="0" applyAlignment="0" applyProtection="0"/>
    <xf numFmtId="1" fontId="13" fillId="0" borderId="0"/>
    <xf numFmtId="0" fontId="11" fillId="0" borderId="0"/>
    <xf numFmtId="164" fontId="14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43" fontId="1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4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2" fillId="0" borderId="0"/>
    <xf numFmtId="0" fontId="26" fillId="0" borderId="0"/>
    <xf numFmtId="0" fontId="7" fillId="0" borderId="0"/>
    <xf numFmtId="0" fontId="2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5" fillId="0" borderId="0">
      <protection locked="0"/>
    </xf>
    <xf numFmtId="43" fontId="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4" applyNumberFormat="0" applyFill="0" applyBorder="0" applyAlignment="0">
      <alignment wrapText="1"/>
      <protection locked="0"/>
    </xf>
    <xf numFmtId="0" fontId="22" fillId="0" borderId="0"/>
    <xf numFmtId="43" fontId="2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30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7" fillId="0" borderId="0"/>
    <xf numFmtId="43" fontId="7" fillId="0" borderId="0" applyFont="0" applyFill="0" applyBorder="0" applyAlignment="0" applyProtection="0"/>
    <xf numFmtId="0" fontId="15" fillId="0" borderId="0">
      <protection locked="0"/>
    </xf>
    <xf numFmtId="43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28" fillId="0" borderId="0" applyNumberFormat="0" applyFill="0" applyBorder="0" applyAlignment="0">
      <alignment vertical="top"/>
      <protection locked="0"/>
    </xf>
    <xf numFmtId="43" fontId="15" fillId="0" borderId="0" applyFont="0" applyFill="0" applyBorder="0" applyAlignment="0" applyProtection="0"/>
    <xf numFmtId="0" fontId="28" fillId="0" borderId="4" applyNumberFormat="0" applyFill="0" applyBorder="0" applyAlignment="0">
      <alignment wrapText="1"/>
      <protection locked="0"/>
    </xf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14" fillId="0" borderId="0"/>
    <xf numFmtId="0" fontId="31" fillId="0" borderId="0"/>
    <xf numFmtId="43" fontId="7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25" fillId="0" borderId="0"/>
    <xf numFmtId="43" fontId="25" fillId="0" borderId="0" applyFont="0" applyFill="0" applyBorder="0" applyAlignment="0" applyProtection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3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1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0" borderId="0"/>
    <xf numFmtId="0" fontId="12" fillId="0" borderId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0" fontId="14" fillId="0" borderId="0"/>
    <xf numFmtId="43" fontId="7" fillId="0" borderId="0" applyFont="0" applyFill="0" applyBorder="0" applyAlignment="0" applyProtection="0"/>
    <xf numFmtId="0" fontId="22" fillId="0" borderId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28" fillId="0" borderId="0" applyNumberFormat="0" applyFill="0" applyBorder="0" applyAlignment="0" applyProtection="0">
      <alignment wrapText="1"/>
    </xf>
    <xf numFmtId="0" fontId="28" fillId="0" borderId="4" applyNumberFormat="0" applyFill="0" applyBorder="0" applyAlignment="0">
      <alignment wrapText="1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9" fillId="0" borderId="0"/>
    <xf numFmtId="0" fontId="6" fillId="0" borderId="0"/>
    <xf numFmtId="0" fontId="27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protection locked="0"/>
    </xf>
    <xf numFmtId="0" fontId="15" fillId="0" borderId="0"/>
    <xf numFmtId="0" fontId="6" fillId="0" borderId="0">
      <protection locked="0"/>
    </xf>
    <xf numFmtId="0" fontId="24" fillId="0" borderId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8" fillId="0" borderId="0" applyNumberFormat="0" applyFill="0" applyBorder="0" applyAlignment="0" applyProtection="0">
      <alignment wrapText="1"/>
    </xf>
    <xf numFmtId="0" fontId="28" fillId="0" borderId="4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/>
    <xf numFmtId="0" fontId="25" fillId="0" borderId="0"/>
    <xf numFmtId="0" fontId="22" fillId="0" borderId="0"/>
    <xf numFmtId="43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/>
    <xf numFmtId="0" fontId="31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>
      <protection locked="0"/>
    </xf>
    <xf numFmtId="0" fontId="15" fillId="0" borderId="0"/>
    <xf numFmtId="0" fontId="1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8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1" fillId="0" borderId="0"/>
    <xf numFmtId="0" fontId="6" fillId="0" borderId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43" fontId="1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43" fontId="25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5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6">
    <xf numFmtId="0" fontId="0" fillId="0" borderId="0" xfId="0"/>
    <xf numFmtId="167" fontId="17" fillId="0" borderId="0" xfId="4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70" fontId="17" fillId="0" borderId="0" xfId="1" applyNumberFormat="1" applyFont="1" applyFill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167" fontId="17" fillId="0" borderId="0" xfId="21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167" fontId="33" fillId="0" borderId="2" xfId="4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7" fontId="16" fillId="0" borderId="0" xfId="7" applyNumberFormat="1" applyFont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166" fontId="16" fillId="0" borderId="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7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center" vertical="center" wrapText="1"/>
    </xf>
    <xf numFmtId="167" fontId="17" fillId="0" borderId="1" xfId="0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167" fontId="17" fillId="0" borderId="2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43" fontId="17" fillId="0" borderId="1" xfId="1" applyNumberFormat="1" applyFont="1" applyFill="1" applyBorder="1" applyAlignment="1">
      <alignment vertical="center"/>
    </xf>
    <xf numFmtId="43" fontId="17" fillId="0" borderId="0" xfId="1" applyNumberFormat="1" applyFont="1" applyFill="1" applyBorder="1" applyAlignment="1">
      <alignment vertical="center"/>
    </xf>
    <xf numFmtId="165" fontId="16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5" fontId="16" fillId="0" borderId="1" xfId="0" quotePrefix="1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7" fontId="33" fillId="0" borderId="0" xfId="4" applyNumberFormat="1" applyFont="1" applyFill="1" applyBorder="1" applyAlignment="1">
      <alignment vertical="center"/>
    </xf>
    <xf numFmtId="167" fontId="17" fillId="0" borderId="0" xfId="616" applyNumberFormat="1" applyFont="1" applyFill="1" applyAlignment="1">
      <alignment vertical="top"/>
    </xf>
    <xf numFmtId="167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vertical="center"/>
    </xf>
    <xf numFmtId="167" fontId="17" fillId="0" borderId="0" xfId="616" applyNumberFormat="1" applyFont="1" applyFill="1" applyBorder="1" applyAlignment="1">
      <alignment vertical="center"/>
    </xf>
    <xf numFmtId="167" fontId="16" fillId="0" borderId="0" xfId="616" applyNumberFormat="1" applyFont="1" applyFill="1" applyBorder="1" applyAlignment="1">
      <alignment horizontal="right" vertical="center"/>
    </xf>
    <xf numFmtId="167" fontId="17" fillId="0" borderId="0" xfId="616" applyNumberFormat="1" applyFont="1" applyFill="1" applyBorder="1" applyAlignment="1">
      <alignment horizontal="right" vertical="center"/>
    </xf>
    <xf numFmtId="0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horizontal="right" vertical="center"/>
    </xf>
    <xf numFmtId="0" fontId="17" fillId="0" borderId="0" xfId="616" applyNumberFormat="1" applyFont="1" applyFill="1" applyBorder="1" applyAlignment="1">
      <alignment vertical="center"/>
    </xf>
    <xf numFmtId="173" fontId="17" fillId="0" borderId="0" xfId="616" applyNumberFormat="1" applyFont="1" applyFill="1" applyBorder="1" applyAlignment="1">
      <alignment horizontal="right" vertical="center"/>
    </xf>
    <xf numFmtId="167" fontId="17" fillId="0" borderId="0" xfId="618" applyNumberFormat="1" applyFont="1" applyFill="1" applyBorder="1" applyAlignment="1">
      <alignment horizontal="right" vertical="center"/>
    </xf>
    <xf numFmtId="167" fontId="17" fillId="0" borderId="1" xfId="21" applyNumberFormat="1" applyFont="1" applyFill="1" applyBorder="1" applyAlignment="1">
      <alignment horizontal="right" vertical="center"/>
    </xf>
    <xf numFmtId="167" fontId="17" fillId="0" borderId="2" xfId="616" applyNumberFormat="1" applyFont="1" applyFill="1" applyBorder="1" applyAlignment="1">
      <alignment horizontal="right" vertical="center"/>
    </xf>
    <xf numFmtId="0" fontId="16" fillId="0" borderId="0" xfId="615" applyFont="1" applyAlignment="1">
      <alignment vertical="center"/>
    </xf>
    <xf numFmtId="165" fontId="17" fillId="0" borderId="0" xfId="615" applyNumberFormat="1" applyFont="1" applyAlignment="1">
      <alignment horizontal="center" vertical="center"/>
    </xf>
    <xf numFmtId="0" fontId="17" fillId="0" borderId="0" xfId="615" applyFont="1" applyAlignment="1">
      <alignment vertical="center"/>
    </xf>
    <xf numFmtId="167" fontId="17" fillId="0" borderId="0" xfId="615" applyNumberFormat="1" applyFont="1" applyAlignment="1">
      <alignment vertical="center"/>
    </xf>
    <xf numFmtId="165" fontId="34" fillId="0" borderId="0" xfId="615" applyNumberFormat="1" applyFont="1" applyAlignment="1">
      <alignment vertical="center"/>
    </xf>
    <xf numFmtId="167" fontId="16" fillId="0" borderId="0" xfId="615" applyNumberFormat="1" applyFont="1" applyAlignment="1">
      <alignment vertical="center"/>
    </xf>
    <xf numFmtId="167" fontId="16" fillId="0" borderId="1" xfId="615" applyNumberFormat="1" applyFont="1" applyBorder="1" applyAlignment="1">
      <alignment vertical="center"/>
    </xf>
    <xf numFmtId="166" fontId="34" fillId="0" borderId="0" xfId="615" applyNumberFormat="1" applyFont="1" applyAlignment="1">
      <alignment vertical="center"/>
    </xf>
    <xf numFmtId="167" fontId="33" fillId="0" borderId="0" xfId="615" applyNumberFormat="1" applyFont="1" applyAlignment="1">
      <alignment vertical="center"/>
    </xf>
    <xf numFmtId="166" fontId="33" fillId="0" borderId="0" xfId="615" applyNumberFormat="1" applyFont="1" applyAlignment="1">
      <alignment vertical="center"/>
    </xf>
    <xf numFmtId="167" fontId="33" fillId="0" borderId="0" xfId="0" applyNumberFormat="1" applyFont="1" applyAlignment="1">
      <alignment vertical="center"/>
    </xf>
    <xf numFmtId="165" fontId="33" fillId="0" borderId="0" xfId="5" applyNumberFormat="1" applyFont="1" applyAlignment="1">
      <alignment vertical="center"/>
    </xf>
    <xf numFmtId="167" fontId="33" fillId="0" borderId="1" xfId="0" applyNumberFormat="1" applyFont="1" applyBorder="1" applyAlignment="1">
      <alignment vertical="center"/>
    </xf>
    <xf numFmtId="166" fontId="16" fillId="0" borderId="0" xfId="615" applyNumberFormat="1" applyFont="1" applyAlignment="1">
      <alignment vertical="center"/>
    </xf>
    <xf numFmtId="165" fontId="16" fillId="0" borderId="0" xfId="615" applyNumberFormat="1" applyFont="1" applyAlignment="1">
      <alignment horizontal="center" vertical="center"/>
    </xf>
    <xf numFmtId="0" fontId="17" fillId="0" borderId="1" xfId="615" applyFont="1" applyBorder="1" applyAlignment="1">
      <alignment vertical="center"/>
    </xf>
    <xf numFmtId="165" fontId="17" fillId="0" borderId="1" xfId="615" applyNumberFormat="1" applyFont="1" applyBorder="1" applyAlignment="1">
      <alignment horizontal="center" vertical="center"/>
    </xf>
    <xf numFmtId="167" fontId="17" fillId="0" borderId="1" xfId="615" applyNumberFormat="1" applyFont="1" applyBorder="1" applyAlignment="1">
      <alignment vertical="center"/>
    </xf>
    <xf numFmtId="0" fontId="34" fillId="0" borderId="0" xfId="615" applyFont="1" applyAlignment="1">
      <alignment vertical="center"/>
    </xf>
    <xf numFmtId="0" fontId="33" fillId="0" borderId="0" xfId="615" applyFont="1" applyAlignment="1">
      <alignment vertical="center"/>
    </xf>
    <xf numFmtId="167" fontId="34" fillId="0" borderId="0" xfId="615" applyNumberFormat="1" applyFont="1" applyAlignment="1">
      <alignment vertical="center"/>
    </xf>
    <xf numFmtId="167" fontId="34" fillId="0" borderId="1" xfId="615" applyNumberFormat="1" applyFont="1" applyBorder="1" applyAlignment="1">
      <alignment vertical="center"/>
    </xf>
    <xf numFmtId="167" fontId="34" fillId="0" borderId="0" xfId="615" applyNumberFormat="1" applyFont="1" applyAlignment="1">
      <alignment horizontal="center" vertical="center"/>
    </xf>
    <xf numFmtId="167" fontId="34" fillId="0" borderId="0" xfId="615" applyNumberFormat="1" applyFont="1" applyAlignment="1">
      <alignment horizontal="right" vertical="center"/>
    </xf>
    <xf numFmtId="166" fontId="33" fillId="0" borderId="0" xfId="615" applyNumberFormat="1" applyFont="1" applyAlignment="1">
      <alignment horizontal="left" vertical="center"/>
    </xf>
    <xf numFmtId="167" fontId="34" fillId="0" borderId="1" xfId="615" applyNumberFormat="1" applyFont="1" applyBorder="1" applyAlignment="1">
      <alignment horizontal="right" vertical="center"/>
    </xf>
    <xf numFmtId="167" fontId="33" fillId="0" borderId="0" xfId="0" applyNumberFormat="1" applyFont="1" applyAlignment="1">
      <alignment horizontal="right" vertical="center"/>
    </xf>
    <xf numFmtId="167" fontId="33" fillId="0" borderId="1" xfId="615" applyNumberFormat="1" applyFont="1" applyBorder="1" applyAlignment="1">
      <alignment vertical="center"/>
    </xf>
    <xf numFmtId="171" fontId="33" fillId="0" borderId="1" xfId="0" applyNumberFormat="1" applyFont="1" applyBorder="1" applyAlignment="1">
      <alignment vertical="center"/>
    </xf>
    <xf numFmtId="167" fontId="33" fillId="0" borderId="0" xfId="4" applyNumberFormat="1" applyFont="1" applyFill="1" applyAlignment="1">
      <alignment vertical="center"/>
    </xf>
    <xf numFmtId="0" fontId="33" fillId="0" borderId="1" xfId="615" applyFont="1" applyBorder="1" applyAlignment="1">
      <alignment vertical="center"/>
    </xf>
    <xf numFmtId="0" fontId="17" fillId="0" borderId="0" xfId="9" applyFont="1" applyAlignment="1">
      <alignment vertical="top"/>
    </xf>
    <xf numFmtId="167" fontId="17" fillId="0" borderId="0" xfId="9" applyNumberFormat="1" applyFont="1" applyAlignment="1">
      <alignment vertical="top"/>
    </xf>
    <xf numFmtId="37" fontId="16" fillId="0" borderId="0" xfId="617" applyNumberFormat="1" applyFont="1" applyAlignment="1">
      <alignment horizontal="left" vertical="top"/>
    </xf>
    <xf numFmtId="165" fontId="16" fillId="0" borderId="0" xfId="9" quotePrefix="1" applyNumberFormat="1" applyFont="1" applyAlignment="1">
      <alignment horizontal="left" vertical="center"/>
    </xf>
    <xf numFmtId="0" fontId="17" fillId="0" borderId="0" xfId="9" applyFont="1" applyAlignment="1">
      <alignment vertical="center"/>
    </xf>
    <xf numFmtId="167" fontId="17" fillId="0" borderId="0" xfId="9" applyNumberFormat="1" applyFont="1" applyAlignment="1">
      <alignment vertical="center"/>
    </xf>
    <xf numFmtId="37" fontId="16" fillId="0" borderId="1" xfId="617" applyNumberFormat="1" applyFont="1" applyBorder="1" applyAlignment="1">
      <alignment horizontal="left" vertical="top"/>
    </xf>
    <xf numFmtId="165" fontId="16" fillId="0" borderId="1" xfId="9" applyNumberFormat="1" applyFont="1" applyBorder="1" applyAlignment="1">
      <alignment horizontal="left" vertical="center"/>
    </xf>
    <xf numFmtId="0" fontId="17" fillId="0" borderId="1" xfId="9" applyFont="1" applyBorder="1" applyAlignment="1">
      <alignment vertical="center"/>
    </xf>
    <xf numFmtId="167" fontId="17" fillId="0" borderId="1" xfId="9" applyNumberFormat="1" applyFont="1" applyBorder="1" applyAlignment="1">
      <alignment vertical="center"/>
    </xf>
    <xf numFmtId="165" fontId="16" fillId="0" borderId="0" xfId="9" applyNumberFormat="1" applyFont="1" applyAlignment="1">
      <alignment horizontal="left" vertical="center"/>
    </xf>
    <xf numFmtId="165" fontId="16" fillId="0" borderId="0" xfId="9" applyNumberFormat="1" applyFont="1" applyAlignment="1">
      <alignment vertical="center"/>
    </xf>
    <xf numFmtId="165" fontId="17" fillId="0" borderId="0" xfId="617" applyNumberFormat="1" applyFont="1" applyAlignment="1">
      <alignment vertical="center"/>
    </xf>
    <xf numFmtId="165" fontId="17" fillId="0" borderId="0" xfId="9" applyNumberFormat="1" applyFont="1" applyAlignment="1">
      <alignment vertical="center"/>
    </xf>
    <xf numFmtId="165" fontId="16" fillId="0" borderId="0" xfId="617" applyNumberFormat="1" applyFont="1" applyAlignment="1">
      <alignment horizontal="right" vertical="center"/>
    </xf>
    <xf numFmtId="0" fontId="16" fillId="0" borderId="1" xfId="617" applyFont="1" applyBorder="1" applyAlignment="1">
      <alignment horizontal="center" vertical="center"/>
    </xf>
    <xf numFmtId="0" fontId="16" fillId="0" borderId="0" xfId="617" applyFont="1" applyAlignment="1">
      <alignment horizontal="center" vertical="center"/>
    </xf>
    <xf numFmtId="167" fontId="16" fillId="0" borderId="0" xfId="617" applyNumberFormat="1" applyFont="1" applyAlignment="1">
      <alignment horizontal="center" vertical="center"/>
    </xf>
    <xf numFmtId="165" fontId="17" fillId="0" borderId="0" xfId="9" applyNumberFormat="1" applyFont="1" applyAlignment="1">
      <alignment horizontal="left" vertical="center"/>
    </xf>
    <xf numFmtId="165" fontId="17" fillId="0" borderId="0" xfId="9" applyNumberFormat="1" applyFont="1" applyAlignment="1">
      <alignment horizontal="center" vertical="center"/>
    </xf>
    <xf numFmtId="0" fontId="17" fillId="0" borderId="0" xfId="12" applyFont="1" applyAlignment="1">
      <alignment horizontal="center" vertical="top"/>
    </xf>
    <xf numFmtId="167" fontId="17" fillId="0" borderId="0" xfId="616" applyNumberFormat="1" applyFont="1" applyFill="1" applyAlignment="1">
      <alignment horizontal="right" vertical="center"/>
    </xf>
    <xf numFmtId="0" fontId="17" fillId="0" borderId="0" xfId="17" applyFont="1" applyAlignment="1">
      <alignment horizontal="left" vertical="top"/>
    </xf>
    <xf numFmtId="0" fontId="17" fillId="0" borderId="0" xfId="9" applyFont="1" applyAlignment="1">
      <alignment horizontal="center" vertical="center"/>
    </xf>
    <xf numFmtId="165" fontId="17" fillId="0" borderId="0" xfId="9" quotePrefix="1" applyNumberFormat="1" applyFont="1" applyAlignment="1">
      <alignment horizontal="left" vertical="center"/>
    </xf>
    <xf numFmtId="0" fontId="17" fillId="0" borderId="0" xfId="9" quotePrefix="1" applyFont="1" applyAlignment="1">
      <alignment vertical="center"/>
    </xf>
    <xf numFmtId="167" fontId="17" fillId="0" borderId="0" xfId="9" applyNumberFormat="1" applyFont="1" applyAlignment="1">
      <alignment horizontal="right" vertical="center" wrapText="1"/>
    </xf>
    <xf numFmtId="165" fontId="17" fillId="0" borderId="1" xfId="9" applyNumberFormat="1" applyFont="1" applyBorder="1" applyAlignment="1">
      <alignment horizontal="left" vertical="center"/>
    </xf>
    <xf numFmtId="165" fontId="16" fillId="0" borderId="0" xfId="9" applyNumberFormat="1" applyFont="1" applyAlignment="1">
      <alignment horizontal="center" vertical="center"/>
    </xf>
    <xf numFmtId="165" fontId="17" fillId="0" borderId="0" xfId="9" quotePrefix="1" applyNumberFormat="1" applyFont="1" applyAlignment="1">
      <alignment horizontal="center" vertical="center"/>
    </xf>
    <xf numFmtId="0" fontId="17" fillId="0" borderId="0" xfId="378" applyFont="1" applyAlignment="1" applyProtection="1">
      <alignment horizontal="center" vertical="center"/>
    </xf>
    <xf numFmtId="167" fontId="17" fillId="0" borderId="0" xfId="7" applyNumberFormat="1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 wrapText="1"/>
    </xf>
    <xf numFmtId="167" fontId="17" fillId="0" borderId="1" xfId="25" applyNumberFormat="1" applyFont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167" fontId="33" fillId="0" borderId="1" xfId="25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169" fontId="17" fillId="0" borderId="0" xfId="1" applyFont="1" applyFill="1" applyAlignment="1">
      <alignment horizontal="right" vertical="center"/>
    </xf>
    <xf numFmtId="0" fontId="33" fillId="0" borderId="0" xfId="615" applyFont="1" applyAlignment="1">
      <alignment horizontal="center" vertical="center"/>
    </xf>
    <xf numFmtId="167" fontId="17" fillId="0" borderId="1" xfId="616" applyNumberFormat="1" applyFont="1" applyBorder="1" applyAlignment="1">
      <alignment horizontal="right" vertical="center"/>
    </xf>
    <xf numFmtId="167" fontId="17" fillId="0" borderId="0" xfId="616" applyNumberFormat="1" applyFont="1" applyBorder="1" applyAlignment="1">
      <alignment horizontal="right" vertical="center"/>
    </xf>
    <xf numFmtId="0" fontId="37" fillId="0" borderId="0" xfId="615" applyFont="1" applyAlignment="1">
      <alignment vertical="center"/>
    </xf>
    <xf numFmtId="165" fontId="37" fillId="0" borderId="0" xfId="615" applyNumberFormat="1" applyFont="1" applyAlignment="1">
      <alignment horizontal="center" vertical="center"/>
    </xf>
    <xf numFmtId="167" fontId="37" fillId="0" borderId="0" xfId="615" applyNumberFormat="1" applyFont="1" applyAlignment="1">
      <alignment vertical="center"/>
    </xf>
    <xf numFmtId="167" fontId="39" fillId="0" borderId="0" xfId="615" applyNumberFormat="1" applyFont="1" applyAlignment="1">
      <alignment horizontal="right" vertical="center"/>
    </xf>
    <xf numFmtId="167" fontId="39" fillId="0" borderId="0" xfId="615" applyNumberFormat="1" applyFont="1" applyAlignment="1">
      <alignment horizontal="center" vertical="center"/>
    </xf>
    <xf numFmtId="0" fontId="39" fillId="0" borderId="0" xfId="615" applyFont="1" applyAlignment="1">
      <alignment horizontal="right" vertical="center"/>
    </xf>
    <xf numFmtId="166" fontId="37" fillId="0" borderId="0" xfId="615" applyNumberFormat="1" applyFont="1" applyAlignment="1">
      <alignment vertical="center"/>
    </xf>
    <xf numFmtId="167" fontId="39" fillId="0" borderId="0" xfId="615" applyNumberFormat="1" applyFont="1" applyAlignment="1">
      <alignment horizontal="right" vertical="center" wrapText="1"/>
    </xf>
    <xf numFmtId="166" fontId="37" fillId="0" borderId="0" xfId="615" applyNumberFormat="1" applyFont="1" applyAlignment="1">
      <alignment horizontal="left" vertical="center"/>
    </xf>
    <xf numFmtId="166" fontId="39" fillId="0" borderId="1" xfId="0" quotePrefix="1" applyNumberFormat="1" applyFont="1" applyBorder="1" applyAlignment="1">
      <alignment horizontal="center" vertical="center"/>
    </xf>
    <xf numFmtId="167" fontId="39" fillId="0" borderId="1" xfId="615" applyNumberFormat="1" applyFont="1" applyBorder="1" applyAlignment="1">
      <alignment horizontal="right" vertical="center"/>
    </xf>
    <xf numFmtId="166" fontId="38" fillId="0" borderId="0" xfId="615" applyNumberFormat="1" applyFont="1" applyAlignment="1">
      <alignment vertical="center"/>
    </xf>
    <xf numFmtId="165" fontId="40" fillId="0" borderId="0" xfId="615" applyNumberFormat="1" applyFont="1" applyAlignment="1">
      <alignment horizontal="center" vertical="center"/>
    </xf>
    <xf numFmtId="167" fontId="40" fillId="0" borderId="0" xfId="615" applyNumberFormat="1" applyFont="1" applyAlignment="1">
      <alignment vertical="center"/>
    </xf>
    <xf numFmtId="167" fontId="37" fillId="0" borderId="0" xfId="615" applyNumberFormat="1" applyFont="1" applyAlignment="1">
      <alignment horizontal="right" vertical="center"/>
    </xf>
    <xf numFmtId="167" fontId="37" fillId="0" borderId="0" xfId="0" applyNumberFormat="1" applyFont="1" applyAlignment="1">
      <alignment vertical="center"/>
    </xf>
    <xf numFmtId="166" fontId="40" fillId="0" borderId="0" xfId="615" applyNumberFormat="1" applyFont="1" applyAlignment="1">
      <alignment vertical="center"/>
    </xf>
    <xf numFmtId="167" fontId="40" fillId="0" borderId="0" xfId="615" applyNumberFormat="1" applyFont="1" applyAlignment="1">
      <alignment horizontal="right" vertical="center"/>
    </xf>
    <xf numFmtId="167" fontId="41" fillId="0" borderId="0" xfId="615" applyNumberFormat="1" applyFont="1" applyAlignment="1">
      <alignment vertical="center"/>
    </xf>
    <xf numFmtId="167" fontId="40" fillId="0" borderId="0" xfId="0" applyNumberFormat="1" applyFont="1" applyAlignment="1">
      <alignment vertical="center"/>
    </xf>
    <xf numFmtId="165" fontId="40" fillId="0" borderId="0" xfId="5" applyNumberFormat="1" applyFont="1" applyAlignment="1">
      <alignment vertical="center"/>
    </xf>
    <xf numFmtId="167" fontId="40" fillId="0" borderId="1" xfId="615" applyNumberFormat="1" applyFont="1" applyBorder="1" applyAlignment="1">
      <alignment horizontal="right" vertical="center"/>
    </xf>
    <xf numFmtId="167" fontId="40" fillId="0" borderId="1" xfId="0" applyNumberFormat="1" applyFont="1" applyBorder="1" applyAlignment="1">
      <alignment vertical="center"/>
    </xf>
    <xf numFmtId="167" fontId="37" fillId="0" borderId="0" xfId="4" applyNumberFormat="1" applyFont="1" applyFill="1" applyBorder="1" applyAlignment="1">
      <alignment vertical="center"/>
    </xf>
    <xf numFmtId="165" fontId="38" fillId="0" borderId="0" xfId="615" applyNumberFormat="1" applyFont="1" applyAlignment="1">
      <alignment horizontal="center" vertical="center"/>
    </xf>
    <xf numFmtId="166" fontId="39" fillId="0" borderId="0" xfId="615" applyNumberFormat="1" applyFont="1" applyAlignment="1">
      <alignment vertical="center"/>
    </xf>
    <xf numFmtId="167" fontId="37" fillId="0" borderId="2" xfId="4" applyNumberFormat="1" applyFont="1" applyFill="1" applyBorder="1" applyAlignment="1">
      <alignment vertical="center"/>
    </xf>
    <xf numFmtId="165" fontId="39" fillId="0" borderId="0" xfId="615" applyNumberFormat="1" applyFont="1" applyAlignment="1">
      <alignment horizontal="center" vertical="center"/>
    </xf>
    <xf numFmtId="165" fontId="34" fillId="0" borderId="1" xfId="0" applyNumberFormat="1" applyFont="1" applyBorder="1" applyAlignment="1">
      <alignment vertical="center"/>
    </xf>
    <xf numFmtId="0" fontId="33" fillId="0" borderId="0" xfId="9" applyFont="1" applyAlignment="1">
      <alignment vertical="center"/>
    </xf>
    <xf numFmtId="167" fontId="38" fillId="0" borderId="0" xfId="615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165" fontId="34" fillId="0" borderId="1" xfId="615" applyNumberFormat="1" applyFont="1" applyBorder="1" applyAlignment="1">
      <alignment vertical="center"/>
    </xf>
    <xf numFmtId="165" fontId="34" fillId="0" borderId="0" xfId="615" applyNumberFormat="1" applyFont="1" applyAlignment="1">
      <alignment horizontal="center" vertical="center"/>
    </xf>
    <xf numFmtId="165" fontId="16" fillId="0" borderId="0" xfId="615" applyNumberFormat="1" applyFont="1" applyAlignment="1">
      <alignment vertical="center"/>
    </xf>
    <xf numFmtId="165" fontId="34" fillId="0" borderId="1" xfId="615" applyNumberFormat="1" applyFont="1" applyBorder="1" applyAlignment="1">
      <alignment horizontal="center" vertical="center"/>
    </xf>
    <xf numFmtId="165" fontId="16" fillId="0" borderId="1" xfId="615" applyNumberFormat="1" applyFont="1" applyBorder="1" applyAlignment="1">
      <alignment vertical="center"/>
    </xf>
    <xf numFmtId="167" fontId="39" fillId="0" borderId="0" xfId="615" quotePrefix="1" applyNumberFormat="1" applyFont="1" applyAlignment="1">
      <alignment horizontal="right" vertical="center"/>
    </xf>
    <xf numFmtId="167" fontId="16" fillId="0" borderId="0" xfId="615" applyNumberFormat="1" applyFont="1" applyAlignment="1">
      <alignment horizontal="right" vertical="center"/>
    </xf>
    <xf numFmtId="0" fontId="33" fillId="0" borderId="0" xfId="17" applyFont="1" applyAlignment="1">
      <alignment horizontal="left" vertical="top"/>
    </xf>
    <xf numFmtId="165" fontId="34" fillId="0" borderId="0" xfId="9" quotePrefix="1" applyNumberFormat="1" applyFont="1" applyAlignment="1">
      <alignment horizontal="left" vertical="center"/>
    </xf>
    <xf numFmtId="165" fontId="33" fillId="0" borderId="0" xfId="9" quotePrefix="1" applyNumberFormat="1" applyFont="1" applyAlignment="1">
      <alignment horizontal="left" vertical="center"/>
    </xf>
    <xf numFmtId="0" fontId="33" fillId="0" borderId="0" xfId="0" applyFont="1" applyAlignment="1">
      <alignment horizontal="left" indent="1"/>
    </xf>
    <xf numFmtId="165" fontId="33" fillId="0" borderId="0" xfId="9" applyNumberFormat="1" applyFont="1" applyAlignment="1">
      <alignment horizontal="left" vertical="center"/>
    </xf>
    <xf numFmtId="165" fontId="34" fillId="0" borderId="0" xfId="9" applyNumberFormat="1" applyFont="1" applyAlignment="1">
      <alignment horizontal="left" vertical="center"/>
    </xf>
    <xf numFmtId="0" fontId="36" fillId="0" borderId="0" xfId="9" applyFont="1" applyAlignment="1">
      <alignment vertical="center"/>
    </xf>
    <xf numFmtId="165" fontId="33" fillId="0" borderId="0" xfId="9" applyNumberFormat="1" applyFont="1" applyAlignment="1">
      <alignment horizontal="center" vertical="center"/>
    </xf>
    <xf numFmtId="167" fontId="33" fillId="0" borderId="0" xfId="616" applyNumberFormat="1" applyFont="1" applyFill="1" applyBorder="1" applyAlignment="1">
      <alignment horizontal="right" vertical="center"/>
    </xf>
    <xf numFmtId="0" fontId="33" fillId="0" borderId="0" xfId="616" applyNumberFormat="1" applyFont="1" applyFill="1" applyAlignment="1">
      <alignment vertical="center"/>
    </xf>
    <xf numFmtId="167" fontId="33" fillId="0" borderId="0" xfId="616" applyNumberFormat="1" applyFont="1" applyFill="1" applyAlignment="1">
      <alignment vertical="center"/>
    </xf>
    <xf numFmtId="0" fontId="33" fillId="0" borderId="0" xfId="12" applyFont="1" applyAlignment="1">
      <alignment horizontal="center" vertical="top"/>
    </xf>
    <xf numFmtId="167" fontId="33" fillId="0" borderId="0" xfId="616" applyNumberFormat="1" applyFont="1" applyFill="1" applyAlignment="1">
      <alignment horizontal="right" vertical="center"/>
    </xf>
    <xf numFmtId="179" fontId="17" fillId="0" borderId="0" xfId="616" applyNumberFormat="1" applyFont="1" applyFill="1" applyBorder="1" applyAlignment="1">
      <alignment horizontal="right" vertical="center"/>
    </xf>
    <xf numFmtId="167" fontId="42" fillId="0" borderId="0" xfId="4" applyNumberFormat="1" applyFont="1" applyFill="1" applyBorder="1" applyAlignment="1">
      <alignment vertical="center"/>
    </xf>
    <xf numFmtId="167" fontId="42" fillId="0" borderId="0" xfId="615" applyNumberFormat="1" applyFont="1" applyAlignment="1">
      <alignment vertical="center"/>
    </xf>
    <xf numFmtId="167" fontId="21" fillId="0" borderId="0" xfId="4" applyNumberFormat="1" applyFont="1" applyFill="1" applyBorder="1" applyAlignment="1">
      <alignment vertical="center"/>
    </xf>
    <xf numFmtId="167" fontId="21" fillId="0" borderId="0" xfId="615" applyNumberFormat="1" applyFont="1" applyAlignment="1">
      <alignment vertical="center"/>
    </xf>
    <xf numFmtId="166" fontId="43" fillId="0" borderId="0" xfId="615" applyNumberFormat="1" applyFont="1" applyAlignment="1">
      <alignment vertical="center"/>
    </xf>
    <xf numFmtId="165" fontId="43" fillId="0" borderId="0" xfId="615" applyNumberFormat="1" applyFont="1" applyAlignment="1">
      <alignment horizontal="center" vertical="center"/>
    </xf>
    <xf numFmtId="0" fontId="42" fillId="0" borderId="0" xfId="615" applyFont="1" applyAlignment="1">
      <alignment vertical="center"/>
    </xf>
    <xf numFmtId="0" fontId="21" fillId="0" borderId="0" xfId="615" applyFont="1" applyAlignment="1">
      <alignment vertical="center"/>
    </xf>
    <xf numFmtId="166" fontId="20" fillId="0" borderId="0" xfId="615" applyNumberFormat="1" applyFont="1" applyAlignment="1">
      <alignment vertical="center"/>
    </xf>
    <xf numFmtId="165" fontId="21" fillId="0" borderId="0" xfId="9" quotePrefix="1" applyNumberFormat="1" applyFont="1" applyAlignment="1">
      <alignment horizontal="left" vertical="center"/>
    </xf>
    <xf numFmtId="0" fontId="21" fillId="0" borderId="0" xfId="9" applyFont="1" applyAlignment="1">
      <alignment vertical="center"/>
    </xf>
    <xf numFmtId="165" fontId="21" fillId="0" borderId="0" xfId="9" quotePrefix="1" applyNumberFormat="1" applyFont="1" applyAlignment="1">
      <alignment horizontal="center" vertical="center"/>
    </xf>
    <xf numFmtId="165" fontId="20" fillId="0" borderId="0" xfId="617" applyNumberFormat="1" applyFont="1" applyAlignment="1">
      <alignment horizontal="right" vertical="center"/>
    </xf>
    <xf numFmtId="167" fontId="21" fillId="0" borderId="0" xfId="616" applyNumberFormat="1" applyFont="1" applyFill="1" applyBorder="1" applyAlignment="1">
      <alignment horizontal="right" vertical="center"/>
    </xf>
    <xf numFmtId="0" fontId="17" fillId="0" borderId="0" xfId="9" applyFont="1" applyAlignment="1">
      <alignment horizontal="left" vertical="center"/>
    </xf>
    <xf numFmtId="0" fontId="16" fillId="0" borderId="0" xfId="9" applyFont="1" applyAlignment="1">
      <alignment vertical="center"/>
    </xf>
    <xf numFmtId="167" fontId="16" fillId="0" borderId="0" xfId="7" applyNumberFormat="1" applyFont="1" applyAlignment="1">
      <alignment horizontal="right" vertical="center"/>
    </xf>
    <xf numFmtId="167" fontId="16" fillId="0" borderId="1" xfId="0" quotePrefix="1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 vertical="center"/>
    </xf>
    <xf numFmtId="166" fontId="16" fillId="0" borderId="0" xfId="0" quotePrefix="1" applyNumberFormat="1" applyFont="1" applyAlignment="1">
      <alignment horizontal="center" vertical="center"/>
    </xf>
    <xf numFmtId="167" fontId="16" fillId="0" borderId="0" xfId="0" quotePrefix="1" applyNumberFormat="1" applyFont="1" applyAlignment="1">
      <alignment horizontal="right" vertical="center"/>
    </xf>
    <xf numFmtId="177" fontId="17" fillId="0" borderId="0" xfId="0" applyNumberFormat="1" applyFont="1" applyAlignment="1">
      <alignment horizontal="right" vertical="center"/>
    </xf>
    <xf numFmtId="177" fontId="17" fillId="0" borderId="0" xfId="0" applyNumberFormat="1" applyFont="1" applyAlignment="1">
      <alignment vertical="center"/>
    </xf>
    <xf numFmtId="0" fontId="17" fillId="0" borderId="0" xfId="315" applyFont="1" applyAlignment="1">
      <alignment vertical="center"/>
    </xf>
    <xf numFmtId="0" fontId="33" fillId="0" borderId="0" xfId="315" applyFont="1" applyAlignment="1">
      <alignment vertical="center"/>
    </xf>
    <xf numFmtId="0" fontId="33" fillId="0" borderId="0" xfId="316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/>
    <xf numFmtId="166" fontId="33" fillId="0" borderId="0" xfId="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177" fontId="17" fillId="0" borderId="5" xfId="0" applyNumberFormat="1" applyFont="1" applyBorder="1" applyAlignment="1">
      <alignment horizontal="right" vertical="center"/>
    </xf>
    <xf numFmtId="166" fontId="34" fillId="0" borderId="0" xfId="0" applyNumberFormat="1" applyFont="1" applyAlignment="1">
      <alignment horizontal="left" vertical="center"/>
    </xf>
    <xf numFmtId="166" fontId="34" fillId="0" borderId="0" xfId="0" quotePrefix="1" applyNumberFormat="1" applyFont="1" applyAlignment="1">
      <alignment horizontal="center" vertical="center"/>
    </xf>
    <xf numFmtId="171" fontId="17" fillId="0" borderId="0" xfId="320" applyNumberFormat="1" applyFont="1" applyAlignment="1">
      <alignment horizontal="right" vertical="center"/>
    </xf>
    <xf numFmtId="167" fontId="17" fillId="0" borderId="1" xfId="25" applyNumberFormat="1" applyFont="1" applyBorder="1" applyAlignment="1">
      <alignment vertical="center"/>
    </xf>
    <xf numFmtId="166" fontId="33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178" fontId="17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right" vertical="center"/>
    </xf>
    <xf numFmtId="177" fontId="17" fillId="0" borderId="1" xfId="0" applyNumberFormat="1" applyFont="1" applyBorder="1" applyAlignment="1">
      <alignment horizontal="right" vertical="center"/>
    </xf>
    <xf numFmtId="0" fontId="17" fillId="0" borderId="0" xfId="610" applyFont="1" applyAlignment="1">
      <alignment vertical="center"/>
    </xf>
    <xf numFmtId="168" fontId="17" fillId="0" borderId="0" xfId="0" applyNumberFormat="1" applyFont="1" applyAlignment="1">
      <alignment vertical="center"/>
    </xf>
    <xf numFmtId="167" fontId="17" fillId="0" borderId="0" xfId="25" applyNumberFormat="1" applyFont="1" applyAlignment="1">
      <alignment vertical="center"/>
    </xf>
    <xf numFmtId="167" fontId="17" fillId="0" borderId="2" xfId="25" applyNumberFormat="1" applyFont="1" applyBorder="1" applyAlignment="1">
      <alignment vertical="center"/>
    </xf>
    <xf numFmtId="38" fontId="17" fillId="0" borderId="0" xfId="2" applyNumberFormat="1" applyFont="1" applyAlignment="1">
      <alignment horizontal="center" vertical="center"/>
    </xf>
    <xf numFmtId="172" fontId="33" fillId="0" borderId="0" xfId="0" applyNumberFormat="1" applyFont="1" applyAlignment="1">
      <alignment horizontal="center" vertical="center"/>
    </xf>
    <xf numFmtId="171" fontId="17" fillId="0" borderId="1" xfId="0" applyNumberFormat="1" applyFont="1" applyBorder="1" applyAlignment="1">
      <alignment horizontal="right" vertical="center"/>
    </xf>
    <xf numFmtId="171" fontId="17" fillId="0" borderId="5" xfId="0" applyNumberFormat="1" applyFont="1" applyBorder="1" applyAlignment="1">
      <alignment horizontal="right" vertical="center"/>
    </xf>
    <xf numFmtId="39" fontId="16" fillId="0" borderId="0" xfId="0" applyNumberFormat="1" applyFont="1" applyAlignment="1">
      <alignment vertical="center"/>
    </xf>
    <xf numFmtId="171" fontId="17" fillId="0" borderId="0" xfId="320" applyNumberFormat="1" applyFont="1" applyAlignment="1">
      <alignment vertical="center"/>
    </xf>
    <xf numFmtId="166" fontId="16" fillId="0" borderId="0" xfId="0" applyNumberFormat="1" applyFont="1" applyAlignment="1">
      <alignment horizontal="left"/>
    </xf>
    <xf numFmtId="0" fontId="16" fillId="0" borderId="0" xfId="0" applyFont="1"/>
    <xf numFmtId="166" fontId="17" fillId="0" borderId="0" xfId="0" applyNumberFormat="1" applyFont="1"/>
    <xf numFmtId="0" fontId="33" fillId="0" borderId="0" xfId="0" applyFont="1" applyAlignment="1">
      <alignment horizontal="center"/>
    </xf>
    <xf numFmtId="166" fontId="17" fillId="0" borderId="0" xfId="0" applyNumberFormat="1" applyFont="1" applyAlignment="1">
      <alignment horizontal="left"/>
    </xf>
    <xf numFmtId="171" fontId="17" fillId="0" borderId="0" xfId="0" applyNumberFormat="1" applyFont="1" applyAlignment="1">
      <alignment vertical="center"/>
    </xf>
    <xf numFmtId="0" fontId="18" fillId="0" borderId="0" xfId="0" applyFont="1"/>
    <xf numFmtId="166" fontId="16" fillId="0" borderId="0" xfId="0" applyNumberFormat="1" applyFont="1"/>
    <xf numFmtId="0" fontId="16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/>
    <xf numFmtId="166" fontId="21" fillId="0" borderId="0" xfId="0" applyNumberFormat="1" applyFont="1"/>
    <xf numFmtId="38" fontId="21" fillId="0" borderId="0" xfId="2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9" fontId="21" fillId="0" borderId="0" xfId="1" applyFont="1" applyFill="1" applyAlignment="1">
      <alignment vertical="center"/>
    </xf>
    <xf numFmtId="171" fontId="21" fillId="0" borderId="0" xfId="32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9" fontId="36" fillId="0" borderId="0" xfId="1" applyFont="1" applyFill="1" applyAlignment="1">
      <alignment vertical="center"/>
    </xf>
    <xf numFmtId="169" fontId="17" fillId="0" borderId="0" xfId="1" applyFont="1" applyAlignment="1">
      <alignment vertical="center"/>
    </xf>
    <xf numFmtId="167" fontId="16" fillId="0" borderId="1" xfId="7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5" fontId="16" fillId="0" borderId="1" xfId="0" applyNumberFormat="1" applyFont="1" applyBorder="1" applyAlignment="1">
      <alignment horizontal="center" vertical="center"/>
    </xf>
    <xf numFmtId="165" fontId="34" fillId="0" borderId="1" xfId="0" applyNumberFormat="1" applyFont="1" applyBorder="1" applyAlignment="1">
      <alignment horizontal="left" vertical="center"/>
    </xf>
    <xf numFmtId="165" fontId="38" fillId="0" borderId="1" xfId="0" applyNumberFormat="1" applyFont="1" applyBorder="1" applyAlignment="1">
      <alignment horizontal="center" vertical="center"/>
    </xf>
    <xf numFmtId="167" fontId="39" fillId="0" borderId="1" xfId="615" applyNumberFormat="1" applyFont="1" applyBorder="1" applyAlignment="1">
      <alignment horizontal="center" vertical="center"/>
    </xf>
    <xf numFmtId="167" fontId="34" fillId="0" borderId="1" xfId="615" applyNumberFormat="1" applyFont="1" applyBorder="1" applyAlignment="1">
      <alignment horizontal="center" vertical="center"/>
    </xf>
    <xf numFmtId="167" fontId="34" fillId="0" borderId="3" xfId="615" applyNumberFormat="1" applyFont="1" applyBorder="1" applyAlignment="1">
      <alignment horizontal="center" vertical="center"/>
    </xf>
  </cellXfs>
  <cellStyles count="619">
    <cellStyle name="Comma" xfId="1" builtinId="3"/>
    <cellStyle name="Comma [0] 2_Wbs-wpl" xfId="52" xr:uid="{90020934-F961-4237-BA28-26F9DA36AD32}"/>
    <cellStyle name="Comma 10" xfId="162" xr:uid="{175BAC9A-E75F-4DC3-8B22-540ACFF5BB61}"/>
    <cellStyle name="Comma 10 14" xfId="94" xr:uid="{64710E11-D820-452D-95DA-C4F3AADA622E}"/>
    <cellStyle name="Comma 10 14 2" xfId="213" xr:uid="{EDB92C77-7D89-4F25-B445-B733EDF74939}"/>
    <cellStyle name="Comma 10 2" xfId="241" xr:uid="{0E17B61A-FCC3-414A-8048-5782E1C95861}"/>
    <cellStyle name="Comma 11" xfId="44" xr:uid="{D0666926-7931-4932-B5CC-FFAA04F88894}"/>
    <cellStyle name="Comma 11 14" xfId="89" xr:uid="{0F00DC61-23DB-47A9-9B53-FBB609A8A558}"/>
    <cellStyle name="Comma 11 14 2" xfId="210" xr:uid="{E07CFE8B-9FA1-4617-9436-B875ACEDB75B}"/>
    <cellStyle name="Comma 11 14 2 2" xfId="339" xr:uid="{4A03B78F-09A8-44B3-95B1-30E8399402FA}"/>
    <cellStyle name="Comma 11 14 2 3" xfId="464" xr:uid="{27D6701B-54EF-448E-BC65-BD8632B085B1}"/>
    <cellStyle name="Comma 11 14 2 4" xfId="550" xr:uid="{FFEA35A3-F487-4790-81A0-E0539A81A5EA}"/>
    <cellStyle name="Comma 11 2" xfId="48" xr:uid="{89DD074D-B4DD-4930-91D3-9EDA70824E67}"/>
    <cellStyle name="Comma 11 2 2" xfId="95" xr:uid="{CC4F329F-13DB-4324-A857-DFE0B7539D3B}"/>
    <cellStyle name="Comma 11 2 2 2" xfId="59" xr:uid="{A2343854-582E-406E-990D-871DCAE51EBE}"/>
    <cellStyle name="Comma 11 2 2 2 2" xfId="389" xr:uid="{5AAF7D20-EC80-4AFA-BBF9-7E9CAAAD0524}"/>
    <cellStyle name="Comma 11 2 2 2 3" xfId="503" xr:uid="{224972A2-A1A0-45D8-8F7A-FC84FB27CBBB}"/>
    <cellStyle name="Comma 11 2 2 2 4" xfId="584" xr:uid="{6FD378FA-C368-416A-BD71-AC2C0D6D8874}"/>
    <cellStyle name="Comma 11 2 2 3" xfId="369" xr:uid="{B584D461-0C20-42D1-BFB2-A2AB02B4BFBF}"/>
    <cellStyle name="Comma 11 2 2 4" xfId="489" xr:uid="{8F705302-A42F-4109-A9B4-CDC46D84C16E}"/>
    <cellStyle name="Comma 11 2 2 5" xfId="573" xr:uid="{A74B02F5-852F-43F6-97BF-5D434B5FD3D0}"/>
    <cellStyle name="Comma 11 2 3" xfId="185" xr:uid="{D1EE6C67-2FEB-43F2-88DC-F559FB44F539}"/>
    <cellStyle name="Comma 11 2 3 2" xfId="259" xr:uid="{C7BBF02D-3AF1-4E5D-AD42-BD9A7ED4D9D2}"/>
    <cellStyle name="Comma 11 2 3 3" xfId="381" xr:uid="{CF884B38-E7F2-45FD-9E23-ACF092C28DB1}"/>
    <cellStyle name="Comma 11 2 3 4" xfId="496" xr:uid="{80BD1EAB-CD99-414D-97B8-5C74AB4626E5}"/>
    <cellStyle name="Comma 11 2 3 5" xfId="579" xr:uid="{A929B7E5-F20B-432B-9072-990A0E13C58E}"/>
    <cellStyle name="Comma 11 2 4" xfId="207" xr:uid="{A7CE8EEF-8FF0-4A20-9421-D82BBF95046C}"/>
    <cellStyle name="Comma 11 2 5" xfId="366" xr:uid="{454CC88A-C6BB-42D2-9BCE-234C8A41C5C9}"/>
    <cellStyle name="Comma 11 2 6" xfId="486" xr:uid="{5852CF5A-A249-4C5F-9728-B7B1672B4DBF}"/>
    <cellStyle name="Comma 11 2 7" xfId="570" xr:uid="{14412E1D-E90C-4709-894D-E036D9B7DF65}"/>
    <cellStyle name="Comma 11 3" xfId="182" xr:uid="{BBFB1BA7-AA6A-4934-B2CF-D95D4686CF0C}"/>
    <cellStyle name="Comma 11 3 2" xfId="258" xr:uid="{938196FA-B28D-4D7D-8C8D-7B29D7B76A7E}"/>
    <cellStyle name="Comma 11 4" xfId="206" xr:uid="{337E979F-B60E-4E59-ADDB-13F55100A8A5}"/>
    <cellStyle name="Comma 11 7 8" xfId="151" xr:uid="{F87746CF-D5E3-4583-B5A0-6D13F80EFDBA}"/>
    <cellStyle name="Comma 11 7 8 2" xfId="232" xr:uid="{4D0EE37B-C2AA-4685-B094-387E2BCFBDD5}"/>
    <cellStyle name="Comma 11 7 8 3" xfId="405" xr:uid="{1F365882-2F4F-4BFB-A109-671CD661DAB0}"/>
    <cellStyle name="Comma 11 7 8 4" xfId="518" xr:uid="{457D8072-7858-41E8-899D-61F5A1A64042}"/>
    <cellStyle name="Comma 11 7 8 5" xfId="599" xr:uid="{6BEF8B0A-58F2-4D9D-990E-F3B8988AFF80}"/>
    <cellStyle name="Comma 12" xfId="169" xr:uid="{4F2F6F53-8FCA-4A4B-A967-D54E4553C16B}"/>
    <cellStyle name="Comma 12 2" xfId="247" xr:uid="{D8AECDD6-D7A1-4AF8-825A-ADEAFE79C045}"/>
    <cellStyle name="Comma 13" xfId="54" xr:uid="{37481CA2-BFF5-4ECF-AADE-0A4FC35DC855}"/>
    <cellStyle name="Comma 13 2" xfId="253" xr:uid="{A0402C5A-BD27-447B-AFAD-E716B202F3C5}"/>
    <cellStyle name="Comma 14" xfId="190" xr:uid="{B7CF0E86-BC4A-4992-8547-8D4F08B65E94}"/>
    <cellStyle name="Comma 14 2" xfId="263" xr:uid="{4D1485B4-E113-4B29-BCEC-292BF597EC7E}"/>
    <cellStyle name="Comma 15" xfId="224" xr:uid="{7CB75482-70F6-4298-B006-69662A793CD0}"/>
    <cellStyle name="Comma 16" xfId="194" xr:uid="{7AFAA70A-56BC-4876-B91F-03845652A68C}"/>
    <cellStyle name="Comma 17" xfId="27" xr:uid="{D391B262-6D16-4E75-8D2A-5C77EB652F57}"/>
    <cellStyle name="Comma 17 2" xfId="395" xr:uid="{CBA5CB69-C6F0-42B5-A004-A32C7482B4DD}"/>
    <cellStyle name="Comma 17 3" xfId="508" xr:uid="{1FC64482-6362-4184-AF4A-B89706E9F4CA}"/>
    <cellStyle name="Comma 17 4" xfId="589" xr:uid="{4F8DC84D-95BB-4557-A957-D95A94AB1F68}"/>
    <cellStyle name="Comma 18" xfId="50" xr:uid="{24FBD7A8-9CBE-430A-B376-80BB283A767D}"/>
    <cellStyle name="Comma 18 2" xfId="362" xr:uid="{0946A683-EA34-4EA7-8694-A812146AF6CC}"/>
    <cellStyle name="Comma 18 3" xfId="482" xr:uid="{F4ECDDC6-EE4D-4664-95A7-5B5C2F735CD2}"/>
    <cellStyle name="Comma 18 4" xfId="566" xr:uid="{27E7B421-5BE6-4073-9515-163DD9EA432C}"/>
    <cellStyle name="Comma 19" xfId="274" xr:uid="{8F55F9C0-412A-4F1D-B3DC-D7473C622E84}"/>
    <cellStyle name="Comma 2" xfId="8" xr:uid="{00000000-0005-0000-0000-000001000000}"/>
    <cellStyle name="Comma 2 10" xfId="161" xr:uid="{F66DDA24-53B6-429D-9FFA-FCCAC8292572}"/>
    <cellStyle name="Comma 2 10 2" xfId="240" xr:uid="{83E20591-BE07-4CFD-860A-C8A5E232B4A0}"/>
    <cellStyle name="Comma 2 11" xfId="168" xr:uid="{9C56E2AD-4762-4FF3-8563-10CA720D2212}"/>
    <cellStyle name="Comma 2 11 2" xfId="246" xr:uid="{0384D158-6C1D-4EAB-BF26-DDE2FFE02C13}"/>
    <cellStyle name="Comma 2 12" xfId="174" xr:uid="{04669A8C-73B3-4F1F-974E-E6CD0B6E9EC2}"/>
    <cellStyle name="Comma 2 12 2" xfId="252" xr:uid="{88A502B2-37B7-445B-9A04-04C258A9DD18}"/>
    <cellStyle name="Comma 2 13" xfId="175" xr:uid="{A62AEFDE-E911-4120-AFAE-95E1558D4840}"/>
    <cellStyle name="Comma 2 13 2" xfId="254" xr:uid="{09566BAC-51CC-464A-892E-089DAF4FD312}"/>
    <cellStyle name="Comma 2 13 3" xfId="344" xr:uid="{19D6EF2B-4223-4064-ABEE-FA431E53C72F}"/>
    <cellStyle name="Comma 2 13 4" xfId="469" xr:uid="{E41103BB-41CA-4967-8C36-EDEAB0DC3B20}"/>
    <cellStyle name="Comma 2 13 5" xfId="555" xr:uid="{BB5BB08D-19B8-45C7-8431-A1A5755FECCD}"/>
    <cellStyle name="Comma 2 14" xfId="67" xr:uid="{9B68A73D-8596-436C-923C-C6DEE6335E55}"/>
    <cellStyle name="Comma 2 15" xfId="28" xr:uid="{A4A1166D-B72D-4495-8693-F034A00EFBED}"/>
    <cellStyle name="Comma 2 2" xfId="16" xr:uid="{00000000-0005-0000-0000-000002000000}"/>
    <cellStyle name="Comma 2 2 10" xfId="165" xr:uid="{CB66B4F8-2566-4CCB-850D-7A42E68B4137}"/>
    <cellStyle name="Comma 2 2 10 2" xfId="171" xr:uid="{C4DD032A-F194-4671-BE0A-E724374A1F18}"/>
    <cellStyle name="Comma 2 2 10 2 2" xfId="249" xr:uid="{C15FDDE2-0AB2-4A1E-BDD6-D76070D32FB0}"/>
    <cellStyle name="Comma 2 2 10 3" xfId="243" xr:uid="{66911C50-5AA8-41F9-967D-F693D9178BAF}"/>
    <cellStyle name="Comma 2 2 11" xfId="195" xr:uid="{A54CDEA9-B861-4F4A-B3CD-8D5ABBE2F3B4}"/>
    <cellStyle name="Comma 2 2 12" xfId="103" xr:uid="{EA46A37A-246B-4942-8DD2-4AB559FF2A00}"/>
    <cellStyle name="Comma 2 2 13" xfId="38" xr:uid="{0D1AB037-BEF1-41BC-9EE3-0A2A6F9C2625}"/>
    <cellStyle name="Comma 2 2 16" xfId="150" xr:uid="{AB3E6D03-D2AB-4E01-A095-DD9124C5CAFC}"/>
    <cellStyle name="Comma 2 2 16 2" xfId="231" xr:uid="{F0253179-68A5-423D-BCDF-A7AACC16D897}"/>
    <cellStyle name="Comma 2 2 2" xfId="146" xr:uid="{76482FE1-DB5E-4318-9C21-B139408A517F}"/>
    <cellStyle name="Comma 2 2 2 2" xfId="189" xr:uid="{A402D58E-D981-4CC0-ABA8-E2BD53185B0C}"/>
    <cellStyle name="Comma 2 2 2 2 2" xfId="262" xr:uid="{45F069AA-2BE9-4AF6-9548-ABE4B9F0DBD1}"/>
    <cellStyle name="Comma 2 2 2 2 3" xfId="345" xr:uid="{FCA9CE95-78EB-4CB0-A7B4-3700563C0AC2}"/>
    <cellStyle name="Comma 2 2 2 2 4" xfId="470" xr:uid="{27F305DF-0AEE-4294-AF3F-2A9BFB0B81C2}"/>
    <cellStyle name="Comma 2 2 2 2 4 2" xfId="60" xr:uid="{508E4DA9-B011-40F3-B36C-CBFC2011CCA0}"/>
    <cellStyle name="Comma 2 2 2 2 4 2 2" xfId="63" xr:uid="{2676F767-C98D-4CE0-8E91-8F980FC3DA47}"/>
    <cellStyle name="Comma 2 2 2 2 4 2 2 2" xfId="218" xr:uid="{42EA6F66-C0AF-4EB5-966D-7EB8FC741200}"/>
    <cellStyle name="Comma 2 2 2 2 4 2 2 2 2" xfId="390" xr:uid="{EE64BC6D-2C7D-48C7-AE35-6EB33CE4F94F}"/>
    <cellStyle name="Comma 2 2 2 2 4 2 2 2 3" xfId="504" xr:uid="{31609993-039B-454A-B017-ECE7D936A9AF}"/>
    <cellStyle name="Comma 2 2 2 2 4 2 2 2 4" xfId="585" xr:uid="{6C059310-7553-4736-8404-E6ED0DE33F5C}"/>
    <cellStyle name="Comma 2 2 2 2 4 2 2 3" xfId="373" xr:uid="{AAEDF12D-505E-4075-8897-9241A4D43F04}"/>
    <cellStyle name="Comma 2 2 2 2 4 2 2 4" xfId="493" xr:uid="{7ADE82F3-4CCD-4F2B-832E-D80F2FF85232}"/>
    <cellStyle name="Comma 2 2 2 2 4 2 2 5" xfId="577" xr:uid="{D735639E-7E73-4617-A1C5-45B90408819A}"/>
    <cellStyle name="Comma 2 2 2 2 4 2 3" xfId="215" xr:uid="{8A60AA73-57AB-4CCB-BA11-1A73DA6F5005}"/>
    <cellStyle name="Comma 2 2 2 2 4 2 4" xfId="370" xr:uid="{D112AE36-CB0B-42B6-B0F6-ACABB262CEA3}"/>
    <cellStyle name="Comma 2 2 2 2 4 2 5" xfId="490" xr:uid="{2E6862AA-3AA1-48C0-9CED-B62051E0CE8C}"/>
    <cellStyle name="Comma 2 2 2 2 4 2 6" xfId="574" xr:uid="{293557F9-52C5-4C5C-BCC7-BA68188DBF67}"/>
    <cellStyle name="Comma 2 2 2 2 5" xfId="556" xr:uid="{09FEFE3E-820C-45DE-8FB2-DDEE1DE8464F}"/>
    <cellStyle name="Comma 2 2 2 3" xfId="193" xr:uid="{5229B10A-4CAE-4BFA-8A13-39AA5D075F35}"/>
    <cellStyle name="Comma 2 2 2 3 2" xfId="266" xr:uid="{77CA90B3-5BDD-4310-A751-CD0C73810002}"/>
    <cellStyle name="Comma 2 2 2 3 3" xfId="402" xr:uid="{4BFCB12A-84DD-431C-8996-A31CEAFA8EEB}"/>
    <cellStyle name="Comma 2 2 2 3 4" xfId="515" xr:uid="{25987874-5EE8-48D5-A8B3-39757B54A676}"/>
    <cellStyle name="Comma 2 2 2 3 5" xfId="596" xr:uid="{53ACC4EB-BDCB-4171-AD08-D6739F929B6C}"/>
    <cellStyle name="Comma 2 2 2 4" xfId="230" xr:uid="{0AA38538-D06C-44C6-872E-196A97A9D679}"/>
    <cellStyle name="Comma 2 2 2 5" xfId="197" xr:uid="{7B0945C8-D8CA-48F4-A79A-2AFA6CD27489}"/>
    <cellStyle name="Comma 2 2 2 5 2" xfId="58" xr:uid="{B408C82A-187F-4FFB-AE44-C842CBC02955}"/>
    <cellStyle name="Comma 2 2 2 5 2 2" xfId="61" xr:uid="{5A05644A-1E2B-42B3-AED6-DB2CA08928DA}"/>
    <cellStyle name="Comma 2 2 2 5 2 2 2" xfId="216" xr:uid="{F07C59CA-1EC4-464D-935A-A1367AC6D4E4}"/>
    <cellStyle name="Comma 2 2 2 5 2 2 2 2" xfId="388" xr:uid="{D1CD5AC7-B96C-4FB7-ADEE-C35E042FA46B}"/>
    <cellStyle name="Comma 2 2 2 5 2 2 2 3" xfId="502" xr:uid="{F6C7BFD4-71F9-48EE-9F3F-8E13C9398198}"/>
    <cellStyle name="Comma 2 2 2 5 2 2 2 4" xfId="583" xr:uid="{EC444FC9-9DE3-427D-AEB5-3B280E81D9D3}"/>
    <cellStyle name="Comma 2 2 2 5 2 2 3" xfId="371" xr:uid="{A674E210-F830-4260-AF75-94D1C541EBC0}"/>
    <cellStyle name="Comma 2 2 2 5 2 2 4" xfId="491" xr:uid="{5AE5020E-068F-44BA-BD23-2AC9E45D6E5E}"/>
    <cellStyle name="Comma 2 2 2 5 2 2 5" xfId="575" xr:uid="{3CAD3413-0B1A-446B-9909-BED254637F94}"/>
    <cellStyle name="Comma 2 2 2 5 2 3" xfId="214" xr:uid="{EF7FE795-2D0B-4537-BD21-8D03FDF39C1B}"/>
    <cellStyle name="Comma 2 2 2 5 2 4" xfId="368" xr:uid="{459B6870-E196-40D4-A23C-A49BCF3B8F74}"/>
    <cellStyle name="Comma 2 2 2 5 2 5" xfId="488" xr:uid="{6754F3B7-6BF6-45F5-86B7-CC1681CD134A}"/>
    <cellStyle name="Comma 2 2 2 5 2 6" xfId="572" xr:uid="{CD3DC38E-4BEE-4161-9A00-4F3386A88245}"/>
    <cellStyle name="Comma 2 2 2 6" xfId="348" xr:uid="{EFEC547F-1BDB-458B-91D3-2BC4526630B4}"/>
    <cellStyle name="Comma 2 2 2 7" xfId="472" xr:uid="{A0CCFC8A-ED92-43AC-A6E5-2AE48023110C}"/>
    <cellStyle name="Comma 2 2 2 8" xfId="558" xr:uid="{45D9694B-EC8A-4396-B755-95E73B69000B}"/>
    <cellStyle name="Comma 2 2 20" xfId="56" xr:uid="{E6B230DB-8AED-4A4D-AF13-D6CBECC1E738}"/>
    <cellStyle name="Comma 2 2 3" xfId="160" xr:uid="{46E23B2F-C8DE-498D-A4FC-77BBDCC7833C}"/>
    <cellStyle name="Comma 2 2 3 2" xfId="239" xr:uid="{1149C5F6-D96D-480A-8247-6438DD8F3245}"/>
    <cellStyle name="Comma 2 2 4" xfId="4" xr:uid="{00000000-0005-0000-0000-000003000000}"/>
    <cellStyle name="Comma 2 2 4 2" xfId="217" xr:uid="{2C4BD04F-C2D5-4C9D-8A5B-494D161444BA}"/>
    <cellStyle name="Comma 2 2 4 2 2" xfId="392" xr:uid="{9A740163-4F3D-44A7-91B6-DE35BDB7CD8E}"/>
    <cellStyle name="Comma 2 2 4 2 3" xfId="506" xr:uid="{F88070FB-7967-4900-948D-6CEF85A4047B}"/>
    <cellStyle name="Comma 2 2 4 2 4" xfId="587" xr:uid="{3CA208D8-EE0F-4008-9480-F6D796B0083F}"/>
    <cellStyle name="Comma 2 2 4 3" xfId="62" xr:uid="{77BE8A70-89CA-4978-B219-FD53907EFD57}"/>
    <cellStyle name="Comma 2 2 4 4" xfId="372" xr:uid="{48DFFC87-55F1-4F9E-9BAC-8FF43D53F352}"/>
    <cellStyle name="Comma 2 2 4 5" xfId="492" xr:uid="{222A46DD-C8BB-4936-BE59-53D4F79D0564}"/>
    <cellStyle name="Comma 2 2 4 6" xfId="576" xr:uid="{9F09925D-0E62-4596-9D9B-04669AFFA455}"/>
    <cellStyle name="Comma 2 2 5" xfId="177" xr:uid="{1F39E0C2-8539-405A-870A-9F6285F5F2C9}"/>
    <cellStyle name="Comma 2 2 5 2" xfId="256" xr:uid="{BD4552E4-48A8-4DB8-90BA-484BC4DED727}"/>
    <cellStyle name="Comma 2 2 6" xfId="187" xr:uid="{34F38AC9-61C4-43AE-B854-3DE56B5DD691}"/>
    <cellStyle name="Comma 2 2 6 2" xfId="260" xr:uid="{DE692EE8-2469-4A0A-8B2C-A23111A21A1B}"/>
    <cellStyle name="Comma 2 2 7" xfId="191" xr:uid="{547E3AA0-B1BC-40DE-A897-29F0B3E073D1}"/>
    <cellStyle name="Comma 2 2 7 2" xfId="264" xr:uid="{93D69F6A-1769-459F-8B00-57C76C81E5A7}"/>
    <cellStyle name="Comma 2 2 8" xfId="101" xr:uid="{532FDEA5-1368-474B-8C59-CDA8D76A7FBF}"/>
    <cellStyle name="Comma 2 2 9" xfId="221" xr:uid="{476D1693-EEB9-4537-B843-18A1CB442570}"/>
    <cellStyle name="Comma 2 20" xfId="10" xr:uid="{00000000-0005-0000-0000-000004000000}"/>
    <cellStyle name="Comma 2 3" xfId="20" xr:uid="{00000000-0005-0000-0000-000005000000}"/>
    <cellStyle name="Comma 2 3 2" xfId="209" xr:uid="{59D2BBA1-1AAD-407F-A1C8-124CF75C698F}"/>
    <cellStyle name="Comma 2 3 3" xfId="88" xr:uid="{FA359106-62BD-4D49-8DD3-F11A31A869E4}"/>
    <cellStyle name="Comma 2 3 4" xfId="350" xr:uid="{4F97F243-1E07-4E0C-AD4E-CFAC94540574}"/>
    <cellStyle name="Comma 2 3 5" xfId="474" xr:uid="{70AF8288-C067-4A9F-B035-9EF6F287A271}"/>
    <cellStyle name="Comma 2 3 6" xfId="560" xr:uid="{00C51AF0-6493-44B3-922C-91676658213F}"/>
    <cellStyle name="Comma 2 3 7" xfId="612" xr:uid="{1368B3A1-2571-4F5E-81A1-574EEBB35853}"/>
    <cellStyle name="Comma 2 3 8" xfId="616" xr:uid="{2A18A847-0915-4F92-8EA3-D632A52BC702}"/>
    <cellStyle name="Comma 2 4" xfId="11" xr:uid="{00000000-0005-0000-0000-000006000000}"/>
    <cellStyle name="Comma 2 4 2" xfId="21" xr:uid="{00000000-0005-0000-0000-000007000000}"/>
    <cellStyle name="Comma 2 4 2 2" xfId="219" xr:uid="{EF287CF6-FC63-483F-AE2C-0982B4836024}"/>
    <cellStyle name="Comma 2 4 3" xfId="99" xr:uid="{CCC8367B-495C-4B86-B223-D16D681A739C}"/>
    <cellStyle name="Comma 2 4 4" xfId="347" xr:uid="{64F84773-E010-4E46-95B0-086DDAEC96CD}"/>
    <cellStyle name="Comma 2 4 5" xfId="471" xr:uid="{691C8E86-B86A-46D9-8032-55F6DD93FBA1}"/>
    <cellStyle name="Comma 2 4 6" xfId="557" xr:uid="{62887149-392A-40C1-93BA-C4971E6E54DD}"/>
    <cellStyle name="Comma 2 5" xfId="37" xr:uid="{A5278A49-BEE2-4A56-9535-79884B7AAE80}"/>
    <cellStyle name="Comma 2 5 2" xfId="145" xr:uid="{68BDC983-0D43-4012-8DAC-2E7B5F34C321}"/>
    <cellStyle name="Comma 2 5 2 2" xfId="229" xr:uid="{339FDAF7-57BE-49BD-A77E-9EB6928BBF72}"/>
    <cellStyle name="Comma 2 5 2 2 2" xfId="404" xr:uid="{00746862-C696-4D00-A188-41184ABFF5EE}"/>
    <cellStyle name="Comma 2 5 2 2 3" xfId="517" xr:uid="{B9157348-8491-4CB0-90CE-48BB7DFBE88D}"/>
    <cellStyle name="Comma 2 5 2 2 4" xfId="598" xr:uid="{648809D6-7692-4B79-8B28-24C649263BF2}"/>
    <cellStyle name="Comma 2 5 2 3" xfId="326" xr:uid="{72C41224-64AD-4E29-9441-1CFE33558497}"/>
    <cellStyle name="Comma 2 5 2 4" xfId="457" xr:uid="{2F207B58-9BEB-42C1-B298-4F3F469E37C1}"/>
    <cellStyle name="Comma 2 5 2 5" xfId="545" xr:uid="{5457D27C-D9A1-4284-9A2B-080E369B30F0}"/>
    <cellStyle name="Comma 2 5 3" xfId="159" xr:uid="{1EFD132B-0CD6-45D2-BA07-2D60A754BD74}"/>
    <cellStyle name="Comma 2 5 3 2" xfId="238" xr:uid="{465F9743-796D-4E29-9C74-274E0EE00008}"/>
    <cellStyle name="Comma 2 5 3 3" xfId="401" xr:uid="{1F78AA04-A71E-4F05-A1D7-586729D9B21B}"/>
    <cellStyle name="Comma 2 5 3 4" xfId="514" xr:uid="{A22F69DD-235C-46BA-A633-6BD6A6F8F4A5}"/>
    <cellStyle name="Comma 2 5 3 5" xfId="595" xr:uid="{86005CF0-2FCF-4DDA-927C-B1F20A9316FB}"/>
    <cellStyle name="Comma 2 5 4" xfId="176" xr:uid="{FBD4E90C-F351-4D5A-83D8-1E5CA6E4C6BF}"/>
    <cellStyle name="Comma 2 5 4 2" xfId="255" xr:uid="{41A9C32A-5DB9-409E-BBC5-AA72A69074C6}"/>
    <cellStyle name="Comma 2 5 5" xfId="225" xr:uid="{06CEB2DD-0AD5-409A-B679-D66468478E5C}"/>
    <cellStyle name="Comma 2 5 6" xfId="139" xr:uid="{8E51E6A7-ABA7-4628-A87D-3564DD6D6D85}"/>
    <cellStyle name="Comma 2 5 7" xfId="351" xr:uid="{8B45A4D9-351D-4AC1-8FB4-EAF70C6BBFD0}"/>
    <cellStyle name="Comma 2 5 8" xfId="475" xr:uid="{F0241845-B42A-4A4A-BA47-46914B23984F}"/>
    <cellStyle name="Comma 2 5 9" xfId="561" xr:uid="{2E1BB691-B6D6-4AD2-8E95-385087A97E57}"/>
    <cellStyle name="Comma 2 6" xfId="140" xr:uid="{5CE2C8BF-0AAC-4790-880A-B4059A97DADD}"/>
    <cellStyle name="Comma 2 6 2" xfId="226" xr:uid="{DE2093D2-C6D5-42F2-98AE-DE2053B8FF02}"/>
    <cellStyle name="Comma 2 6 3" xfId="403" xr:uid="{BA7E52C7-B956-4166-A67E-781FE4605A9D}"/>
    <cellStyle name="Comma 2 6 4" xfId="516" xr:uid="{703E083D-AD43-47D0-B98A-19671540F5E7}"/>
    <cellStyle name="Comma 2 6 5" xfId="597" xr:uid="{3E760C17-F749-4209-A9CA-FB18480A48D6}"/>
    <cellStyle name="Comma 2 7" xfId="143" xr:uid="{1A5FE5FA-BCD9-4ABA-A15F-A7ECC0379B0E}"/>
    <cellStyle name="Comma 2 7 2" xfId="227" xr:uid="{832910C2-A051-4148-8AF2-7A9F462E99B7}"/>
    <cellStyle name="Comma 2 8" xfId="155" xr:uid="{96211A5E-24B1-4D78-A7D8-511DD68C5842}"/>
    <cellStyle name="Comma 2 8 2" xfId="235" xr:uid="{7AA3CC41-2D5D-4F4A-BF77-C1920D8319BA}"/>
    <cellStyle name="Comma 2 9" xfId="157" xr:uid="{8811685D-9785-4EC2-BBF9-D4E7D5F950BD}"/>
    <cellStyle name="Comma 2 9 2" xfId="237" xr:uid="{BDBAEDDD-55F6-4544-BED9-65876E18845A}"/>
    <cellStyle name="Comma 20" xfId="284" xr:uid="{B2612453-D132-4543-945F-6D1639DFCC72}"/>
    <cellStyle name="Comma 21" xfId="291" xr:uid="{9D827464-0E93-4C33-95DA-D1B88C812719}"/>
    <cellStyle name="Comma 22" xfId="163" xr:uid="{23A44D48-DC2D-4BC6-B465-9B50FB8AF9A4}"/>
    <cellStyle name="Comma 22 2" xfId="170" xr:uid="{29871CA5-FEB1-4372-A3E2-E112FA255ADB}"/>
    <cellStyle name="Comma 22 2 2" xfId="248" xr:uid="{A096CC5B-FC70-43C4-94C8-CB21CE9C9EC6}"/>
    <cellStyle name="Comma 22 3" xfId="242" xr:uid="{22400288-F6F7-4083-9DF8-08B0A8AA456F}"/>
    <cellStyle name="Comma 23" xfId="298" xr:uid="{FE2199DA-1D63-4D9E-8491-E70F74456AC8}"/>
    <cellStyle name="Comma 24" xfId="278" xr:uid="{14010B9A-D79F-4F86-817B-64B0CD8D92D5}"/>
    <cellStyle name="Comma 25" xfId="267" xr:uid="{6388E9AC-FDB6-42DC-B913-FBEB502A01B0}"/>
    <cellStyle name="Comma 26" xfId="269" xr:uid="{F15CCE16-A1AE-4889-84C6-045E46B69BB0}"/>
    <cellStyle name="Comma 27" xfId="301" xr:uid="{ED4D08CC-4305-4CEA-8E71-506227FCB37B}"/>
    <cellStyle name="Comma 27 8" xfId="87" xr:uid="{55365012-717C-4A9B-80A3-D8DB0BDB06E4}"/>
    <cellStyle name="Comma 27 8 2" xfId="208" xr:uid="{1C9267C6-AF3D-496E-8591-338F3CBE7DAB}"/>
    <cellStyle name="Comma 27 8 3" xfId="367" xr:uid="{367ED3EA-3FF8-4E47-BCE9-FE3C68193FD6}"/>
    <cellStyle name="Comma 27 8 4" xfId="487" xr:uid="{CB63FE7C-A545-4D80-B0F4-1F03C635F798}"/>
    <cellStyle name="Comma 27 8 5" xfId="571" xr:uid="{C42A2E90-515A-4045-92EA-A304A5F83742}"/>
    <cellStyle name="Comma 28" xfId="283" xr:uid="{3358D2D3-7024-4A98-B56A-DF25BF7090B9}"/>
    <cellStyle name="Comma 29" xfId="270" xr:uid="{18E497A1-626F-42BB-9302-EB8F5DA5B239}"/>
    <cellStyle name="Comma 3" xfId="14" xr:uid="{00000000-0005-0000-0000-000008000000}"/>
    <cellStyle name="Comma 3 10" xfId="399" xr:uid="{760463F4-A164-4173-9E17-BF204504C06D}"/>
    <cellStyle name="Comma 3 10 2" xfId="512" xr:uid="{ED500D22-15D8-4B6D-90E3-13CD0AF7A479}"/>
    <cellStyle name="Comma 3 10 3" xfId="593" xr:uid="{C1C0EF9B-212A-44A8-B8CB-9E1DBAF83753}"/>
    <cellStyle name="Comma 3 11" xfId="332" xr:uid="{590EFFC7-1D4B-4A33-B845-7CD5E7A9C568}"/>
    <cellStyle name="Comma 3 12" xfId="461" xr:uid="{5D45CA65-36DF-48A8-BF7D-06A89B998742}"/>
    <cellStyle name="Comma 3 13" xfId="548" xr:uid="{3F05256A-C20D-4A17-8316-0644D9E76450}"/>
    <cellStyle name="Comma 3 2" xfId="83" xr:uid="{AF1CFE7E-211F-4EB0-9A35-FBA16F16F30C}"/>
    <cellStyle name="Comma 3 2 2" xfId="205" xr:uid="{4D1846F4-8D63-4BC6-9CB6-6162F9B7E273}"/>
    <cellStyle name="Comma 3 2 2 2" xfId="364" xr:uid="{05617767-1868-41A5-901D-1E961EF7FB64}"/>
    <cellStyle name="Comma 3 2 2 3" xfId="484" xr:uid="{79E03148-F7D9-48F1-8908-A86A74D33583}"/>
    <cellStyle name="Comma 3 2 2 4" xfId="568" xr:uid="{97191491-463F-450C-8FEE-D98400E325F6}"/>
    <cellStyle name="Comma 3 2 3" xfId="354" xr:uid="{E58FC573-D603-40EF-9CD7-5073EAD5FE2B}"/>
    <cellStyle name="Comma 3 2 4" xfId="477" xr:uid="{EAD9FCC6-D9AD-4A71-8BB9-6C80B6E9368F}"/>
    <cellStyle name="Comma 3 2 5" xfId="563" xr:uid="{8E17661E-15E2-4C2A-8948-B81DA5F379B3}"/>
    <cellStyle name="Comma 3 3" xfId="106" xr:uid="{534D27B7-20EF-430D-A179-A8ED1B6A3B67}"/>
    <cellStyle name="Comma 3 3 2" xfId="222" xr:uid="{9B8C1B27-6C98-40E5-87CD-7C660F940A19}"/>
    <cellStyle name="Comma 3 3 3" xfId="363" xr:uid="{DD059701-84D3-491A-A69B-280FA5239DDB}"/>
    <cellStyle name="Comma 3 3 4" xfId="483" xr:uid="{7A57918F-DA2B-4915-9983-CA35BE4F5025}"/>
    <cellStyle name="Comma 3 3 5" xfId="567" xr:uid="{ABE7A492-F675-402C-9FD7-66F82C573AC5}"/>
    <cellStyle name="Comma 3 38" xfId="100" xr:uid="{42333B14-CEE3-4112-9D4B-C40887314078}"/>
    <cellStyle name="Comma 3 4" xfId="181" xr:uid="{301809BD-8DE9-4340-A24E-8B4423DA47E2}"/>
    <cellStyle name="Comma 3 4 2" xfId="257" xr:uid="{D3A63DBD-2C6C-444C-94FC-834870F2CBBB}"/>
    <cellStyle name="Comma 3 4 3" xfId="408" xr:uid="{5A263693-5CDA-427B-880B-47A2D20789C3}"/>
    <cellStyle name="Comma 3 4 4" xfId="521" xr:uid="{EC531273-436A-4123-936E-BB030A03DFF9}"/>
    <cellStyle name="Comma 3 4 5" xfId="602" xr:uid="{9D08E809-5B8B-4120-8FF9-E7CD80D73B37}"/>
    <cellStyle name="Comma 3 5" xfId="188" xr:uid="{B1AB7D9E-5B10-4FB5-9DD1-6726A31B4D4D}"/>
    <cellStyle name="Comma 3 5 2" xfId="261" xr:uid="{029C9B4E-7BE1-48E2-9BC2-0A5217C05B0F}"/>
    <cellStyle name="Comma 3 6" xfId="192" xr:uid="{400DFFBD-0989-45C1-96EE-542004A91CCE}"/>
    <cellStyle name="Comma 3 6 2" xfId="265" xr:uid="{59DC0A70-8C7F-4764-8881-B4377C636532}"/>
    <cellStyle name="Comma 3 7" xfId="199" xr:uid="{64C3246E-FAFE-4630-883E-46E235F8A70A}"/>
    <cellStyle name="Comma 3 8" xfId="196" xr:uid="{1F6F1C13-2710-42B7-9611-121AAF379AD1}"/>
    <cellStyle name="Comma 3 9" xfId="43" xr:uid="{A6D47679-D94C-44CD-AECF-3D720B84FF00}"/>
    <cellStyle name="Comma 30" xfId="289" xr:uid="{E33226E7-9C6C-4736-8E2D-BCB2EED3E145}"/>
    <cellStyle name="Comma 31" xfId="311" xr:uid="{BE7FC159-B33E-4704-95E0-DCC3E015B8D8}"/>
    <cellStyle name="Comma 32" xfId="312" xr:uid="{DA0AA8FB-8F50-4EB8-AFBD-EC0F8EADEAF6}"/>
    <cellStyle name="Comma 33" xfId="308" xr:uid="{78309FC0-BE94-4FAE-AA57-94A30DB81EB6}"/>
    <cellStyle name="Comma 34" xfId="268" xr:uid="{3F56C65B-8C38-4BEF-898C-714F2890B9AE}"/>
    <cellStyle name="Comma 35" xfId="286" xr:uid="{E8AA7A06-0E23-4220-973B-8CFFF1B63580}"/>
    <cellStyle name="Comma 36" xfId="288" xr:uid="{25266D61-502C-4F22-BD56-A67994E5D50D}"/>
    <cellStyle name="Comma 37" xfId="300" xr:uid="{7309126A-3D38-49F2-9D3F-C9ED22EAA293}"/>
    <cellStyle name="Comma 38" xfId="303" xr:uid="{D54D4527-F7CF-4875-AA18-0CF9828439FB}"/>
    <cellStyle name="Comma 38 2" xfId="397" xr:uid="{AADF08F1-A7C9-4676-9D1C-CFB9D58D24AE}"/>
    <cellStyle name="Comma 38 3" xfId="510" xr:uid="{934624C4-293E-410B-9831-008067B323D9}"/>
    <cellStyle name="Comma 38 4" xfId="591" xr:uid="{9EC675DF-266D-403B-9AAD-9F9FC85B90C3}"/>
    <cellStyle name="Comma 39" xfId="276" xr:uid="{4241BEF2-0E66-4F02-A2F2-FC4F15199C1B}"/>
    <cellStyle name="Comma 4" xfId="23" xr:uid="{00000000-0005-0000-0000-000009000000}"/>
    <cellStyle name="Comma 4 10" xfId="74" xr:uid="{51EF8995-7BFF-4226-8F91-CE75F0D564C3}"/>
    <cellStyle name="Comma 4 10 10" xfId="76" xr:uid="{79092703-7832-4D85-8405-3B7FB3C08DE0}"/>
    <cellStyle name="Comma 4 10 10 2" xfId="204" xr:uid="{FDE852A0-8DA7-4B2B-A45C-EE418D5DD797}"/>
    <cellStyle name="Comma 4 10 2" xfId="203" xr:uid="{8FA5D672-8CA7-4E63-A6A5-99EB57477CBE}"/>
    <cellStyle name="Comma 4 10 8" xfId="90" xr:uid="{50CF0150-DB47-4CC2-A73E-C8AE5B895B68}"/>
    <cellStyle name="Comma 4 10 8 2" xfId="211" xr:uid="{51251B8F-5D43-4946-9A6E-48DD052A59AD}"/>
    <cellStyle name="Comma 4 10 8 2 2" xfId="340" xr:uid="{85C56ED6-153D-4675-ACEC-BAFEA4E44F90}"/>
    <cellStyle name="Comma 4 10 8 2 3" xfId="465" xr:uid="{F3B80D30-B342-416C-8633-FD09250DAC2B}"/>
    <cellStyle name="Comma 4 10 8 2 4" xfId="551" xr:uid="{56BA5298-4EFB-43F7-9425-A2D1ABD6A45B}"/>
    <cellStyle name="Comma 4 12" xfId="166" xr:uid="{F1936393-1E7B-4C37-B321-4A31A529EBEB}"/>
    <cellStyle name="Comma 4 12 2" xfId="172" xr:uid="{F5939397-6935-4558-9A45-0C4EB964B75B}"/>
    <cellStyle name="Comma 4 12 2 2" xfId="250" xr:uid="{6814B0E0-5BEF-47FB-A14E-50DAC76A19AA}"/>
    <cellStyle name="Comma 4 12 3" xfId="244" xr:uid="{D3BE5DCF-3DC8-47F7-8DBF-8C695C4C20AD}"/>
    <cellStyle name="Comma 4 2" xfId="220" xr:uid="{D29223E4-853E-47AE-B591-71E4F95F2234}"/>
    <cellStyle name="Comma 4 3" xfId="102" xr:uid="{759A404E-BCC7-4FC3-94EE-3A0CA5EAF5D2}"/>
    <cellStyle name="Comma 4 4" xfId="349" xr:uid="{973A4D3C-5A47-4E98-BB9F-73EF79E26F86}"/>
    <cellStyle name="Comma 4 5" xfId="473" xr:uid="{796C4B4D-4223-497B-8DE0-5BC0EC1B2AB4}"/>
    <cellStyle name="Comma 4 6" xfId="559" xr:uid="{50D6B6C2-BB2A-42A5-9FCD-12E5B78628FA}"/>
    <cellStyle name="Comma 4 7" xfId="614" xr:uid="{FAC5CD99-6B2D-4223-8D92-FE3841D06EDA}"/>
    <cellStyle name="Comma 4 8" xfId="618" xr:uid="{53B07730-2E97-415B-B38C-203BD41F5C0B}"/>
    <cellStyle name="Comma 40" xfId="314" xr:uid="{06086DDA-BEE7-4DCA-A684-BFA5F66A0FD1}"/>
    <cellStyle name="Comma 41" xfId="281" xr:uid="{C66BA09A-7F35-4672-8795-9A20C41562DC}"/>
    <cellStyle name="Comma 41 2" xfId="386" xr:uid="{63B75E7D-59A2-47AE-845A-826727B6EE93}"/>
    <cellStyle name="Comma 41 3" xfId="500" xr:uid="{51460837-5B58-4EBE-8B09-0DDDC182506B}"/>
    <cellStyle name="Comma 41 4" xfId="582" xr:uid="{434789E2-70FE-4E43-ADE0-2D8B53AB1EC1}"/>
    <cellStyle name="Comma 42" xfId="313" xr:uid="{258D228C-7740-4ED3-8DFE-0CDB78964395}"/>
    <cellStyle name="Comma 43" xfId="306" xr:uid="{2A3B6268-734D-4826-B2A1-D80C0D7EA58A}"/>
    <cellStyle name="Comma 44" xfId="382" xr:uid="{B0C65349-5C1A-4BD2-9BD9-7D8092151AB4}"/>
    <cellStyle name="Comma 45" xfId="421" xr:uid="{7B4AA7D0-94DE-4DFD-90FC-4D6A5711ED84}"/>
    <cellStyle name="Comma 46" xfId="412" xr:uid="{6A780DD3-A107-418F-A0AD-683CA71C0375}"/>
    <cellStyle name="Comma 47" xfId="417" xr:uid="{6BCC6186-303D-437B-B714-7B713F389CFD}"/>
    <cellStyle name="Comma 48" xfId="409" xr:uid="{E1FB536D-2A46-4400-800A-5B9D647A29B1}"/>
    <cellStyle name="Comma 49" xfId="413" xr:uid="{FD0BF5E2-5C54-4368-85AE-EF6068CD9A9E}"/>
    <cellStyle name="Comma 5" xfId="126" xr:uid="{6BEDAF96-7B96-4821-87C6-43093443E0B5}"/>
    <cellStyle name="Comma 5 2" xfId="223" xr:uid="{6C7F91BA-6F86-42B5-867C-14A14ECF4F35}"/>
    <cellStyle name="Comma 5 3" xfId="358" xr:uid="{8252044D-F783-4F42-A0B3-4B22422170F7}"/>
    <cellStyle name="Comma 5 4" xfId="480" xr:uid="{06A1B7A6-2EF8-4E50-B694-D4CFD23E79A0}"/>
    <cellStyle name="Comma 5 5" xfId="565" xr:uid="{52AD3E26-E12D-424C-8E24-E799D2AA59DB}"/>
    <cellStyle name="Comma 50" xfId="327" xr:uid="{A7BAC59E-6125-421C-85B9-258032A57237}"/>
    <cellStyle name="Comma 51" xfId="376" xr:uid="{AC23340E-7676-4373-B585-7F3209FA2B22}"/>
    <cellStyle name="Comma 52" xfId="411" xr:uid="{26AB06A4-BF40-4C47-959D-27C31AEEA4A1}"/>
    <cellStyle name="Comma 53" xfId="418" xr:uid="{5CF0DF44-7346-4064-A305-46DB882D64FD}"/>
    <cellStyle name="Comma 54" xfId="415" xr:uid="{AD09BD70-4BB4-406B-96C6-11926690D2A9}"/>
    <cellStyle name="Comma 55" xfId="333" xr:uid="{159349ED-3AFE-4DD0-B35F-795C357256C0}"/>
    <cellStyle name="Comma 56" xfId="423" xr:uid="{53A85CE9-9D69-4653-A5F0-D51688CE306A}"/>
    <cellStyle name="Comma 57" xfId="422" xr:uid="{13577EBF-9268-4426-9067-08B3BE4B2AD0}"/>
    <cellStyle name="Comma 58" xfId="427" xr:uid="{D10C43F7-94B8-4F86-8FBE-FA66C51694D0}"/>
    <cellStyle name="Comma 59" xfId="420" xr:uid="{403C4D03-FE57-4CF8-A97D-C164D3743F85}"/>
    <cellStyle name="Comma 6" xfId="66" xr:uid="{BABA2A98-4686-4210-AA74-A1B422A27288}"/>
    <cellStyle name="Comma 6 2" xfId="228" xr:uid="{AB31ED70-D381-4B86-9105-EA2E2F8C9EFA}"/>
    <cellStyle name="Comma 6 3" xfId="144" xr:uid="{4A8A57A4-F072-42D1-827C-F6386F611CBA}"/>
    <cellStyle name="Comma 6 4" xfId="377" xr:uid="{F8A4E636-3D46-4E3D-B6F4-2E53C7292967}"/>
    <cellStyle name="Comma 6 5" xfId="495" xr:uid="{CCEA2958-1809-4351-9D04-3FE8C8CEEA12}"/>
    <cellStyle name="Comma 6 6" xfId="578" xr:uid="{32A6DBA4-021A-4648-BD2C-A047E54A47B3}"/>
    <cellStyle name="Comma 60" xfId="325" xr:uid="{4530833F-4ED1-4A6C-BD79-8380464FA00D}"/>
    <cellStyle name="Comma 61" xfId="425" xr:uid="{78E42B72-630A-4D6F-9138-A2D14905F81D}"/>
    <cellStyle name="Comma 62" xfId="410" xr:uid="{95E5346C-FC8E-4792-9C16-3E0AEBD276E1}"/>
    <cellStyle name="Comma 63" xfId="337" xr:uid="{1557DE86-AE38-4568-AD82-FB20898B8542}"/>
    <cellStyle name="Comma 64" xfId="414" xr:uid="{E02AD9E7-CBA6-4BFF-A605-202776B19940}"/>
    <cellStyle name="Comma 65" xfId="419" xr:uid="{BA01C204-97E2-43FA-9D78-D15C514B3938}"/>
    <cellStyle name="Comma 66" xfId="383" xr:uid="{B636BBE1-F623-4C32-84EA-C329C2DB5812}"/>
    <cellStyle name="Comma 67" xfId="424" xr:uid="{8E5EDB77-AF76-4747-BF26-BC543DDB6AC0}"/>
    <cellStyle name="Comma 68" xfId="416" xr:uid="{533835EB-2242-46E8-9499-4B462037195A}"/>
    <cellStyle name="Comma 69" xfId="91" xr:uid="{E734F8A9-5075-494F-97C3-4F9C56228E50}"/>
    <cellStyle name="Comma 69 2" xfId="212" xr:uid="{FAC8BDEA-18C3-40E0-80EB-DC81D846808A}"/>
    <cellStyle name="Comma 7" xfId="153" xr:uid="{6F1AEFCE-2AEB-47F4-87C2-E0AAC085EB7B}"/>
    <cellStyle name="Comma 7 2" xfId="233" xr:uid="{8DFDE470-0B31-4CE0-BC4C-45DC21F4286C}"/>
    <cellStyle name="Comma 7 2 2" xfId="400" xr:uid="{663C5835-CBE4-4AE3-B89A-895D73C6009F}"/>
    <cellStyle name="Comma 7 2 3" xfId="513" xr:uid="{03F120F9-EDDD-4BC8-874C-2B3C8A307C2E}"/>
    <cellStyle name="Comma 7 2 4" xfId="594" xr:uid="{F9EA1AFC-BE0E-4311-8A7A-AFDE6BFF559C}"/>
    <cellStyle name="Comma 7 3" xfId="396" xr:uid="{42E93A9D-C3B9-492F-A904-428CB9CDFD18}"/>
    <cellStyle name="Comma 7 7" xfId="167" xr:uid="{CCF6E656-2F86-4887-A045-2E47F8B13A4C}"/>
    <cellStyle name="Comma 7 7 2" xfId="173" xr:uid="{D20471F1-0430-4E58-B3B4-C0C39677FBC1}"/>
    <cellStyle name="Comma 7 7 2 2" xfId="251" xr:uid="{646D2D69-7D28-4E17-9CEC-3E5028768294}"/>
    <cellStyle name="Comma 7 7 3" xfId="245" xr:uid="{8E6FED7B-C3FB-4862-9A0B-88C439BC916F}"/>
    <cellStyle name="Comma 70" xfId="426" xr:uid="{830B0321-9769-44F6-A34B-D2B175BC2723}"/>
    <cellStyle name="Comma 71" xfId="353" xr:uid="{B10681BE-94D5-47D8-9D53-B526CE930934}"/>
    <cellStyle name="Comma 72" xfId="497" xr:uid="{C0C1C28D-8196-47C9-B851-BDC91696E5B6}"/>
    <cellStyle name="Comma 73" xfId="526" xr:uid="{7A1AF2FC-8839-46C4-8167-7AF287F23EB1}"/>
    <cellStyle name="Comma 74" xfId="509" xr:uid="{EA7FD903-6143-4363-99EF-C60820C0D405}"/>
    <cellStyle name="Comma 75" xfId="523" xr:uid="{741C7BBF-CE1B-42E7-959D-402F281A2FC3}"/>
    <cellStyle name="Comma 76" xfId="481" xr:uid="{7A494108-8F40-4784-AD87-C4365BEAC2BC}"/>
    <cellStyle name="Comma 77" xfId="494" xr:uid="{6B97607F-04C5-4C66-8ED8-58D2D7B1A019}"/>
    <cellStyle name="Comma 78" xfId="479" xr:uid="{CAFE9C10-0880-4CDB-ABB7-BA86D39E40B1}"/>
    <cellStyle name="Comma 79" xfId="501" xr:uid="{3962BE8C-6F14-4025-AC0E-AE2048CC80BB}"/>
    <cellStyle name="Comma 8" xfId="154" xr:uid="{94B3745F-3CAB-4671-B743-F0EC44713CC4}"/>
    <cellStyle name="Comma 8 2" xfId="234" xr:uid="{BFB52D0D-09BD-4712-855B-24C95BF2EA04}"/>
    <cellStyle name="Comma 80" xfId="499" xr:uid="{DE5B5EA8-2247-4750-99F5-F93E9D3481F9}"/>
    <cellStyle name="Comma 81" xfId="525" xr:uid="{3C3179D0-4F3E-4D8C-9DF0-E03CDE007DBE}"/>
    <cellStyle name="Comma 82" xfId="460" xr:uid="{D0E3C7FD-F877-42AE-8BFA-DD3A2F29BF7F}"/>
    <cellStyle name="Comma 83" xfId="528" xr:uid="{051E06E3-73C2-461D-972C-E59D76D8C0AF}"/>
    <cellStyle name="Comma 84" xfId="462" xr:uid="{2BFF4525-5F3A-4B4A-BF1A-235624950063}"/>
    <cellStyle name="Comma 85" xfId="522" xr:uid="{55F6876D-E57C-4FB5-BB37-6AD992869502}"/>
    <cellStyle name="Comma 86" xfId="524" xr:uid="{FAD66BC4-8457-4C5F-A95B-EC160B2BC3D5}"/>
    <cellStyle name="Comma 87" xfId="530" xr:uid="{5E0C5C3F-1A8E-4160-94B6-203F272CDC7B}"/>
    <cellStyle name="Comma 88" xfId="580" xr:uid="{0808294F-F9BC-4A6C-8909-D8267C9391D1}"/>
    <cellStyle name="Comma 89" xfId="605" xr:uid="{D61D995B-7D94-4204-A0A8-17C3BC68A786}"/>
    <cellStyle name="Comma 9" xfId="156" xr:uid="{ED919687-4867-4AFD-B50D-43E88139E5B8}"/>
    <cellStyle name="Comma 9 2" xfId="236" xr:uid="{A386396F-AAFE-4663-8AE3-EE949403E244}"/>
    <cellStyle name="Comma 90" xfId="590" xr:uid="{32E959D0-AF80-4356-9071-A66E048836C7}"/>
    <cellStyle name="Comma 91" xfId="603" xr:uid="{37B68804-A37F-415C-89D9-E27CE4C82258}"/>
    <cellStyle name="Comma 92" xfId="606" xr:uid="{EC38D0E7-ABE4-4908-8780-DC657D6BC700}"/>
    <cellStyle name="Comma_FS99" xfId="320" xr:uid="{4BA656BF-31AD-42B3-BE56-7F2BB341ECE1}"/>
    <cellStyle name="Currency 2" xfId="68" xr:uid="{6FC1DC31-537F-49E7-B598-216A82148510}"/>
    <cellStyle name="Followed Hyperlink" xfId="335" xr:uid="{DFF736A5-4C0F-4974-827A-BC13C3131FEF}"/>
    <cellStyle name="Followed Hyperlink 2" xfId="201" xr:uid="{1D49A591-A16C-46FD-AC13-475D9E2DF680}"/>
    <cellStyle name="Followed Hyperlink 3" xfId="70" xr:uid="{5567F409-FAEF-4E9F-9738-9DA467BEAC25}"/>
    <cellStyle name="Hyperlink" xfId="336" xr:uid="{0B65B4B8-68C2-46A1-9F73-BC359A7B4805}"/>
    <cellStyle name="Hyperlink 10" xfId="84" xr:uid="{3133864D-93B5-4C8E-B3C7-46191F74CE39}"/>
    <cellStyle name="Hyperlink 11" xfId="152" xr:uid="{A5C85DF7-96B8-4B70-B7BD-C4ECDA9CEDED}"/>
    <cellStyle name="Hyperlink 11 2" xfId="385" xr:uid="{551BD720-EAE9-4655-8DE1-BE50A98E6429}"/>
    <cellStyle name="Hyperlink 2" xfId="71" xr:uid="{1F16D287-E80A-46D3-B77B-ACC69DD0E06E}"/>
    <cellStyle name="Hyperlink 2 2" xfId="77" xr:uid="{4C8CE4AE-E1DE-4D5D-A4E8-8F92A1510143}"/>
    <cellStyle name="Hyperlink 2 2 2" xfId="64" xr:uid="{DBFF804C-4116-4C55-BE47-7134DA806B8E}"/>
    <cellStyle name="Hyperlink 2 3" xfId="82" xr:uid="{FC631642-1718-4A28-B72F-6CC2C8EBF231}"/>
    <cellStyle name="Hyperlink 3" xfId="78" xr:uid="{598E30E3-94A5-469C-9388-DF674452B0F0}"/>
    <cellStyle name="Hyperlink 3 2 3" xfId="149" xr:uid="{F5EAA657-D8E3-48BD-85B7-61D8812C9E55}"/>
    <cellStyle name="Hyperlink 3 5" xfId="148" xr:uid="{43B2D39F-4B4D-42C0-9FFD-1FA96DE6BE79}"/>
    <cellStyle name="Hyperlink 4" xfId="202" xr:uid="{B069B6AE-7F55-4A15-91DE-D6ED5FC2B0ED}"/>
    <cellStyle name="Normal" xfId="0" builtinId="0"/>
    <cellStyle name="Normal - Style1 2" xfId="51" xr:uid="{25E273A0-8742-4E83-B0F9-10889C5803D0}"/>
    <cellStyle name="Normal 10" xfId="115" xr:uid="{48388552-4BCE-475A-8811-6A87BBDDDA20}"/>
    <cellStyle name="Normal 10 3 2" xfId="41" xr:uid="{EF1D9B0F-D73F-46EF-9C57-4939C788F7E8}"/>
    <cellStyle name="Normal 100" xfId="539" xr:uid="{013CABF9-917A-4757-B37B-25AED0639878}"/>
    <cellStyle name="Normal 101" xfId="540" xr:uid="{7DA992C3-9003-4AB2-BBA0-E6EA7A5F29A5}"/>
    <cellStyle name="Normal 102" xfId="541" xr:uid="{EDFC2667-45E6-476A-8656-B9C6A9BB322D}"/>
    <cellStyle name="Normal 1028" xfId="330" xr:uid="{75342D11-FAF0-4700-BB56-6E5616935484}"/>
    <cellStyle name="Normal 1028 2" xfId="459" xr:uid="{087E4A34-78E7-478E-B38A-5204B3746437}"/>
    <cellStyle name="Normal 1028 3" xfId="547" xr:uid="{3EA1F4AB-DBD8-43E4-A0F9-BEC3A8EF36A7}"/>
    <cellStyle name="Normal 103" xfId="542" xr:uid="{057D56FF-06FA-4F3A-9698-F6B129C333FC}"/>
    <cellStyle name="Normal 104" xfId="601" xr:uid="{00B7FBC2-774C-49B5-8D83-254C627E2B28}"/>
    <cellStyle name="Normal 105" xfId="607" xr:uid="{87CFA082-51EE-49CA-A92D-D80ECC314EB3}"/>
    <cellStyle name="Normal 106" xfId="604" xr:uid="{60326759-F745-4DF4-BDA4-83CF1F9CBBA3}"/>
    <cellStyle name="Normal 107" xfId="608" xr:uid="{CF79131B-7A9A-4A19-BEF1-06721DAE8093}"/>
    <cellStyle name="Normal 11" xfId="116" xr:uid="{416B05A8-8B23-4072-9D96-8EE14D4AFB17}"/>
    <cellStyle name="Normal 11 2" xfId="5" xr:uid="{00000000-0005-0000-0000-00000B000000}"/>
    <cellStyle name="Normal 11 3" xfId="406" xr:uid="{D8BFBA34-EE12-4123-AD0E-1BD24DEFC82F}"/>
    <cellStyle name="Normal 11 4" xfId="519" xr:uid="{372B8D80-B0A6-46C3-8723-C872B4CEFF3B}"/>
    <cellStyle name="Normal 11 5" xfId="600" xr:uid="{CD7955EE-EC36-4F7E-A42D-2442117F2AEC}"/>
    <cellStyle name="Normal 12" xfId="3" xr:uid="{00000000-0005-0000-0000-00000C000000}"/>
    <cellStyle name="Normal 12 2" xfId="24" xr:uid="{5D656CFB-8A8E-48F9-B732-4FB95363E49E}"/>
    <cellStyle name="Normal 12 2 2" xfId="609" xr:uid="{8A45FB0B-2612-4CD6-940A-067DF9F15DDF}"/>
    <cellStyle name="Normal 12 2 2 2" xfId="615" xr:uid="{2C744B1A-2308-4082-96D8-E418C625B014}"/>
    <cellStyle name="Normal 12 2 3" xfId="611" xr:uid="{201FAA37-579A-4411-9EFB-1ED6B446EF20}"/>
    <cellStyle name="Normal 12 3" xfId="117" xr:uid="{5CD11814-5BC6-4A53-881C-FDF8DE1E0E5D}"/>
    <cellStyle name="Normal 12 3 2 2" xfId="384" xr:uid="{33D205EF-09F3-4DF8-8DE6-00D176DE2161}"/>
    <cellStyle name="Normal 12 3 2 2 2" xfId="498" xr:uid="{E0DC0B72-0EAF-4BF3-B803-5BE24555C00A}"/>
    <cellStyle name="Normal 12 3 2 2 3" xfId="581" xr:uid="{896F5D0E-74A6-4040-AE47-2CF1C64F48AA}"/>
    <cellStyle name="Normal 12 6" xfId="73" xr:uid="{70AC1F84-80CC-4C4A-B551-2B84E1D07A62}"/>
    <cellStyle name="Normal 12 6 2" xfId="365" xr:uid="{8ED1ECE9-793E-4B85-AC9A-626229A069B6}"/>
    <cellStyle name="Normal 12 6 3" xfId="485" xr:uid="{22547D95-9B41-4329-B6A5-1FFF0308646A}"/>
    <cellStyle name="Normal 12 6 4" xfId="569" xr:uid="{C1063889-32D6-45B9-9247-9D87264C2B66}"/>
    <cellStyle name="Normal 12 7 2" xfId="398" xr:uid="{D09CBCF5-7676-47AD-901F-C183CF61F052}"/>
    <cellStyle name="Normal 12 7 2 2" xfId="511" xr:uid="{5EBE6B25-C0B4-44CC-94F2-31A119FC11CD}"/>
    <cellStyle name="Normal 12 7 2 3" xfId="592" xr:uid="{3B7D93B1-9DBA-4592-91D6-A75FCFC5F4C3}"/>
    <cellStyle name="Normal 125" xfId="79" xr:uid="{910B83C6-E43F-4F47-B656-0F14FAE08368}"/>
    <cellStyle name="Normal 13" xfId="118" xr:uid="{9A53CA9E-8ABD-4677-A754-1B637BB59FCF}"/>
    <cellStyle name="Normal 13 3" xfId="33" xr:uid="{C9380D9C-E2D9-45E0-92EC-71596806B869}"/>
    <cellStyle name="Normal 14" xfId="119" xr:uid="{8B75497E-31D1-4367-875E-C755F7B4BEC2}"/>
    <cellStyle name="Normal 14 2" xfId="361" xr:uid="{0041C4D4-13AD-48F3-ACFF-BF4F254312D5}"/>
    <cellStyle name="Normal 15" xfId="86" xr:uid="{FFD8E4CE-4978-469C-AA78-E75898D5E863}"/>
    <cellStyle name="Normal 16" xfId="120" xr:uid="{5B3F38EB-E95B-4D09-A302-2E4184395FB2}"/>
    <cellStyle name="Normal 16 2" xfId="138" xr:uid="{4907250A-BF73-45DB-AE95-C8B1668018CF}"/>
    <cellStyle name="Normal 17" xfId="121" xr:uid="{FC7E131D-9DE7-4FAE-B959-405D632A122B}"/>
    <cellStyle name="Normal 18" xfId="122" xr:uid="{C3986EA6-6AEC-4075-8445-F9216AB9626C}"/>
    <cellStyle name="Normal 19" xfId="123" xr:uid="{6FBAA13C-96E8-41B7-BA1F-04C4C2EAF556}"/>
    <cellStyle name="Normal 19 2" xfId="129" xr:uid="{8E53079F-21DD-439D-9F1B-F0FB60C14B20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179" xr:uid="{F86A28B8-21E8-4E85-93E2-E0926D8C7AA9}"/>
    <cellStyle name="Normal 2 2 2 3" xfId="55" xr:uid="{A69F1FCD-46A2-458B-9E03-DB428EBB0258}"/>
    <cellStyle name="Normal 2 2 2 3 2" xfId="343" xr:uid="{F96AC5F2-4ACB-4A65-B896-5C48DF324AB5}"/>
    <cellStyle name="Normal 2 2 2 3 3" xfId="468" xr:uid="{402813C2-72C7-4C30-98CE-929441646F11}"/>
    <cellStyle name="Normal 2 2 2 3 4" xfId="554" xr:uid="{7FF5C1F6-B2C6-423D-B0DF-B944F7E31AA2}"/>
    <cellStyle name="Normal 2 2 2 4" xfId="104" xr:uid="{1B1FFAE3-2DF0-4065-9D5B-CE8615A06D05}"/>
    <cellStyle name="Normal 2 2 2 5" xfId="40" xr:uid="{7BE4F018-4501-4B1C-BAB6-61F0F9B7A88E}"/>
    <cellStyle name="Normal 2 2 2 6" xfId="374" xr:uid="{4E784B23-0C4E-466F-831D-D51A105197C6}"/>
    <cellStyle name="Normal 2 2 3" xfId="96" xr:uid="{CB68A4E6-D654-4628-A907-35F485CCB1FA}"/>
    <cellStyle name="Normal 2 2 4" xfId="178" xr:uid="{A64444AE-0A5E-476E-ADB9-1260DCEF0290}"/>
    <cellStyle name="Normal 2 2 41" xfId="97" xr:uid="{B4C93834-C1CA-4939-89DB-CC258C8D1CC5}"/>
    <cellStyle name="Normal 2 2 5" xfId="200" xr:uid="{9C1FC621-8396-4621-BC68-18B502F1E5E7}"/>
    <cellStyle name="Normal 2 2 6" xfId="39" xr:uid="{6460509D-0295-4850-85D4-26198B8D8D69}"/>
    <cellStyle name="Normal 2 3" xfId="109" xr:uid="{236609FE-9000-483A-B412-BEDE10FFA1D5}"/>
    <cellStyle name="Normal 2 3 2" xfId="356" xr:uid="{3C61A805-5FCD-40A9-97BD-88BE1457DFA0}"/>
    <cellStyle name="Normal 2 3 2 3" xfId="53" xr:uid="{ED323618-437C-4844-9CD6-40C8CD9A6469}"/>
    <cellStyle name="Normal 2 3 6" xfId="147" xr:uid="{BDCD33FD-44AD-417D-8161-53FBB6CB2FF6}"/>
    <cellStyle name="Normal 2 3 7" xfId="85" xr:uid="{63322E0B-7FD1-4EB4-9CC5-371A4DE11ECF}"/>
    <cellStyle name="Normal 2 3 7 2" xfId="338" xr:uid="{896B7D63-E006-4B6E-B7EF-2AE4E550660D}"/>
    <cellStyle name="Normal 2 3 7 3" xfId="463" xr:uid="{09375321-97B0-48E3-8AF2-54DAB02E4FA6}"/>
    <cellStyle name="Normal 2 3 7 4" xfId="549" xr:uid="{305435A0-7497-4DC3-A575-5439CBD63446}"/>
    <cellStyle name="Normal 2 4" xfId="186" xr:uid="{0EAA6B13-9771-411F-807A-84DA815A47E7}"/>
    <cellStyle name="Normal 2 4 2" xfId="378" xr:uid="{FBD6F7F7-32CA-4984-A9EA-1A29D95AAFC2}"/>
    <cellStyle name="Normal 2 5" xfId="198" xr:uid="{BF047AA4-C5BE-4480-8572-20B1EF237802}"/>
    <cellStyle name="Normal 20" xfId="124" xr:uid="{9CBE9C8C-0CB8-48BA-8F89-03A70D8A6A0F}"/>
    <cellStyle name="Normal 20 2" xfId="130" xr:uid="{42326421-8443-4F44-A794-DEA58EA0B737}"/>
    <cellStyle name="Normal 21" xfId="65" xr:uid="{722062AA-55A9-4D89-AF5C-8055565C5104}"/>
    <cellStyle name="Normal 21 2" xfId="125" xr:uid="{71E464D2-388A-4A4A-8CA8-039592F0516A}"/>
    <cellStyle name="Normal 22" xfId="131" xr:uid="{3E096EFF-61F0-488E-8AE0-5597D492C4F7}"/>
    <cellStyle name="Normal 23" xfId="132" xr:uid="{D1420926-15FE-4DA5-A68A-68574D695F21}"/>
    <cellStyle name="Normal 23 3" xfId="141" xr:uid="{F3D29C93-F8E5-42B9-BB17-6C2223627DBF}"/>
    <cellStyle name="Normal 24" xfId="92" xr:uid="{0DA1FAC1-B21A-4CC1-8410-369C4333BEB1}"/>
    <cellStyle name="Normal 24 2" xfId="133" xr:uid="{C03533CB-3BAF-40A7-87A1-A26BF11DA2F6}"/>
    <cellStyle name="Normal 25" xfId="93" xr:uid="{895018E2-5694-4EDE-95DB-BBBBB45B2402}"/>
    <cellStyle name="Normal 25 2" xfId="134" xr:uid="{8456B9A1-8093-4657-81DD-C26D9FCBA49C}"/>
    <cellStyle name="Normal 26" xfId="135" xr:uid="{5FCF5F49-8769-466F-B569-842694505C9C}"/>
    <cellStyle name="Normal 27" xfId="136" xr:uid="{52D5170E-185F-4A12-A61D-0E448413A0CD}"/>
    <cellStyle name="Normal 28" xfId="164" xr:uid="{3A889A50-B8C7-48B8-940B-7EB490433E09}"/>
    <cellStyle name="Normal 29" xfId="26" xr:uid="{C38AC287-0579-4961-A5EE-A5600346545F}"/>
    <cellStyle name="Normal 3" xfId="6" xr:uid="{00000000-0005-0000-0000-000010000000}"/>
    <cellStyle name="Normal 3 10" xfId="387" xr:uid="{698FB9B2-9950-4DC6-B3F8-661B92FB37E4}"/>
    <cellStyle name="Normal 3 2" xfId="47" xr:uid="{FF60B75B-673B-4C76-AB2A-D372C000DC16}"/>
    <cellStyle name="Normal 3 2 2" xfId="98" xr:uid="{E5A6BECB-54E7-4762-A467-B00787512D0A}"/>
    <cellStyle name="Normal 3 2 2 2" xfId="375" xr:uid="{969BB8B4-7228-417F-922A-EB4EB9ED56B9}"/>
    <cellStyle name="Normal 3 2 2 3" xfId="329" xr:uid="{F959D5DA-44F8-4804-9A40-B2BF2A0DE85E}"/>
    <cellStyle name="Normal 3 3" xfId="57" xr:uid="{566D63D1-3FBC-47C2-BF89-DD4C687981CA}"/>
    <cellStyle name="Normal 3 3 2" xfId="105" xr:uid="{679F179D-D659-4AFC-9414-6CA149E36BBA}"/>
    <cellStyle name="Normal 3 4" xfId="108" xr:uid="{129F2C7A-BB23-4508-86FA-B68106F665FE}"/>
    <cellStyle name="Normal 3 4 2" xfId="355" xr:uid="{13AA9B05-46CA-46E3-9E94-8FC59CEAB567}"/>
    <cellStyle name="Normal 3 4 3" xfId="478" xr:uid="{71CE8100-D4E9-4BDF-9A27-3FA1CC2984A0}"/>
    <cellStyle name="Normal 3 4 4" xfId="564" xr:uid="{77CBAE39-5E8F-475A-BB25-A2D893BE1BB9}"/>
    <cellStyle name="Normal 3 5" xfId="12" xr:uid="{00000000-0005-0000-0000-000011000000}"/>
    <cellStyle name="Normal 3 5 2" xfId="142" xr:uid="{DBAE3878-A7A3-467B-AC09-8E3FB03E84B6}"/>
    <cellStyle name="Normal 3 5 3" xfId="331" xr:uid="{F0FBBBF1-25D6-4017-9B8E-5701E6D6360B}"/>
    <cellStyle name="Normal 3 6" xfId="183" xr:uid="{D88AE197-5506-45E1-9806-22A58B5A1D5F}"/>
    <cellStyle name="Normal 3 7" xfId="45" xr:uid="{2F656CDD-C60A-4455-9498-1D97C05E451A}"/>
    <cellStyle name="Normal 3 8" xfId="322" xr:uid="{EC655CDE-E6E1-4504-8CB7-D9F8473284CE}"/>
    <cellStyle name="Normal 3_CF MNR Q1 10" xfId="13" xr:uid="{00000000-0005-0000-0000-000012000000}"/>
    <cellStyle name="Normal 30" xfId="36" xr:uid="{C0C304E0-EF26-4AD3-9382-4F174E94852C}"/>
    <cellStyle name="Normal 31" xfId="275" xr:uid="{B41CE8C5-12ED-4699-92EF-35D1E986BB6C}"/>
    <cellStyle name="Normal 32" xfId="277" xr:uid="{D1BE7035-6FE9-4B31-8F8E-64C38314F8E3}"/>
    <cellStyle name="Normal 33" xfId="282" xr:uid="{009E24AD-4B43-4839-8B63-DCDF7056D2F4}"/>
    <cellStyle name="Normal 34" xfId="273" xr:uid="{EB029F8D-8C3C-4BE2-A0F4-C966AC147BEF}"/>
    <cellStyle name="Normal 35" xfId="271" xr:uid="{67DB19E1-BB3A-4629-BB9D-F6F84817255D}"/>
    <cellStyle name="Normal 36" xfId="285" xr:uid="{3B028E98-59FC-49D2-A6AF-7B36DD1D5BAC}"/>
    <cellStyle name="Normal 37" xfId="279" xr:uid="{3F62E061-C65D-4EBF-A09E-845749A6CB7C}"/>
    <cellStyle name="Normal 38" xfId="296" xr:uid="{30877FBD-46C0-4CBA-A18A-F288C8EE18A4}"/>
    <cellStyle name="Normal 39" xfId="299" xr:uid="{BE964E42-258B-4AEA-8343-53C04BA12BD5}"/>
    <cellStyle name="Normal 4" xfId="22" xr:uid="{00000000-0005-0000-0000-000013000000}"/>
    <cellStyle name="Normal 4 2" xfId="29" xr:uid="{1947E61A-012C-42E3-9845-6771C126B7AE}"/>
    <cellStyle name="Normal 4 2 2" xfId="7" xr:uid="{00000000-0005-0000-0000-000014000000}"/>
    <cellStyle name="Normal 4 2 2 2" xfId="31" xr:uid="{C456EB9D-C6EB-4F6B-B52E-E55629BA6698}"/>
    <cellStyle name="Normal 4 2 2 3" xfId="34" xr:uid="{8FBDB81C-CD25-4F4A-A52A-4EFBC30D380D}"/>
    <cellStyle name="Normal 4 2 2 4" xfId="391" xr:uid="{B169BF58-E0C1-43CA-A2BB-B0467471E1AD}"/>
    <cellStyle name="Normal 4 2 2 5" xfId="505" xr:uid="{0F9F189B-0DB5-406F-933F-ED8B87C534DD}"/>
    <cellStyle name="Normal 4 2 2 6" xfId="586" xr:uid="{A53B88C5-B7DC-444F-8326-35D83B8383CF}"/>
    <cellStyle name="Normal 4 2 3" xfId="32" xr:uid="{EBC65B08-ED3B-4DAF-81D2-716EA2A5A54C}"/>
    <cellStyle name="Normal 4 2 4" xfId="30" xr:uid="{33232399-0DD7-41E0-AFD4-8296D182E450}"/>
    <cellStyle name="Normal 4 2 5" xfId="352" xr:uid="{E487243F-4A45-4472-AE69-43DB3B39FF7C}"/>
    <cellStyle name="Normal 4 2 6" xfId="476" xr:uid="{810C0A2D-8CE8-452C-A46E-3638467F820C}"/>
    <cellStyle name="Normal 4 2 7" xfId="562" xr:uid="{23BD8ADE-5C86-4308-BC4C-8A9F11DC65B1}"/>
    <cellStyle name="Normal 4 3" xfId="46" xr:uid="{133B54E6-BC80-4E30-9BEB-394F4C44F4C3}"/>
    <cellStyle name="Normal 4 3 2" xfId="184" xr:uid="{E34A30E8-497E-4B87-901A-7B0950D68DF1}"/>
    <cellStyle name="Normal 4 3 3" xfId="158" xr:uid="{89E20C63-2015-4E49-B5C2-4485F8EBC958}"/>
    <cellStyle name="Normal 4 3 4" xfId="346" xr:uid="{2109DBF0-7442-468D-B606-C8B2839E3BD1}"/>
    <cellStyle name="Normal 4 4" xfId="107" xr:uid="{FE4FDF83-C49E-4DDA-A7F8-3545B11CFCE4}"/>
    <cellStyle name="Normal 4 4 2" xfId="380" xr:uid="{61969EB3-771F-4C6B-A8FB-21A498C2DA1D}"/>
    <cellStyle name="Normal 4 5" xfId="35" xr:uid="{325962F1-2DF9-412E-9413-FADD7D2D537E}"/>
    <cellStyle name="Normal 4 5 2" xfId="393" xr:uid="{AAD039A1-6674-4184-A53C-BABEE2ADB918}"/>
    <cellStyle name="Normal 4 6" xfId="613" xr:uid="{202BCE9B-BC39-4C5F-AC08-EBE8595535C2}"/>
    <cellStyle name="Normal 4 7" xfId="617" xr:uid="{0A3FD54D-06D9-42E6-8FCB-4441C8BA67C4}"/>
    <cellStyle name="Normal 40" xfId="292" xr:uid="{F890779D-6E28-4784-A643-6486C7BCA327}"/>
    <cellStyle name="Normal 41" xfId="290" xr:uid="{E7AE2A8F-7158-464C-AE18-D5CAEBBF760B}"/>
    <cellStyle name="Normal 42" xfId="272" xr:uid="{339E4D3C-CA05-46A1-9358-B4138A69B488}"/>
    <cellStyle name="Normal 43" xfId="304" xr:uid="{A70B0964-6789-4FB2-8D52-361943744877}"/>
    <cellStyle name="Normal 44" xfId="305" xr:uid="{6AA352C0-5482-4C8E-AA95-5A40ACDEE7CD}"/>
    <cellStyle name="Normal 45" xfId="302" xr:uid="{BADC5A63-5FE0-4EB9-9CA1-06308E547182}"/>
    <cellStyle name="Normal 46" xfId="294" xr:uid="{A51E1F1B-005B-4010-AFAB-D28EFA7F3477}"/>
    <cellStyle name="Normal 47" xfId="287" xr:uid="{C48CCC65-D592-45D1-97A3-A8B1F74A61F6}"/>
    <cellStyle name="Normal 48" xfId="293" xr:uid="{2BD4D6E9-C4E3-42AC-ABC4-B50C96E51F52}"/>
    <cellStyle name="Normal 49" xfId="309" xr:uid="{7F90AAF3-AC71-4558-8074-D151D8D2B350}"/>
    <cellStyle name="Normal 5" xfId="42" xr:uid="{E0A662C7-E1A6-4852-BF78-3C943A6D83F7}"/>
    <cellStyle name="Normal 5 2" xfId="110" xr:uid="{89D6C7E7-8908-4640-8751-44C7045BE9A4}"/>
    <cellStyle name="Normal 5 2 2" xfId="379" xr:uid="{1DC0C31E-9178-460E-8F36-579293949472}"/>
    <cellStyle name="Normal 5 3" xfId="127" xr:uid="{A3082D06-78B7-48B2-9EB7-AC6676716A5F}"/>
    <cellStyle name="Normal 5 4" xfId="180" xr:uid="{75947AFB-9596-41E3-8ED9-CC1B4CDE2995}"/>
    <cellStyle name="Normal 5 5" xfId="72" xr:uid="{E47F23F8-FAEA-43D7-AFEB-9B3225083884}"/>
    <cellStyle name="Normal 50" xfId="310" xr:uid="{3FFC5EB3-3CE8-471C-9FED-BE9C56C6A70C}"/>
    <cellStyle name="Normal 51" xfId="295" xr:uid="{B9F59755-96F8-403E-91CB-A4BDAD6D07FB}"/>
    <cellStyle name="Normal 52" xfId="297" xr:uid="{2D334087-9EF0-438C-8290-41B91A5AA38E}"/>
    <cellStyle name="Normal 53" xfId="307" xr:uid="{9FB55778-841F-4A6E-9727-C5D11734D264}"/>
    <cellStyle name="Normal 54" xfId="280" xr:uid="{909FCE41-E91F-4D97-BF29-AA6BDCF16207}"/>
    <cellStyle name="Normal 55" xfId="321" xr:uid="{FFEBB887-35BA-4FB9-A1A5-61631D34371F}"/>
    <cellStyle name="Normal 56" xfId="315" xr:uid="{082B7B13-D714-4B6E-9B40-1B62F3FBD243}"/>
    <cellStyle name="Normal 57" xfId="334" xr:uid="{23740776-3800-49BD-84F9-CBB5277CBFB9}"/>
    <cellStyle name="Normal 58" xfId="316" xr:uid="{0E9AFE3B-FBE4-4D22-B7B8-D0B2AA145B87}"/>
    <cellStyle name="Normal 59" xfId="428" xr:uid="{F512F312-3AA4-48A5-94DC-D506C6CE0BFA}"/>
    <cellStyle name="Normal 6" xfId="75" xr:uid="{4562F8C3-0F91-4DF1-A27E-E65772A8A54B}"/>
    <cellStyle name="Normal 6 2" xfId="9" xr:uid="{00000000-0005-0000-0000-000015000000}"/>
    <cellStyle name="Normal 6 2 2" xfId="111" xr:uid="{959EF9BA-F1EC-4E70-BE7C-5DDF5E60AAB6}"/>
    <cellStyle name="Normal 6 2 3" xfId="357" xr:uid="{BCAC257E-80D0-49B0-8DB5-52BA71312404}"/>
    <cellStyle name="Normal 6 3" xfId="328" xr:uid="{4E9CCCEF-290E-4C97-BB2C-CAB7E700B81E}"/>
    <cellStyle name="Normal 6 4" xfId="458" xr:uid="{D85E992F-ACFC-48D4-82B1-AEE8EB4B2510}"/>
    <cellStyle name="Normal 6 5" xfId="546" xr:uid="{CC96DCFB-D70B-476C-A976-5B90DD246234}"/>
    <cellStyle name="Normal 60" xfId="429" xr:uid="{BB9F05BC-ED60-4FBE-A5D8-9C214FE2654A}"/>
    <cellStyle name="Normal 61" xfId="317" xr:uid="{E6FFD817-0C72-4AB2-92C2-2607D05C1C01}"/>
    <cellStyle name="Normal 62" xfId="430" xr:uid="{4911529F-6703-454F-8480-ED66F730099E}"/>
    <cellStyle name="Normal 63" xfId="318" xr:uid="{843B5C46-4383-4E5B-A135-8D4E73AB137C}"/>
    <cellStyle name="Normal 64" xfId="431" xr:uid="{7442289E-0983-434D-AFB8-0C9A3AC67E1E}"/>
    <cellStyle name="Normal 65" xfId="432" xr:uid="{6CF219C0-AF7A-4444-A3EB-3F20EE7AF361}"/>
    <cellStyle name="Normal 66" xfId="319" xr:uid="{C792F80D-0E4E-4B92-A570-EDEAA001ACD7}"/>
    <cellStyle name="Normal 67" xfId="433" xr:uid="{37480339-01AD-48E6-BD1F-34AB324B1BC9}"/>
    <cellStyle name="Normal 68" xfId="434" xr:uid="{3048455F-45BE-493D-A3F2-E8568217459C}"/>
    <cellStyle name="Normal 69" xfId="435" xr:uid="{F31AC783-93D0-4D77-9F3D-E62238764DFE}"/>
    <cellStyle name="Normal 7" xfId="112" xr:uid="{954394AB-DC14-4E5C-848C-43455756B86E}"/>
    <cellStyle name="Normal 7 2" xfId="324" xr:uid="{32ADA5C0-D7FE-4729-9BD9-ED1B113B307C}"/>
    <cellStyle name="Normal 7 3" xfId="455" xr:uid="{6609CDCF-C626-4E7E-811A-60623EFB9A03}"/>
    <cellStyle name="Normal 7 4" xfId="544" xr:uid="{73EEA55A-F816-4DD3-9A0F-74085C5E331B}"/>
    <cellStyle name="Normal 70" xfId="436" xr:uid="{8A8EE898-34EF-4497-BF47-02165F930C3B}"/>
    <cellStyle name="Normal 71" xfId="437" xr:uid="{958B65A2-5251-4DCE-9FB6-2F9CD1D86895}"/>
    <cellStyle name="Normal 72" xfId="438" xr:uid="{5AA926E4-841D-403D-8ADE-41928DF3DE37}"/>
    <cellStyle name="Normal 73" xfId="439" xr:uid="{930CD6AD-8F2C-44C6-8436-0FD578C1491B}"/>
    <cellStyle name="Normal 74" xfId="440" xr:uid="{1936D149-2908-4603-A4AF-15FDFC1EE5BB}"/>
    <cellStyle name="Normal 75" xfId="441" xr:uid="{D1E7F668-65C7-488F-B6BC-F4F42069BBC1}"/>
    <cellStyle name="Normal 76" xfId="442" xr:uid="{F90599B2-55C8-46D2-8962-6CAAAB7AC113}"/>
    <cellStyle name="Normal 77" xfId="443" xr:uid="{0C2F0A51-E377-44DF-B899-F05A6EFB9A70}"/>
    <cellStyle name="Normal 78" xfId="444" xr:uid="{9E4F0239-6F4E-45E8-BFF0-5B3FAB8FC29A}"/>
    <cellStyle name="Normal 79" xfId="445" xr:uid="{AA01EA37-E4C8-4DDA-A367-392286A7E2D6}"/>
    <cellStyle name="Normal 8" xfId="113" xr:uid="{1F6BB7A3-C016-418E-8C2B-6D6BCA458281}"/>
    <cellStyle name="Normal 8 2" xfId="128" xr:uid="{6ACA6371-6599-4BCE-8A8C-EE79D818BA07}"/>
    <cellStyle name="Normal 8 2 2" xfId="137" xr:uid="{32B86C4F-F9EF-4027-A979-E9C5B1F866A6}"/>
    <cellStyle name="Normal 8 7" xfId="81" xr:uid="{2C47DE48-4481-42AC-9771-B297704B2B1D}"/>
    <cellStyle name="Normal 8 7 2" xfId="341" xr:uid="{3A657E0E-59C9-4ACC-98C2-545521066E02}"/>
    <cellStyle name="Normal 8 7 3" xfId="466" xr:uid="{76008A21-2A6D-4E01-B8CE-844B10E81B79}"/>
    <cellStyle name="Normal 8 7 4" xfId="552" xr:uid="{EED67679-C211-42C1-9527-540900B19F9B}"/>
    <cellStyle name="Normal 8 7 4 2" xfId="394" xr:uid="{27D9B002-E38F-4AE5-84D8-DCB86538CBFB}"/>
    <cellStyle name="Normal 8 7 4 2 2" xfId="507" xr:uid="{39A278A8-D259-470B-A76B-AE2CEFC08787}"/>
    <cellStyle name="Normal 8 7 4 2 3" xfId="588" xr:uid="{F4EC9175-EAA4-43DC-8A9B-D1DB9FFCB9EA}"/>
    <cellStyle name="Normal 80" xfId="446" xr:uid="{A8DC7668-EED3-403E-8E6C-BBDE2D309536}"/>
    <cellStyle name="Normal 81" xfId="447" xr:uid="{681E2BF7-8276-463E-A920-34F0E021A653}"/>
    <cellStyle name="Normal 82" xfId="448" xr:uid="{F1BED896-79E4-4E42-B2AC-18CF92A766F7}"/>
    <cellStyle name="Normal 83" xfId="449" xr:uid="{098BB7B9-D2C1-4B00-910B-3141F9598719}"/>
    <cellStyle name="Normal 84" xfId="450" xr:uid="{76153391-8143-4913-8F71-279720F41B4C}"/>
    <cellStyle name="Normal 85" xfId="451" xr:uid="{EA714F47-0CDC-4FFD-9BF1-3BE09F554750}"/>
    <cellStyle name="Normal 86" xfId="452" xr:uid="{ADC8E9A3-6E9A-4EB4-978C-AC0CEE4E7CDE}"/>
    <cellStyle name="Normal 87" xfId="453" xr:uid="{78CEF63B-B6C9-43C6-941A-2342238D79FD}"/>
    <cellStyle name="Normal 88" xfId="520" xr:uid="{C3B8936A-1239-424F-9F65-85F90EED2A53}"/>
    <cellStyle name="Normal 89" xfId="527" xr:uid="{D30B04CD-B1E1-40CD-815B-F210E9CF0E4F}"/>
    <cellStyle name="Normal 9" xfId="114" xr:uid="{5F7172B1-1B82-4285-A9D7-E4367368E9A7}"/>
    <cellStyle name="Normal 90" xfId="529" xr:uid="{BDABFFF6-30DE-446B-B91A-D3EE57514A82}"/>
    <cellStyle name="Normal 91" xfId="531" xr:uid="{D708EC34-F0CB-4FCB-8B6D-6A35AAB419C0}"/>
    <cellStyle name="Normal 92" xfId="532" xr:uid="{734222E9-37E2-40E5-80D6-27AFFF0BF8FE}"/>
    <cellStyle name="Normal 93" xfId="533" xr:uid="{163881B9-110C-4B6A-A53C-809257252700}"/>
    <cellStyle name="Normal 94" xfId="534" xr:uid="{C027582A-7F25-4AD5-9BDF-0083EF14CAB1}"/>
    <cellStyle name="Normal 95" xfId="535" xr:uid="{9D4F151D-5DC4-4291-975D-DA42DBDD752D}"/>
    <cellStyle name="Normal 96" xfId="536" xr:uid="{7FB2A69B-457D-4510-A437-569CF6CA6634}"/>
    <cellStyle name="Normal 97" xfId="456" xr:uid="{84CD2E17-CE59-4CFD-9F11-A0A313215F58}"/>
    <cellStyle name="Normal 98" xfId="537" xr:uid="{F8DDCFDB-B470-47B6-8E37-3F63A6FCC34A}"/>
    <cellStyle name="Normal 99" xfId="538" xr:uid="{64696D35-87A9-4B83-874C-6DBC6D50447D}"/>
    <cellStyle name="Normal_FS99" xfId="610" xr:uid="{DE5FA71F-F426-4494-9D5E-92EBA95A2F1D}"/>
    <cellStyle name="Percent 2" xfId="15" xr:uid="{00000000-0005-0000-0000-000016000000}"/>
    <cellStyle name="Percent 2 2" xfId="69" xr:uid="{1EFD93D0-BC6A-4D0E-9C2F-020EEF6521AC}"/>
    <cellStyle name="Percent 2 2 2" xfId="359" xr:uid="{8CE80B72-271E-431D-A593-16739084B8B1}"/>
    <cellStyle name="Percent 3" xfId="80" xr:uid="{BCB7E1B0-C6FD-4E5A-8509-AF1A74E739BD}"/>
    <cellStyle name="Percent 3 2" xfId="360" xr:uid="{DF08F468-2B90-4A0B-AD44-A6597AD6CF4D}"/>
    <cellStyle name="Percent 3 3" xfId="342" xr:uid="{9925C887-0B95-43EC-B21D-7607483D2093}"/>
    <cellStyle name="Percent 3 4" xfId="467" xr:uid="{98C6F809-0291-46CC-B313-85410DE79C38}"/>
    <cellStyle name="Percent 3 5" xfId="553" xr:uid="{F0EB5E38-109A-4F32-8F7C-60AC99027BDD}"/>
    <cellStyle name="Percent 4" xfId="49" xr:uid="{FDAE7159-CED2-4193-8409-1202EB5C720B}"/>
    <cellStyle name="Percent 4 2" xfId="407" xr:uid="{8E70A6DB-2ED5-4302-90B4-CAF5B87DF51F}"/>
    <cellStyle name="Percent 5" xfId="323" xr:uid="{ADD98543-F0FE-4ED3-A722-D7D0DB3CCA6B}"/>
    <cellStyle name="Percent 6" xfId="454" xr:uid="{031C1E6A-D7D1-4C32-BBD2-CDDA591878A9}"/>
    <cellStyle name="Percent 7" xfId="543" xr:uid="{6F4B4765-0177-4442-8F41-CA9E6E4B2DB3}"/>
    <cellStyle name="ปกติ_BPT - ไทยเซ่กาอีเลคตริค จำกัด-31.12.03" xfId="2" xr:uid="{00000000-0005-0000-0000-000017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99"/>
      <color rgb="FFFAFAFA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4FF-2496-407E-8054-C94808BBD168}">
  <sheetPr>
    <tabColor rgb="FF00B050"/>
  </sheetPr>
  <dimension ref="A1:S140"/>
  <sheetViews>
    <sheetView topLeftCell="A116" zoomScaleNormal="100" zoomScaleSheetLayoutView="100" workbookViewId="0">
      <selection activeCell="M129" sqref="M129"/>
    </sheetView>
  </sheetViews>
  <sheetFormatPr defaultColWidth="9.42578125" defaultRowHeight="18.75"/>
  <cols>
    <col min="1" max="2" width="1.5703125" style="13" customWidth="1"/>
    <col min="3" max="3" width="27.140625" style="14" customWidth="1"/>
    <col min="4" max="4" width="7.140625" style="14" customWidth="1"/>
    <col min="5" max="5" width="7.5703125" style="15" customWidth="1"/>
    <col min="6" max="6" width="0.5703125" style="15" customWidth="1"/>
    <col min="7" max="7" width="13.5703125" style="16" customWidth="1"/>
    <col min="8" max="8" width="0.5703125" style="14" customWidth="1"/>
    <col min="9" max="9" width="12.5703125" style="16" customWidth="1"/>
    <col min="10" max="10" width="0.5703125" style="14" customWidth="1"/>
    <col min="11" max="11" width="13.5703125" style="16" customWidth="1"/>
    <col min="12" max="12" width="0.5703125" style="14" customWidth="1"/>
    <col min="13" max="13" width="12.5703125" style="16" customWidth="1"/>
    <col min="14" max="14" width="9.42578125" style="13" customWidth="1"/>
    <col min="15" max="15" width="11.42578125" style="13" bestFit="1" customWidth="1"/>
    <col min="16" max="16" width="9.42578125" style="13"/>
    <col min="17" max="18" width="11.5703125" style="13" bestFit="1" customWidth="1"/>
    <col min="19" max="19" width="12.28515625" style="13" bestFit="1" customWidth="1"/>
    <col min="20" max="20" width="13.28515625" style="13" bestFit="1" customWidth="1"/>
    <col min="21" max="16384" width="9.42578125" style="13"/>
  </cols>
  <sheetData>
    <row r="1" spans="1:13" ht="21.75" customHeight="1">
      <c r="A1" s="12" t="s">
        <v>0</v>
      </c>
    </row>
    <row r="2" spans="1:13" ht="21.75" customHeight="1">
      <c r="A2" s="257" t="s">
        <v>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</row>
    <row r="3" spans="1:13" ht="21.75" customHeight="1">
      <c r="A3" s="258" t="s">
        <v>184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21" customHeight="1"/>
    <row r="5" spans="1:13" ht="21" customHeight="1">
      <c r="G5" s="256" t="s">
        <v>2</v>
      </c>
      <c r="H5" s="256"/>
      <c r="I5" s="256"/>
      <c r="J5" s="256"/>
      <c r="K5" s="256" t="s">
        <v>3</v>
      </c>
      <c r="L5" s="256"/>
      <c r="M5" s="256"/>
    </row>
    <row r="6" spans="1:13" ht="21" customHeight="1">
      <c r="G6" s="202" t="s">
        <v>4</v>
      </c>
      <c r="H6" s="202"/>
      <c r="I6" s="202" t="s">
        <v>5</v>
      </c>
      <c r="J6" s="18"/>
      <c r="K6" s="202" t="s">
        <v>4</v>
      </c>
      <c r="L6" s="202"/>
      <c r="M6" s="202" t="s">
        <v>5</v>
      </c>
    </row>
    <row r="7" spans="1:13" ht="21" customHeight="1">
      <c r="G7" s="19" t="s">
        <v>6</v>
      </c>
      <c r="H7" s="18"/>
      <c r="I7" s="202" t="s">
        <v>7</v>
      </c>
      <c r="J7" s="18"/>
      <c r="K7" s="19" t="s">
        <v>6</v>
      </c>
      <c r="L7" s="18"/>
      <c r="M7" s="202" t="s">
        <v>7</v>
      </c>
    </row>
    <row r="8" spans="1:13" ht="21" customHeight="1">
      <c r="C8" s="13"/>
      <c r="D8" s="13"/>
      <c r="E8" s="20"/>
      <c r="F8" s="14"/>
      <c r="G8" s="19" t="s">
        <v>186</v>
      </c>
      <c r="I8" s="19" t="s">
        <v>8</v>
      </c>
      <c r="K8" s="19" t="s">
        <v>186</v>
      </c>
      <c r="M8" s="19" t="s">
        <v>8</v>
      </c>
    </row>
    <row r="9" spans="1:13" ht="21" customHeight="1">
      <c r="E9" s="21" t="s">
        <v>9</v>
      </c>
      <c r="F9" s="13"/>
      <c r="G9" s="203" t="s">
        <v>10</v>
      </c>
      <c r="H9" s="13"/>
      <c r="I9" s="203" t="s">
        <v>10</v>
      </c>
      <c r="J9" s="13"/>
      <c r="K9" s="203" t="s">
        <v>10</v>
      </c>
      <c r="L9" s="13"/>
      <c r="M9" s="203" t="s">
        <v>10</v>
      </c>
    </row>
    <row r="10" spans="1:13" ht="6" customHeight="1">
      <c r="A10" s="204"/>
      <c r="E10" s="205"/>
      <c r="F10" s="13"/>
      <c r="G10" s="206"/>
      <c r="H10" s="13"/>
      <c r="I10" s="206"/>
      <c r="J10" s="13"/>
      <c r="K10" s="206"/>
      <c r="L10" s="13"/>
      <c r="M10" s="206"/>
    </row>
    <row r="11" spans="1:13" ht="21" customHeight="1">
      <c r="A11" s="204" t="s">
        <v>11</v>
      </c>
      <c r="E11" s="205"/>
      <c r="F11" s="13"/>
      <c r="G11" s="206"/>
      <c r="H11" s="13"/>
      <c r="I11" s="206"/>
      <c r="J11" s="13"/>
      <c r="K11" s="206"/>
      <c r="L11" s="13"/>
      <c r="M11" s="206"/>
    </row>
    <row r="12" spans="1:13" ht="6" customHeight="1">
      <c r="A12" s="204"/>
      <c r="E12" s="205"/>
      <c r="F12" s="13"/>
      <c r="G12" s="206"/>
      <c r="H12" s="13"/>
      <c r="I12" s="206"/>
      <c r="J12" s="13"/>
      <c r="K12" s="206"/>
      <c r="L12" s="13"/>
      <c r="M12" s="206"/>
    </row>
    <row r="13" spans="1:13" ht="21" customHeight="1">
      <c r="A13" s="12" t="s">
        <v>12</v>
      </c>
      <c r="E13" s="205"/>
      <c r="F13" s="13"/>
      <c r="G13" s="206"/>
      <c r="H13" s="13"/>
      <c r="I13" s="206"/>
      <c r="J13" s="13"/>
      <c r="K13" s="206"/>
      <c r="L13" s="13"/>
      <c r="M13" s="206"/>
    </row>
    <row r="14" spans="1:13" ht="6" customHeight="1">
      <c r="A14" s="204"/>
      <c r="E14" s="205"/>
      <c r="F14" s="13"/>
      <c r="G14" s="206"/>
      <c r="H14" s="13"/>
      <c r="I14" s="206"/>
      <c r="J14" s="13"/>
      <c r="K14" s="206"/>
      <c r="L14" s="13"/>
      <c r="M14" s="206"/>
    </row>
    <row r="15" spans="1:13" ht="21" customHeight="1">
      <c r="A15" s="13" t="s">
        <v>13</v>
      </c>
      <c r="B15" s="14"/>
      <c r="C15" s="13"/>
      <c r="D15" s="13"/>
      <c r="E15" s="22"/>
      <c r="G15" s="207">
        <v>320838936</v>
      </c>
      <c r="H15" s="208"/>
      <c r="I15" s="207">
        <v>379542288</v>
      </c>
      <c r="J15" s="208"/>
      <c r="K15" s="207">
        <v>284432755</v>
      </c>
      <c r="L15" s="208"/>
      <c r="M15" s="207">
        <v>288141762</v>
      </c>
    </row>
    <row r="16" spans="1:13" ht="21" customHeight="1">
      <c r="A16" s="209" t="s">
        <v>14</v>
      </c>
      <c r="B16" s="14"/>
      <c r="C16" s="13"/>
      <c r="D16" s="13"/>
      <c r="G16" s="207"/>
      <c r="H16" s="208"/>
      <c r="I16" s="207"/>
      <c r="J16" s="208"/>
      <c r="K16" s="207"/>
      <c r="L16" s="208"/>
      <c r="M16" s="207"/>
    </row>
    <row r="17" spans="1:16" ht="21" customHeight="1">
      <c r="A17" s="210"/>
      <c r="B17" s="211" t="s">
        <v>15</v>
      </c>
      <c r="C17" s="212"/>
      <c r="D17" s="212"/>
      <c r="E17" s="22">
        <v>8</v>
      </c>
      <c r="G17" s="207">
        <v>100138386</v>
      </c>
      <c r="H17" s="208"/>
      <c r="I17" s="207">
        <v>0</v>
      </c>
      <c r="J17" s="208"/>
      <c r="K17" s="207">
        <v>100138386</v>
      </c>
      <c r="L17" s="208"/>
      <c r="M17" s="207">
        <v>0</v>
      </c>
    </row>
    <row r="18" spans="1:16" ht="21" customHeight="1">
      <c r="A18" s="213" t="s">
        <v>16</v>
      </c>
      <c r="B18" s="214"/>
      <c r="C18" s="212"/>
      <c r="D18" s="212"/>
      <c r="E18" s="215">
        <v>9</v>
      </c>
      <c r="G18" s="207">
        <v>423143748</v>
      </c>
      <c r="H18" s="208"/>
      <c r="I18" s="207">
        <v>481567039</v>
      </c>
      <c r="J18" s="208"/>
      <c r="K18" s="207">
        <v>417344347</v>
      </c>
      <c r="L18" s="208"/>
      <c r="M18" s="207">
        <v>476450413</v>
      </c>
    </row>
    <row r="19" spans="1:16" ht="21" customHeight="1">
      <c r="A19" s="213" t="s">
        <v>17</v>
      </c>
      <c r="B19" s="214"/>
      <c r="C19" s="212"/>
      <c r="D19" s="212"/>
      <c r="E19" s="215">
        <v>10</v>
      </c>
      <c r="G19" s="207">
        <v>168813686</v>
      </c>
      <c r="H19" s="208"/>
      <c r="I19" s="207">
        <v>183790475</v>
      </c>
      <c r="J19" s="208"/>
      <c r="K19" s="207">
        <v>168813686</v>
      </c>
      <c r="L19" s="208"/>
      <c r="M19" s="207">
        <v>183790475</v>
      </c>
      <c r="O19" s="208"/>
      <c r="P19" s="208"/>
    </row>
    <row r="20" spans="1:16" ht="21" customHeight="1">
      <c r="A20" s="213" t="s">
        <v>185</v>
      </c>
      <c r="B20" s="214"/>
      <c r="C20" s="212"/>
      <c r="D20" s="212"/>
      <c r="E20" s="215">
        <v>21.3</v>
      </c>
      <c r="G20" s="207">
        <v>0</v>
      </c>
      <c r="H20" s="208"/>
      <c r="I20" s="207">
        <v>0</v>
      </c>
      <c r="J20" s="208"/>
      <c r="K20" s="207">
        <v>25000000</v>
      </c>
      <c r="L20" s="208"/>
      <c r="M20" s="207">
        <v>50000000</v>
      </c>
    </row>
    <row r="21" spans="1:16">
      <c r="A21" s="213" t="s">
        <v>18</v>
      </c>
      <c r="B21" s="214"/>
      <c r="C21" s="212"/>
      <c r="D21" s="212"/>
      <c r="E21" s="215">
        <v>11</v>
      </c>
      <c r="G21" s="207">
        <v>291010608</v>
      </c>
      <c r="H21" s="208"/>
      <c r="I21" s="207">
        <v>171406281</v>
      </c>
      <c r="J21" s="208"/>
      <c r="K21" s="207">
        <v>291012660</v>
      </c>
      <c r="L21" s="208"/>
      <c r="M21" s="207">
        <v>171408332</v>
      </c>
      <c r="O21" s="208"/>
    </row>
    <row r="22" spans="1:16" ht="21" customHeight="1">
      <c r="A22" s="212" t="s">
        <v>19</v>
      </c>
      <c r="B22" s="214"/>
      <c r="C22" s="212"/>
      <c r="D22" s="212"/>
      <c r="E22" s="216"/>
      <c r="F22" s="24"/>
      <c r="G22" s="217">
        <v>3464138</v>
      </c>
      <c r="H22" s="208"/>
      <c r="I22" s="217">
        <v>8469842</v>
      </c>
      <c r="J22" s="208"/>
      <c r="K22" s="217">
        <v>3403675</v>
      </c>
      <c r="L22" s="208"/>
      <c r="M22" s="217">
        <v>8324549</v>
      </c>
      <c r="O22" s="208"/>
    </row>
    <row r="23" spans="1:16" ht="6" customHeight="1">
      <c r="A23" s="218"/>
      <c r="B23" s="212"/>
      <c r="C23" s="214"/>
      <c r="D23" s="214"/>
      <c r="E23" s="219"/>
      <c r="F23" s="13"/>
      <c r="G23" s="220"/>
      <c r="H23" s="13"/>
      <c r="I23" s="220"/>
      <c r="J23" s="13"/>
      <c r="K23" s="220"/>
      <c r="L23" s="13"/>
      <c r="M23" s="220"/>
    </row>
    <row r="24" spans="1:16" ht="21" customHeight="1">
      <c r="A24" s="218" t="s">
        <v>20</v>
      </c>
      <c r="B24" s="212"/>
      <c r="C24" s="212"/>
      <c r="D24" s="212"/>
      <c r="E24" s="216"/>
      <c r="G24" s="221">
        <f>SUM(G15:G22)</f>
        <v>1307409502</v>
      </c>
      <c r="I24" s="221">
        <f>SUM(I15:I22)</f>
        <v>1224775925</v>
      </c>
      <c r="K24" s="221">
        <f>SUM(K15:K22)</f>
        <v>1290145509</v>
      </c>
      <c r="M24" s="221">
        <f>SUM(M15:M22)</f>
        <v>1178115531</v>
      </c>
    </row>
    <row r="25" spans="1:16" ht="21" customHeight="1">
      <c r="A25" s="212"/>
      <c r="B25" s="212"/>
      <c r="C25" s="222"/>
      <c r="D25" s="222"/>
      <c r="E25" s="216"/>
      <c r="G25" s="220"/>
      <c r="I25" s="220"/>
      <c r="K25" s="220"/>
      <c r="M25" s="220"/>
    </row>
    <row r="26" spans="1:16" ht="21" customHeight="1">
      <c r="A26" s="223" t="s">
        <v>21</v>
      </c>
      <c r="B26" s="212"/>
      <c r="C26" s="214"/>
      <c r="D26" s="214"/>
      <c r="E26" s="216"/>
      <c r="G26" s="220"/>
      <c r="I26" s="220"/>
      <c r="K26" s="220"/>
      <c r="M26" s="220"/>
    </row>
    <row r="27" spans="1:16" ht="6" customHeight="1">
      <c r="A27" s="218"/>
      <c r="B27" s="212"/>
      <c r="C27" s="214"/>
      <c r="D27" s="214"/>
      <c r="E27" s="219"/>
      <c r="F27" s="13"/>
      <c r="G27" s="220"/>
      <c r="H27" s="13"/>
      <c r="I27" s="220"/>
      <c r="J27" s="13"/>
      <c r="K27" s="220"/>
      <c r="L27" s="13"/>
      <c r="M27" s="220"/>
    </row>
    <row r="28" spans="1:16" ht="21" customHeight="1">
      <c r="A28" s="212" t="s">
        <v>22</v>
      </c>
      <c r="B28" s="214"/>
      <c r="C28" s="212"/>
      <c r="D28" s="212"/>
      <c r="E28" s="215">
        <v>12</v>
      </c>
      <c r="G28" s="207">
        <v>0</v>
      </c>
      <c r="H28" s="224"/>
      <c r="I28" s="207">
        <v>0</v>
      </c>
      <c r="J28" s="224"/>
      <c r="K28" s="207">
        <v>16494793</v>
      </c>
      <c r="L28" s="224"/>
      <c r="M28" s="207">
        <v>35244793</v>
      </c>
    </row>
    <row r="29" spans="1:16" ht="21" customHeight="1">
      <c r="A29" s="212" t="s">
        <v>23</v>
      </c>
      <c r="B29" s="214"/>
      <c r="C29" s="212"/>
      <c r="D29" s="212"/>
      <c r="E29" s="215">
        <v>13</v>
      </c>
      <c r="G29" s="207">
        <v>37481753</v>
      </c>
      <c r="H29" s="224"/>
      <c r="I29" s="207">
        <v>34831376</v>
      </c>
      <c r="J29" s="224"/>
      <c r="K29" s="207">
        <v>37442776</v>
      </c>
      <c r="L29" s="224"/>
      <c r="M29" s="207">
        <v>34820800</v>
      </c>
    </row>
    <row r="30" spans="1:16" ht="21" customHeight="1">
      <c r="A30" s="212" t="s">
        <v>24</v>
      </c>
      <c r="B30" s="214"/>
      <c r="C30" s="212"/>
      <c r="D30" s="212"/>
      <c r="E30" s="215">
        <v>13</v>
      </c>
      <c r="G30" s="207">
        <v>9960654</v>
      </c>
      <c r="H30" s="224"/>
      <c r="I30" s="207">
        <v>3475044</v>
      </c>
      <c r="J30" s="224"/>
      <c r="K30" s="207">
        <v>9960654</v>
      </c>
      <c r="L30" s="224"/>
      <c r="M30" s="207">
        <v>3475044</v>
      </c>
    </row>
    <row r="31" spans="1:16" ht="21" customHeight="1">
      <c r="A31" s="212" t="s">
        <v>25</v>
      </c>
      <c r="B31" s="214"/>
      <c r="C31" s="212"/>
      <c r="D31" s="212"/>
      <c r="E31" s="215">
        <v>13</v>
      </c>
      <c r="G31" s="207">
        <v>7704519</v>
      </c>
      <c r="H31" s="224"/>
      <c r="I31" s="207">
        <v>5823926</v>
      </c>
      <c r="J31" s="224"/>
      <c r="K31" s="207">
        <v>7594519</v>
      </c>
      <c r="L31" s="224"/>
      <c r="M31" s="207">
        <v>5699482</v>
      </c>
    </row>
    <row r="32" spans="1:16">
      <c r="A32" s="212" t="s">
        <v>26</v>
      </c>
      <c r="B32" s="214"/>
      <c r="C32" s="212"/>
      <c r="D32" s="212"/>
      <c r="E32" s="215"/>
      <c r="G32" s="225">
        <v>11568282</v>
      </c>
      <c r="H32" s="224"/>
      <c r="I32" s="225">
        <v>12598478</v>
      </c>
      <c r="J32" s="224"/>
      <c r="K32" s="225">
        <v>10785596</v>
      </c>
      <c r="L32" s="224"/>
      <c r="M32" s="225">
        <v>10499478</v>
      </c>
    </row>
    <row r="33" spans="1:13">
      <c r="A33" s="212" t="s">
        <v>27</v>
      </c>
      <c r="B33" s="214"/>
      <c r="C33" s="212"/>
      <c r="D33" s="212"/>
      <c r="E33" s="215"/>
      <c r="G33" s="226">
        <v>2527000</v>
      </c>
      <c r="H33" s="224"/>
      <c r="I33" s="226">
        <v>736000</v>
      </c>
      <c r="J33" s="224"/>
      <c r="K33" s="226">
        <v>2527000</v>
      </c>
      <c r="L33" s="224"/>
      <c r="M33" s="226">
        <v>736000</v>
      </c>
    </row>
    <row r="34" spans="1:13" ht="6" customHeight="1">
      <c r="A34" s="204"/>
      <c r="E34" s="205"/>
      <c r="F34" s="13"/>
      <c r="G34" s="227"/>
      <c r="H34" s="13"/>
      <c r="I34" s="227"/>
      <c r="J34" s="13"/>
      <c r="K34" s="227"/>
      <c r="L34" s="13"/>
      <c r="M34" s="227"/>
    </row>
    <row r="35" spans="1:13">
      <c r="A35" s="26" t="s">
        <v>28</v>
      </c>
      <c r="C35" s="13"/>
      <c r="D35" s="13"/>
      <c r="G35" s="221">
        <f>SUM(G28:G33)</f>
        <v>69242208</v>
      </c>
      <c r="H35" s="228"/>
      <c r="I35" s="221">
        <f>SUM(I28:I33)</f>
        <v>57464824</v>
      </c>
      <c r="J35" s="228"/>
      <c r="K35" s="221">
        <f>SUM(K28:K33)</f>
        <v>84805338</v>
      </c>
      <c r="L35" s="228"/>
      <c r="M35" s="221">
        <f>SUM(M28:M33)</f>
        <v>90475597</v>
      </c>
    </row>
    <row r="36" spans="1:13" ht="6" customHeight="1">
      <c r="A36" s="204"/>
      <c r="E36" s="205"/>
      <c r="F36" s="13"/>
      <c r="G36" s="229"/>
      <c r="H36" s="13"/>
      <c r="I36" s="229"/>
      <c r="J36" s="13"/>
      <c r="K36" s="229"/>
      <c r="L36" s="13"/>
      <c r="M36" s="229"/>
    </row>
    <row r="37" spans="1:13" ht="21" customHeight="1" thickBot="1">
      <c r="A37" s="12" t="s">
        <v>29</v>
      </c>
      <c r="G37" s="230">
        <f>+G35+G24</f>
        <v>1376651710</v>
      </c>
      <c r="H37" s="228"/>
      <c r="I37" s="230">
        <f>+I35+I24</f>
        <v>1282240749</v>
      </c>
      <c r="J37" s="228"/>
      <c r="K37" s="230">
        <f>+K35+K24</f>
        <v>1374950847</v>
      </c>
      <c r="L37" s="228"/>
      <c r="M37" s="230">
        <f>+M35+M24</f>
        <v>1268591128</v>
      </c>
    </row>
    <row r="38" spans="1:13" ht="21" customHeight="1" thickTop="1">
      <c r="A38" s="12"/>
      <c r="G38" s="23"/>
      <c r="H38" s="228"/>
      <c r="I38" s="23"/>
      <c r="J38" s="228"/>
      <c r="K38" s="23"/>
      <c r="L38" s="228"/>
      <c r="M38" s="23"/>
    </row>
    <row r="39" spans="1:13" ht="21" customHeight="1">
      <c r="A39" s="12"/>
      <c r="G39" s="23"/>
      <c r="H39" s="228"/>
      <c r="I39" s="23"/>
      <c r="J39" s="228"/>
      <c r="K39" s="23"/>
      <c r="L39" s="228"/>
      <c r="M39" s="23"/>
    </row>
    <row r="40" spans="1:13" ht="21" customHeight="1">
      <c r="A40" s="12"/>
      <c r="G40" s="23"/>
      <c r="H40" s="228"/>
      <c r="I40" s="23"/>
      <c r="J40" s="228"/>
      <c r="K40" s="23"/>
      <c r="L40" s="228"/>
      <c r="M40" s="23"/>
    </row>
    <row r="41" spans="1:13" ht="18.75" customHeight="1">
      <c r="A41" s="12"/>
      <c r="G41" s="23"/>
      <c r="H41" s="228"/>
      <c r="I41" s="23"/>
      <c r="J41" s="228"/>
      <c r="K41" s="23"/>
      <c r="L41" s="228"/>
      <c r="M41" s="23"/>
    </row>
    <row r="42" spans="1:13" ht="14.25" customHeight="1">
      <c r="A42" s="12"/>
      <c r="H42" s="228"/>
      <c r="J42" s="228"/>
      <c r="L42" s="228"/>
    </row>
    <row r="43" spans="1:13" ht="21" customHeight="1">
      <c r="A43" s="12"/>
      <c r="H43" s="228"/>
      <c r="J43" s="228"/>
      <c r="L43" s="228"/>
    </row>
    <row r="44" spans="1:13" ht="21" customHeight="1">
      <c r="A44" s="259" t="s">
        <v>30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</row>
    <row r="45" spans="1:13" ht="21" customHeight="1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ht="15.75" customHeight="1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ht="22.35" customHeight="1">
      <c r="A47" s="29" t="s">
        <v>31</v>
      </c>
      <c r="B47" s="30"/>
      <c r="C47" s="30"/>
      <c r="D47" s="30"/>
      <c r="E47" s="9"/>
      <c r="F47" s="2"/>
      <c r="G47" s="3"/>
      <c r="H47" s="31"/>
      <c r="I47" s="3"/>
      <c r="J47" s="31"/>
      <c r="K47" s="3"/>
      <c r="L47" s="31"/>
      <c r="M47" s="3"/>
    </row>
    <row r="48" spans="1:13" ht="21.75" customHeight="1">
      <c r="A48" s="12" t="s">
        <v>0</v>
      </c>
      <c r="B48" s="14"/>
      <c r="E48" s="10"/>
      <c r="F48" s="4"/>
      <c r="G48" s="5"/>
      <c r="H48" s="32"/>
      <c r="I48" s="5"/>
      <c r="J48" s="32"/>
      <c r="K48" s="5"/>
      <c r="L48" s="32"/>
      <c r="M48" s="5"/>
    </row>
    <row r="49" spans="1:13" ht="21.75" customHeight="1">
      <c r="A49" s="257" t="s">
        <v>32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</row>
    <row r="50" spans="1:13" ht="21.75" customHeight="1">
      <c r="A50" s="258" t="str">
        <f>+A3</f>
        <v>ณ วันที่ 30 มิถุนายน พ.ศ. 2569</v>
      </c>
      <c r="B50" s="258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</row>
    <row r="51" spans="1:13" ht="21" customHeight="1">
      <c r="A51" s="17"/>
      <c r="B51" s="17"/>
      <c r="C51" s="17"/>
      <c r="D51" s="17"/>
      <c r="E51" s="33"/>
      <c r="F51" s="17"/>
      <c r="G51" s="17"/>
      <c r="H51" s="17"/>
      <c r="I51" s="17"/>
      <c r="J51" s="17"/>
      <c r="K51" s="17"/>
      <c r="L51" s="17"/>
      <c r="M51" s="17"/>
    </row>
    <row r="52" spans="1:13" ht="21" customHeight="1">
      <c r="A52" s="17"/>
      <c r="B52" s="17"/>
      <c r="C52" s="17"/>
      <c r="D52" s="17"/>
      <c r="E52" s="33"/>
      <c r="F52" s="17"/>
      <c r="G52" s="256" t="s">
        <v>2</v>
      </c>
      <c r="H52" s="256"/>
      <c r="I52" s="256"/>
      <c r="J52" s="256"/>
      <c r="K52" s="256" t="s">
        <v>3</v>
      </c>
      <c r="L52" s="256"/>
      <c r="M52" s="256"/>
    </row>
    <row r="53" spans="1:13" ht="21" customHeight="1">
      <c r="G53" s="202" t="s">
        <v>4</v>
      </c>
      <c r="H53" s="202"/>
      <c r="I53" s="202" t="s">
        <v>5</v>
      </c>
      <c r="J53" s="18"/>
      <c r="K53" s="202" t="s">
        <v>4</v>
      </c>
      <c r="L53" s="202"/>
      <c r="M53" s="202" t="s">
        <v>5</v>
      </c>
    </row>
    <row r="54" spans="1:13" ht="21" customHeight="1">
      <c r="G54" s="19" t="s">
        <v>6</v>
      </c>
      <c r="H54" s="18"/>
      <c r="I54" s="202" t="s">
        <v>7</v>
      </c>
      <c r="J54" s="18"/>
      <c r="K54" s="19" t="s">
        <v>6</v>
      </c>
      <c r="L54" s="18"/>
      <c r="M54" s="202" t="s">
        <v>7</v>
      </c>
    </row>
    <row r="55" spans="1:13" ht="21" customHeight="1">
      <c r="C55" s="13"/>
      <c r="D55" s="13"/>
      <c r="E55" s="20"/>
      <c r="F55" s="14"/>
      <c r="G55" s="19" t="s">
        <v>186</v>
      </c>
      <c r="I55" s="19" t="s">
        <v>8</v>
      </c>
      <c r="K55" s="19" t="s">
        <v>186</v>
      </c>
      <c r="M55" s="19" t="s">
        <v>8</v>
      </c>
    </row>
    <row r="56" spans="1:13" ht="21" customHeight="1">
      <c r="E56" s="21" t="s">
        <v>9</v>
      </c>
      <c r="F56" s="13"/>
      <c r="G56" s="203" t="s">
        <v>10</v>
      </c>
      <c r="H56" s="13"/>
      <c r="I56" s="203" t="s">
        <v>10</v>
      </c>
      <c r="J56" s="13"/>
      <c r="K56" s="203" t="s">
        <v>10</v>
      </c>
      <c r="L56" s="13"/>
      <c r="M56" s="203" t="s">
        <v>10</v>
      </c>
    </row>
    <row r="57" spans="1:13" ht="6" customHeight="1">
      <c r="E57" s="205"/>
      <c r="F57" s="13"/>
      <c r="G57" s="206"/>
      <c r="H57" s="13"/>
      <c r="I57" s="206"/>
      <c r="J57" s="13"/>
      <c r="K57" s="206"/>
      <c r="L57" s="13"/>
      <c r="M57" s="206"/>
    </row>
    <row r="58" spans="1:13" ht="21" customHeight="1">
      <c r="A58" s="204" t="s">
        <v>33</v>
      </c>
      <c r="C58" s="13"/>
      <c r="D58" s="13"/>
      <c r="E58" s="231"/>
      <c r="G58" s="23"/>
      <c r="H58" s="13"/>
      <c r="I58" s="23"/>
      <c r="J58" s="13"/>
      <c r="K58" s="23"/>
      <c r="L58" s="13"/>
      <c r="M58" s="23"/>
    </row>
    <row r="59" spans="1:13" ht="6" customHeight="1">
      <c r="A59" s="204"/>
      <c r="C59" s="13"/>
      <c r="D59" s="13"/>
      <c r="E59" s="231"/>
      <c r="G59" s="23"/>
      <c r="H59" s="13"/>
      <c r="I59" s="23"/>
      <c r="J59" s="13"/>
      <c r="K59" s="23"/>
      <c r="L59" s="13"/>
      <c r="M59" s="23"/>
    </row>
    <row r="60" spans="1:13" ht="21" customHeight="1">
      <c r="A60" s="12" t="s">
        <v>34</v>
      </c>
      <c r="G60" s="23"/>
      <c r="I60" s="23"/>
      <c r="K60" s="23"/>
      <c r="M60" s="23"/>
    </row>
    <row r="61" spans="1:13" ht="6" customHeight="1">
      <c r="A61" s="204"/>
      <c r="C61" s="13"/>
      <c r="D61" s="13"/>
      <c r="E61" s="231"/>
      <c r="G61" s="23"/>
      <c r="H61" s="13"/>
      <c r="I61" s="23"/>
      <c r="J61" s="13"/>
      <c r="K61" s="23"/>
      <c r="L61" s="13"/>
      <c r="M61" s="23"/>
    </row>
    <row r="62" spans="1:13" ht="21" customHeight="1">
      <c r="A62" s="212" t="s">
        <v>35</v>
      </c>
      <c r="B62" s="212"/>
      <c r="C62" s="212"/>
      <c r="D62" s="212"/>
      <c r="E62" s="215">
        <v>14</v>
      </c>
      <c r="G62" s="225">
        <v>327551889</v>
      </c>
      <c r="H62" s="34"/>
      <c r="I62" s="225">
        <v>227037044</v>
      </c>
      <c r="J62" s="34"/>
      <c r="K62" s="225">
        <v>332957383</v>
      </c>
      <c r="L62" s="34"/>
      <c r="M62" s="225">
        <v>236914897</v>
      </c>
    </row>
    <row r="63" spans="1:13" ht="21" customHeight="1">
      <c r="A63" s="13" t="s">
        <v>36</v>
      </c>
      <c r="B63" s="212"/>
      <c r="C63" s="212"/>
      <c r="D63" s="212"/>
      <c r="E63" s="232"/>
      <c r="H63" s="34"/>
      <c r="I63" s="207"/>
      <c r="J63" s="34"/>
      <c r="L63" s="34"/>
      <c r="M63" s="207"/>
    </row>
    <row r="64" spans="1:13" ht="21" customHeight="1">
      <c r="B64" s="212" t="s">
        <v>37</v>
      </c>
      <c r="C64" s="212"/>
      <c r="D64" s="212"/>
      <c r="E64" s="215">
        <v>15</v>
      </c>
      <c r="G64" s="207">
        <v>4310321</v>
      </c>
      <c r="H64" s="34"/>
      <c r="I64" s="225">
        <v>1509711</v>
      </c>
      <c r="J64" s="34"/>
      <c r="K64" s="207">
        <v>4310321</v>
      </c>
      <c r="L64" s="34"/>
      <c r="M64" s="225">
        <v>1509711</v>
      </c>
    </row>
    <row r="65" spans="1:15" ht="21" customHeight="1">
      <c r="A65" s="13" t="s">
        <v>38</v>
      </c>
      <c r="B65" s="212"/>
      <c r="C65" s="212"/>
      <c r="D65" s="212"/>
      <c r="E65" s="215"/>
      <c r="G65" s="225">
        <v>26721223</v>
      </c>
      <c r="H65" s="34"/>
      <c r="I65" s="225">
        <v>26156733</v>
      </c>
      <c r="J65" s="34"/>
      <c r="K65" s="225">
        <v>25678341</v>
      </c>
      <c r="L65" s="34"/>
      <c r="M65" s="225">
        <v>24565164</v>
      </c>
    </row>
    <row r="66" spans="1:15" ht="21" customHeight="1">
      <c r="A66" s="13" t="s">
        <v>39</v>
      </c>
      <c r="B66" s="214"/>
      <c r="C66" s="212"/>
      <c r="D66" s="212"/>
      <c r="E66" s="215"/>
      <c r="G66" s="233">
        <v>4118499</v>
      </c>
      <c r="H66" s="224"/>
      <c r="I66" s="233">
        <v>10930505</v>
      </c>
      <c r="J66" s="224"/>
      <c r="K66" s="233">
        <v>3882143</v>
      </c>
      <c r="L66" s="224"/>
      <c r="M66" s="234">
        <v>10823422</v>
      </c>
      <c r="O66" s="16"/>
    </row>
    <row r="67" spans="1:15" ht="6" customHeight="1">
      <c r="B67" s="214"/>
      <c r="C67" s="212"/>
      <c r="D67" s="212"/>
      <c r="E67" s="216"/>
    </row>
    <row r="68" spans="1:15" ht="21" customHeight="1">
      <c r="A68" s="235" t="s">
        <v>40</v>
      </c>
      <c r="B68" s="212"/>
      <c r="C68" s="212"/>
      <c r="D68" s="212"/>
      <c r="E68" s="215"/>
      <c r="G68" s="221">
        <f>SUM(G62:G66)</f>
        <v>362701932</v>
      </c>
      <c r="H68" s="228"/>
      <c r="I68" s="221">
        <f>SUM(I62:I66)</f>
        <v>265633993</v>
      </c>
      <c r="J68" s="228"/>
      <c r="K68" s="221">
        <f>SUM(K62:K66)</f>
        <v>366828188</v>
      </c>
      <c r="L68" s="228"/>
      <c r="M68" s="221">
        <f>SUM(M62:M66)</f>
        <v>273813194</v>
      </c>
    </row>
    <row r="69" spans="1:15" ht="21" customHeight="1">
      <c r="B69" s="212"/>
      <c r="C69" s="214"/>
      <c r="D69" s="214"/>
      <c r="E69" s="216"/>
      <c r="G69" s="236"/>
      <c r="I69" s="236"/>
      <c r="K69" s="23"/>
      <c r="M69" s="23"/>
    </row>
    <row r="70" spans="1:15" ht="21" customHeight="1">
      <c r="A70" s="12" t="s">
        <v>41</v>
      </c>
      <c r="B70" s="212"/>
      <c r="C70" s="214"/>
      <c r="D70" s="214"/>
      <c r="E70" s="216"/>
      <c r="G70" s="220"/>
      <c r="I70" s="220"/>
      <c r="K70" s="23"/>
      <c r="M70" s="23"/>
    </row>
    <row r="71" spans="1:15" ht="6" customHeight="1">
      <c r="B71" s="212"/>
      <c r="C71" s="214"/>
      <c r="D71" s="214"/>
      <c r="E71" s="216"/>
      <c r="K71" s="23"/>
      <c r="M71" s="23"/>
    </row>
    <row r="72" spans="1:15" ht="21" customHeight="1">
      <c r="A72" s="13" t="s">
        <v>36</v>
      </c>
      <c r="B72" s="212"/>
      <c r="C72" s="212"/>
      <c r="D72" s="212"/>
      <c r="E72" s="215">
        <v>15</v>
      </c>
      <c r="G72" s="225">
        <v>5917948</v>
      </c>
      <c r="H72" s="34"/>
      <c r="I72" s="225">
        <v>2182431</v>
      </c>
      <c r="J72" s="34"/>
      <c r="K72" s="225">
        <v>5917948</v>
      </c>
      <c r="L72" s="34"/>
      <c r="M72" s="225">
        <v>2182431</v>
      </c>
    </row>
    <row r="73" spans="1:15" ht="21" customHeight="1">
      <c r="A73" s="14" t="s">
        <v>42</v>
      </c>
      <c r="C73" s="13"/>
      <c r="D73" s="13"/>
      <c r="E73" s="22"/>
      <c r="G73" s="234">
        <v>8130688</v>
      </c>
      <c r="H73" s="224"/>
      <c r="I73" s="234">
        <v>7612199</v>
      </c>
      <c r="J73" s="224"/>
      <c r="K73" s="234">
        <v>8130688</v>
      </c>
      <c r="L73" s="224"/>
      <c r="M73" s="234">
        <v>7612199</v>
      </c>
    </row>
    <row r="74" spans="1:15" ht="6" customHeight="1">
      <c r="K74" s="23"/>
      <c r="M74" s="23"/>
    </row>
    <row r="75" spans="1:15" ht="21" customHeight="1">
      <c r="A75" s="26" t="s">
        <v>43</v>
      </c>
      <c r="C75" s="13"/>
      <c r="D75" s="13"/>
      <c r="G75" s="221">
        <f>SUM(G70:G73)</f>
        <v>14048636</v>
      </c>
      <c r="H75" s="228"/>
      <c r="I75" s="221">
        <f>SUM(I70:I73)</f>
        <v>9794630</v>
      </c>
      <c r="J75" s="228"/>
      <c r="K75" s="25">
        <f>SUM(K72:K73)</f>
        <v>14048636</v>
      </c>
      <c r="L75" s="228"/>
      <c r="M75" s="25">
        <f>SUM(M72:M73)</f>
        <v>9794630</v>
      </c>
    </row>
    <row r="76" spans="1:15" ht="6" customHeight="1">
      <c r="G76" s="23"/>
      <c r="I76" s="23"/>
      <c r="K76" s="23"/>
      <c r="M76" s="23"/>
    </row>
    <row r="77" spans="1:15" ht="21" customHeight="1">
      <c r="A77" s="12" t="s">
        <v>44</v>
      </c>
      <c r="B77" s="12"/>
      <c r="C77" s="26"/>
      <c r="D77" s="26"/>
      <c r="E77" s="33"/>
      <c r="F77" s="33"/>
      <c r="G77" s="221">
        <f>+G75+G68</f>
        <v>376750568</v>
      </c>
      <c r="H77" s="228"/>
      <c r="I77" s="221">
        <f>+I75+I68</f>
        <v>275428623</v>
      </c>
      <c r="J77" s="228"/>
      <c r="K77" s="25">
        <f>+K75+K68</f>
        <v>380876824</v>
      </c>
      <c r="L77" s="228"/>
      <c r="M77" s="25">
        <f>+M75+M68</f>
        <v>283607824</v>
      </c>
    </row>
    <row r="78" spans="1:15" s="12" customFormat="1" ht="21" customHeight="1">
      <c r="C78" s="26"/>
      <c r="D78" s="26"/>
      <c r="E78" s="33"/>
      <c r="F78" s="33"/>
      <c r="G78" s="16"/>
      <c r="H78" s="228"/>
      <c r="I78" s="16"/>
      <c r="J78" s="228"/>
      <c r="K78" s="16"/>
      <c r="L78" s="228"/>
      <c r="M78" s="16"/>
    </row>
    <row r="79" spans="1:15" s="12" customFormat="1" ht="21" customHeight="1">
      <c r="C79" s="26"/>
      <c r="D79" s="26"/>
      <c r="E79" s="33"/>
      <c r="F79" s="33"/>
      <c r="G79" s="16"/>
      <c r="H79" s="228"/>
      <c r="I79" s="16"/>
      <c r="J79" s="228"/>
      <c r="K79" s="16"/>
      <c r="L79" s="228"/>
      <c r="M79" s="16"/>
    </row>
    <row r="80" spans="1:15" s="12" customFormat="1" ht="21" customHeight="1">
      <c r="C80" s="26"/>
      <c r="D80" s="26"/>
      <c r="E80" s="33"/>
      <c r="F80" s="33"/>
      <c r="G80" s="16"/>
      <c r="H80" s="228"/>
      <c r="I80" s="16"/>
      <c r="J80" s="228"/>
      <c r="K80" s="16"/>
      <c r="L80" s="228"/>
      <c r="M80" s="16"/>
    </row>
    <row r="81" spans="1:13" s="12" customFormat="1" ht="21" customHeight="1">
      <c r="C81" s="26"/>
      <c r="D81" s="26"/>
      <c r="E81" s="33"/>
      <c r="F81" s="33"/>
      <c r="G81" s="16"/>
      <c r="H81" s="228"/>
      <c r="I81" s="16"/>
      <c r="J81" s="228"/>
      <c r="K81" s="16"/>
      <c r="L81" s="228"/>
      <c r="M81" s="16"/>
    </row>
    <row r="82" spans="1:13" s="12" customFormat="1" ht="21" customHeight="1">
      <c r="C82" s="26"/>
      <c r="D82" s="26"/>
      <c r="E82" s="33"/>
      <c r="F82" s="33"/>
      <c r="G82" s="16"/>
      <c r="H82" s="228"/>
      <c r="I82" s="16"/>
      <c r="J82" s="228"/>
      <c r="K82" s="16"/>
      <c r="L82" s="228"/>
      <c r="M82" s="16"/>
    </row>
    <row r="83" spans="1:13" s="12" customFormat="1" ht="21" customHeight="1">
      <c r="C83" s="26"/>
      <c r="D83" s="26"/>
      <c r="E83" s="33"/>
      <c r="F83" s="33"/>
      <c r="G83" s="16"/>
      <c r="H83" s="228"/>
      <c r="I83" s="16"/>
      <c r="J83" s="228"/>
      <c r="K83" s="16"/>
      <c r="L83" s="228"/>
      <c r="M83" s="16"/>
    </row>
    <row r="84" spans="1:13" s="12" customFormat="1" ht="21" customHeight="1">
      <c r="C84" s="26"/>
      <c r="D84" s="26"/>
      <c r="E84" s="33"/>
      <c r="F84" s="33"/>
      <c r="G84" s="16"/>
      <c r="H84" s="228"/>
      <c r="I84" s="16"/>
      <c r="J84" s="228"/>
      <c r="K84" s="16"/>
      <c r="L84" s="228"/>
      <c r="M84" s="16"/>
    </row>
    <row r="85" spans="1:13" s="12" customFormat="1" ht="21" customHeight="1">
      <c r="C85" s="26"/>
      <c r="D85" s="26"/>
      <c r="E85" s="33"/>
      <c r="F85" s="33"/>
      <c r="G85" s="16"/>
      <c r="H85" s="228"/>
      <c r="I85" s="16"/>
      <c r="J85" s="228"/>
      <c r="K85" s="16"/>
      <c r="L85" s="228"/>
      <c r="M85" s="16"/>
    </row>
    <row r="86" spans="1:13" s="12" customFormat="1" ht="21" customHeight="1">
      <c r="C86" s="26"/>
      <c r="D86" s="26"/>
      <c r="E86" s="33"/>
      <c r="F86" s="33"/>
      <c r="G86" s="16"/>
      <c r="H86" s="228"/>
      <c r="I86" s="16"/>
      <c r="J86" s="228"/>
      <c r="K86" s="16"/>
      <c r="L86" s="228"/>
      <c r="M86" s="16"/>
    </row>
    <row r="87" spans="1:13" s="12" customFormat="1" ht="21" customHeight="1">
      <c r="C87" s="26"/>
      <c r="D87" s="26"/>
      <c r="E87" s="33"/>
      <c r="F87" s="33"/>
      <c r="G87" s="16"/>
      <c r="H87" s="228"/>
      <c r="I87" s="16"/>
      <c r="J87" s="228"/>
      <c r="K87" s="16"/>
      <c r="L87" s="228"/>
      <c r="M87" s="16"/>
    </row>
    <row r="88" spans="1:13" s="12" customFormat="1" ht="21" customHeight="1">
      <c r="C88" s="26"/>
      <c r="D88" s="26"/>
      <c r="E88" s="33"/>
      <c r="F88" s="33"/>
      <c r="G88" s="16"/>
      <c r="H88" s="228"/>
      <c r="I88" s="16"/>
      <c r="J88" s="228"/>
      <c r="K88" s="16"/>
      <c r="L88" s="228"/>
      <c r="M88" s="16"/>
    </row>
    <row r="89" spans="1:13" s="12" customFormat="1" ht="21" customHeight="1">
      <c r="C89" s="26"/>
      <c r="D89" s="26"/>
      <c r="E89" s="33"/>
      <c r="F89" s="33"/>
      <c r="G89" s="16"/>
      <c r="H89" s="228"/>
      <c r="I89" s="16"/>
      <c r="J89" s="228"/>
      <c r="K89" s="16"/>
      <c r="L89" s="228"/>
      <c r="M89" s="16"/>
    </row>
    <row r="90" spans="1:13" s="12" customFormat="1" ht="21" customHeight="1">
      <c r="C90" s="26"/>
      <c r="D90" s="26"/>
      <c r="E90" s="33"/>
      <c r="F90" s="33"/>
      <c r="G90" s="16"/>
      <c r="H90" s="228"/>
      <c r="I90" s="16"/>
      <c r="J90" s="228"/>
      <c r="K90" s="16"/>
      <c r="L90" s="228"/>
      <c r="M90" s="16"/>
    </row>
    <row r="91" spans="1:13" s="12" customFormat="1" ht="26.25" customHeight="1">
      <c r="C91" s="26"/>
      <c r="D91" s="26"/>
      <c r="E91" s="33"/>
      <c r="F91" s="33"/>
      <c r="G91" s="16"/>
      <c r="H91" s="228"/>
      <c r="I91" s="16"/>
      <c r="J91" s="228"/>
      <c r="K91" s="16"/>
      <c r="L91" s="228"/>
      <c r="M91" s="16"/>
    </row>
    <row r="92" spans="1:13" s="12" customFormat="1" ht="15" customHeight="1">
      <c r="C92" s="26"/>
      <c r="D92" s="26"/>
      <c r="E92" s="33"/>
      <c r="F92" s="33"/>
      <c r="G92" s="16"/>
      <c r="H92" s="228"/>
      <c r="I92" s="16"/>
      <c r="J92" s="228"/>
      <c r="K92" s="16"/>
      <c r="L92" s="228"/>
      <c r="M92" s="16"/>
    </row>
    <row r="93" spans="1:13" ht="22.35" customHeight="1">
      <c r="A93" s="29" t="s">
        <v>31</v>
      </c>
      <c r="B93" s="30"/>
      <c r="C93" s="30"/>
      <c r="D93" s="30"/>
      <c r="E93" s="9"/>
      <c r="F93" s="2"/>
      <c r="G93" s="3"/>
      <c r="H93" s="31"/>
      <c r="I93" s="3"/>
      <c r="J93" s="31"/>
      <c r="K93" s="3"/>
      <c r="L93" s="31"/>
      <c r="M93" s="3"/>
    </row>
    <row r="94" spans="1:13" ht="21.75" customHeight="1">
      <c r="A94" s="12" t="s">
        <v>0</v>
      </c>
      <c r="B94" s="14"/>
      <c r="E94" s="10"/>
      <c r="F94" s="4"/>
      <c r="G94" s="5"/>
      <c r="H94" s="32"/>
      <c r="I94" s="5"/>
      <c r="J94" s="32"/>
      <c r="K94" s="5"/>
      <c r="L94" s="32"/>
      <c r="M94" s="5"/>
    </row>
    <row r="95" spans="1:13" ht="21.75" customHeight="1">
      <c r="A95" s="257" t="s">
        <v>32</v>
      </c>
      <c r="B95" s="257"/>
      <c r="C95" s="257"/>
      <c r="D95" s="257"/>
      <c r="E95" s="257"/>
      <c r="F95" s="257"/>
      <c r="G95" s="257"/>
      <c r="H95" s="257"/>
      <c r="I95" s="257"/>
      <c r="J95" s="257"/>
      <c r="K95" s="257"/>
      <c r="L95" s="257"/>
      <c r="M95" s="257"/>
    </row>
    <row r="96" spans="1:13" ht="21.75" customHeight="1">
      <c r="A96" s="258" t="str">
        <f>+A50</f>
        <v>ณ วันที่ 30 มิถุนายน พ.ศ. 2569</v>
      </c>
      <c r="B96" s="258"/>
      <c r="C96" s="258"/>
      <c r="D96" s="258"/>
      <c r="E96" s="258"/>
      <c r="F96" s="258"/>
      <c r="G96" s="258"/>
      <c r="H96" s="258"/>
      <c r="I96" s="258"/>
      <c r="J96" s="258"/>
      <c r="K96" s="258"/>
      <c r="L96" s="258"/>
      <c r="M96" s="258"/>
    </row>
    <row r="97" spans="1:13" ht="21" customHeight="1"/>
    <row r="98" spans="1:13" ht="21" customHeight="1">
      <c r="A98" s="17"/>
      <c r="B98" s="17"/>
      <c r="C98" s="17"/>
      <c r="D98" s="17"/>
      <c r="E98" s="33"/>
      <c r="F98" s="17"/>
      <c r="G98" s="256" t="s">
        <v>2</v>
      </c>
      <c r="H98" s="256"/>
      <c r="I98" s="256"/>
      <c r="J98" s="256"/>
      <c r="K98" s="256" t="s">
        <v>3</v>
      </c>
      <c r="L98" s="256"/>
      <c r="M98" s="256"/>
    </row>
    <row r="99" spans="1:13" ht="21" customHeight="1">
      <c r="G99" s="202" t="s">
        <v>4</v>
      </c>
      <c r="H99" s="202"/>
      <c r="I99" s="202" t="s">
        <v>5</v>
      </c>
      <c r="J99" s="18"/>
      <c r="K99" s="202" t="s">
        <v>4</v>
      </c>
      <c r="L99" s="202"/>
      <c r="M99" s="202" t="s">
        <v>5</v>
      </c>
    </row>
    <row r="100" spans="1:13" ht="21" customHeight="1">
      <c r="G100" s="19" t="s">
        <v>6</v>
      </c>
      <c r="H100" s="18"/>
      <c r="I100" s="202" t="s">
        <v>7</v>
      </c>
      <c r="J100" s="18"/>
      <c r="K100" s="19" t="s">
        <v>6</v>
      </c>
      <c r="L100" s="18"/>
      <c r="M100" s="202" t="s">
        <v>7</v>
      </c>
    </row>
    <row r="101" spans="1:13" ht="21" customHeight="1">
      <c r="C101" s="13"/>
      <c r="D101" s="13"/>
      <c r="E101" s="20"/>
      <c r="F101" s="14"/>
      <c r="G101" s="19" t="s">
        <v>186</v>
      </c>
      <c r="I101" s="19" t="s">
        <v>8</v>
      </c>
      <c r="K101" s="19" t="s">
        <v>186</v>
      </c>
      <c r="M101" s="19" t="s">
        <v>8</v>
      </c>
    </row>
    <row r="102" spans="1:13" ht="21" customHeight="1">
      <c r="E102" s="21" t="s">
        <v>9</v>
      </c>
      <c r="F102" s="13"/>
      <c r="G102" s="203" t="s">
        <v>10</v>
      </c>
      <c r="H102" s="13"/>
      <c r="I102" s="203" t="s">
        <v>10</v>
      </c>
      <c r="J102" s="13"/>
      <c r="K102" s="203" t="s">
        <v>10</v>
      </c>
      <c r="L102" s="13"/>
      <c r="M102" s="203" t="s">
        <v>10</v>
      </c>
    </row>
    <row r="103" spans="1:13" ht="6" customHeight="1">
      <c r="E103" s="205"/>
      <c r="F103" s="13"/>
      <c r="G103" s="206"/>
      <c r="H103" s="13"/>
      <c r="I103" s="206"/>
      <c r="J103" s="13"/>
      <c r="K103" s="206"/>
      <c r="L103" s="13"/>
      <c r="M103" s="206"/>
    </row>
    <row r="104" spans="1:13" ht="21" customHeight="1">
      <c r="A104" s="204" t="s">
        <v>45</v>
      </c>
      <c r="C104" s="13"/>
      <c r="D104" s="13"/>
      <c r="E104" s="231"/>
      <c r="G104" s="23"/>
      <c r="H104" s="13"/>
      <c r="I104" s="23"/>
      <c r="J104" s="13"/>
      <c r="K104" s="23"/>
      <c r="L104" s="13"/>
      <c r="M104" s="23"/>
    </row>
    <row r="105" spans="1:13" ht="6" customHeight="1">
      <c r="A105" s="237"/>
      <c r="B105" s="35"/>
      <c r="C105" s="35"/>
      <c r="D105" s="35"/>
      <c r="E105" s="231"/>
      <c r="G105" s="23"/>
      <c r="H105" s="13"/>
      <c r="I105" s="23"/>
      <c r="J105" s="13"/>
      <c r="K105" s="23"/>
      <c r="L105" s="13"/>
      <c r="M105" s="23"/>
    </row>
    <row r="106" spans="1:13" ht="21" customHeight="1">
      <c r="A106" s="238" t="s">
        <v>46</v>
      </c>
      <c r="B106" s="35"/>
      <c r="C106" s="239"/>
      <c r="D106" s="239"/>
      <c r="E106" s="231"/>
      <c r="G106" s="23"/>
      <c r="H106" s="13"/>
      <c r="I106" s="23"/>
      <c r="J106" s="13"/>
      <c r="K106" s="23"/>
      <c r="L106" s="13"/>
      <c r="M106" s="23"/>
    </row>
    <row r="107" spans="1:13" ht="6" customHeight="1">
      <c r="A107" s="237"/>
      <c r="B107" s="35"/>
      <c r="C107" s="35"/>
      <c r="D107" s="35"/>
      <c r="E107" s="231"/>
      <c r="G107" s="23"/>
      <c r="H107" s="13"/>
      <c r="I107" s="23"/>
      <c r="J107" s="13"/>
      <c r="K107" s="23"/>
      <c r="L107" s="13"/>
      <c r="M107" s="23"/>
    </row>
    <row r="108" spans="1:13" s="14" customFormat="1" ht="20.25" customHeight="1">
      <c r="A108" s="35" t="s">
        <v>47</v>
      </c>
      <c r="B108" s="35"/>
      <c r="C108" s="239"/>
      <c r="D108" s="239"/>
      <c r="E108" s="231">
        <v>16</v>
      </c>
      <c r="F108" s="15"/>
      <c r="G108" s="23"/>
      <c r="H108" s="13"/>
      <c r="I108" s="23"/>
      <c r="J108" s="13"/>
      <c r="K108" s="23"/>
      <c r="L108" s="13"/>
      <c r="M108" s="23"/>
    </row>
    <row r="109" spans="1:13" s="14" customFormat="1" ht="20.25" customHeight="1">
      <c r="A109" s="35"/>
      <c r="B109" s="239" t="s">
        <v>48</v>
      </c>
      <c r="C109" s="35"/>
      <c r="D109" s="35"/>
      <c r="E109" s="240"/>
      <c r="F109" s="15"/>
      <c r="G109" s="23"/>
      <c r="H109" s="13"/>
      <c r="I109" s="23"/>
      <c r="J109" s="13"/>
      <c r="K109" s="23"/>
      <c r="L109" s="13"/>
      <c r="M109" s="23"/>
    </row>
    <row r="110" spans="1:13" s="14" customFormat="1" ht="20.25" customHeight="1">
      <c r="A110" s="35"/>
      <c r="B110" s="239"/>
      <c r="C110" s="14" t="s">
        <v>192</v>
      </c>
      <c r="D110" s="35"/>
      <c r="E110" s="240"/>
      <c r="F110" s="15"/>
      <c r="G110" s="23"/>
      <c r="H110" s="13"/>
      <c r="I110" s="23"/>
      <c r="J110" s="13"/>
      <c r="K110" s="23"/>
      <c r="L110" s="13"/>
      <c r="M110" s="23"/>
    </row>
    <row r="111" spans="1:13" s="14" customFormat="1" ht="20.25" customHeight="1">
      <c r="A111" s="35"/>
      <c r="B111" s="239"/>
      <c r="C111" s="241" t="s">
        <v>49</v>
      </c>
      <c r="D111" s="35"/>
      <c r="E111" s="240"/>
      <c r="F111" s="15"/>
      <c r="G111" s="23"/>
      <c r="H111" s="13"/>
      <c r="I111" s="23"/>
      <c r="J111" s="13"/>
      <c r="K111" s="23"/>
      <c r="L111" s="13"/>
      <c r="M111" s="23"/>
    </row>
    <row r="112" spans="1:13" s="14" customFormat="1" ht="20.25" customHeight="1">
      <c r="A112" s="35"/>
      <c r="B112" s="239"/>
      <c r="C112" s="14" t="s">
        <v>211</v>
      </c>
      <c r="E112" s="231"/>
      <c r="F112" s="15"/>
      <c r="G112" s="23"/>
      <c r="H112" s="13"/>
      <c r="I112" s="23"/>
      <c r="J112" s="13"/>
      <c r="K112" s="23"/>
      <c r="L112" s="13"/>
      <c r="M112" s="23"/>
    </row>
    <row r="113" spans="1:19" s="14" customFormat="1" ht="20.25" customHeight="1">
      <c r="A113" s="35"/>
      <c r="B113" s="239"/>
      <c r="C113" s="241" t="s">
        <v>187</v>
      </c>
      <c r="D113" s="241"/>
      <c r="E113" s="231"/>
      <c r="F113" s="15"/>
      <c r="G113" s="217">
        <v>324005000</v>
      </c>
      <c r="H113" s="13"/>
      <c r="I113" s="217">
        <v>333000000</v>
      </c>
      <c r="J113" s="13"/>
      <c r="K113" s="217">
        <v>324005000</v>
      </c>
      <c r="L113" s="13"/>
      <c r="M113" s="217">
        <v>333000000</v>
      </c>
    </row>
    <row r="114" spans="1:19" s="14" customFormat="1" ht="6" customHeight="1">
      <c r="A114" s="35"/>
      <c r="B114" s="239"/>
      <c r="C114" s="35"/>
      <c r="D114" s="35"/>
      <c r="E114" s="231"/>
      <c r="F114" s="15"/>
      <c r="G114" s="7"/>
      <c r="H114" s="6"/>
      <c r="I114" s="7"/>
      <c r="J114" s="6"/>
      <c r="K114" s="7"/>
      <c r="L114" s="6"/>
      <c r="M114" s="7"/>
    </row>
    <row r="115" spans="1:19" s="14" customFormat="1" ht="20.25" customHeight="1">
      <c r="A115" s="35"/>
      <c r="B115" s="239" t="s">
        <v>50</v>
      </c>
      <c r="C115" s="35"/>
      <c r="D115" s="35"/>
      <c r="E115" s="231"/>
      <c r="F115" s="15"/>
      <c r="G115" s="7"/>
      <c r="H115" s="6"/>
      <c r="I115" s="7"/>
      <c r="J115" s="6"/>
      <c r="K115" s="7"/>
      <c r="L115" s="6"/>
      <c r="M115" s="7"/>
    </row>
    <row r="116" spans="1:19" s="14" customFormat="1" ht="20.25" customHeight="1">
      <c r="A116" s="35"/>
      <c r="B116" s="239"/>
      <c r="C116" s="35" t="s">
        <v>159</v>
      </c>
      <c r="D116" s="35"/>
      <c r="E116" s="231"/>
      <c r="F116" s="15"/>
      <c r="G116" s="7"/>
      <c r="H116" s="6"/>
      <c r="I116" s="7"/>
      <c r="J116" s="6"/>
      <c r="K116" s="7"/>
      <c r="L116" s="6"/>
      <c r="M116" s="7"/>
    </row>
    <row r="117" spans="1:19" s="14" customFormat="1" ht="20.25" customHeight="1">
      <c r="A117" s="35"/>
      <c r="B117" s="239"/>
      <c r="C117" s="35" t="s">
        <v>51</v>
      </c>
      <c r="D117" s="35"/>
      <c r="E117" s="231"/>
      <c r="F117" s="15"/>
      <c r="G117" s="207">
        <v>300005000</v>
      </c>
      <c r="H117" s="22"/>
      <c r="I117" s="207">
        <v>300005000</v>
      </c>
      <c r="J117" s="225"/>
      <c r="K117" s="207">
        <v>300005000</v>
      </c>
      <c r="L117" s="242"/>
      <c r="M117" s="207">
        <v>300005000</v>
      </c>
    </row>
    <row r="118" spans="1:19" s="14" customFormat="1" ht="20.25" customHeight="1">
      <c r="A118" s="35"/>
      <c r="B118" s="239" t="s">
        <v>52</v>
      </c>
      <c r="E118" s="231"/>
      <c r="G118" s="207">
        <v>487435348</v>
      </c>
      <c r="H118" s="208"/>
      <c r="I118" s="207">
        <v>487435348</v>
      </c>
      <c r="J118" s="208"/>
      <c r="K118" s="207">
        <v>487435348</v>
      </c>
      <c r="L118" s="208"/>
      <c r="M118" s="207">
        <v>487435348</v>
      </c>
      <c r="S118" s="14" t="s">
        <v>156</v>
      </c>
    </row>
    <row r="119" spans="1:19" s="14" customFormat="1" ht="20.25" customHeight="1">
      <c r="A119" s="35"/>
      <c r="B119" s="239" t="s">
        <v>53</v>
      </c>
      <c r="E119" s="231"/>
      <c r="H119" s="208"/>
      <c r="I119" s="207"/>
      <c r="J119" s="208"/>
      <c r="L119" s="208"/>
      <c r="M119" s="207"/>
    </row>
    <row r="120" spans="1:19" s="14" customFormat="1" ht="20.25" customHeight="1">
      <c r="A120" s="35"/>
      <c r="B120" s="239"/>
      <c r="C120" s="14" t="s">
        <v>54</v>
      </c>
      <c r="E120" s="231">
        <v>17</v>
      </c>
      <c r="G120" s="207">
        <v>24316956</v>
      </c>
      <c r="H120" s="208"/>
      <c r="I120" s="207">
        <v>23194827</v>
      </c>
      <c r="J120" s="208"/>
      <c r="K120" s="207">
        <v>24316956</v>
      </c>
      <c r="L120" s="208"/>
      <c r="M120" s="207">
        <v>23194827</v>
      </c>
    </row>
    <row r="121" spans="1:19" s="14" customFormat="1" ht="20.25" customHeight="1">
      <c r="A121" s="35"/>
      <c r="B121" s="239" t="s">
        <v>55</v>
      </c>
      <c r="C121" s="239"/>
      <c r="D121" s="239"/>
      <c r="E121" s="20"/>
      <c r="G121" s="207"/>
      <c r="H121" s="208"/>
      <c r="I121" s="207"/>
      <c r="J121" s="208"/>
      <c r="K121" s="242"/>
      <c r="L121" s="242"/>
      <c r="M121" s="242"/>
    </row>
    <row r="122" spans="1:19" s="14" customFormat="1" ht="20.25" customHeight="1">
      <c r="A122" s="35"/>
      <c r="B122" s="239"/>
      <c r="C122" s="14" t="s">
        <v>56</v>
      </c>
      <c r="E122" s="231"/>
      <c r="G122" s="207">
        <v>14486120</v>
      </c>
      <c r="H122" s="208"/>
      <c r="I122" s="207">
        <v>14486120</v>
      </c>
      <c r="J122" s="208"/>
      <c r="K122" s="242">
        <v>0</v>
      </c>
      <c r="L122" s="242"/>
      <c r="M122" s="242">
        <v>0</v>
      </c>
    </row>
    <row r="123" spans="1:19" s="14" customFormat="1" ht="20.25" customHeight="1">
      <c r="A123" s="35" t="s">
        <v>57</v>
      </c>
      <c r="C123" s="239"/>
      <c r="D123" s="239"/>
      <c r="E123" s="231"/>
      <c r="F123" s="15"/>
      <c r="G123" s="207"/>
      <c r="H123" s="36"/>
      <c r="I123" s="207"/>
      <c r="J123" s="36"/>
      <c r="K123" s="207"/>
      <c r="L123" s="36"/>
      <c r="M123" s="207"/>
    </row>
    <row r="124" spans="1:19" s="14" customFormat="1" ht="20.25" customHeight="1">
      <c r="A124" s="35"/>
      <c r="B124" s="14" t="s">
        <v>58</v>
      </c>
      <c r="C124" s="239"/>
      <c r="D124" s="239"/>
      <c r="E124" s="231"/>
      <c r="F124" s="15"/>
      <c r="G124" s="207">
        <v>33300000</v>
      </c>
      <c r="H124" s="36"/>
      <c r="I124" s="207">
        <v>33300000</v>
      </c>
      <c r="J124" s="36"/>
      <c r="K124" s="207">
        <v>33300000</v>
      </c>
      <c r="L124" s="36"/>
      <c r="M124" s="207">
        <v>33300000</v>
      </c>
    </row>
    <row r="125" spans="1:19" s="14" customFormat="1" ht="20.25" customHeight="1">
      <c r="A125" s="35"/>
      <c r="B125" s="14" t="s">
        <v>157</v>
      </c>
      <c r="C125" s="239"/>
      <c r="D125" s="239"/>
      <c r="E125" s="231"/>
      <c r="F125" s="15"/>
      <c r="G125" s="207">
        <v>46686080</v>
      </c>
      <c r="H125" s="36"/>
      <c r="I125" s="207">
        <v>46686080</v>
      </c>
      <c r="J125" s="36"/>
      <c r="K125" s="207">
        <v>46686080</v>
      </c>
      <c r="L125" s="36"/>
      <c r="M125" s="207">
        <v>46686080</v>
      </c>
    </row>
    <row r="126" spans="1:19" s="14" customFormat="1" ht="20.25" customHeight="1">
      <c r="A126" s="35"/>
      <c r="B126" s="239" t="s">
        <v>59</v>
      </c>
      <c r="C126" s="239"/>
      <c r="D126" s="239"/>
      <c r="E126" s="231"/>
      <c r="F126" s="15"/>
      <c r="G126" s="225">
        <v>93431325</v>
      </c>
      <c r="H126" s="36"/>
      <c r="I126" s="225">
        <v>102744094</v>
      </c>
      <c r="J126" s="36"/>
      <c r="K126" s="207">
        <v>149016719</v>
      </c>
      <c r="L126" s="36"/>
      <c r="M126" s="207">
        <v>141048129</v>
      </c>
    </row>
    <row r="127" spans="1:19" s="14" customFormat="1" ht="20.25" customHeight="1">
      <c r="A127" s="243" t="s">
        <v>150</v>
      </c>
      <c r="B127" s="239"/>
      <c r="C127" s="239" t="s">
        <v>151</v>
      </c>
      <c r="D127" s="239"/>
      <c r="E127" s="231" t="s">
        <v>197</v>
      </c>
      <c r="F127" s="15"/>
      <c r="G127" s="225">
        <v>-46686080</v>
      </c>
      <c r="H127" s="36"/>
      <c r="I127" s="225">
        <v>-46686080</v>
      </c>
      <c r="J127" s="36"/>
      <c r="K127" s="207">
        <v>-46686080</v>
      </c>
      <c r="L127" s="36"/>
      <c r="M127" s="207">
        <v>-46686080</v>
      </c>
    </row>
    <row r="128" spans="1:19" s="14" customFormat="1" ht="20.25" customHeight="1">
      <c r="A128" s="35" t="s">
        <v>85</v>
      </c>
      <c r="B128" s="239"/>
      <c r="C128" s="239"/>
      <c r="D128" s="239"/>
      <c r="E128" s="231"/>
      <c r="F128" s="15"/>
      <c r="G128" s="207"/>
      <c r="H128" s="37"/>
      <c r="I128" s="207"/>
      <c r="J128" s="37"/>
      <c r="K128" s="207"/>
      <c r="L128" s="37"/>
      <c r="M128" s="207"/>
    </row>
    <row r="129" spans="1:13" s="14" customFormat="1" ht="20.25" customHeight="1">
      <c r="B129" s="35" t="s">
        <v>60</v>
      </c>
      <c r="E129" s="231"/>
      <c r="F129" s="15"/>
      <c r="G129" s="207">
        <v>47360</v>
      </c>
      <c r="H129" s="37"/>
      <c r="I129" s="207">
        <v>-1232296</v>
      </c>
      <c r="J129" s="37"/>
      <c r="K129" s="207">
        <v>0</v>
      </c>
      <c r="L129" s="37"/>
      <c r="M129" s="207">
        <v>0</v>
      </c>
    </row>
    <row r="130" spans="1:13" s="14" customFormat="1" ht="20.25" customHeight="1">
      <c r="A130" s="35"/>
      <c r="B130" s="239" t="s">
        <v>61</v>
      </c>
      <c r="E130" s="231"/>
      <c r="G130" s="226">
        <v>46879033</v>
      </c>
      <c r="H130" s="37"/>
      <c r="I130" s="226">
        <v>46879033</v>
      </c>
      <c r="J130" s="37"/>
      <c r="K130" s="226">
        <v>0</v>
      </c>
      <c r="L130" s="37"/>
      <c r="M130" s="226">
        <v>0</v>
      </c>
    </row>
    <row r="131" spans="1:13" s="14" customFormat="1" ht="6" customHeight="1">
      <c r="A131" s="237"/>
      <c r="B131" s="35"/>
      <c r="C131" s="35"/>
      <c r="D131" s="35"/>
      <c r="E131" s="231"/>
      <c r="F131" s="15"/>
      <c r="G131" s="23"/>
      <c r="H131" s="36"/>
      <c r="I131" s="23"/>
      <c r="J131" s="36"/>
      <c r="K131" s="23"/>
      <c r="L131" s="36"/>
      <c r="M131" s="23"/>
    </row>
    <row r="132" spans="1:13" s="14" customFormat="1" ht="20.25" customHeight="1">
      <c r="A132" s="238" t="s">
        <v>160</v>
      </c>
      <c r="B132" s="239"/>
      <c r="E132" s="231"/>
      <c r="F132" s="15"/>
      <c r="G132" s="23">
        <f>SUM(G117:G130)</f>
        <v>999901142</v>
      </c>
      <c r="H132" s="37"/>
      <c r="I132" s="23">
        <f>SUM(I117:I130)</f>
        <v>1006812126</v>
      </c>
      <c r="J132" s="37"/>
      <c r="K132" s="23">
        <f>SUM(K117:K130)</f>
        <v>994074023</v>
      </c>
      <c r="L132" s="37"/>
      <c r="M132" s="23">
        <f>SUM(M117:M130)</f>
        <v>984983304</v>
      </c>
    </row>
    <row r="133" spans="1:13" s="14" customFormat="1" ht="20.25" customHeight="1">
      <c r="A133" s="35" t="s">
        <v>62</v>
      </c>
      <c r="B133" s="239"/>
      <c r="E133" s="231"/>
      <c r="F133" s="15"/>
      <c r="G133" s="234">
        <v>0</v>
      </c>
      <c r="H133" s="37"/>
      <c r="I133" s="234">
        <v>0</v>
      </c>
      <c r="J133" s="37"/>
      <c r="K133" s="217">
        <v>0</v>
      </c>
      <c r="L133" s="37"/>
      <c r="M133" s="217">
        <v>0</v>
      </c>
    </row>
    <row r="134" spans="1:13" s="14" customFormat="1" ht="6" customHeight="1">
      <c r="A134" s="237"/>
      <c r="B134" s="35"/>
      <c r="C134" s="35"/>
      <c r="D134" s="35"/>
      <c r="E134" s="231"/>
      <c r="F134" s="15"/>
      <c r="G134" s="23"/>
      <c r="H134" s="36"/>
      <c r="I134" s="23"/>
      <c r="J134" s="36"/>
      <c r="K134" s="23"/>
      <c r="L134" s="36"/>
      <c r="M134" s="23"/>
    </row>
    <row r="135" spans="1:13" s="14" customFormat="1" ht="21" customHeight="1">
      <c r="A135" s="244" t="s">
        <v>63</v>
      </c>
      <c r="B135" s="35"/>
      <c r="C135" s="239"/>
      <c r="D135" s="239"/>
      <c r="E135" s="231"/>
      <c r="F135" s="15"/>
      <c r="G135" s="25">
        <f>SUM(G132:G133)</f>
        <v>999901142</v>
      </c>
      <c r="H135" s="36"/>
      <c r="I135" s="25">
        <f>SUM(I132:I133)</f>
        <v>1006812126</v>
      </c>
      <c r="J135" s="36"/>
      <c r="K135" s="25">
        <f>SUM(K132:K133)</f>
        <v>994074023</v>
      </c>
      <c r="L135" s="36"/>
      <c r="M135" s="25">
        <f>SUM(M132:M133)</f>
        <v>984983304</v>
      </c>
    </row>
    <row r="136" spans="1:13" s="14" customFormat="1" ht="6" customHeight="1">
      <c r="A136" s="35"/>
      <c r="B136" s="35"/>
      <c r="C136" s="239"/>
      <c r="D136" s="239"/>
      <c r="E136" s="231"/>
      <c r="F136" s="15"/>
      <c r="G136" s="23"/>
      <c r="H136" s="13"/>
      <c r="I136" s="23"/>
      <c r="J136" s="13"/>
      <c r="K136" s="23"/>
      <c r="L136" s="13"/>
      <c r="M136" s="23"/>
    </row>
    <row r="137" spans="1:13" s="14" customFormat="1" ht="18" customHeight="1" thickBot="1">
      <c r="A137" s="245" t="s">
        <v>64</v>
      </c>
      <c r="B137" s="35"/>
      <c r="C137" s="239"/>
      <c r="D137" s="239"/>
      <c r="E137" s="231"/>
      <c r="F137" s="15"/>
      <c r="G137" s="27">
        <f xml:space="preserve"> SUM(G77+G135)</f>
        <v>1376651710</v>
      </c>
      <c r="H137" s="34"/>
      <c r="I137" s="27">
        <f xml:space="preserve"> SUM(I77+I135)</f>
        <v>1282240749</v>
      </c>
      <c r="J137" s="34"/>
      <c r="K137" s="27">
        <f>+K77+K135</f>
        <v>1374950847</v>
      </c>
      <c r="L137" s="34"/>
      <c r="M137" s="27">
        <f>+M77+M135</f>
        <v>1268591128</v>
      </c>
    </row>
    <row r="138" spans="1:13" s="253" customFormat="1" ht="18" customHeight="1" thickTop="1">
      <c r="A138" s="246"/>
      <c r="B138" s="247"/>
      <c r="C138" s="248"/>
      <c r="D138" s="248"/>
      <c r="E138" s="249"/>
      <c r="F138" s="250"/>
      <c r="G138" s="251"/>
      <c r="H138" s="252"/>
      <c r="I138" s="251"/>
      <c r="J138" s="252"/>
      <c r="K138" s="251"/>
      <c r="L138" s="252"/>
      <c r="M138" s="251"/>
    </row>
    <row r="139" spans="1:13" s="253" customFormat="1" ht="24" customHeight="1">
      <c r="A139" s="246"/>
      <c r="B139" s="247"/>
      <c r="C139" s="248"/>
      <c r="D139" s="248"/>
      <c r="E139" s="249"/>
      <c r="F139" s="250"/>
      <c r="G139" s="254"/>
      <c r="H139" s="252"/>
      <c r="I139" s="254"/>
      <c r="J139" s="252"/>
      <c r="K139" s="254"/>
      <c r="L139" s="252"/>
      <c r="M139" s="254"/>
    </row>
    <row r="140" spans="1:13" ht="22.35" customHeight="1">
      <c r="A140" s="29" t="s">
        <v>31</v>
      </c>
      <c r="B140" s="30"/>
      <c r="C140" s="30"/>
      <c r="D140" s="30"/>
      <c r="E140" s="9"/>
      <c r="F140" s="2"/>
      <c r="G140" s="3"/>
      <c r="H140" s="31"/>
      <c r="I140" s="3"/>
      <c r="J140" s="31"/>
      <c r="K140" s="3"/>
      <c r="L140" s="31"/>
      <c r="M140" s="3"/>
    </row>
  </sheetData>
  <mergeCells count="13">
    <mergeCell ref="G98:J98"/>
    <mergeCell ref="K98:M98"/>
    <mergeCell ref="A2:M2"/>
    <mergeCell ref="A3:M3"/>
    <mergeCell ref="G5:J5"/>
    <mergeCell ref="K5:M5"/>
    <mergeCell ref="A44:M44"/>
    <mergeCell ref="A49:M49"/>
    <mergeCell ref="A50:M50"/>
    <mergeCell ref="G52:J52"/>
    <mergeCell ref="K52:M52"/>
    <mergeCell ref="A95:M95"/>
    <mergeCell ref="A96:M96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5ECF-BFE1-4EFB-86FC-4546E7D60250}">
  <sheetPr>
    <tabColor rgb="FF00B050"/>
  </sheetPr>
  <dimension ref="A1:N87"/>
  <sheetViews>
    <sheetView topLeftCell="A51" zoomScaleNormal="100" zoomScaleSheetLayoutView="104" workbookViewId="0">
      <selection activeCell="S48" sqref="S48"/>
    </sheetView>
  </sheetViews>
  <sheetFormatPr defaultColWidth="9.42578125" defaultRowHeight="21.75" customHeight="1"/>
  <cols>
    <col min="1" max="3" width="1.5703125" style="13" customWidth="1"/>
    <col min="4" max="4" width="12" style="13" customWidth="1"/>
    <col min="5" max="5" width="18.140625" style="14" customWidth="1"/>
    <col min="6" max="6" width="8.28515625" style="15" bestFit="1" customWidth="1"/>
    <col min="7" max="7" width="0.5703125" style="15" customWidth="1"/>
    <col min="8" max="8" width="13.5703125" style="37" customWidth="1"/>
    <col min="9" max="9" width="0.5703125" style="120" customWidth="1"/>
    <col min="10" max="10" width="13.5703125" style="37" customWidth="1"/>
    <col min="11" max="11" width="0.5703125" style="37" customWidth="1"/>
    <col min="12" max="12" width="13.5703125" style="37" customWidth="1"/>
    <col min="13" max="13" width="0.5703125" style="120" customWidth="1"/>
    <col min="14" max="14" width="13.5703125" style="37" customWidth="1"/>
    <col min="15" max="15" width="9.42578125" style="13" customWidth="1"/>
    <col min="16" max="16384" width="9.42578125" style="13"/>
  </cols>
  <sheetData>
    <row r="1" spans="1:14" ht="21.75" customHeight="1">
      <c r="A1" s="12" t="s">
        <v>0</v>
      </c>
    </row>
    <row r="2" spans="1:14" ht="21.75" customHeight="1">
      <c r="A2" s="17" t="s">
        <v>65</v>
      </c>
      <c r="B2" s="17"/>
      <c r="C2" s="17"/>
      <c r="D2" s="17"/>
      <c r="E2" s="17"/>
      <c r="F2" s="33"/>
      <c r="G2" s="17"/>
      <c r="H2" s="38"/>
      <c r="I2" s="38"/>
      <c r="J2" s="38"/>
      <c r="K2" s="38"/>
      <c r="L2" s="38"/>
      <c r="M2" s="38"/>
      <c r="N2" s="38"/>
    </row>
    <row r="3" spans="1:14" ht="21.75" customHeight="1">
      <c r="A3" s="261" t="s">
        <v>188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</row>
    <row r="4" spans="1:14" ht="21.75" customHeight="1">
      <c r="E4" s="20"/>
    </row>
    <row r="5" spans="1:14" ht="21.75" customHeight="1">
      <c r="E5" s="20"/>
      <c r="H5" s="260" t="s">
        <v>2</v>
      </c>
      <c r="I5" s="260"/>
      <c r="J5" s="260"/>
      <c r="L5" s="260" t="s">
        <v>3</v>
      </c>
      <c r="M5" s="260"/>
      <c r="N5" s="260"/>
    </row>
    <row r="6" spans="1:14" ht="21.75" customHeight="1">
      <c r="E6" s="13"/>
      <c r="F6" s="20"/>
      <c r="G6" s="14"/>
      <c r="H6" s="38" t="s">
        <v>4</v>
      </c>
      <c r="J6" s="38" t="s">
        <v>4</v>
      </c>
      <c r="K6" s="120"/>
      <c r="L6" s="38" t="s">
        <v>4</v>
      </c>
      <c r="N6" s="38" t="s">
        <v>4</v>
      </c>
    </row>
    <row r="7" spans="1:14" ht="21.75" customHeight="1">
      <c r="E7" s="13"/>
      <c r="F7" s="20"/>
      <c r="G7" s="14"/>
      <c r="H7" s="19" t="s">
        <v>186</v>
      </c>
      <c r="J7" s="19" t="s">
        <v>8</v>
      </c>
      <c r="K7" s="120"/>
      <c r="L7" s="19" t="s">
        <v>186</v>
      </c>
      <c r="N7" s="19" t="s">
        <v>8</v>
      </c>
    </row>
    <row r="8" spans="1:14" ht="21.75" customHeight="1">
      <c r="F8" s="21" t="s">
        <v>9</v>
      </c>
      <c r="G8" s="13"/>
      <c r="H8" s="39" t="s">
        <v>10</v>
      </c>
      <c r="I8" s="36"/>
      <c r="J8" s="39" t="s">
        <v>10</v>
      </c>
      <c r="K8" s="36"/>
      <c r="L8" s="39" t="s">
        <v>10</v>
      </c>
      <c r="M8" s="36"/>
      <c r="N8" s="39" t="s">
        <v>10</v>
      </c>
    </row>
    <row r="9" spans="1:14" ht="21.75" customHeight="1">
      <c r="A9" s="12"/>
      <c r="F9" s="40"/>
    </row>
    <row r="10" spans="1:14" ht="21.75" customHeight="1">
      <c r="A10" s="13" t="s">
        <v>167</v>
      </c>
      <c r="F10" s="22"/>
      <c r="H10" s="23">
        <v>298705196</v>
      </c>
      <c r="I10" s="23"/>
      <c r="J10" s="23">
        <v>267640396</v>
      </c>
      <c r="K10" s="23"/>
      <c r="L10" s="23">
        <v>298705196</v>
      </c>
      <c r="M10" s="23"/>
      <c r="N10" s="23">
        <v>270637348</v>
      </c>
    </row>
    <row r="11" spans="1:14" ht="21.75" customHeight="1">
      <c r="A11" s="28" t="s">
        <v>166</v>
      </c>
      <c r="B11" s="14"/>
      <c r="C11" s="14"/>
      <c r="D11" s="14"/>
      <c r="E11" s="13"/>
      <c r="F11" s="22"/>
      <c r="H11" s="25">
        <v>-120513933</v>
      </c>
      <c r="I11" s="23"/>
      <c r="J11" s="25">
        <v>-128523027</v>
      </c>
      <c r="K11" s="23"/>
      <c r="L11" s="25">
        <v>-120508932</v>
      </c>
      <c r="M11" s="23"/>
      <c r="N11" s="25">
        <v>-144761920</v>
      </c>
    </row>
    <row r="12" spans="1:14" ht="6" customHeight="1">
      <c r="F12" s="22"/>
      <c r="H12" s="23"/>
      <c r="I12" s="23"/>
      <c r="J12" s="23"/>
      <c r="K12" s="23"/>
      <c r="L12" s="23"/>
      <c r="M12" s="23"/>
      <c r="N12" s="23"/>
    </row>
    <row r="13" spans="1:14" ht="21.75" customHeight="1">
      <c r="A13" s="12" t="s">
        <v>66</v>
      </c>
      <c r="F13" s="22"/>
      <c r="H13" s="23">
        <f>SUM(H10:H12)</f>
        <v>178191263</v>
      </c>
      <c r="I13" s="23"/>
      <c r="J13" s="23">
        <f>SUM(J10:J12)</f>
        <v>139117369</v>
      </c>
      <c r="K13" s="23"/>
      <c r="L13" s="23">
        <f>SUM(L10:L12)</f>
        <v>178196264</v>
      </c>
      <c r="M13" s="23"/>
      <c r="N13" s="23">
        <f>SUM(N10:N12)</f>
        <v>125875428</v>
      </c>
    </row>
    <row r="14" spans="1:14" ht="21.75" customHeight="1">
      <c r="A14" s="13" t="s">
        <v>67</v>
      </c>
      <c r="B14" s="14"/>
      <c r="C14" s="14"/>
      <c r="D14" s="14"/>
      <c r="E14" s="13"/>
      <c r="F14" s="22"/>
      <c r="H14" s="23">
        <v>847032</v>
      </c>
      <c r="I14" s="23"/>
      <c r="J14" s="23">
        <v>753587</v>
      </c>
      <c r="K14" s="23"/>
      <c r="L14" s="23">
        <v>917972</v>
      </c>
      <c r="M14" s="23"/>
      <c r="N14" s="23">
        <v>929592</v>
      </c>
    </row>
    <row r="15" spans="1:14" ht="21.75" customHeight="1">
      <c r="A15" s="13" t="s">
        <v>199</v>
      </c>
      <c r="B15" s="14"/>
      <c r="C15" s="14"/>
      <c r="D15" s="14"/>
      <c r="E15" s="13"/>
      <c r="F15" s="22">
        <v>12</v>
      </c>
      <c r="H15" s="23">
        <v>0</v>
      </c>
      <c r="I15" s="23"/>
      <c r="J15" s="23">
        <v>0</v>
      </c>
      <c r="K15" s="23"/>
      <c r="L15" s="23">
        <v>11611284</v>
      </c>
      <c r="M15" s="23"/>
      <c r="N15" s="23">
        <v>0</v>
      </c>
    </row>
    <row r="16" spans="1:14" ht="21.75" customHeight="1">
      <c r="A16" s="13" t="s">
        <v>69</v>
      </c>
      <c r="B16" s="14"/>
      <c r="C16" s="14"/>
      <c r="D16" s="14"/>
      <c r="E16" s="13"/>
      <c r="F16" s="22"/>
      <c r="H16" s="23">
        <v>-96068794</v>
      </c>
      <c r="I16" s="23"/>
      <c r="J16" s="23">
        <v>-77067904</v>
      </c>
      <c r="K16" s="23"/>
      <c r="L16" s="23">
        <v>-95941223</v>
      </c>
      <c r="M16" s="23"/>
      <c r="N16" s="23">
        <v>-77040403</v>
      </c>
    </row>
    <row r="17" spans="1:14" ht="21.75" customHeight="1">
      <c r="A17" s="13" t="s">
        <v>70</v>
      </c>
      <c r="B17" s="14"/>
      <c r="C17" s="14"/>
      <c r="D17" s="14"/>
      <c r="E17" s="13"/>
      <c r="F17" s="22"/>
      <c r="H17" s="23">
        <v>-36743782</v>
      </c>
      <c r="I17" s="23"/>
      <c r="J17" s="23">
        <v>-32410713</v>
      </c>
      <c r="K17" s="23"/>
      <c r="L17" s="23">
        <v>-35420028</v>
      </c>
      <c r="M17" s="23"/>
      <c r="N17" s="23">
        <v>-29722823</v>
      </c>
    </row>
    <row r="18" spans="1:14" ht="21.75" customHeight="1">
      <c r="A18" s="13" t="s">
        <v>205</v>
      </c>
      <c r="B18" s="14"/>
      <c r="C18" s="14"/>
      <c r="D18" s="14"/>
      <c r="E18" s="13"/>
      <c r="F18" s="22"/>
      <c r="H18" s="23">
        <v>-607859</v>
      </c>
      <c r="I18" s="23"/>
      <c r="J18" s="23">
        <v>-3862046</v>
      </c>
      <c r="K18" s="23"/>
      <c r="L18" s="23">
        <v>-607859</v>
      </c>
      <c r="M18" s="23"/>
      <c r="N18" s="23">
        <v>-3862046</v>
      </c>
    </row>
    <row r="19" spans="1:14" ht="21.75" customHeight="1">
      <c r="A19" s="13" t="s">
        <v>161</v>
      </c>
      <c r="E19" s="13"/>
      <c r="F19" s="22"/>
      <c r="H19" s="25">
        <v>452954</v>
      </c>
      <c r="I19" s="23"/>
      <c r="J19" s="25">
        <v>2077848</v>
      </c>
      <c r="K19" s="23"/>
      <c r="L19" s="25">
        <v>463309</v>
      </c>
      <c r="M19" s="23"/>
      <c r="N19" s="25">
        <v>2003771</v>
      </c>
    </row>
    <row r="20" spans="1:14" ht="6" customHeight="1">
      <c r="F20" s="22"/>
      <c r="G20" s="24"/>
      <c r="I20" s="122"/>
      <c r="K20" s="123"/>
      <c r="M20" s="122"/>
    </row>
    <row r="21" spans="1:14" ht="21.75" customHeight="1">
      <c r="A21" s="12" t="s">
        <v>71</v>
      </c>
      <c r="F21" s="22"/>
    </row>
    <row r="22" spans="1:14" ht="21.75" customHeight="1">
      <c r="B22" s="12" t="s">
        <v>72</v>
      </c>
      <c r="F22" s="22"/>
      <c r="G22" s="24"/>
      <c r="H22" s="23">
        <f>SUM(H13:H19)</f>
        <v>46070814</v>
      </c>
      <c r="I22" s="37"/>
      <c r="J22" s="23">
        <f>SUM(J13:J19)</f>
        <v>28608141</v>
      </c>
      <c r="K22" s="123"/>
      <c r="L22" s="23">
        <f>SUM(L13:L19)</f>
        <v>59219719</v>
      </c>
      <c r="M22" s="37"/>
      <c r="N22" s="23">
        <f>SUM(N13:N19)</f>
        <v>18183519</v>
      </c>
    </row>
    <row r="23" spans="1:14" ht="21.75" customHeight="1">
      <c r="A23" s="13" t="s">
        <v>73</v>
      </c>
      <c r="H23" s="124">
        <v>-126851</v>
      </c>
      <c r="I23" s="122"/>
      <c r="J23" s="25">
        <v>-63291</v>
      </c>
      <c r="K23" s="122"/>
      <c r="L23" s="124">
        <v>-126851</v>
      </c>
      <c r="M23" s="122"/>
      <c r="N23" s="125">
        <v>-63291</v>
      </c>
    </row>
    <row r="24" spans="1:14" ht="6" customHeight="1">
      <c r="F24" s="22"/>
      <c r="I24" s="122"/>
      <c r="M24" s="122"/>
    </row>
    <row r="25" spans="1:14" s="12" customFormat="1" ht="21.75" customHeight="1">
      <c r="A25" s="12" t="s">
        <v>162</v>
      </c>
      <c r="E25" s="26"/>
      <c r="F25" s="22"/>
      <c r="G25" s="33"/>
      <c r="H25" s="23">
        <f>SUM(H22:H23)</f>
        <v>45943963</v>
      </c>
      <c r="I25" s="122"/>
      <c r="J25" s="23">
        <f>SUM(J22:J23)</f>
        <v>28544850</v>
      </c>
      <c r="K25" s="38"/>
      <c r="L25" s="23">
        <f>SUM(L22:L23)</f>
        <v>59092868</v>
      </c>
      <c r="M25" s="122"/>
      <c r="N25" s="23">
        <f>SUM(N22:N23)</f>
        <v>18120228</v>
      </c>
    </row>
    <row r="26" spans="1:14" ht="21.75" customHeight="1">
      <c r="A26" s="13" t="s">
        <v>72</v>
      </c>
      <c r="H26" s="124">
        <v>-13428834</v>
      </c>
      <c r="I26" s="122"/>
      <c r="J26" s="25">
        <v>-5317920</v>
      </c>
      <c r="K26" s="122"/>
      <c r="L26" s="125">
        <v>-12112521</v>
      </c>
      <c r="M26" s="122"/>
      <c r="N26" s="125">
        <v>-3896054</v>
      </c>
    </row>
    <row r="27" spans="1:14" ht="6" customHeight="1">
      <c r="F27" s="22"/>
      <c r="I27" s="122"/>
      <c r="M27" s="122"/>
    </row>
    <row r="28" spans="1:14" s="12" customFormat="1" ht="21.75" customHeight="1">
      <c r="A28" s="12" t="s">
        <v>74</v>
      </c>
      <c r="E28" s="26"/>
      <c r="F28" s="41"/>
      <c r="G28" s="33"/>
      <c r="H28" s="25">
        <f>SUM(H25:H26)</f>
        <v>32515129</v>
      </c>
      <c r="I28" s="122"/>
      <c r="J28" s="25">
        <f>SUM(J25:J26)</f>
        <v>23226930</v>
      </c>
      <c r="K28" s="38"/>
      <c r="L28" s="25">
        <f>SUM(L25:L26)</f>
        <v>46980347</v>
      </c>
      <c r="M28" s="122"/>
      <c r="N28" s="25">
        <f>SUM(N25:N26)</f>
        <v>14224174</v>
      </c>
    </row>
    <row r="29" spans="1:14" ht="21.75" customHeight="1">
      <c r="F29" s="22"/>
    </row>
    <row r="30" spans="1:14" ht="21.75" customHeight="1">
      <c r="A30" s="12" t="s">
        <v>168</v>
      </c>
      <c r="F30" s="22"/>
    </row>
    <row r="31" spans="1:14" ht="21.75" customHeight="1">
      <c r="A31" s="13" t="s">
        <v>75</v>
      </c>
      <c r="F31" s="22"/>
    </row>
    <row r="32" spans="1:14" s="14" customFormat="1" ht="21.75" customHeight="1">
      <c r="A32" s="13"/>
      <c r="B32" s="13" t="s">
        <v>76</v>
      </c>
      <c r="C32" s="13"/>
      <c r="D32" s="13"/>
      <c r="F32" s="15"/>
      <c r="G32" s="15"/>
      <c r="H32" s="37"/>
      <c r="I32" s="120"/>
      <c r="J32" s="37"/>
      <c r="K32" s="37"/>
      <c r="L32" s="37"/>
      <c r="M32" s="120"/>
      <c r="N32" s="37"/>
    </row>
    <row r="33" spans="1:14" s="14" customFormat="1" ht="21.75" customHeight="1">
      <c r="A33" s="13"/>
      <c r="B33" s="13" t="s">
        <v>163</v>
      </c>
      <c r="C33" s="13"/>
      <c r="D33" s="13"/>
      <c r="F33" s="15"/>
      <c r="G33" s="15"/>
      <c r="H33" s="120"/>
      <c r="I33" s="120"/>
      <c r="J33" s="120"/>
      <c r="K33" s="120"/>
      <c r="L33" s="120"/>
      <c r="M33" s="120"/>
      <c r="N33" s="120"/>
    </row>
    <row r="34" spans="1:14" s="14" customFormat="1" ht="21.75" customHeight="1">
      <c r="A34" s="13"/>
      <c r="B34" s="13" t="s">
        <v>171</v>
      </c>
      <c r="C34" s="13"/>
      <c r="D34" s="13"/>
      <c r="F34" s="15"/>
      <c r="G34" s="15"/>
      <c r="H34" s="126">
        <v>313549</v>
      </c>
      <c r="I34" s="122"/>
      <c r="J34" s="125">
        <v>-1099428</v>
      </c>
      <c r="K34" s="122"/>
      <c r="L34" s="25">
        <v>0</v>
      </c>
      <c r="M34" s="37"/>
      <c r="N34" s="25">
        <v>0</v>
      </c>
    </row>
    <row r="35" spans="1:14" s="14" customFormat="1" ht="6" customHeight="1">
      <c r="A35" s="22"/>
      <c r="B35" s="22"/>
      <c r="C35" s="22"/>
      <c r="D35" s="22"/>
      <c r="E35" s="22"/>
      <c r="F35" s="22"/>
      <c r="G35" s="22"/>
      <c r="H35" s="36"/>
      <c r="I35" s="36"/>
      <c r="J35" s="36"/>
      <c r="K35" s="36"/>
      <c r="L35" s="36"/>
      <c r="M35" s="36"/>
      <c r="N35" s="36"/>
    </row>
    <row r="36" spans="1:14" s="14" customFormat="1" ht="21.75" customHeight="1">
      <c r="A36" s="22"/>
      <c r="B36" s="28" t="s">
        <v>77</v>
      </c>
      <c r="C36" s="22"/>
      <c r="D36" s="22"/>
      <c r="E36" s="22"/>
      <c r="F36" s="22"/>
      <c r="G36" s="22"/>
      <c r="H36" s="36"/>
      <c r="I36" s="36"/>
      <c r="J36" s="36"/>
      <c r="K36" s="36"/>
      <c r="L36" s="36"/>
      <c r="M36" s="36"/>
      <c r="N36" s="36"/>
    </row>
    <row r="37" spans="1:14" ht="21.75" customHeight="1">
      <c r="C37" s="13" t="s">
        <v>76</v>
      </c>
      <c r="H37" s="25">
        <f>SUM(H34)</f>
        <v>313549</v>
      </c>
      <c r="I37" s="122"/>
      <c r="J37" s="25">
        <f>SUM(J34)</f>
        <v>-1099428</v>
      </c>
      <c r="L37" s="25">
        <f>SUM(L34)</f>
        <v>0</v>
      </c>
      <c r="M37" s="37"/>
      <c r="N37" s="25">
        <f>SUM(N34)</f>
        <v>0</v>
      </c>
    </row>
    <row r="38" spans="1:14" ht="6" customHeight="1"/>
    <row r="39" spans="1:14" ht="21.75" customHeight="1" thickBot="1">
      <c r="A39" s="12" t="s">
        <v>78</v>
      </c>
      <c r="F39" s="22"/>
      <c r="H39" s="27">
        <f>SUM(H28,H37)</f>
        <v>32828678</v>
      </c>
      <c r="I39" s="122"/>
      <c r="J39" s="27">
        <f>SUM(J28,J37)</f>
        <v>22127502</v>
      </c>
      <c r="K39" s="38"/>
      <c r="L39" s="27">
        <f>SUM(L28,L37)</f>
        <v>46980347</v>
      </c>
      <c r="M39" s="122"/>
      <c r="N39" s="27">
        <f>SUM(N28,N37)</f>
        <v>14224174</v>
      </c>
    </row>
    <row r="40" spans="1:14" ht="21.75" customHeight="1" thickTop="1"/>
    <row r="41" spans="1:14" ht="18.75" customHeight="1"/>
    <row r="42" spans="1:14" ht="18.75" customHeight="1"/>
    <row r="43" spans="1:14" ht="18.75" customHeight="1"/>
    <row r="44" spans="1:14" ht="7.5" customHeight="1"/>
    <row r="45" spans="1:14" ht="22.35" customHeight="1">
      <c r="A45" s="29" t="s">
        <v>31</v>
      </c>
      <c r="B45" s="29"/>
      <c r="C45" s="29"/>
      <c r="D45" s="29"/>
      <c r="E45" s="30"/>
      <c r="F45" s="42"/>
      <c r="G45" s="42"/>
      <c r="H45" s="125"/>
      <c r="I45" s="127"/>
      <c r="J45" s="125"/>
      <c r="K45" s="125"/>
      <c r="L45" s="125"/>
      <c r="M45" s="127"/>
      <c r="N45" s="125"/>
    </row>
    <row r="46" spans="1:14" ht="21.75" customHeight="1">
      <c r="A46" s="12" t="s">
        <v>0</v>
      </c>
    </row>
    <row r="47" spans="1:14" ht="21.75" customHeight="1">
      <c r="A47" s="17" t="s">
        <v>182</v>
      </c>
      <c r="B47" s="17"/>
      <c r="C47" s="17"/>
      <c r="D47" s="17"/>
      <c r="E47" s="17"/>
      <c r="F47" s="33"/>
      <c r="G47" s="17"/>
      <c r="H47" s="38"/>
      <c r="I47" s="38"/>
      <c r="J47" s="38"/>
      <c r="K47" s="38"/>
      <c r="L47" s="38"/>
      <c r="M47" s="38"/>
      <c r="N47" s="38"/>
    </row>
    <row r="48" spans="1:14" ht="21.75" customHeight="1">
      <c r="A48" s="163" t="str">
        <f>A3</f>
        <v>สำหรับรอบระยะเวลาสามเดือนสิ้นสุดวันที่ 30 มิถุนายน พ.ศ. 2569</v>
      </c>
      <c r="B48" s="163"/>
      <c r="C48" s="163"/>
      <c r="D48" s="163"/>
      <c r="E48" s="163"/>
      <c r="F48" s="164"/>
      <c r="G48" s="163"/>
      <c r="H48" s="121"/>
      <c r="I48" s="121"/>
      <c r="J48" s="121"/>
      <c r="K48" s="121"/>
      <c r="L48" s="121"/>
      <c r="M48" s="121"/>
      <c r="N48" s="121"/>
    </row>
    <row r="49" spans="1:14" ht="21.75" customHeight="1">
      <c r="E49" s="20"/>
    </row>
    <row r="50" spans="1:14" ht="21.75" customHeight="1">
      <c r="E50" s="20"/>
      <c r="H50" s="260" t="s">
        <v>2</v>
      </c>
      <c r="I50" s="260"/>
      <c r="J50" s="260"/>
      <c r="K50" s="15"/>
      <c r="L50" s="260" t="s">
        <v>3</v>
      </c>
      <c r="M50" s="260"/>
      <c r="N50" s="260"/>
    </row>
    <row r="51" spans="1:14" ht="21.75" customHeight="1">
      <c r="E51" s="13"/>
      <c r="F51" s="20"/>
      <c r="G51" s="14"/>
      <c r="H51" s="38" t="s">
        <v>4</v>
      </c>
      <c r="J51" s="38" t="s">
        <v>4</v>
      </c>
      <c r="K51" s="120"/>
      <c r="L51" s="38" t="s">
        <v>4</v>
      </c>
      <c r="N51" s="38" t="s">
        <v>4</v>
      </c>
    </row>
    <row r="52" spans="1:14" ht="21.75" customHeight="1">
      <c r="E52" s="13"/>
      <c r="F52" s="20"/>
      <c r="G52" s="14"/>
      <c r="H52" s="19" t="s">
        <v>186</v>
      </c>
      <c r="J52" s="19" t="s">
        <v>8</v>
      </c>
      <c r="K52" s="120"/>
      <c r="L52" s="19" t="s">
        <v>186</v>
      </c>
      <c r="N52" s="19" t="s">
        <v>8</v>
      </c>
    </row>
    <row r="53" spans="1:14" ht="21.75" customHeight="1">
      <c r="F53" s="21" t="s">
        <v>9</v>
      </c>
      <c r="G53" s="14"/>
      <c r="H53" s="39" t="s">
        <v>10</v>
      </c>
      <c r="I53" s="36"/>
      <c r="J53" s="39" t="s">
        <v>10</v>
      </c>
      <c r="K53" s="36"/>
      <c r="L53" s="39" t="s">
        <v>10</v>
      </c>
      <c r="M53" s="36"/>
      <c r="N53" s="39" t="s">
        <v>10</v>
      </c>
    </row>
    <row r="54" spans="1:14" ht="21.75" customHeight="1">
      <c r="A54" s="12"/>
      <c r="F54" s="20"/>
      <c r="G54" s="14"/>
    </row>
    <row r="55" spans="1:14" ht="21.75" customHeight="1">
      <c r="A55" s="12" t="s">
        <v>164</v>
      </c>
      <c r="D55" s="14"/>
      <c r="E55" s="22"/>
      <c r="G55" s="14"/>
      <c r="I55" s="37"/>
      <c r="M55" s="37"/>
    </row>
    <row r="56" spans="1:14" ht="21.75" customHeight="1">
      <c r="A56" s="13" t="s">
        <v>79</v>
      </c>
      <c r="D56" s="14"/>
      <c r="E56" s="22"/>
      <c r="G56" s="14"/>
      <c r="H56" s="23">
        <f>H28</f>
        <v>32515129</v>
      </c>
      <c r="I56" s="37"/>
      <c r="J56" s="37">
        <v>23226930</v>
      </c>
      <c r="L56" s="37">
        <f>L28</f>
        <v>46980347</v>
      </c>
      <c r="M56" s="37"/>
      <c r="N56" s="37">
        <v>14224174.000000004</v>
      </c>
    </row>
    <row r="57" spans="1:14" ht="21.75" customHeight="1">
      <c r="A57" s="13" t="s">
        <v>80</v>
      </c>
      <c r="D57" s="14"/>
      <c r="E57" s="22"/>
      <c r="G57" s="14"/>
      <c r="H57" s="25">
        <v>0</v>
      </c>
      <c r="I57" s="23"/>
      <c r="J57" s="25">
        <v>0</v>
      </c>
      <c r="K57" s="23"/>
      <c r="L57" s="25">
        <v>0</v>
      </c>
      <c r="M57" s="23"/>
      <c r="N57" s="25">
        <v>0</v>
      </c>
    </row>
    <row r="58" spans="1:14" ht="6" customHeight="1">
      <c r="D58" s="14"/>
      <c r="E58" s="22"/>
      <c r="G58" s="14"/>
      <c r="I58" s="37"/>
      <c r="M58" s="37"/>
    </row>
    <row r="59" spans="1:14" ht="21.75" customHeight="1" thickBot="1">
      <c r="D59" s="14"/>
      <c r="E59" s="22"/>
      <c r="G59" s="14"/>
      <c r="H59" s="27">
        <f>SUM(H56:H57)</f>
        <v>32515129</v>
      </c>
      <c r="I59" s="122"/>
      <c r="J59" s="27">
        <f>SUM(J56:J57)</f>
        <v>23226930</v>
      </c>
      <c r="K59" s="38"/>
      <c r="L59" s="27">
        <f>SUM(L56:L57)</f>
        <v>46980347</v>
      </c>
      <c r="M59" s="122"/>
      <c r="N59" s="27">
        <f>SUM(N56:N57)</f>
        <v>14224174.000000004</v>
      </c>
    </row>
    <row r="60" spans="1:14" ht="21.75" customHeight="1" thickTop="1">
      <c r="D60" s="14"/>
      <c r="E60" s="22"/>
      <c r="G60" s="14"/>
      <c r="I60" s="37"/>
      <c r="M60" s="37"/>
    </row>
    <row r="61" spans="1:14" ht="21.75" customHeight="1">
      <c r="A61" s="12" t="s">
        <v>165</v>
      </c>
      <c r="D61" s="14"/>
      <c r="E61" s="22"/>
      <c r="G61" s="34"/>
      <c r="I61" s="37"/>
      <c r="M61" s="37"/>
    </row>
    <row r="62" spans="1:14" ht="21.75" customHeight="1">
      <c r="A62" s="13" t="s">
        <v>79</v>
      </c>
      <c r="D62" s="14"/>
      <c r="E62" s="22"/>
      <c r="G62" s="34"/>
      <c r="H62" s="23">
        <f>H39</f>
        <v>32828678</v>
      </c>
      <c r="I62" s="37"/>
      <c r="J62" s="23">
        <v>22127502</v>
      </c>
      <c r="L62" s="37">
        <f>L39</f>
        <v>46980347</v>
      </c>
      <c r="M62" s="37"/>
      <c r="N62" s="37">
        <v>14224174.000000004</v>
      </c>
    </row>
    <row r="63" spans="1:14" ht="21.75" customHeight="1">
      <c r="A63" s="13" t="s">
        <v>80</v>
      </c>
      <c r="D63" s="14"/>
      <c r="E63" s="22"/>
      <c r="G63" s="16"/>
      <c r="H63" s="25">
        <v>0</v>
      </c>
      <c r="I63" s="23"/>
      <c r="J63" s="25">
        <v>0</v>
      </c>
      <c r="K63" s="23"/>
      <c r="L63" s="25">
        <v>0</v>
      </c>
      <c r="M63" s="23"/>
      <c r="N63" s="25">
        <v>0</v>
      </c>
    </row>
    <row r="64" spans="1:14" ht="6" customHeight="1">
      <c r="D64" s="14"/>
      <c r="E64" s="22"/>
      <c r="G64" s="34"/>
      <c r="I64" s="37"/>
      <c r="M64" s="37"/>
    </row>
    <row r="65" spans="1:14" ht="21.75" customHeight="1" thickBot="1">
      <c r="D65" s="14"/>
      <c r="E65" s="22"/>
      <c r="G65" s="34"/>
      <c r="H65" s="27">
        <f>SUM(H62:H63)</f>
        <v>32828678</v>
      </c>
      <c r="I65" s="37"/>
      <c r="J65" s="27">
        <f>SUM(J62:J63)</f>
        <v>22127502</v>
      </c>
      <c r="L65" s="27">
        <f>SUM(L62:L63)</f>
        <v>46980347</v>
      </c>
      <c r="M65" s="37"/>
      <c r="N65" s="27">
        <f>SUM(N62:N63)</f>
        <v>14224174.000000004</v>
      </c>
    </row>
    <row r="66" spans="1:14" ht="21.75" customHeight="1" thickTop="1"/>
    <row r="67" spans="1:14" ht="21.75" customHeight="1">
      <c r="A67" s="12" t="s">
        <v>81</v>
      </c>
    </row>
    <row r="68" spans="1:14" ht="6" customHeight="1"/>
    <row r="69" spans="1:14" ht="21.75" customHeight="1">
      <c r="B69" s="13" t="s">
        <v>82</v>
      </c>
      <c r="F69" s="15">
        <v>19</v>
      </c>
      <c r="H69" s="120">
        <f>ROUND(H56/585010000,2)</f>
        <v>0.06</v>
      </c>
      <c r="J69" s="128">
        <f>ROUND(J56/598116262,2)</f>
        <v>0.04</v>
      </c>
      <c r="K69" s="120"/>
      <c r="L69" s="120">
        <f>ROUND(L56/585010000,2)</f>
        <v>0.08</v>
      </c>
      <c r="N69" s="120">
        <f>ROUND(N56/598116262,2)</f>
        <v>0.02</v>
      </c>
    </row>
    <row r="70" spans="1:14" ht="21.75" customHeight="1">
      <c r="H70" s="120"/>
      <c r="J70" s="120"/>
      <c r="K70" s="120"/>
      <c r="L70" s="120"/>
      <c r="N70" s="120"/>
    </row>
    <row r="71" spans="1:14" ht="21.75" customHeight="1">
      <c r="H71" s="120"/>
      <c r="J71" s="120"/>
      <c r="K71" s="120"/>
      <c r="L71" s="120"/>
      <c r="N71" s="120"/>
    </row>
    <row r="72" spans="1:14" ht="21.75" customHeight="1">
      <c r="H72" s="120"/>
      <c r="J72" s="120"/>
      <c r="K72" s="120"/>
      <c r="L72" s="120"/>
      <c r="N72" s="120"/>
    </row>
    <row r="73" spans="1:14" ht="21.75" customHeight="1">
      <c r="H73" s="120"/>
      <c r="J73" s="120"/>
      <c r="K73" s="120"/>
      <c r="L73" s="120"/>
      <c r="N73" s="120"/>
    </row>
    <row r="74" spans="1:14" ht="21.75" customHeight="1">
      <c r="H74" s="120"/>
      <c r="J74" s="120"/>
      <c r="K74" s="120"/>
      <c r="L74" s="120"/>
      <c r="N74" s="120"/>
    </row>
    <row r="75" spans="1:14" ht="21.75" customHeight="1">
      <c r="H75" s="120"/>
      <c r="J75" s="120"/>
      <c r="K75" s="120"/>
      <c r="L75" s="120"/>
      <c r="N75" s="120"/>
    </row>
    <row r="76" spans="1:14" ht="21.75" customHeight="1">
      <c r="H76" s="120"/>
      <c r="J76" s="120"/>
      <c r="K76" s="120"/>
      <c r="L76" s="120"/>
      <c r="N76" s="120"/>
    </row>
    <row r="77" spans="1:14" ht="21.75" customHeight="1">
      <c r="H77" s="120"/>
      <c r="J77" s="120"/>
      <c r="K77" s="120"/>
      <c r="L77" s="120"/>
      <c r="N77" s="120"/>
    </row>
    <row r="78" spans="1:14" ht="21.75" customHeight="1">
      <c r="H78" s="120"/>
      <c r="J78" s="120"/>
      <c r="K78" s="120"/>
      <c r="L78" s="120"/>
      <c r="N78" s="120"/>
    </row>
    <row r="79" spans="1:14" ht="21.75" customHeight="1">
      <c r="H79" s="120"/>
      <c r="J79" s="120"/>
      <c r="K79" s="120"/>
      <c r="L79" s="120"/>
      <c r="N79" s="120"/>
    </row>
    <row r="80" spans="1:14" ht="21.75" customHeight="1">
      <c r="H80" s="120"/>
      <c r="J80" s="120"/>
      <c r="K80" s="120"/>
      <c r="L80" s="120"/>
      <c r="N80" s="120"/>
    </row>
    <row r="81" spans="1:14" ht="21.75" customHeight="1">
      <c r="H81" s="120"/>
      <c r="J81" s="120"/>
      <c r="K81" s="120"/>
      <c r="L81" s="120"/>
      <c r="N81" s="120"/>
    </row>
    <row r="82" spans="1:14" ht="21.75" customHeight="1">
      <c r="H82" s="120"/>
      <c r="J82" s="120"/>
      <c r="K82" s="120"/>
      <c r="L82" s="120"/>
      <c r="N82" s="120"/>
    </row>
    <row r="83" spans="1:14" ht="21.75" customHeight="1">
      <c r="H83" s="120"/>
      <c r="J83" s="120"/>
      <c r="K83" s="120"/>
      <c r="L83" s="120"/>
      <c r="N83" s="120"/>
    </row>
    <row r="84" spans="1:14" ht="21.75" customHeight="1">
      <c r="H84" s="120"/>
      <c r="J84" s="120"/>
      <c r="K84" s="120"/>
      <c r="L84" s="120"/>
      <c r="N84" s="120"/>
    </row>
    <row r="85" spans="1:14" ht="21.75" customHeight="1">
      <c r="H85" s="120"/>
      <c r="J85" s="120"/>
      <c r="K85" s="120"/>
      <c r="L85" s="120"/>
      <c r="N85" s="120"/>
    </row>
    <row r="86" spans="1:14" ht="14.25" customHeight="1">
      <c r="H86" s="120"/>
      <c r="J86" s="120"/>
      <c r="K86" s="120"/>
      <c r="L86" s="120"/>
      <c r="N86" s="120"/>
    </row>
    <row r="87" spans="1:14" s="14" customFormat="1" ht="22.35" customHeight="1">
      <c r="A87" s="29" t="s">
        <v>31</v>
      </c>
      <c r="B87" s="29"/>
      <c r="C87" s="29"/>
      <c r="D87" s="29"/>
      <c r="E87" s="30"/>
      <c r="F87" s="42"/>
      <c r="G87" s="42"/>
      <c r="H87" s="127"/>
      <c r="I87" s="127"/>
      <c r="J87" s="127"/>
      <c r="K87" s="125"/>
      <c r="L87" s="127"/>
      <c r="M87" s="127"/>
      <c r="N87" s="127"/>
    </row>
  </sheetData>
  <mergeCells count="5">
    <mergeCell ref="H5:J5"/>
    <mergeCell ref="L5:N5"/>
    <mergeCell ref="H50:J50"/>
    <mergeCell ref="L50:N50"/>
    <mergeCell ref="A3:N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E7FA9-DEB0-4C25-866D-C86AA5B49560}">
  <sheetPr>
    <tabColor rgb="FF00B050"/>
  </sheetPr>
  <dimension ref="A1:N89"/>
  <sheetViews>
    <sheetView topLeftCell="A30" zoomScale="85" zoomScaleNormal="85" zoomScaleSheetLayoutView="96" workbookViewId="0">
      <selection activeCell="N74" sqref="N74"/>
    </sheetView>
  </sheetViews>
  <sheetFormatPr defaultColWidth="9.42578125" defaultRowHeight="21.75" customHeight="1"/>
  <cols>
    <col min="1" max="3" width="1.5703125" style="13" customWidth="1"/>
    <col min="4" max="4" width="23.5703125" style="13" customWidth="1"/>
    <col min="5" max="5" width="10" style="14" customWidth="1"/>
    <col min="6" max="6" width="8.28515625" style="15" bestFit="1" customWidth="1"/>
    <col min="7" max="7" width="0.5703125" style="15" customWidth="1"/>
    <col min="8" max="8" width="13.5703125" style="37" customWidth="1"/>
    <col min="9" max="9" width="0.5703125" style="120" customWidth="1"/>
    <col min="10" max="10" width="13.5703125" style="37" customWidth="1"/>
    <col min="11" max="11" width="0.5703125" style="37" customWidth="1"/>
    <col min="12" max="12" width="13.5703125" style="37" customWidth="1"/>
    <col min="13" max="13" width="0.5703125" style="120" customWidth="1"/>
    <col min="14" max="14" width="13.5703125" style="37" customWidth="1"/>
    <col min="15" max="15" width="9.42578125" style="13" customWidth="1"/>
    <col min="16" max="16384" width="9.42578125" style="13"/>
  </cols>
  <sheetData>
    <row r="1" spans="1:14" ht="21.75" customHeight="1">
      <c r="A1" s="12" t="s">
        <v>0</v>
      </c>
    </row>
    <row r="2" spans="1:14" ht="21.75" customHeight="1">
      <c r="A2" s="17" t="s">
        <v>65</v>
      </c>
      <c r="B2" s="17"/>
      <c r="C2" s="17"/>
      <c r="D2" s="17"/>
      <c r="E2" s="17"/>
      <c r="F2" s="33"/>
      <c r="G2" s="17"/>
      <c r="H2" s="38"/>
      <c r="I2" s="38"/>
      <c r="J2" s="38"/>
      <c r="K2" s="38"/>
      <c r="L2" s="38"/>
      <c r="M2" s="38"/>
      <c r="N2" s="38"/>
    </row>
    <row r="3" spans="1:14" ht="21.75" customHeight="1">
      <c r="A3" s="160" t="s">
        <v>189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14" ht="21.75" customHeight="1">
      <c r="E4" s="20"/>
    </row>
    <row r="5" spans="1:14" ht="21.75" customHeight="1">
      <c r="E5" s="20"/>
      <c r="H5" s="260" t="s">
        <v>2</v>
      </c>
      <c r="I5" s="260"/>
      <c r="J5" s="260"/>
      <c r="L5" s="260" t="s">
        <v>3</v>
      </c>
      <c r="M5" s="260"/>
      <c r="N5" s="260"/>
    </row>
    <row r="6" spans="1:14" ht="21.75" customHeight="1">
      <c r="E6" s="13"/>
      <c r="F6" s="20"/>
      <c r="G6" s="14"/>
      <c r="H6" s="38" t="s">
        <v>4</v>
      </c>
      <c r="J6" s="38" t="s">
        <v>4</v>
      </c>
      <c r="K6" s="120"/>
      <c r="L6" s="38" t="s">
        <v>4</v>
      </c>
      <c r="N6" s="38" t="s">
        <v>4</v>
      </c>
    </row>
    <row r="7" spans="1:14" ht="21.75" customHeight="1">
      <c r="E7" s="13"/>
      <c r="F7" s="20"/>
      <c r="G7" s="14"/>
      <c r="H7" s="19" t="s">
        <v>186</v>
      </c>
      <c r="J7" s="19" t="s">
        <v>8</v>
      </c>
      <c r="K7" s="120"/>
      <c r="L7" s="19" t="s">
        <v>186</v>
      </c>
      <c r="N7" s="19" t="s">
        <v>8</v>
      </c>
    </row>
    <row r="8" spans="1:14" ht="21.75" customHeight="1">
      <c r="F8" s="21" t="s">
        <v>9</v>
      </c>
      <c r="G8" s="13"/>
      <c r="H8" s="39" t="s">
        <v>10</v>
      </c>
      <c r="I8" s="36"/>
      <c r="J8" s="39" t="s">
        <v>10</v>
      </c>
      <c r="K8" s="36"/>
      <c r="L8" s="39" t="s">
        <v>10</v>
      </c>
      <c r="M8" s="36"/>
      <c r="N8" s="39" t="s">
        <v>10</v>
      </c>
    </row>
    <row r="9" spans="1:14" ht="21.75" customHeight="1">
      <c r="A9" s="12"/>
      <c r="F9" s="40"/>
    </row>
    <row r="10" spans="1:14" ht="21.75" customHeight="1">
      <c r="A10" s="13" t="s">
        <v>167</v>
      </c>
      <c r="F10" s="22">
        <v>6</v>
      </c>
      <c r="H10" s="23">
        <v>629840145</v>
      </c>
      <c r="I10" s="23"/>
      <c r="J10" s="23">
        <v>512490847</v>
      </c>
      <c r="K10" s="23"/>
      <c r="L10" s="23">
        <v>629872196</v>
      </c>
      <c r="M10" s="23"/>
      <c r="N10" s="23">
        <v>514409588</v>
      </c>
    </row>
    <row r="11" spans="1:14" ht="21.75" customHeight="1">
      <c r="A11" s="28" t="s">
        <v>166</v>
      </c>
      <c r="B11" s="14"/>
      <c r="C11" s="14"/>
      <c r="D11" s="14"/>
      <c r="E11" s="13"/>
      <c r="F11" s="22"/>
      <c r="H11" s="25">
        <v>-255778630</v>
      </c>
      <c r="I11" s="23"/>
      <c r="J11" s="25">
        <v>-245068083</v>
      </c>
      <c r="K11" s="23"/>
      <c r="L11" s="25">
        <v>-255770681</v>
      </c>
      <c r="M11" s="23"/>
      <c r="N11" s="25">
        <v>-273914772</v>
      </c>
    </row>
    <row r="12" spans="1:14" ht="6" customHeight="1">
      <c r="F12" s="22"/>
      <c r="H12" s="23"/>
      <c r="I12" s="23"/>
      <c r="J12" s="23"/>
      <c r="K12" s="23"/>
      <c r="L12" s="23"/>
      <c r="M12" s="23"/>
      <c r="N12" s="23"/>
    </row>
    <row r="13" spans="1:14" ht="21.75" customHeight="1">
      <c r="A13" s="12" t="s">
        <v>66</v>
      </c>
      <c r="F13" s="22"/>
      <c r="H13" s="23">
        <f>SUM(H10:H12)</f>
        <v>374061515</v>
      </c>
      <c r="I13" s="23"/>
      <c r="J13" s="23">
        <f>SUM(J10:J12)</f>
        <v>267422764</v>
      </c>
      <c r="K13" s="23"/>
      <c r="L13" s="23">
        <f>SUM(L10:L12)</f>
        <v>374101515</v>
      </c>
      <c r="M13" s="23"/>
      <c r="N13" s="23">
        <f>SUM(N10:N12)</f>
        <v>240494816</v>
      </c>
    </row>
    <row r="14" spans="1:14" ht="21.75" customHeight="1">
      <c r="A14" s="13" t="s">
        <v>67</v>
      </c>
      <c r="B14" s="14"/>
      <c r="C14" s="14"/>
      <c r="D14" s="14"/>
      <c r="E14" s="13"/>
      <c r="F14" s="22"/>
      <c r="H14" s="23">
        <v>1434394</v>
      </c>
      <c r="I14" s="23"/>
      <c r="J14" s="23">
        <v>1775774</v>
      </c>
      <c r="K14" s="23"/>
      <c r="L14" s="23">
        <v>1708073</v>
      </c>
      <c r="M14" s="23"/>
      <c r="N14" s="23">
        <v>2198356</v>
      </c>
    </row>
    <row r="15" spans="1:14" ht="21.75" customHeight="1">
      <c r="A15" s="13" t="s">
        <v>199</v>
      </c>
      <c r="B15" s="14"/>
      <c r="C15" s="14"/>
      <c r="D15" s="14"/>
      <c r="E15" s="13"/>
      <c r="F15" s="22">
        <v>12</v>
      </c>
      <c r="H15" s="23">
        <v>0</v>
      </c>
      <c r="I15" s="23"/>
      <c r="J15" s="23">
        <v>0</v>
      </c>
      <c r="K15" s="23"/>
      <c r="L15" s="23">
        <v>11611284</v>
      </c>
      <c r="M15" s="23"/>
      <c r="N15" s="23">
        <v>0</v>
      </c>
    </row>
    <row r="16" spans="1:14" ht="21.75" customHeight="1">
      <c r="A16" s="13" t="s">
        <v>68</v>
      </c>
      <c r="B16" s="14"/>
      <c r="C16" s="14"/>
      <c r="D16" s="14"/>
      <c r="E16" s="13"/>
      <c r="F16" s="22">
        <v>12</v>
      </c>
      <c r="H16" s="23">
        <v>0</v>
      </c>
      <c r="I16" s="23"/>
      <c r="J16" s="23">
        <v>0</v>
      </c>
      <c r="K16" s="23"/>
      <c r="L16" s="23">
        <v>0</v>
      </c>
      <c r="M16" s="23"/>
      <c r="N16" s="23">
        <v>67534000</v>
      </c>
    </row>
    <row r="17" spans="1:14" ht="21.75" customHeight="1">
      <c r="A17" s="13" t="s">
        <v>69</v>
      </c>
      <c r="B17" s="14"/>
      <c r="C17" s="14"/>
      <c r="D17" s="14"/>
      <c r="E17" s="13"/>
      <c r="F17" s="22"/>
      <c r="H17" s="23">
        <v>-195036803</v>
      </c>
      <c r="I17" s="23"/>
      <c r="J17" s="23">
        <v>-139112335</v>
      </c>
      <c r="K17" s="23"/>
      <c r="L17" s="23">
        <v>-194885913</v>
      </c>
      <c r="M17" s="23"/>
      <c r="N17" s="23">
        <v>-139071476</v>
      </c>
    </row>
    <row r="18" spans="1:14" ht="21.75" customHeight="1">
      <c r="A18" s="13" t="s">
        <v>70</v>
      </c>
      <c r="B18" s="14"/>
      <c r="C18" s="14"/>
      <c r="D18" s="14"/>
      <c r="E18" s="13"/>
      <c r="F18" s="22"/>
      <c r="H18" s="23">
        <v>-78653317</v>
      </c>
      <c r="I18" s="23"/>
      <c r="J18" s="23">
        <v>-62153405</v>
      </c>
      <c r="K18" s="23"/>
      <c r="L18" s="23">
        <v>-74774479</v>
      </c>
      <c r="M18" s="23"/>
      <c r="N18" s="23">
        <v>-56336208</v>
      </c>
    </row>
    <row r="19" spans="1:14" ht="21.75" customHeight="1">
      <c r="A19" s="13" t="s">
        <v>206</v>
      </c>
      <c r="B19" s="14"/>
      <c r="C19" s="14"/>
      <c r="D19" s="14"/>
      <c r="E19" s="13"/>
      <c r="F19" s="22"/>
      <c r="H19" s="23">
        <v>-289967</v>
      </c>
      <c r="I19" s="23"/>
      <c r="J19" s="23">
        <v>601419</v>
      </c>
      <c r="K19" s="23"/>
      <c r="L19" s="23">
        <v>-289967</v>
      </c>
      <c r="M19" s="23"/>
      <c r="N19" s="23">
        <v>601419</v>
      </c>
    </row>
    <row r="20" spans="1:14" ht="21.75" customHeight="1">
      <c r="A20" s="13" t="s">
        <v>161</v>
      </c>
      <c r="E20" s="13"/>
      <c r="F20" s="22"/>
      <c r="H20" s="25">
        <v>4145864</v>
      </c>
      <c r="I20" s="23"/>
      <c r="J20" s="25">
        <v>6048567</v>
      </c>
      <c r="K20" s="23"/>
      <c r="L20" s="25">
        <v>4156219</v>
      </c>
      <c r="M20" s="23"/>
      <c r="N20" s="25">
        <v>4185438</v>
      </c>
    </row>
    <row r="21" spans="1:14" ht="6" customHeight="1">
      <c r="F21" s="22"/>
      <c r="G21" s="24"/>
      <c r="I21" s="122"/>
      <c r="K21" s="123"/>
      <c r="M21" s="122"/>
    </row>
    <row r="22" spans="1:14" ht="21.75" customHeight="1">
      <c r="A22" s="12" t="s">
        <v>71</v>
      </c>
      <c r="F22" s="22"/>
    </row>
    <row r="23" spans="1:14" ht="21.75" customHeight="1">
      <c r="B23" s="12" t="s">
        <v>72</v>
      </c>
      <c r="G23" s="24"/>
      <c r="H23" s="23">
        <f>SUM(H13:H20)</f>
        <v>105661686</v>
      </c>
      <c r="I23" s="37"/>
      <c r="J23" s="23">
        <f>SUM(J13:J20)</f>
        <v>74582784</v>
      </c>
      <c r="K23" s="123"/>
      <c r="L23" s="23">
        <f>SUM(L13:L20)</f>
        <v>121626732</v>
      </c>
      <c r="M23" s="37"/>
      <c r="N23" s="23">
        <f>SUM(N13:N20)</f>
        <v>119606345</v>
      </c>
    </row>
    <row r="24" spans="1:14" ht="21.75" customHeight="1">
      <c r="A24" s="13" t="s">
        <v>73</v>
      </c>
      <c r="H24" s="124">
        <v>-213640</v>
      </c>
      <c r="I24" s="122"/>
      <c r="J24" s="25">
        <v>-136992</v>
      </c>
      <c r="K24" s="122"/>
      <c r="L24" s="124">
        <v>-213640</v>
      </c>
      <c r="M24" s="122"/>
      <c r="N24" s="125">
        <v>-136992</v>
      </c>
    </row>
    <row r="25" spans="1:14" ht="6" customHeight="1">
      <c r="F25" s="22"/>
      <c r="I25" s="122"/>
      <c r="M25" s="122"/>
    </row>
    <row r="26" spans="1:14" s="12" customFormat="1" ht="21.75" customHeight="1">
      <c r="A26" s="12" t="s">
        <v>162</v>
      </c>
      <c r="E26" s="26"/>
      <c r="F26" s="22"/>
      <c r="G26" s="33"/>
      <c r="H26" s="23">
        <f>SUM(H23:H24)</f>
        <v>105448046</v>
      </c>
      <c r="I26" s="122"/>
      <c r="J26" s="23">
        <f>SUM(J23:J24)</f>
        <v>74445792</v>
      </c>
      <c r="K26" s="38"/>
      <c r="L26" s="23">
        <f>SUM(L23:L24)</f>
        <v>121413092</v>
      </c>
      <c r="M26" s="122"/>
      <c r="N26" s="23">
        <f>SUM(N23:N24)</f>
        <v>119469353</v>
      </c>
    </row>
    <row r="27" spans="1:14" ht="21.75" customHeight="1">
      <c r="A27" s="13" t="s">
        <v>72</v>
      </c>
      <c r="F27" s="15">
        <v>18</v>
      </c>
      <c r="H27" s="124">
        <v>-27009315</v>
      </c>
      <c r="I27" s="122"/>
      <c r="J27" s="25">
        <v>-15142632</v>
      </c>
      <c r="K27" s="122"/>
      <c r="L27" s="125">
        <v>-25693002</v>
      </c>
      <c r="M27" s="122"/>
      <c r="N27" s="125">
        <v>-10850290</v>
      </c>
    </row>
    <row r="28" spans="1:14" ht="6" customHeight="1">
      <c r="F28" s="22"/>
      <c r="I28" s="122"/>
      <c r="M28" s="122"/>
    </row>
    <row r="29" spans="1:14" s="12" customFormat="1" ht="21.75" customHeight="1">
      <c r="A29" s="12" t="s">
        <v>74</v>
      </c>
      <c r="E29" s="26"/>
      <c r="F29" s="41"/>
      <c r="G29" s="33"/>
      <c r="H29" s="25">
        <f>SUM(H26:H27)</f>
        <v>78438731</v>
      </c>
      <c r="I29" s="122"/>
      <c r="J29" s="25">
        <f>SUM(J26:J27)</f>
        <v>59303160</v>
      </c>
      <c r="K29" s="38"/>
      <c r="L29" s="25">
        <f>SUM(L26:L27)</f>
        <v>95720090</v>
      </c>
      <c r="M29" s="122"/>
      <c r="N29" s="25">
        <f>SUM(N26:N27)</f>
        <v>108619063</v>
      </c>
    </row>
    <row r="30" spans="1:14" ht="21.75" customHeight="1">
      <c r="F30" s="22"/>
    </row>
    <row r="31" spans="1:14" ht="21.75" customHeight="1">
      <c r="A31" s="12" t="s">
        <v>168</v>
      </c>
      <c r="F31" s="22"/>
    </row>
    <row r="32" spans="1:14" ht="21.75" customHeight="1">
      <c r="A32" s="13" t="s">
        <v>75</v>
      </c>
      <c r="F32" s="22"/>
    </row>
    <row r="33" spans="1:14" s="14" customFormat="1" ht="21.75" customHeight="1">
      <c r="A33" s="13"/>
      <c r="B33" s="13" t="s">
        <v>76</v>
      </c>
      <c r="C33" s="13"/>
      <c r="D33" s="13"/>
      <c r="F33" s="15"/>
      <c r="G33" s="15"/>
      <c r="H33" s="37"/>
      <c r="I33" s="120"/>
      <c r="J33" s="37"/>
      <c r="K33" s="37"/>
      <c r="L33" s="37"/>
      <c r="M33" s="120"/>
      <c r="N33" s="37"/>
    </row>
    <row r="34" spans="1:14" s="14" customFormat="1" ht="21.75" customHeight="1">
      <c r="A34" s="13"/>
      <c r="B34" s="13" t="s">
        <v>163</v>
      </c>
      <c r="C34" s="13"/>
      <c r="D34" s="13"/>
      <c r="F34" s="15"/>
      <c r="G34" s="15"/>
      <c r="H34" s="120"/>
      <c r="I34" s="120"/>
      <c r="J34" s="120"/>
      <c r="K34" s="120"/>
      <c r="L34" s="120"/>
      <c r="M34" s="120"/>
      <c r="N34" s="120"/>
    </row>
    <row r="35" spans="1:14" s="14" customFormat="1" ht="21.75" customHeight="1">
      <c r="A35" s="13"/>
      <c r="B35" s="13" t="s">
        <v>171</v>
      </c>
      <c r="C35" s="13"/>
      <c r="D35" s="13"/>
      <c r="F35" s="15"/>
      <c r="G35" s="15"/>
      <c r="H35" s="126">
        <v>1279656</v>
      </c>
      <c r="I35" s="122"/>
      <c r="J35" s="125">
        <v>-3699918</v>
      </c>
      <c r="K35" s="122"/>
      <c r="L35" s="25">
        <v>0</v>
      </c>
      <c r="M35" s="37"/>
      <c r="N35" s="25">
        <v>0</v>
      </c>
    </row>
    <row r="36" spans="1:14" s="14" customFormat="1" ht="6" customHeight="1">
      <c r="A36" s="22"/>
      <c r="B36" s="22"/>
      <c r="C36" s="22"/>
      <c r="D36" s="22"/>
      <c r="E36" s="22"/>
      <c r="F36" s="22"/>
      <c r="G36" s="22"/>
      <c r="H36" s="36"/>
      <c r="I36" s="36"/>
      <c r="J36" s="36"/>
      <c r="K36" s="36"/>
      <c r="L36" s="36"/>
      <c r="M36" s="36"/>
      <c r="N36" s="36"/>
    </row>
    <row r="37" spans="1:14" s="14" customFormat="1" ht="21.75" customHeight="1">
      <c r="A37" s="22"/>
      <c r="B37" s="28" t="s">
        <v>77</v>
      </c>
      <c r="C37" s="22"/>
      <c r="D37" s="22"/>
      <c r="E37" s="22"/>
      <c r="F37" s="22"/>
      <c r="G37" s="22"/>
      <c r="H37" s="36"/>
      <c r="I37" s="36"/>
      <c r="J37" s="36"/>
      <c r="K37" s="36"/>
      <c r="L37" s="36"/>
      <c r="M37" s="36"/>
      <c r="N37" s="36"/>
    </row>
    <row r="38" spans="1:14" ht="21.75" customHeight="1">
      <c r="C38" s="13" t="s">
        <v>76</v>
      </c>
      <c r="H38" s="25">
        <f>SUM(H35)</f>
        <v>1279656</v>
      </c>
      <c r="I38" s="122"/>
      <c r="J38" s="25">
        <f>SUM(J35)</f>
        <v>-3699918</v>
      </c>
      <c r="L38" s="25">
        <f>SUM(L35)</f>
        <v>0</v>
      </c>
      <c r="M38" s="37"/>
      <c r="N38" s="25">
        <f>SUM(N35)</f>
        <v>0</v>
      </c>
    </row>
    <row r="39" spans="1:14" ht="6" customHeight="1"/>
    <row r="40" spans="1:14" ht="21.75" customHeight="1" thickBot="1">
      <c r="A40" s="12" t="s">
        <v>78</v>
      </c>
      <c r="F40" s="22"/>
      <c r="H40" s="27">
        <f>SUM(H29,H38)</f>
        <v>79718387</v>
      </c>
      <c r="I40" s="122"/>
      <c r="J40" s="27">
        <f>SUM(J29,J38)</f>
        <v>55603242</v>
      </c>
      <c r="K40" s="38"/>
      <c r="L40" s="27">
        <f>SUM(L29,L38)</f>
        <v>95720090</v>
      </c>
      <c r="M40" s="122"/>
      <c r="N40" s="27">
        <f>SUM(N29,N38)</f>
        <v>108619063</v>
      </c>
    </row>
    <row r="41" spans="1:14" ht="25.5" customHeight="1" thickTop="1"/>
    <row r="42" spans="1:14" ht="25.5" customHeight="1"/>
    <row r="43" spans="1:14" ht="15" customHeight="1"/>
    <row r="44" spans="1:14" ht="19.5" customHeight="1"/>
    <row r="45" spans="1:14" ht="10.5" customHeight="1"/>
    <row r="46" spans="1:14" ht="22.35" customHeight="1">
      <c r="A46" s="29" t="s">
        <v>31</v>
      </c>
      <c r="B46" s="29"/>
      <c r="C46" s="29"/>
      <c r="D46" s="29"/>
      <c r="E46" s="30"/>
      <c r="F46" s="42"/>
      <c r="G46" s="42"/>
      <c r="H46" s="125"/>
      <c r="I46" s="127"/>
      <c r="J46" s="125"/>
      <c r="K46" s="125"/>
      <c r="L46" s="125"/>
      <c r="M46" s="127"/>
      <c r="N46" s="125"/>
    </row>
    <row r="47" spans="1:14" ht="21.75" customHeight="1">
      <c r="A47" s="12" t="s">
        <v>0</v>
      </c>
    </row>
    <row r="48" spans="1:14" ht="21.75" customHeight="1">
      <c r="A48" s="17" t="s">
        <v>182</v>
      </c>
      <c r="B48" s="17"/>
      <c r="C48" s="17"/>
      <c r="D48" s="17"/>
      <c r="E48" s="17"/>
      <c r="F48" s="33"/>
      <c r="G48" s="17"/>
      <c r="H48" s="38"/>
      <c r="I48" s="38"/>
      <c r="J48" s="38"/>
      <c r="K48" s="38"/>
      <c r="L48" s="38"/>
      <c r="M48" s="38"/>
      <c r="N48" s="38"/>
    </row>
    <row r="49" spans="1:14" ht="21.75" customHeight="1">
      <c r="A49" s="163" t="str">
        <f>A3</f>
        <v>สำหรับรอบระยะเวลาหกเดือนสิ้นสุดวันที่ 30 มิถุนายน พ.ศ. 2569</v>
      </c>
      <c r="B49" s="163"/>
      <c r="C49" s="163"/>
      <c r="D49" s="163"/>
      <c r="E49" s="163"/>
      <c r="F49" s="164"/>
      <c r="G49" s="163"/>
      <c r="H49" s="121"/>
      <c r="I49" s="121"/>
      <c r="J49" s="121"/>
      <c r="K49" s="121"/>
      <c r="L49" s="121"/>
      <c r="M49" s="121"/>
      <c r="N49" s="121"/>
    </row>
    <row r="50" spans="1:14" ht="21.75" customHeight="1">
      <c r="E50" s="20"/>
    </row>
    <row r="51" spans="1:14" ht="21.75" customHeight="1">
      <c r="E51" s="20"/>
      <c r="H51" s="260" t="s">
        <v>2</v>
      </c>
      <c r="I51" s="260"/>
      <c r="J51" s="260"/>
      <c r="L51" s="260" t="s">
        <v>3</v>
      </c>
      <c r="M51" s="260"/>
      <c r="N51" s="260"/>
    </row>
    <row r="52" spans="1:14" ht="21.75" customHeight="1">
      <c r="E52" s="13"/>
      <c r="F52" s="20"/>
      <c r="G52" s="14"/>
      <c r="H52" s="38" t="s">
        <v>4</v>
      </c>
      <c r="J52" s="38" t="s">
        <v>4</v>
      </c>
      <c r="K52" s="120"/>
      <c r="L52" s="38" t="s">
        <v>4</v>
      </c>
      <c r="N52" s="38" t="s">
        <v>4</v>
      </c>
    </row>
    <row r="53" spans="1:14" ht="21.75" customHeight="1">
      <c r="E53" s="13"/>
      <c r="F53" s="20"/>
      <c r="G53" s="14"/>
      <c r="H53" s="19" t="s">
        <v>186</v>
      </c>
      <c r="J53" s="19" t="s">
        <v>8</v>
      </c>
      <c r="K53" s="120"/>
      <c r="L53" s="19" t="s">
        <v>186</v>
      </c>
      <c r="N53" s="19" t="s">
        <v>8</v>
      </c>
    </row>
    <row r="54" spans="1:14" ht="21.75" customHeight="1">
      <c r="F54" s="21" t="s">
        <v>9</v>
      </c>
      <c r="G54" s="14"/>
      <c r="H54" s="39" t="s">
        <v>10</v>
      </c>
      <c r="I54" s="36"/>
      <c r="J54" s="39" t="s">
        <v>10</v>
      </c>
      <c r="K54" s="36"/>
      <c r="L54" s="39" t="s">
        <v>10</v>
      </c>
      <c r="M54" s="36"/>
      <c r="N54" s="39" t="s">
        <v>10</v>
      </c>
    </row>
    <row r="55" spans="1:14" ht="21.75" customHeight="1">
      <c r="A55" s="12"/>
      <c r="F55" s="20"/>
      <c r="G55" s="14"/>
    </row>
    <row r="56" spans="1:14" ht="21.75" customHeight="1">
      <c r="A56" s="12" t="s">
        <v>164</v>
      </c>
      <c r="D56" s="14"/>
      <c r="E56" s="22"/>
      <c r="G56" s="14"/>
      <c r="I56" s="37"/>
      <c r="M56" s="37"/>
    </row>
    <row r="57" spans="1:14" ht="21.75" customHeight="1">
      <c r="A57" s="13" t="s">
        <v>79</v>
      </c>
      <c r="D57" s="14"/>
      <c r="E57" s="22"/>
      <c r="G57" s="14"/>
      <c r="H57" s="23">
        <f>H29</f>
        <v>78438731</v>
      </c>
      <c r="I57" s="37"/>
      <c r="J57" s="37">
        <v>59303160.000000015</v>
      </c>
      <c r="L57" s="37">
        <f>L29</f>
        <v>95720090</v>
      </c>
      <c r="M57" s="37"/>
      <c r="N57" s="37">
        <v>108619063.00000001</v>
      </c>
    </row>
    <row r="58" spans="1:14" ht="21.75" customHeight="1">
      <c r="A58" s="13" t="s">
        <v>80</v>
      </c>
      <c r="D58" s="14"/>
      <c r="E58" s="22"/>
      <c r="G58" s="14"/>
      <c r="H58" s="25">
        <v>0</v>
      </c>
      <c r="I58" s="23"/>
      <c r="J58" s="25">
        <v>0</v>
      </c>
      <c r="K58" s="23"/>
      <c r="L58" s="25">
        <v>0</v>
      </c>
      <c r="M58" s="23"/>
      <c r="N58" s="25">
        <v>0</v>
      </c>
    </row>
    <row r="59" spans="1:14" ht="6" customHeight="1">
      <c r="D59" s="14"/>
      <c r="E59" s="22"/>
      <c r="G59" s="14"/>
      <c r="I59" s="37"/>
      <c r="M59" s="37"/>
    </row>
    <row r="60" spans="1:14" ht="21.75" customHeight="1" thickBot="1">
      <c r="D60" s="14"/>
      <c r="E60" s="22"/>
      <c r="G60" s="14"/>
      <c r="H60" s="27">
        <f>SUM(H57:H58)</f>
        <v>78438731</v>
      </c>
      <c r="I60" s="122"/>
      <c r="J60" s="27">
        <f>SUM(J57:J58)</f>
        <v>59303160.000000015</v>
      </c>
      <c r="K60" s="38"/>
      <c r="L60" s="27">
        <f>SUM(L57:L58)</f>
        <v>95720090</v>
      </c>
      <c r="M60" s="122"/>
      <c r="N60" s="27">
        <f>SUM(N57:N58)</f>
        <v>108619063.00000001</v>
      </c>
    </row>
    <row r="61" spans="1:14" ht="21.75" customHeight="1" thickTop="1">
      <c r="D61" s="14"/>
      <c r="E61" s="22"/>
      <c r="G61" s="14"/>
      <c r="I61" s="37"/>
      <c r="M61" s="37"/>
    </row>
    <row r="62" spans="1:14" ht="21.75" customHeight="1">
      <c r="A62" s="12" t="s">
        <v>165</v>
      </c>
      <c r="D62" s="14"/>
      <c r="E62" s="22"/>
      <c r="G62" s="34"/>
      <c r="I62" s="37"/>
      <c r="M62" s="37"/>
    </row>
    <row r="63" spans="1:14" ht="21.75" customHeight="1">
      <c r="A63" s="13" t="s">
        <v>79</v>
      </c>
      <c r="D63" s="14"/>
      <c r="E63" s="22"/>
      <c r="G63" s="34"/>
      <c r="H63" s="23">
        <f>H40</f>
        <v>79718387</v>
      </c>
      <c r="I63" s="37"/>
      <c r="J63" s="23">
        <v>55603242.000000015</v>
      </c>
      <c r="L63" s="37">
        <f>L40</f>
        <v>95720090</v>
      </c>
      <c r="M63" s="37"/>
      <c r="N63" s="37">
        <v>108619063.00000001</v>
      </c>
    </row>
    <row r="64" spans="1:14" ht="21.75" customHeight="1">
      <c r="A64" s="13" t="s">
        <v>80</v>
      </c>
      <c r="D64" s="14"/>
      <c r="E64" s="22"/>
      <c r="G64" s="16"/>
      <c r="H64" s="25">
        <v>0</v>
      </c>
      <c r="I64" s="23"/>
      <c r="J64" s="25">
        <v>0</v>
      </c>
      <c r="K64" s="23"/>
      <c r="L64" s="25">
        <v>0</v>
      </c>
      <c r="M64" s="23"/>
      <c r="N64" s="25">
        <v>0</v>
      </c>
    </row>
    <row r="65" spans="1:14" ht="6" customHeight="1">
      <c r="D65" s="14"/>
      <c r="E65" s="22"/>
      <c r="G65" s="34"/>
      <c r="I65" s="37"/>
      <c r="M65" s="37"/>
    </row>
    <row r="66" spans="1:14" ht="21.75" customHeight="1" thickBot="1">
      <c r="D66" s="14"/>
      <c r="E66" s="22"/>
      <c r="G66" s="34"/>
      <c r="H66" s="27">
        <f>SUM(H63:H64)</f>
        <v>79718387</v>
      </c>
      <c r="I66" s="37"/>
      <c r="J66" s="27">
        <f>SUM(J63:J64)</f>
        <v>55603242.000000015</v>
      </c>
      <c r="L66" s="27">
        <f>SUM(L63:L64)</f>
        <v>95720090</v>
      </c>
      <c r="M66" s="37"/>
      <c r="N66" s="27">
        <f>SUM(N63:N64)</f>
        <v>108619063.00000001</v>
      </c>
    </row>
    <row r="67" spans="1:14" ht="21.75" customHeight="1" thickTop="1"/>
    <row r="68" spans="1:14" ht="21.75" customHeight="1">
      <c r="A68" s="12" t="s">
        <v>81</v>
      </c>
    </row>
    <row r="69" spans="1:14" ht="6" customHeight="1"/>
    <row r="70" spans="1:14" ht="21.75" customHeight="1">
      <c r="B70" s="13" t="s">
        <v>82</v>
      </c>
      <c r="F70" s="15">
        <v>19</v>
      </c>
      <c r="H70" s="120">
        <f>ROUND(H57/585010000,2)</f>
        <v>0.13</v>
      </c>
      <c r="J70" s="128">
        <f>ROUND(J57/599057899,2)</f>
        <v>0.1</v>
      </c>
      <c r="K70" s="120"/>
      <c r="L70" s="120">
        <f>ROUND(L57/585010000,2)</f>
        <v>0.16</v>
      </c>
      <c r="N70" s="120">
        <f>ROUND(N57/599057899,2)</f>
        <v>0.18</v>
      </c>
    </row>
    <row r="71" spans="1:14" ht="21.75" customHeight="1">
      <c r="H71" s="120"/>
      <c r="J71" s="120"/>
      <c r="K71" s="120"/>
      <c r="L71" s="120"/>
      <c r="N71" s="120"/>
    </row>
    <row r="72" spans="1:14" ht="21.75" customHeight="1">
      <c r="H72" s="120"/>
      <c r="J72" s="120"/>
      <c r="K72" s="120"/>
      <c r="L72" s="120"/>
      <c r="N72" s="120"/>
    </row>
    <row r="73" spans="1:14" ht="21.75" customHeight="1">
      <c r="H73" s="120"/>
      <c r="J73" s="120"/>
      <c r="K73" s="120"/>
      <c r="L73" s="120"/>
      <c r="N73" s="120"/>
    </row>
    <row r="74" spans="1:14" ht="21.75" customHeight="1">
      <c r="H74" s="120"/>
      <c r="J74" s="120"/>
      <c r="K74" s="120"/>
      <c r="L74" s="120"/>
      <c r="N74" s="120"/>
    </row>
    <row r="75" spans="1:14" ht="21.75" customHeight="1">
      <c r="H75" s="120"/>
      <c r="J75" s="120"/>
      <c r="K75" s="120"/>
      <c r="L75" s="120"/>
      <c r="N75" s="120"/>
    </row>
    <row r="76" spans="1:14" ht="21.75" customHeight="1">
      <c r="H76" s="120"/>
      <c r="J76" s="120"/>
      <c r="K76" s="120"/>
      <c r="L76" s="120"/>
      <c r="N76" s="120"/>
    </row>
    <row r="77" spans="1:14" ht="21.75" customHeight="1">
      <c r="H77" s="120"/>
      <c r="J77" s="120"/>
      <c r="K77" s="120"/>
      <c r="L77" s="120"/>
      <c r="N77" s="120"/>
    </row>
    <row r="78" spans="1:14" ht="21.75" customHeight="1">
      <c r="H78" s="120"/>
      <c r="J78" s="120"/>
      <c r="K78" s="120"/>
      <c r="L78" s="120"/>
      <c r="N78" s="120"/>
    </row>
    <row r="79" spans="1:14" ht="21.75" customHeight="1">
      <c r="H79" s="120"/>
      <c r="J79" s="120"/>
      <c r="K79" s="120"/>
      <c r="L79" s="120"/>
      <c r="N79" s="120"/>
    </row>
    <row r="80" spans="1:14" ht="21.75" customHeight="1">
      <c r="H80" s="120"/>
      <c r="J80" s="120"/>
      <c r="K80" s="120"/>
      <c r="L80" s="120"/>
      <c r="N80" s="120"/>
    </row>
    <row r="81" spans="1:14" ht="21.75" customHeight="1">
      <c r="H81" s="120"/>
      <c r="J81" s="120"/>
      <c r="K81" s="120"/>
      <c r="L81" s="120"/>
      <c r="N81" s="120"/>
    </row>
    <row r="82" spans="1:14" ht="21.75" customHeight="1">
      <c r="H82" s="120"/>
      <c r="J82" s="120"/>
      <c r="K82" s="120"/>
      <c r="L82" s="120"/>
      <c r="N82" s="120"/>
    </row>
    <row r="83" spans="1:14" ht="21.75" customHeight="1">
      <c r="H83" s="120"/>
      <c r="J83" s="120"/>
      <c r="K83" s="120"/>
      <c r="L83" s="120"/>
      <c r="N83" s="120"/>
    </row>
    <row r="84" spans="1:14" ht="21.75" customHeight="1">
      <c r="H84" s="120"/>
      <c r="J84" s="120"/>
      <c r="K84" s="120"/>
      <c r="L84" s="120"/>
      <c r="N84" s="120"/>
    </row>
    <row r="85" spans="1:14" ht="21.75" customHeight="1">
      <c r="H85" s="120"/>
      <c r="J85" s="120"/>
      <c r="K85" s="120"/>
      <c r="L85" s="120"/>
      <c r="N85" s="120"/>
    </row>
    <row r="86" spans="1:14" ht="21.75" customHeight="1">
      <c r="H86" s="120"/>
      <c r="J86" s="120"/>
      <c r="K86" s="120"/>
      <c r="L86" s="120"/>
      <c r="N86" s="120"/>
    </row>
    <row r="87" spans="1:14" ht="21.75" customHeight="1">
      <c r="H87" s="120"/>
      <c r="J87" s="120"/>
      <c r="K87" s="120"/>
      <c r="L87" s="120"/>
      <c r="N87" s="120"/>
    </row>
    <row r="88" spans="1:14" ht="27.75" customHeight="1">
      <c r="H88" s="120"/>
      <c r="J88" s="120"/>
      <c r="K88" s="120"/>
      <c r="L88" s="120"/>
      <c r="N88" s="120"/>
    </row>
    <row r="89" spans="1:14" s="14" customFormat="1" ht="22.35" customHeight="1">
      <c r="A89" s="29" t="s">
        <v>31</v>
      </c>
      <c r="B89" s="29"/>
      <c r="C89" s="29"/>
      <c r="D89" s="29"/>
      <c r="E89" s="30"/>
      <c r="F89" s="42"/>
      <c r="G89" s="42"/>
      <c r="H89" s="127"/>
      <c r="I89" s="127"/>
      <c r="J89" s="127"/>
      <c r="K89" s="125"/>
      <c r="L89" s="127"/>
      <c r="M89" s="127"/>
      <c r="N89" s="127"/>
    </row>
  </sheetData>
  <mergeCells count="4">
    <mergeCell ref="H5:J5"/>
    <mergeCell ref="L5:N5"/>
    <mergeCell ref="H51:J51"/>
    <mergeCell ref="L51:N51"/>
  </mergeCells>
  <pageMargins left="0.8" right="0.5" top="0.5" bottom="0.6" header="0.49" footer="0.4"/>
  <pageSetup paperSize="9" scale="87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A791-72A9-4C62-9C04-207CCC7F0C26}">
  <sheetPr>
    <tabColor rgb="FF00B050"/>
  </sheetPr>
  <dimension ref="A1:AC37"/>
  <sheetViews>
    <sheetView zoomScale="84" zoomScaleNormal="84" zoomScaleSheetLayoutView="70" workbookViewId="0">
      <selection activeCell="AH19" sqref="AH19"/>
    </sheetView>
  </sheetViews>
  <sheetFormatPr defaultColWidth="9.42578125" defaultRowHeight="21.75" customHeight="1"/>
  <cols>
    <col min="1" max="1" width="1.42578125" style="59" customWidth="1"/>
    <col min="2" max="2" width="25.85546875" style="59" customWidth="1"/>
    <col min="3" max="3" width="7" style="58" customWidth="1"/>
    <col min="4" max="4" width="0.5703125" style="59" customWidth="1"/>
    <col min="5" max="5" width="12.5703125" style="60" customWidth="1"/>
    <col min="6" max="6" width="0.5703125" style="60" customWidth="1"/>
    <col min="7" max="7" width="11.5703125" style="60" customWidth="1"/>
    <col min="8" max="8" width="0.5703125" style="60" customWidth="1"/>
    <col min="9" max="9" width="13.42578125" style="60" customWidth="1"/>
    <col min="10" max="10" width="0.5703125" style="60" customWidth="1"/>
    <col min="11" max="11" width="13.28515625" style="60" customWidth="1"/>
    <col min="12" max="12" width="0.5703125" style="60" customWidth="1"/>
    <col min="13" max="13" width="10.5703125" style="60" customWidth="1"/>
    <col min="14" max="14" width="0.5703125" style="60" customWidth="1"/>
    <col min="15" max="15" width="11.28515625" style="60" customWidth="1"/>
    <col min="16" max="16" width="0.5703125" style="60" customWidth="1"/>
    <col min="17" max="17" width="11.28515625" style="60" customWidth="1"/>
    <col min="18" max="18" width="0.5703125" style="60" customWidth="1"/>
    <col min="19" max="19" width="11.28515625" style="60" customWidth="1"/>
    <col min="20" max="20" width="0.5703125" style="60" customWidth="1"/>
    <col min="21" max="21" width="15.42578125" style="60" customWidth="1"/>
    <col min="22" max="22" width="0.5703125" style="60" customWidth="1"/>
    <col min="23" max="23" width="13" style="60" customWidth="1"/>
    <col min="24" max="24" width="0.5703125" style="60" customWidth="1"/>
    <col min="25" max="25" width="15.42578125" style="60" bestFit="1" customWidth="1"/>
    <col min="26" max="26" width="0.5703125" style="60" customWidth="1"/>
    <col min="27" max="27" width="11.5703125" style="60" customWidth="1"/>
    <col min="28" max="28" width="0.5703125" style="60" customWidth="1"/>
    <col min="29" max="29" width="11.5703125" style="60" customWidth="1"/>
    <col min="30" max="30" width="9.42578125" style="59" customWidth="1"/>
    <col min="31" max="16384" width="9.42578125" style="59"/>
  </cols>
  <sheetData>
    <row r="1" spans="1:29" ht="21.75" customHeight="1">
      <c r="A1" s="57" t="s">
        <v>0</v>
      </c>
      <c r="B1" s="57"/>
    </row>
    <row r="2" spans="1:29" ht="21.75" customHeight="1">
      <c r="A2" s="61" t="s">
        <v>83</v>
      </c>
      <c r="B2" s="61"/>
      <c r="C2" s="166"/>
      <c r="D2" s="167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</row>
    <row r="3" spans="1:29" ht="21.75" customHeight="1">
      <c r="A3" s="165" t="s">
        <v>189</v>
      </c>
      <c r="B3" s="165"/>
      <c r="C3" s="168"/>
      <c r="D3" s="169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5" spans="1:29" s="132" customFormat="1" ht="21.75" customHeight="1">
      <c r="C5" s="133"/>
      <c r="E5" s="262" t="s">
        <v>84</v>
      </c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</row>
    <row r="6" spans="1:29" s="132" customFormat="1" ht="21.75" customHeight="1">
      <c r="C6" s="133"/>
      <c r="E6" s="134"/>
      <c r="F6" s="134"/>
      <c r="G6" s="134"/>
      <c r="H6" s="134"/>
      <c r="I6" s="135"/>
      <c r="J6" s="134"/>
      <c r="K6" s="135" t="s">
        <v>86</v>
      </c>
      <c r="L6" s="134"/>
      <c r="M6" s="135"/>
      <c r="N6" s="134"/>
      <c r="O6" s="263" t="s">
        <v>57</v>
      </c>
      <c r="P6" s="263"/>
      <c r="Q6" s="263"/>
      <c r="R6" s="263"/>
      <c r="S6" s="263"/>
      <c r="T6" s="134"/>
      <c r="U6" s="263" t="s">
        <v>85</v>
      </c>
      <c r="V6" s="263"/>
      <c r="W6" s="263"/>
      <c r="X6" s="136"/>
      <c r="Y6" s="135"/>
      <c r="Z6" s="134"/>
      <c r="AA6" s="135"/>
      <c r="AB6" s="134"/>
      <c r="AC6" s="134"/>
    </row>
    <row r="7" spans="1:29" s="132" customFormat="1" ht="21.75" customHeight="1">
      <c r="C7" s="133"/>
      <c r="E7" s="134"/>
      <c r="F7" s="134"/>
      <c r="G7" s="134"/>
      <c r="H7" s="134"/>
      <c r="I7" s="135" t="s">
        <v>87</v>
      </c>
      <c r="J7" s="134"/>
      <c r="K7" s="135" t="s">
        <v>88</v>
      </c>
      <c r="L7" s="134"/>
      <c r="M7" s="135"/>
      <c r="N7" s="134"/>
      <c r="O7" s="135" t="s">
        <v>89</v>
      </c>
      <c r="P7" s="134"/>
      <c r="Q7" s="135" t="s">
        <v>89</v>
      </c>
      <c r="R7" s="134"/>
      <c r="S7" s="134"/>
      <c r="T7" s="134"/>
      <c r="U7" s="135"/>
      <c r="V7" s="134"/>
      <c r="W7" s="137" t="s">
        <v>90</v>
      </c>
      <c r="X7" s="135"/>
      <c r="Y7" s="135" t="s">
        <v>91</v>
      </c>
      <c r="Z7" s="134"/>
      <c r="AA7" s="137" t="s">
        <v>92</v>
      </c>
      <c r="AB7" s="134"/>
      <c r="AC7" s="134"/>
    </row>
    <row r="8" spans="1:29" s="132" customFormat="1" ht="21.75" customHeight="1">
      <c r="A8" s="138"/>
      <c r="B8" s="138"/>
      <c r="C8" s="133"/>
      <c r="D8" s="138"/>
      <c r="E8" s="162" t="s">
        <v>93</v>
      </c>
      <c r="F8" s="135"/>
      <c r="G8" s="135" t="s">
        <v>87</v>
      </c>
      <c r="H8" s="135"/>
      <c r="I8" s="135" t="s">
        <v>94</v>
      </c>
      <c r="J8" s="135"/>
      <c r="K8" s="135" t="s">
        <v>95</v>
      </c>
      <c r="L8" s="135"/>
      <c r="M8" s="135" t="s">
        <v>152</v>
      </c>
      <c r="N8" s="135"/>
      <c r="O8" s="135" t="s">
        <v>96</v>
      </c>
      <c r="P8" s="135"/>
      <c r="Q8" s="135" t="s">
        <v>158</v>
      </c>
      <c r="R8" s="135"/>
      <c r="S8" s="135"/>
      <c r="T8" s="135"/>
      <c r="U8" s="139" t="s">
        <v>97</v>
      </c>
      <c r="V8" s="135"/>
      <c r="W8" s="137" t="s">
        <v>98</v>
      </c>
      <c r="X8" s="135"/>
      <c r="Y8" s="135" t="s">
        <v>169</v>
      </c>
      <c r="Z8" s="135"/>
      <c r="AA8" s="137" t="s">
        <v>99</v>
      </c>
      <c r="AB8" s="135"/>
      <c r="AC8" s="135" t="s">
        <v>91</v>
      </c>
    </row>
    <row r="9" spans="1:29" s="132" customFormat="1" ht="21.75" customHeight="1">
      <c r="A9" s="140"/>
      <c r="B9" s="140"/>
      <c r="C9" s="133"/>
      <c r="D9" s="140"/>
      <c r="E9" s="135" t="s">
        <v>100</v>
      </c>
      <c r="F9" s="135"/>
      <c r="G9" s="135" t="s">
        <v>101</v>
      </c>
      <c r="H9" s="135"/>
      <c r="I9" s="135" t="s">
        <v>102</v>
      </c>
      <c r="J9" s="135"/>
      <c r="K9" s="135" t="s">
        <v>103</v>
      </c>
      <c r="L9" s="135"/>
      <c r="M9" s="135" t="s">
        <v>153</v>
      </c>
      <c r="N9" s="135"/>
      <c r="O9" s="135" t="s">
        <v>104</v>
      </c>
      <c r="P9" s="135"/>
      <c r="Q9" s="135" t="s">
        <v>151</v>
      </c>
      <c r="R9" s="135"/>
      <c r="S9" s="135" t="s">
        <v>59</v>
      </c>
      <c r="T9" s="135"/>
      <c r="U9" s="135" t="s">
        <v>105</v>
      </c>
      <c r="V9" s="135"/>
      <c r="W9" s="137" t="s">
        <v>106</v>
      </c>
      <c r="X9" s="135"/>
      <c r="Y9" s="170" t="s">
        <v>179</v>
      </c>
      <c r="Z9" s="135"/>
      <c r="AA9" s="137" t="s">
        <v>107</v>
      </c>
      <c r="AB9" s="135"/>
      <c r="AC9" s="135" t="s">
        <v>46</v>
      </c>
    </row>
    <row r="10" spans="1:29" s="132" customFormat="1" ht="21.75" customHeight="1">
      <c r="A10" s="140"/>
      <c r="B10" s="140"/>
      <c r="C10" s="141" t="s">
        <v>9</v>
      </c>
      <c r="D10" s="140"/>
      <c r="E10" s="142" t="s">
        <v>10</v>
      </c>
      <c r="F10" s="135"/>
      <c r="G10" s="142" t="s">
        <v>10</v>
      </c>
      <c r="H10" s="135"/>
      <c r="I10" s="142" t="s">
        <v>10</v>
      </c>
      <c r="J10" s="135"/>
      <c r="K10" s="142" t="s">
        <v>10</v>
      </c>
      <c r="L10" s="135"/>
      <c r="M10" s="142" t="s">
        <v>10</v>
      </c>
      <c r="N10" s="135"/>
      <c r="O10" s="142" t="s">
        <v>10</v>
      </c>
      <c r="P10" s="135"/>
      <c r="Q10" s="142" t="s">
        <v>10</v>
      </c>
      <c r="R10" s="135"/>
      <c r="S10" s="142" t="s">
        <v>10</v>
      </c>
      <c r="T10" s="135"/>
      <c r="U10" s="142" t="s">
        <v>10</v>
      </c>
      <c r="V10" s="135"/>
      <c r="W10" s="142" t="s">
        <v>10</v>
      </c>
      <c r="X10" s="135"/>
      <c r="Y10" s="142" t="s">
        <v>10</v>
      </c>
      <c r="Z10" s="135"/>
      <c r="AA10" s="142" t="s">
        <v>10</v>
      </c>
      <c r="AB10" s="135"/>
      <c r="AC10" s="142" t="s">
        <v>10</v>
      </c>
    </row>
    <row r="11" spans="1:29" s="132" customFormat="1" ht="21.75" customHeight="1">
      <c r="A11" s="138"/>
      <c r="B11" s="138"/>
      <c r="C11" s="133"/>
      <c r="D11" s="138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5"/>
      <c r="Y11" s="134"/>
      <c r="Z11" s="134"/>
      <c r="AA11" s="134"/>
      <c r="AB11" s="134"/>
      <c r="AC11" s="134"/>
    </row>
    <row r="12" spans="1:29" s="132" customFormat="1" ht="21.75" customHeight="1">
      <c r="A12" s="143" t="s">
        <v>111</v>
      </c>
      <c r="B12" s="143"/>
      <c r="C12" s="144"/>
      <c r="D12" s="138"/>
      <c r="E12" s="145">
        <v>300005000</v>
      </c>
      <c r="F12" s="145"/>
      <c r="G12" s="145">
        <v>487435348</v>
      </c>
      <c r="H12" s="145"/>
      <c r="I12" s="145">
        <v>21265576</v>
      </c>
      <c r="J12" s="145"/>
      <c r="K12" s="145">
        <v>14486120</v>
      </c>
      <c r="L12" s="145"/>
      <c r="M12" s="145">
        <v>0</v>
      </c>
      <c r="N12" s="145"/>
      <c r="O12" s="145">
        <v>30900000</v>
      </c>
      <c r="P12" s="145"/>
      <c r="Q12" s="145">
        <v>0</v>
      </c>
      <c r="R12" s="145"/>
      <c r="S12" s="145">
        <v>117528429</v>
      </c>
      <c r="T12" s="134"/>
      <c r="U12" s="134">
        <v>465626</v>
      </c>
      <c r="V12" s="134"/>
      <c r="W12" s="145">
        <v>46879033</v>
      </c>
      <c r="X12" s="135"/>
      <c r="Y12" s="146">
        <f t="shared" ref="Y12:Y17" si="0">SUM(E12:W12)</f>
        <v>1018965132</v>
      </c>
      <c r="Z12" s="134"/>
      <c r="AA12" s="134">
        <v>0</v>
      </c>
      <c r="AB12" s="134"/>
      <c r="AC12" s="147">
        <f>SUM(Y12:AA12)</f>
        <v>1018965132</v>
      </c>
    </row>
    <row r="13" spans="1:29" s="132" customFormat="1" ht="21.75" customHeight="1">
      <c r="A13" s="148" t="s">
        <v>151</v>
      </c>
      <c r="B13" s="143"/>
      <c r="C13" s="144"/>
      <c r="D13" s="138"/>
      <c r="E13" s="149">
        <v>0</v>
      </c>
      <c r="F13" s="145"/>
      <c r="G13" s="149">
        <v>0</v>
      </c>
      <c r="H13" s="150"/>
      <c r="I13" s="149">
        <v>0</v>
      </c>
      <c r="J13" s="145"/>
      <c r="K13" s="149">
        <v>0</v>
      </c>
      <c r="L13" s="145"/>
      <c r="M13" s="149">
        <v>-18770924</v>
      </c>
      <c r="N13" s="145"/>
      <c r="O13" s="149">
        <v>0</v>
      </c>
      <c r="P13" s="145"/>
      <c r="Q13" s="149">
        <v>0</v>
      </c>
      <c r="R13" s="145"/>
      <c r="S13" s="149">
        <v>0</v>
      </c>
      <c r="T13" s="145"/>
      <c r="U13" s="149">
        <v>0</v>
      </c>
      <c r="V13" s="145"/>
      <c r="W13" s="149">
        <v>0</v>
      </c>
      <c r="X13" s="135"/>
      <c r="Y13" s="146">
        <f t="shared" si="0"/>
        <v>-18770924</v>
      </c>
      <c r="Z13" s="145"/>
      <c r="AA13" s="149">
        <v>0</v>
      </c>
      <c r="AB13" s="145"/>
      <c r="AC13" s="151">
        <f>SUM(Y13:AA13)</f>
        <v>-18770924</v>
      </c>
    </row>
    <row r="14" spans="1:29" s="132" customFormat="1" ht="18">
      <c r="A14" s="148" t="s">
        <v>154</v>
      </c>
      <c r="B14" s="143"/>
      <c r="C14" s="144"/>
      <c r="D14" s="138"/>
      <c r="E14" s="149">
        <v>0</v>
      </c>
      <c r="F14" s="145"/>
      <c r="G14" s="149">
        <v>0</v>
      </c>
      <c r="H14" s="150"/>
      <c r="I14" s="149">
        <v>0</v>
      </c>
      <c r="J14" s="145"/>
      <c r="K14" s="149">
        <v>0</v>
      </c>
      <c r="L14" s="145"/>
      <c r="M14" s="149">
        <v>0</v>
      </c>
      <c r="N14" s="145"/>
      <c r="O14" s="149">
        <v>0</v>
      </c>
      <c r="P14" s="145"/>
      <c r="Q14" s="149">
        <v>18770924</v>
      </c>
      <c r="R14" s="145"/>
      <c r="S14" s="149">
        <v>-18770924</v>
      </c>
      <c r="T14" s="145"/>
      <c r="U14" s="149">
        <v>0</v>
      </c>
      <c r="V14" s="145"/>
      <c r="W14" s="149">
        <v>0</v>
      </c>
      <c r="X14" s="135"/>
      <c r="Y14" s="146">
        <f t="shared" si="0"/>
        <v>0</v>
      </c>
      <c r="Z14" s="145"/>
      <c r="AA14" s="149">
        <v>0</v>
      </c>
      <c r="AB14" s="145"/>
      <c r="AC14" s="151">
        <f t="shared" ref="AC14:AC17" si="1">SUM(Y14:AA14)</f>
        <v>0</v>
      </c>
    </row>
    <row r="15" spans="1:29" s="132" customFormat="1" ht="18">
      <c r="A15" s="148" t="s">
        <v>108</v>
      </c>
      <c r="B15" s="143"/>
      <c r="C15" s="144"/>
      <c r="D15" s="138"/>
      <c r="E15" s="149">
        <v>0</v>
      </c>
      <c r="F15" s="145"/>
      <c r="G15" s="149">
        <v>0</v>
      </c>
      <c r="H15" s="150"/>
      <c r="I15" s="149">
        <v>570248</v>
      </c>
      <c r="J15" s="145"/>
      <c r="K15" s="149">
        <v>0</v>
      </c>
      <c r="L15" s="145"/>
      <c r="M15" s="149">
        <v>0</v>
      </c>
      <c r="N15" s="145"/>
      <c r="O15" s="149">
        <v>0</v>
      </c>
      <c r="P15" s="145"/>
      <c r="Q15" s="149">
        <v>0</v>
      </c>
      <c r="R15" s="145"/>
      <c r="S15" s="149">
        <v>0</v>
      </c>
      <c r="T15" s="145"/>
      <c r="U15" s="149">
        <v>0</v>
      </c>
      <c r="V15" s="145"/>
      <c r="W15" s="149">
        <v>0</v>
      </c>
      <c r="X15" s="135"/>
      <c r="Y15" s="146">
        <f t="shared" si="0"/>
        <v>570248</v>
      </c>
      <c r="Z15" s="145"/>
      <c r="AA15" s="149">
        <v>0</v>
      </c>
      <c r="AB15" s="145"/>
      <c r="AC15" s="151">
        <f t="shared" si="1"/>
        <v>570248</v>
      </c>
    </row>
    <row r="16" spans="1:29" s="132" customFormat="1" ht="18">
      <c r="A16" s="148" t="s">
        <v>109</v>
      </c>
      <c r="B16" s="143"/>
      <c r="C16" s="144"/>
      <c r="D16" s="138"/>
      <c r="E16" s="149">
        <v>0</v>
      </c>
      <c r="F16" s="145"/>
      <c r="G16" s="149">
        <v>0</v>
      </c>
      <c r="H16" s="150"/>
      <c r="I16" s="149">
        <v>0</v>
      </c>
      <c r="J16" s="145"/>
      <c r="K16" s="149">
        <v>0</v>
      </c>
      <c r="L16" s="145"/>
      <c r="M16" s="149">
        <v>0</v>
      </c>
      <c r="N16" s="145"/>
      <c r="O16" s="149">
        <v>0</v>
      </c>
      <c r="P16" s="145"/>
      <c r="Q16" s="149">
        <v>0</v>
      </c>
      <c r="R16" s="145"/>
      <c r="S16" s="149">
        <v>-72001200</v>
      </c>
      <c r="T16" s="145"/>
      <c r="U16" s="149">
        <v>0</v>
      </c>
      <c r="V16" s="145"/>
      <c r="W16" s="149">
        <v>0</v>
      </c>
      <c r="X16" s="149"/>
      <c r="Y16" s="146">
        <f t="shared" si="0"/>
        <v>-72001200</v>
      </c>
      <c r="Z16" s="145"/>
      <c r="AA16" s="149">
        <v>0</v>
      </c>
      <c r="AB16" s="145"/>
      <c r="AC16" s="151">
        <f>SUM(Y16:AA16)</f>
        <v>-72001200</v>
      </c>
    </row>
    <row r="17" spans="1:29" s="132" customFormat="1" ht="21.75" customHeight="1">
      <c r="A17" s="152" t="s">
        <v>78</v>
      </c>
      <c r="B17" s="143"/>
      <c r="C17" s="144"/>
      <c r="D17" s="138"/>
      <c r="E17" s="153">
        <v>0</v>
      </c>
      <c r="F17" s="145"/>
      <c r="G17" s="153">
        <v>0</v>
      </c>
      <c r="H17" s="150"/>
      <c r="I17" s="153">
        <v>0</v>
      </c>
      <c r="J17" s="145"/>
      <c r="K17" s="153">
        <v>0</v>
      </c>
      <c r="L17" s="145"/>
      <c r="M17" s="153">
        <v>0</v>
      </c>
      <c r="N17" s="145"/>
      <c r="O17" s="153">
        <v>0</v>
      </c>
      <c r="P17" s="145"/>
      <c r="Q17" s="153">
        <v>0</v>
      </c>
      <c r="R17" s="145"/>
      <c r="S17" s="153">
        <v>59303160</v>
      </c>
      <c r="T17" s="145"/>
      <c r="U17" s="153">
        <v>-3699918</v>
      </c>
      <c r="V17" s="145"/>
      <c r="W17" s="153">
        <v>0</v>
      </c>
      <c r="X17" s="149"/>
      <c r="Y17" s="153">
        <f t="shared" si="0"/>
        <v>55603242</v>
      </c>
      <c r="Z17" s="145"/>
      <c r="AA17" s="153">
        <v>0</v>
      </c>
      <c r="AB17" s="145"/>
      <c r="AC17" s="154">
        <f t="shared" si="1"/>
        <v>55603242</v>
      </c>
    </row>
    <row r="18" spans="1:29" s="132" customFormat="1" ht="6" customHeight="1">
      <c r="A18" s="148"/>
      <c r="B18" s="148"/>
      <c r="C18" s="144"/>
      <c r="D18" s="138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55"/>
    </row>
    <row r="19" spans="1:29" s="132" customFormat="1" ht="21.75" customHeight="1">
      <c r="A19" s="143" t="s">
        <v>110</v>
      </c>
      <c r="B19" s="143"/>
      <c r="C19" s="156"/>
      <c r="D19" s="157"/>
      <c r="E19" s="155"/>
      <c r="F19" s="134"/>
      <c r="G19" s="155"/>
      <c r="H19" s="134"/>
      <c r="I19" s="155"/>
      <c r="J19" s="134"/>
      <c r="K19" s="155"/>
      <c r="L19" s="134"/>
      <c r="M19" s="155"/>
      <c r="N19" s="134"/>
      <c r="O19" s="155"/>
      <c r="P19" s="134"/>
      <c r="Q19" s="155"/>
      <c r="R19" s="134"/>
      <c r="S19" s="155"/>
      <c r="T19" s="134"/>
      <c r="U19" s="155"/>
      <c r="V19" s="134"/>
      <c r="W19" s="155"/>
      <c r="X19" s="155"/>
      <c r="Y19" s="155"/>
      <c r="Z19" s="134"/>
      <c r="AA19" s="155"/>
      <c r="AB19" s="134"/>
      <c r="AC19" s="155"/>
    </row>
    <row r="20" spans="1:29" s="132" customFormat="1" ht="21.75" customHeight="1" thickBot="1">
      <c r="A20" s="143"/>
      <c r="B20" s="143" t="s">
        <v>112</v>
      </c>
      <c r="C20" s="156"/>
      <c r="D20" s="157"/>
      <c r="E20" s="158">
        <f>SUM(E12:E17)</f>
        <v>300005000</v>
      </c>
      <c r="F20" s="134"/>
      <c r="G20" s="158">
        <f>SUM(G12:G17)</f>
        <v>487435348</v>
      </c>
      <c r="H20" s="134"/>
      <c r="I20" s="158">
        <f>SUM(I12:I17)</f>
        <v>21835824</v>
      </c>
      <c r="J20" s="134"/>
      <c r="K20" s="158">
        <f>SUM(K12:K17)</f>
        <v>14486120</v>
      </c>
      <c r="L20" s="134"/>
      <c r="M20" s="158">
        <f>SUM(M12:M17)</f>
        <v>-18770924</v>
      </c>
      <c r="N20" s="134"/>
      <c r="O20" s="158">
        <f>SUM(O12:O17)</f>
        <v>30900000</v>
      </c>
      <c r="P20" s="134"/>
      <c r="Q20" s="158">
        <f>SUM(Q12:Q17)</f>
        <v>18770924</v>
      </c>
      <c r="R20" s="134"/>
      <c r="S20" s="158">
        <f>SUM(S12:S17)</f>
        <v>86059465</v>
      </c>
      <c r="T20" s="134"/>
      <c r="U20" s="158">
        <f>SUM(U12:U17)</f>
        <v>-3234292</v>
      </c>
      <c r="V20" s="134"/>
      <c r="W20" s="158">
        <f>SUM(W12:W17)</f>
        <v>46879033</v>
      </c>
      <c r="X20" s="155"/>
      <c r="Y20" s="158">
        <f>SUM(Y12:Y17)</f>
        <v>984366498</v>
      </c>
      <c r="Z20" s="134"/>
      <c r="AA20" s="158">
        <f>SUM(AA12:AA17)</f>
        <v>0</v>
      </c>
      <c r="AB20" s="134"/>
      <c r="AC20" s="158">
        <f>SUM(AC12:AC17)</f>
        <v>984366498</v>
      </c>
    </row>
    <row r="21" spans="1:29" s="132" customFormat="1" ht="21.75" customHeight="1" thickTop="1">
      <c r="A21" s="157"/>
      <c r="B21" s="157"/>
      <c r="C21" s="159"/>
      <c r="D21" s="157"/>
      <c r="E21" s="155"/>
      <c r="F21" s="134"/>
      <c r="G21" s="155"/>
      <c r="H21" s="134"/>
      <c r="I21" s="155"/>
      <c r="J21" s="134"/>
      <c r="K21" s="155"/>
      <c r="L21" s="134"/>
      <c r="M21" s="155"/>
      <c r="N21" s="134"/>
      <c r="O21" s="155"/>
      <c r="P21" s="134"/>
      <c r="Q21" s="155"/>
      <c r="R21" s="134"/>
      <c r="S21" s="155"/>
      <c r="T21" s="134"/>
      <c r="U21" s="155"/>
      <c r="V21" s="134"/>
      <c r="W21" s="155"/>
      <c r="X21" s="155"/>
      <c r="Y21" s="155"/>
      <c r="Z21" s="134"/>
      <c r="AA21" s="155"/>
      <c r="AB21" s="134"/>
      <c r="AC21" s="155"/>
    </row>
    <row r="22" spans="1:29" s="132" customFormat="1" ht="21.75" customHeight="1">
      <c r="A22" s="143" t="s">
        <v>191</v>
      </c>
      <c r="B22" s="143"/>
      <c r="C22" s="144"/>
      <c r="D22" s="138"/>
      <c r="E22" s="145">
        <v>300005000</v>
      </c>
      <c r="F22" s="145"/>
      <c r="G22" s="145">
        <v>487435348</v>
      </c>
      <c r="H22" s="145"/>
      <c r="I22" s="145">
        <v>23194827</v>
      </c>
      <c r="J22" s="145"/>
      <c r="K22" s="145">
        <v>14486120</v>
      </c>
      <c r="L22" s="145"/>
      <c r="M22" s="145">
        <v>-46686080</v>
      </c>
      <c r="N22" s="145"/>
      <c r="O22" s="145">
        <v>33300000</v>
      </c>
      <c r="P22" s="145"/>
      <c r="Q22" s="145">
        <v>46686080</v>
      </c>
      <c r="R22" s="145"/>
      <c r="S22" s="145">
        <v>102744094</v>
      </c>
      <c r="T22" s="134"/>
      <c r="U22" s="145">
        <v>-1232296</v>
      </c>
      <c r="V22" s="134"/>
      <c r="W22" s="145">
        <v>46879033</v>
      </c>
      <c r="X22" s="145"/>
      <c r="Y22" s="146">
        <f>SUM(E22:W22)</f>
        <v>1006812126</v>
      </c>
      <c r="Z22" s="134"/>
      <c r="AA22" s="145">
        <v>0</v>
      </c>
      <c r="AB22" s="134"/>
      <c r="AC22" s="147">
        <f>SUM(Y22:AA22)</f>
        <v>1006812126</v>
      </c>
    </row>
    <row r="23" spans="1:29" s="132" customFormat="1" ht="21.75" customHeight="1">
      <c r="A23" s="148" t="s">
        <v>108</v>
      </c>
      <c r="B23" s="143"/>
      <c r="C23" s="144">
        <v>17</v>
      </c>
      <c r="D23" s="138"/>
      <c r="E23" s="149">
        <v>0</v>
      </c>
      <c r="F23" s="145"/>
      <c r="G23" s="149">
        <v>0</v>
      </c>
      <c r="H23" s="150"/>
      <c r="I23" s="149">
        <v>1122129</v>
      </c>
      <c r="J23" s="145"/>
      <c r="K23" s="149">
        <v>0</v>
      </c>
      <c r="L23" s="145"/>
      <c r="M23" s="149">
        <v>0</v>
      </c>
      <c r="N23" s="145"/>
      <c r="O23" s="149">
        <v>0</v>
      </c>
      <c r="P23" s="145"/>
      <c r="Q23" s="149">
        <v>0</v>
      </c>
      <c r="R23" s="145"/>
      <c r="S23" s="149">
        <v>0</v>
      </c>
      <c r="T23" s="145"/>
      <c r="U23" s="149">
        <v>0</v>
      </c>
      <c r="V23" s="145"/>
      <c r="W23" s="149">
        <v>0</v>
      </c>
      <c r="X23" s="149"/>
      <c r="Y23" s="146">
        <f t="shared" ref="Y23:Y25" si="2">SUM(E23:W23)</f>
        <v>1122129</v>
      </c>
      <c r="Z23" s="145"/>
      <c r="AA23" s="149">
        <v>0</v>
      </c>
      <c r="AB23" s="145"/>
      <c r="AC23" s="151">
        <f>SUM(Y23:AA23)</f>
        <v>1122129</v>
      </c>
    </row>
    <row r="24" spans="1:29" s="132" customFormat="1" ht="21.75" customHeight="1">
      <c r="A24" s="148" t="s">
        <v>109</v>
      </c>
      <c r="B24" s="143"/>
      <c r="C24" s="144">
        <v>20</v>
      </c>
      <c r="D24" s="138"/>
      <c r="E24" s="149">
        <v>0</v>
      </c>
      <c r="F24" s="145"/>
      <c r="G24" s="149">
        <v>0</v>
      </c>
      <c r="H24" s="150"/>
      <c r="I24" s="149">
        <v>0</v>
      </c>
      <c r="J24" s="145"/>
      <c r="K24" s="149">
        <v>0</v>
      </c>
      <c r="L24" s="145"/>
      <c r="M24" s="149">
        <v>0</v>
      </c>
      <c r="N24" s="145"/>
      <c r="O24" s="149">
        <v>0</v>
      </c>
      <c r="P24" s="145"/>
      <c r="Q24" s="149">
        <v>0</v>
      </c>
      <c r="R24" s="145"/>
      <c r="S24" s="149">
        <v>-87751500</v>
      </c>
      <c r="T24" s="145"/>
      <c r="U24" s="149">
        <v>0</v>
      </c>
      <c r="V24" s="145"/>
      <c r="W24" s="149">
        <v>0</v>
      </c>
      <c r="X24" s="149"/>
      <c r="Y24" s="146">
        <f t="shared" si="2"/>
        <v>-87751500</v>
      </c>
      <c r="Z24" s="145"/>
      <c r="AA24" s="149">
        <v>0</v>
      </c>
      <c r="AB24" s="145"/>
      <c r="AC24" s="151">
        <f>SUM(Y24:AA24)</f>
        <v>-87751500</v>
      </c>
    </row>
    <row r="25" spans="1:29" s="132" customFormat="1" ht="21.75" customHeight="1">
      <c r="A25" s="152" t="s">
        <v>78</v>
      </c>
      <c r="B25" s="143"/>
      <c r="C25" s="144"/>
      <c r="D25" s="138"/>
      <c r="E25" s="153">
        <v>0</v>
      </c>
      <c r="F25" s="145"/>
      <c r="G25" s="153">
        <v>0</v>
      </c>
      <c r="H25" s="150"/>
      <c r="I25" s="153">
        <v>0</v>
      </c>
      <c r="J25" s="145"/>
      <c r="K25" s="153">
        <v>0</v>
      </c>
      <c r="L25" s="145"/>
      <c r="M25" s="153">
        <v>0</v>
      </c>
      <c r="N25" s="145"/>
      <c r="O25" s="153">
        <v>0</v>
      </c>
      <c r="P25" s="145"/>
      <c r="Q25" s="153">
        <v>0</v>
      </c>
      <c r="R25" s="145"/>
      <c r="S25" s="153">
        <v>78438731</v>
      </c>
      <c r="T25" s="145"/>
      <c r="U25" s="153">
        <v>1279656</v>
      </c>
      <c r="V25" s="145"/>
      <c r="W25" s="153">
        <v>0</v>
      </c>
      <c r="X25" s="149"/>
      <c r="Y25" s="153">
        <f t="shared" si="2"/>
        <v>79718387</v>
      </c>
      <c r="Z25" s="145"/>
      <c r="AA25" s="153">
        <v>0</v>
      </c>
      <c r="AB25" s="145"/>
      <c r="AC25" s="154">
        <f t="shared" ref="AC25" si="3">SUM(Y25:AA25)</f>
        <v>79718387</v>
      </c>
    </row>
    <row r="26" spans="1:29" s="132" customFormat="1" ht="6" customHeight="1">
      <c r="A26" s="148"/>
      <c r="B26" s="148"/>
      <c r="C26" s="144"/>
      <c r="D26" s="138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55"/>
    </row>
    <row r="27" spans="1:29" s="132" customFormat="1" ht="21.75" customHeight="1">
      <c r="A27" s="143" t="s">
        <v>110</v>
      </c>
      <c r="B27" s="143"/>
      <c r="C27" s="156"/>
      <c r="D27" s="157"/>
      <c r="E27" s="155"/>
      <c r="F27" s="134"/>
      <c r="G27" s="155"/>
      <c r="H27" s="134"/>
      <c r="I27" s="155"/>
      <c r="J27" s="134"/>
      <c r="K27" s="155"/>
      <c r="L27" s="134"/>
      <c r="M27" s="155"/>
      <c r="N27" s="134"/>
      <c r="O27" s="155"/>
      <c r="P27" s="134"/>
      <c r="Q27" s="155"/>
      <c r="R27" s="134"/>
      <c r="S27" s="155"/>
      <c r="T27" s="134"/>
      <c r="U27" s="155"/>
      <c r="V27" s="134"/>
      <c r="W27" s="155"/>
      <c r="X27" s="155"/>
      <c r="Y27" s="155"/>
      <c r="Z27" s="134"/>
      <c r="AA27" s="155"/>
      <c r="AB27" s="134"/>
      <c r="AC27" s="155"/>
    </row>
    <row r="28" spans="1:29" s="132" customFormat="1" ht="21.75" customHeight="1" thickBot="1">
      <c r="A28" s="143"/>
      <c r="B28" s="143" t="s">
        <v>190</v>
      </c>
      <c r="C28" s="156"/>
      <c r="D28" s="157"/>
      <c r="E28" s="158">
        <f>SUM(E22:E25)</f>
        <v>300005000</v>
      </c>
      <c r="F28" s="134"/>
      <c r="G28" s="158">
        <f>SUM(G22:G25)</f>
        <v>487435348</v>
      </c>
      <c r="H28" s="134"/>
      <c r="I28" s="158">
        <f>SUM(I22:I25)</f>
        <v>24316956</v>
      </c>
      <c r="J28" s="134"/>
      <c r="K28" s="158">
        <f>SUM(K22:K25)</f>
        <v>14486120</v>
      </c>
      <c r="L28" s="134"/>
      <c r="M28" s="158">
        <f>SUM(M22:M25)</f>
        <v>-46686080</v>
      </c>
      <c r="N28" s="134"/>
      <c r="O28" s="158">
        <f>SUM(O22:O25)</f>
        <v>33300000</v>
      </c>
      <c r="P28" s="134"/>
      <c r="Q28" s="158">
        <f>SUM(Q22:Q25)</f>
        <v>46686080</v>
      </c>
      <c r="R28" s="134"/>
      <c r="S28" s="158">
        <f>SUM(S22:S25)</f>
        <v>93431325</v>
      </c>
      <c r="T28" s="134"/>
      <c r="U28" s="158">
        <f>SUM(U22:U25)</f>
        <v>47360</v>
      </c>
      <c r="V28" s="134"/>
      <c r="W28" s="158">
        <f>SUM(W22:W25)</f>
        <v>46879033</v>
      </c>
      <c r="X28" s="155"/>
      <c r="Y28" s="158">
        <f>SUM(Y22:Y25)</f>
        <v>999901142</v>
      </c>
      <c r="Z28" s="134"/>
      <c r="AA28" s="158">
        <f>SUM(AA22:AA25)</f>
        <v>0</v>
      </c>
      <c r="AB28" s="134"/>
      <c r="AC28" s="158">
        <f>SUM(AC22:AC25)</f>
        <v>999901142</v>
      </c>
    </row>
    <row r="29" spans="1:29" s="192" customFormat="1" ht="21.75" customHeight="1" thickTop="1">
      <c r="A29" s="190"/>
      <c r="B29" s="190"/>
      <c r="C29" s="191"/>
      <c r="D29" s="190"/>
      <c r="E29" s="186"/>
      <c r="F29" s="187"/>
      <c r="G29" s="186"/>
      <c r="H29" s="187"/>
      <c r="I29" s="186"/>
      <c r="J29" s="187"/>
      <c r="K29" s="186"/>
      <c r="L29" s="187"/>
      <c r="M29" s="186"/>
      <c r="N29" s="187"/>
      <c r="O29" s="186"/>
      <c r="P29" s="187"/>
      <c r="Q29" s="186"/>
      <c r="R29" s="187"/>
      <c r="S29" s="186"/>
      <c r="T29" s="187"/>
      <c r="U29" s="186"/>
      <c r="V29" s="187"/>
      <c r="W29" s="186"/>
      <c r="X29" s="186"/>
      <c r="Y29" s="186"/>
      <c r="Z29" s="187"/>
      <c r="AA29" s="186"/>
      <c r="AB29" s="187"/>
      <c r="AC29" s="186"/>
    </row>
    <row r="30" spans="1:29" s="132" customFormat="1" ht="21.75" customHeight="1">
      <c r="A30" s="157"/>
      <c r="B30" s="157"/>
      <c r="C30" s="159"/>
      <c r="D30" s="157"/>
      <c r="E30" s="155"/>
      <c r="F30" s="134"/>
      <c r="G30" s="155"/>
      <c r="H30" s="134"/>
      <c r="I30" s="155"/>
      <c r="J30" s="134"/>
      <c r="K30" s="155"/>
      <c r="L30" s="134"/>
      <c r="M30" s="155"/>
      <c r="N30" s="134"/>
      <c r="O30" s="155"/>
      <c r="P30" s="134"/>
      <c r="Q30" s="155"/>
      <c r="R30" s="134"/>
      <c r="S30" s="155"/>
      <c r="T30" s="134"/>
      <c r="U30" s="155"/>
      <c r="V30" s="134"/>
      <c r="W30" s="155"/>
      <c r="X30" s="155"/>
      <c r="Y30" s="155"/>
      <c r="Z30" s="134"/>
      <c r="AA30" s="155"/>
      <c r="AB30" s="134"/>
      <c r="AC30" s="155"/>
    </row>
    <row r="31" spans="1:29" s="132" customFormat="1" ht="21.75" customHeight="1">
      <c r="A31" s="157"/>
      <c r="B31" s="157"/>
      <c r="C31" s="159"/>
      <c r="D31" s="157"/>
      <c r="E31" s="155"/>
      <c r="F31" s="134"/>
      <c r="G31" s="155"/>
      <c r="H31" s="134"/>
      <c r="I31" s="155"/>
      <c r="J31" s="134"/>
      <c r="K31" s="155"/>
      <c r="L31" s="134"/>
      <c r="M31" s="155"/>
      <c r="N31" s="134"/>
      <c r="O31" s="155"/>
      <c r="P31" s="134"/>
      <c r="Q31" s="155"/>
      <c r="R31" s="134"/>
      <c r="S31" s="155"/>
      <c r="T31" s="134"/>
      <c r="U31" s="155"/>
      <c r="V31" s="134"/>
      <c r="W31" s="155"/>
      <c r="X31" s="155"/>
      <c r="Y31" s="155"/>
      <c r="Z31" s="134"/>
      <c r="AA31" s="155"/>
      <c r="AB31" s="134"/>
      <c r="AC31" s="155"/>
    </row>
    <row r="32" spans="1:29" s="132" customFormat="1" ht="21.75" customHeight="1">
      <c r="A32" s="157"/>
      <c r="B32" s="157"/>
      <c r="C32" s="159"/>
      <c r="D32" s="157"/>
      <c r="E32" s="155"/>
      <c r="F32" s="134"/>
      <c r="G32" s="155"/>
      <c r="H32" s="134"/>
      <c r="I32" s="155"/>
      <c r="J32" s="134"/>
      <c r="K32" s="155"/>
      <c r="L32" s="134"/>
      <c r="M32" s="155"/>
      <c r="N32" s="134"/>
      <c r="O32" s="155"/>
      <c r="P32" s="134"/>
      <c r="Q32" s="155"/>
      <c r="R32" s="134"/>
      <c r="S32" s="155"/>
      <c r="T32" s="134"/>
      <c r="U32" s="155"/>
      <c r="V32" s="134"/>
      <c r="W32" s="155"/>
      <c r="X32" s="155"/>
      <c r="Y32" s="155"/>
      <c r="Z32" s="134"/>
      <c r="AA32" s="155"/>
      <c r="AB32" s="134"/>
      <c r="AC32" s="155"/>
    </row>
    <row r="33" spans="1:29" s="132" customFormat="1" ht="21.75" customHeight="1">
      <c r="A33" s="157"/>
      <c r="B33" s="157"/>
      <c r="C33" s="159"/>
      <c r="D33" s="157"/>
      <c r="E33" s="155"/>
      <c r="F33" s="134"/>
      <c r="G33" s="155"/>
      <c r="H33" s="134"/>
      <c r="I33" s="155"/>
      <c r="J33" s="134"/>
      <c r="K33" s="155"/>
      <c r="L33" s="134"/>
      <c r="M33" s="155"/>
      <c r="N33" s="134"/>
      <c r="O33" s="155"/>
      <c r="P33" s="134"/>
      <c r="Q33" s="155"/>
      <c r="R33" s="134"/>
      <c r="S33" s="155"/>
      <c r="T33" s="134"/>
      <c r="U33" s="155"/>
      <c r="V33" s="134"/>
      <c r="W33" s="155"/>
      <c r="X33" s="155"/>
      <c r="Y33" s="155"/>
      <c r="Z33" s="134"/>
      <c r="AA33" s="155"/>
      <c r="AB33" s="134"/>
      <c r="AC33" s="155"/>
    </row>
    <row r="34" spans="1:29" s="132" customFormat="1" ht="21.75" customHeight="1">
      <c r="A34" s="157"/>
      <c r="B34" s="157"/>
      <c r="C34" s="159"/>
      <c r="D34" s="157"/>
      <c r="E34" s="155"/>
      <c r="F34" s="134"/>
      <c r="G34" s="155"/>
      <c r="H34" s="134"/>
      <c r="I34" s="155"/>
      <c r="J34" s="134"/>
      <c r="K34" s="155"/>
      <c r="L34" s="134"/>
      <c r="M34" s="155"/>
      <c r="N34" s="134"/>
      <c r="O34" s="155"/>
      <c r="P34" s="134"/>
      <c r="Q34" s="155"/>
      <c r="R34" s="134"/>
      <c r="S34" s="155"/>
      <c r="T34" s="134"/>
      <c r="U34" s="155"/>
      <c r="V34" s="134"/>
      <c r="W34" s="155"/>
      <c r="X34" s="155"/>
      <c r="Y34" s="155"/>
      <c r="Z34" s="134"/>
      <c r="AA34" s="155"/>
      <c r="AB34" s="134"/>
      <c r="AC34" s="155"/>
    </row>
    <row r="35" spans="1:29" ht="15" customHeight="1">
      <c r="A35" s="70"/>
      <c r="B35" s="70"/>
      <c r="C35" s="71"/>
      <c r="D35" s="70"/>
      <c r="E35" s="1"/>
      <c r="G35" s="1"/>
      <c r="I35" s="1"/>
      <c r="K35" s="1"/>
      <c r="M35" s="1"/>
      <c r="O35" s="1"/>
      <c r="Q35" s="1"/>
      <c r="S35" s="1"/>
      <c r="U35" s="1"/>
      <c r="W35" s="1"/>
      <c r="X35" s="1"/>
      <c r="Y35" s="1"/>
      <c r="AA35" s="1"/>
      <c r="AC35" s="1"/>
    </row>
    <row r="36" spans="1:29" ht="12.75" customHeight="1">
      <c r="A36" s="70"/>
      <c r="B36" s="70"/>
      <c r="C36" s="71"/>
      <c r="D36" s="70"/>
      <c r="E36" s="1"/>
      <c r="G36" s="1"/>
      <c r="I36" s="1"/>
      <c r="K36" s="1"/>
      <c r="M36" s="1"/>
      <c r="O36" s="1"/>
      <c r="Q36" s="1"/>
      <c r="S36" s="1"/>
      <c r="U36" s="1"/>
      <c r="W36" s="1"/>
      <c r="X36" s="1"/>
      <c r="Y36" s="1"/>
      <c r="AA36" s="1"/>
      <c r="AC36" s="1"/>
    </row>
    <row r="37" spans="1:29" ht="22.5" customHeight="1">
      <c r="A37" s="72" t="s">
        <v>31</v>
      </c>
      <c r="B37" s="72"/>
      <c r="C37" s="73"/>
      <c r="D37" s="72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</row>
  </sheetData>
  <mergeCells count="3">
    <mergeCell ref="E5:AC5"/>
    <mergeCell ref="O6:S6"/>
    <mergeCell ref="U6:W6"/>
  </mergeCells>
  <conditionalFormatting sqref="A13">
    <cfRule type="duplicateValues" dxfId="29" priority="14" stopIfTrue="1"/>
  </conditionalFormatting>
  <conditionalFormatting sqref="A17">
    <cfRule type="duplicateValues" dxfId="28" priority="13" stopIfTrue="1"/>
  </conditionalFormatting>
  <conditionalFormatting sqref="A23:A24">
    <cfRule type="duplicateValues" dxfId="27" priority="34" stopIfTrue="1"/>
  </conditionalFormatting>
  <conditionalFormatting sqref="A25">
    <cfRule type="duplicateValues" dxfId="26" priority="1" stopIfTrue="1"/>
  </conditionalFormatting>
  <conditionalFormatting sqref="A12:B12 B13">
    <cfRule type="duplicateValues" dxfId="25" priority="29" stopIfTrue="1"/>
  </conditionalFormatting>
  <conditionalFormatting sqref="A14:B14">
    <cfRule type="duplicateValues" dxfId="24" priority="21" stopIfTrue="1"/>
  </conditionalFormatting>
  <conditionalFormatting sqref="A15:B15">
    <cfRule type="duplicateValues" dxfId="23" priority="19" stopIfTrue="1"/>
  </conditionalFormatting>
  <conditionalFormatting sqref="A16:B16">
    <cfRule type="duplicateValues" dxfId="22" priority="31" stopIfTrue="1"/>
  </conditionalFormatting>
  <conditionalFormatting sqref="A22:B22 B23:B24">
    <cfRule type="duplicateValues" dxfId="21" priority="35" stopIfTrue="1"/>
  </conditionalFormatting>
  <conditionalFormatting sqref="B17">
    <cfRule type="duplicateValues" dxfId="20" priority="15" stopIfTrue="1"/>
  </conditionalFormatting>
  <conditionalFormatting sqref="B25">
    <cfRule type="duplicateValues" dxfId="19" priority="3" stopIfTrue="1"/>
  </conditionalFormatting>
  <conditionalFormatting sqref="C12:D13">
    <cfRule type="duplicateValues" dxfId="18" priority="30" stopIfTrue="1"/>
  </conditionalFormatting>
  <conditionalFormatting sqref="C14:D14">
    <cfRule type="duplicateValues" dxfId="17" priority="22" stopIfTrue="1"/>
  </conditionalFormatting>
  <conditionalFormatting sqref="C15:D15">
    <cfRule type="duplicateValues" dxfId="16" priority="20" stopIfTrue="1"/>
  </conditionalFormatting>
  <conditionalFormatting sqref="C16:D16">
    <cfRule type="duplicateValues" dxfId="15" priority="33" stopIfTrue="1"/>
  </conditionalFormatting>
  <conditionalFormatting sqref="C17:D17">
    <cfRule type="duplicateValues" dxfId="14" priority="16" stopIfTrue="1"/>
  </conditionalFormatting>
  <conditionalFormatting sqref="C22:D24">
    <cfRule type="duplicateValues" dxfId="13" priority="37" stopIfTrue="1"/>
  </conditionalFormatting>
  <conditionalFormatting sqref="C25:D25">
    <cfRule type="duplicateValues" dxfId="12" priority="4" stopIfTrue="1"/>
  </conditionalFormatting>
  <pageMargins left="0.3" right="0.3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93CE-5D0D-4472-BD75-059C28F6E82E}">
  <sheetPr>
    <tabColor rgb="FF00B050"/>
    <pageSetUpPr fitToPage="1"/>
  </sheetPr>
  <dimension ref="A1:R33"/>
  <sheetViews>
    <sheetView zoomScale="90" zoomScaleNormal="90" zoomScaleSheetLayoutView="70" workbookViewId="0">
      <selection activeCell="X15" sqref="X15"/>
    </sheetView>
  </sheetViews>
  <sheetFormatPr defaultColWidth="9.42578125" defaultRowHeight="21" customHeight="1"/>
  <cols>
    <col min="1" max="1" width="47.7109375" style="76" customWidth="1"/>
    <col min="2" max="2" width="7.5703125" style="76" bestFit="1" customWidth="1"/>
    <col min="3" max="3" width="1" style="65" customWidth="1"/>
    <col min="4" max="4" width="14.28515625" style="65" customWidth="1"/>
    <col min="5" max="5" width="1" style="65" customWidth="1"/>
    <col min="6" max="6" width="12.5703125" style="65" customWidth="1"/>
    <col min="7" max="7" width="1" style="65" customWidth="1"/>
    <col min="8" max="8" width="15.28515625" style="65" customWidth="1"/>
    <col min="9" max="9" width="1" style="65" customWidth="1"/>
    <col min="10" max="10" width="11.5703125" style="65" customWidth="1"/>
    <col min="11" max="11" width="1" style="65" customWidth="1"/>
    <col min="12" max="12" width="11.5703125" style="65" customWidth="1"/>
    <col min="13" max="13" width="1" style="65" customWidth="1"/>
    <col min="14" max="14" width="11.5703125" style="65" customWidth="1"/>
    <col min="15" max="15" width="1" style="65" customWidth="1"/>
    <col min="16" max="16" width="11.5703125" style="65" customWidth="1"/>
    <col min="17" max="17" width="1" style="65" customWidth="1"/>
    <col min="18" max="18" width="14.28515625" style="65" customWidth="1"/>
    <col min="19" max="19" width="9.42578125" style="76" customWidth="1"/>
    <col min="20" max="16384" width="9.42578125" style="76"/>
  </cols>
  <sheetData>
    <row r="1" spans="1:18" ht="21" customHeight="1">
      <c r="A1" s="75" t="s">
        <v>0</v>
      </c>
      <c r="B1" s="75"/>
    </row>
    <row r="2" spans="1:18" ht="21" customHeight="1">
      <c r="A2" s="61" t="s">
        <v>183</v>
      </c>
      <c r="B2" s="61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18" ht="21" customHeight="1">
      <c r="A3" s="165" t="s">
        <v>189</v>
      </c>
      <c r="B3" s="165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</row>
    <row r="5" spans="1:18" ht="21" customHeight="1">
      <c r="C5" s="76"/>
      <c r="D5" s="264" t="s">
        <v>113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</row>
    <row r="6" spans="1:18" ht="21" customHeight="1">
      <c r="C6" s="79"/>
      <c r="D6" s="79"/>
      <c r="E6" s="79"/>
      <c r="F6" s="79"/>
      <c r="G6" s="79"/>
      <c r="H6" s="79"/>
      <c r="I6" s="79"/>
      <c r="J6" s="79"/>
      <c r="K6" s="79"/>
      <c r="L6" s="265" t="s">
        <v>57</v>
      </c>
      <c r="M6" s="265"/>
      <c r="N6" s="265"/>
      <c r="O6" s="265"/>
      <c r="P6" s="265"/>
      <c r="Q6" s="79"/>
      <c r="R6" s="79"/>
    </row>
    <row r="7" spans="1:18" ht="21" customHeight="1">
      <c r="C7" s="79"/>
      <c r="D7" s="79"/>
      <c r="E7" s="79"/>
      <c r="F7" s="79"/>
      <c r="G7" s="79"/>
      <c r="H7" s="80" t="s">
        <v>87</v>
      </c>
      <c r="I7" s="79"/>
      <c r="J7" s="80"/>
      <c r="K7" s="79"/>
      <c r="L7" s="80" t="s">
        <v>89</v>
      </c>
      <c r="M7" s="79"/>
      <c r="N7" s="171" t="s">
        <v>89</v>
      </c>
      <c r="O7" s="79"/>
      <c r="P7" s="79"/>
      <c r="Q7" s="79"/>
      <c r="R7" s="79"/>
    </row>
    <row r="8" spans="1:18" ht="21" customHeight="1">
      <c r="A8" s="66"/>
      <c r="B8" s="66"/>
      <c r="C8" s="80"/>
      <c r="D8" s="80" t="s">
        <v>93</v>
      </c>
      <c r="E8" s="80"/>
      <c r="F8" s="80" t="s">
        <v>87</v>
      </c>
      <c r="G8" s="80"/>
      <c r="H8" s="80" t="s">
        <v>94</v>
      </c>
      <c r="I8" s="80"/>
      <c r="J8" s="80"/>
      <c r="K8" s="80"/>
      <c r="L8" s="80" t="s">
        <v>96</v>
      </c>
      <c r="M8" s="80"/>
      <c r="N8" s="171" t="s">
        <v>158</v>
      </c>
      <c r="O8" s="80"/>
      <c r="P8" s="80"/>
      <c r="Q8" s="80"/>
      <c r="R8" s="80" t="s">
        <v>91</v>
      </c>
    </row>
    <row r="9" spans="1:18" ht="21" customHeight="1">
      <c r="A9" s="81"/>
      <c r="B9" s="81"/>
      <c r="C9" s="80"/>
      <c r="D9" s="80" t="s">
        <v>100</v>
      </c>
      <c r="E9" s="80"/>
      <c r="F9" s="80" t="s">
        <v>101</v>
      </c>
      <c r="G9" s="80"/>
      <c r="H9" s="80" t="s">
        <v>102</v>
      </c>
      <c r="I9" s="80"/>
      <c r="J9" s="80" t="s">
        <v>151</v>
      </c>
      <c r="K9" s="80"/>
      <c r="L9" s="80" t="s">
        <v>104</v>
      </c>
      <c r="M9" s="80"/>
      <c r="N9" s="171" t="s">
        <v>151</v>
      </c>
      <c r="O9" s="80"/>
      <c r="P9" s="80" t="s">
        <v>59</v>
      </c>
      <c r="Q9" s="80"/>
      <c r="R9" s="171" t="s">
        <v>46</v>
      </c>
    </row>
    <row r="10" spans="1:18" ht="21" customHeight="1">
      <c r="A10" s="81"/>
      <c r="B10" s="21" t="s">
        <v>9</v>
      </c>
      <c r="C10" s="80"/>
      <c r="D10" s="82" t="s">
        <v>10</v>
      </c>
      <c r="E10" s="80"/>
      <c r="F10" s="82" t="s">
        <v>10</v>
      </c>
      <c r="G10" s="80"/>
      <c r="H10" s="82" t="s">
        <v>10</v>
      </c>
      <c r="I10" s="80"/>
      <c r="J10" s="82" t="s">
        <v>10</v>
      </c>
      <c r="K10" s="80"/>
      <c r="L10" s="82" t="s">
        <v>10</v>
      </c>
      <c r="M10" s="80"/>
      <c r="N10" s="82" t="s">
        <v>10</v>
      </c>
      <c r="O10" s="80"/>
      <c r="P10" s="82" t="s">
        <v>10</v>
      </c>
      <c r="Q10" s="80"/>
      <c r="R10" s="82" t="s">
        <v>10</v>
      </c>
    </row>
    <row r="11" spans="1:18" ht="8.25" customHeight="1">
      <c r="A11" s="66"/>
      <c r="B11" s="66"/>
    </row>
    <row r="12" spans="1:18" ht="21" customHeight="1">
      <c r="A12" s="64" t="s">
        <v>111</v>
      </c>
      <c r="B12" s="64"/>
      <c r="C12" s="66"/>
      <c r="D12" s="65">
        <v>300005000</v>
      </c>
      <c r="F12" s="65">
        <v>487435348</v>
      </c>
      <c r="H12" s="65">
        <v>21265576</v>
      </c>
      <c r="J12" s="65">
        <v>0</v>
      </c>
      <c r="L12" s="65">
        <v>30900000</v>
      </c>
      <c r="N12" s="65">
        <v>0</v>
      </c>
      <c r="P12" s="65">
        <v>56956096</v>
      </c>
      <c r="R12" s="67">
        <f>SUM(D12:P12)</f>
        <v>896562020</v>
      </c>
    </row>
    <row r="13" spans="1:18" ht="21" customHeight="1">
      <c r="A13" s="66" t="s">
        <v>151</v>
      </c>
      <c r="B13" s="129"/>
      <c r="C13" s="66"/>
      <c r="D13" s="65">
        <v>0</v>
      </c>
      <c r="F13" s="65">
        <v>0</v>
      </c>
      <c r="H13" s="65">
        <v>0</v>
      </c>
      <c r="J13" s="65">
        <v>-18770924</v>
      </c>
      <c r="L13" s="65">
        <v>0</v>
      </c>
      <c r="N13" s="65">
        <v>0</v>
      </c>
      <c r="P13" s="65">
        <v>0</v>
      </c>
      <c r="R13" s="67">
        <f t="shared" ref="R13:R14" si="0">SUM(D13:P13)</f>
        <v>-18770924</v>
      </c>
    </row>
    <row r="14" spans="1:18" ht="21" customHeight="1">
      <c r="A14" s="66" t="s">
        <v>154</v>
      </c>
      <c r="B14" s="143"/>
      <c r="C14" s="66"/>
      <c r="D14" s="65">
        <v>0</v>
      </c>
      <c r="F14" s="65">
        <v>0</v>
      </c>
      <c r="H14" s="65">
        <v>0</v>
      </c>
      <c r="J14" s="65">
        <v>0</v>
      </c>
      <c r="L14" s="65">
        <v>0</v>
      </c>
      <c r="N14" s="65">
        <v>18770924</v>
      </c>
      <c r="P14" s="65">
        <v>-18770924</v>
      </c>
      <c r="R14" s="67">
        <f t="shared" si="0"/>
        <v>0</v>
      </c>
    </row>
    <row r="15" spans="1:18" ht="21" customHeight="1">
      <c r="A15" s="66" t="s">
        <v>108</v>
      </c>
      <c r="B15" s="129"/>
      <c r="D15" s="65">
        <v>0</v>
      </c>
      <c r="F15" s="65">
        <v>0</v>
      </c>
      <c r="H15" s="65">
        <v>570248</v>
      </c>
      <c r="J15" s="65">
        <v>0</v>
      </c>
      <c r="L15" s="65">
        <v>0</v>
      </c>
      <c r="N15" s="65">
        <v>0</v>
      </c>
      <c r="P15" s="65">
        <v>0</v>
      </c>
      <c r="R15" s="67">
        <f>SUM(D15:P15)</f>
        <v>570248</v>
      </c>
    </row>
    <row r="16" spans="1:18" ht="21" customHeight="1">
      <c r="A16" s="66" t="s">
        <v>109</v>
      </c>
      <c r="B16" s="129"/>
      <c r="D16" s="65">
        <v>0</v>
      </c>
      <c r="F16" s="65">
        <v>0</v>
      </c>
      <c r="H16" s="65">
        <v>0</v>
      </c>
      <c r="J16" s="65">
        <v>0</v>
      </c>
      <c r="L16" s="65">
        <v>0</v>
      </c>
      <c r="N16" s="65">
        <v>0</v>
      </c>
      <c r="P16" s="65">
        <v>-72001200</v>
      </c>
      <c r="R16" s="67">
        <f>SUM(D16:P16)</f>
        <v>-72001200</v>
      </c>
    </row>
    <row r="17" spans="1:18" ht="21" customHeight="1">
      <c r="A17" s="68" t="s">
        <v>78</v>
      </c>
      <c r="B17" s="68"/>
      <c r="C17" s="83"/>
      <c r="D17" s="84">
        <v>0</v>
      </c>
      <c r="E17" s="83"/>
      <c r="F17" s="84">
        <v>0</v>
      </c>
      <c r="G17" s="83"/>
      <c r="H17" s="84">
        <v>0</v>
      </c>
      <c r="I17" s="83"/>
      <c r="J17" s="69">
        <v>0</v>
      </c>
      <c r="K17" s="83"/>
      <c r="L17" s="69">
        <v>0</v>
      </c>
      <c r="M17" s="83"/>
      <c r="N17" s="85">
        <v>0</v>
      </c>
      <c r="O17" s="83"/>
      <c r="P17" s="85">
        <v>108619063</v>
      </c>
      <c r="Q17" s="67"/>
      <c r="R17" s="69">
        <f t="shared" ref="R17" si="1">SUM(D17:P17)</f>
        <v>108619063</v>
      </c>
    </row>
    <row r="18" spans="1:18" ht="6" customHeight="1">
      <c r="A18" s="66"/>
      <c r="B18" s="66"/>
      <c r="R18" s="43"/>
    </row>
    <row r="19" spans="1:18" ht="18.75">
      <c r="A19" s="64" t="s">
        <v>110</v>
      </c>
      <c r="B19" s="64"/>
      <c r="C19" s="86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R19" s="43"/>
    </row>
    <row r="20" spans="1:18" ht="21" customHeight="1" thickBot="1">
      <c r="A20" s="64" t="s">
        <v>114</v>
      </c>
      <c r="B20" s="64"/>
      <c r="C20" s="43"/>
      <c r="D20" s="11">
        <f>SUM(D12:D17)</f>
        <v>300005000</v>
      </c>
      <c r="E20" s="43"/>
      <c r="F20" s="11">
        <f>SUM(F12:F17)</f>
        <v>487435348</v>
      </c>
      <c r="G20" s="43"/>
      <c r="H20" s="11">
        <f>SUM(H12:H17)</f>
        <v>21835824</v>
      </c>
      <c r="I20" s="43"/>
      <c r="J20" s="11">
        <f>SUM(J12:J17)</f>
        <v>-18770924</v>
      </c>
      <c r="K20" s="43"/>
      <c r="L20" s="11">
        <f>SUM(L12:L17)</f>
        <v>30900000</v>
      </c>
      <c r="M20" s="43"/>
      <c r="N20" s="11">
        <f>SUM(N12:N17)</f>
        <v>18770924</v>
      </c>
      <c r="O20" s="43"/>
      <c r="P20" s="11">
        <f>SUM(P12:P17)</f>
        <v>74803035</v>
      </c>
      <c r="R20" s="11">
        <f>SUM(R12:R17)</f>
        <v>914979207</v>
      </c>
    </row>
    <row r="21" spans="1:18" ht="15.75" customHeight="1" thickTop="1">
      <c r="A21" s="64"/>
      <c r="B21" s="64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R21" s="43"/>
    </row>
    <row r="22" spans="1:18" ht="21" customHeight="1">
      <c r="A22" s="64" t="s">
        <v>191</v>
      </c>
      <c r="B22" s="64"/>
      <c r="C22" s="66"/>
      <c r="D22" s="65">
        <v>300005000</v>
      </c>
      <c r="F22" s="65">
        <v>487435348</v>
      </c>
      <c r="H22" s="65">
        <v>23194827</v>
      </c>
      <c r="J22" s="65">
        <v>-46686080</v>
      </c>
      <c r="L22" s="65">
        <v>33300000</v>
      </c>
      <c r="N22" s="65">
        <v>46686080</v>
      </c>
      <c r="P22" s="65">
        <v>141048129</v>
      </c>
      <c r="R22" s="67">
        <f>SUM(D22:P22)</f>
        <v>984983304</v>
      </c>
    </row>
    <row r="23" spans="1:18" ht="21" customHeight="1">
      <c r="A23" s="66" t="s">
        <v>108</v>
      </c>
      <c r="B23" s="129">
        <v>17</v>
      </c>
      <c r="D23" s="65">
        <v>0</v>
      </c>
      <c r="F23" s="65">
        <v>0</v>
      </c>
      <c r="H23" s="65">
        <v>1122129</v>
      </c>
      <c r="J23" s="65">
        <v>0</v>
      </c>
      <c r="L23" s="65">
        <v>0</v>
      </c>
      <c r="N23" s="65">
        <v>0</v>
      </c>
      <c r="P23" s="65">
        <v>0</v>
      </c>
      <c r="R23" s="67">
        <f>SUM(D23:P23)</f>
        <v>1122129</v>
      </c>
    </row>
    <row r="24" spans="1:18" ht="21" customHeight="1">
      <c r="A24" s="66" t="s">
        <v>109</v>
      </c>
      <c r="B24" s="129">
        <v>20</v>
      </c>
      <c r="D24" s="65">
        <v>0</v>
      </c>
      <c r="F24" s="65">
        <v>0</v>
      </c>
      <c r="H24" s="65">
        <v>0</v>
      </c>
      <c r="J24" s="65">
        <v>0</v>
      </c>
      <c r="L24" s="65">
        <v>0</v>
      </c>
      <c r="N24" s="65">
        <v>0</v>
      </c>
      <c r="P24" s="65">
        <v>-87751500</v>
      </c>
      <c r="R24" s="67">
        <f>SUM(D24:P24)</f>
        <v>-87751500</v>
      </c>
    </row>
    <row r="25" spans="1:18" ht="21" customHeight="1">
      <c r="A25" s="68" t="s">
        <v>78</v>
      </c>
      <c r="B25" s="68"/>
      <c r="C25" s="83"/>
      <c r="D25" s="84">
        <v>0</v>
      </c>
      <c r="E25" s="83"/>
      <c r="F25" s="84">
        <v>0</v>
      </c>
      <c r="G25" s="83"/>
      <c r="H25" s="84">
        <v>0</v>
      </c>
      <c r="I25" s="83"/>
      <c r="J25" s="69">
        <v>0</v>
      </c>
      <c r="K25" s="83"/>
      <c r="L25" s="69">
        <v>0</v>
      </c>
      <c r="M25" s="83"/>
      <c r="N25" s="85">
        <v>0</v>
      </c>
      <c r="O25" s="83"/>
      <c r="P25" s="85">
        <v>95720090</v>
      </c>
      <c r="Q25" s="67"/>
      <c r="R25" s="69">
        <f t="shared" ref="R25" si="2">SUM(D25:P25)</f>
        <v>95720090</v>
      </c>
    </row>
    <row r="26" spans="1:18" ht="6" customHeight="1">
      <c r="A26" s="66"/>
      <c r="B26" s="66"/>
      <c r="R26" s="43"/>
    </row>
    <row r="27" spans="1:18" ht="18.75">
      <c r="A27" s="64" t="s">
        <v>110</v>
      </c>
      <c r="B27" s="64"/>
      <c r="C27" s="86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R27" s="43"/>
    </row>
    <row r="28" spans="1:18" ht="21" customHeight="1" thickBot="1">
      <c r="A28" s="64" t="s">
        <v>193</v>
      </c>
      <c r="B28" s="64"/>
      <c r="C28" s="43"/>
      <c r="D28" s="11">
        <f>SUM(D22:D25)</f>
        <v>300005000</v>
      </c>
      <c r="E28" s="43"/>
      <c r="F28" s="11">
        <f>SUM(F22:F25)</f>
        <v>487435348</v>
      </c>
      <c r="G28" s="43"/>
      <c r="H28" s="11">
        <f>SUM(H22:H25)</f>
        <v>24316956</v>
      </c>
      <c r="I28" s="43"/>
      <c r="J28" s="11">
        <f>SUM(J22:J25)</f>
        <v>-46686080</v>
      </c>
      <c r="K28" s="43"/>
      <c r="L28" s="11">
        <f>SUM(L22:L25)</f>
        <v>33300000</v>
      </c>
      <c r="M28" s="43"/>
      <c r="N28" s="11">
        <f>SUM(N22:N25)</f>
        <v>46686080</v>
      </c>
      <c r="O28" s="43"/>
      <c r="P28" s="11">
        <f>SUM(P22:P25)</f>
        <v>149016719</v>
      </c>
      <c r="R28" s="11">
        <f>SUM(R22:R25)</f>
        <v>994074023</v>
      </c>
    </row>
    <row r="29" spans="1:18" s="193" customFormat="1" ht="26.25" customHeight="1" thickTop="1">
      <c r="B29" s="194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9"/>
      <c r="R29" s="188"/>
    </row>
    <row r="30" spans="1:18" ht="21" customHeight="1">
      <c r="A30" s="64"/>
      <c r="B30" s="64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R30" s="43"/>
    </row>
    <row r="31" spans="1:18" ht="21" customHeight="1">
      <c r="A31" s="64"/>
      <c r="B31" s="64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R31" s="43"/>
    </row>
    <row r="32" spans="1:18" ht="7.5" customHeight="1">
      <c r="A32" s="64"/>
      <c r="B32" s="64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R32" s="43"/>
    </row>
    <row r="33" spans="1:18" ht="22.35" customHeight="1">
      <c r="A33" s="87" t="s">
        <v>31</v>
      </c>
      <c r="B33" s="87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</row>
  </sheetData>
  <mergeCells count="2">
    <mergeCell ref="D5:R5"/>
    <mergeCell ref="L6:P6"/>
  </mergeCells>
  <conditionalFormatting sqref="A13:A14">
    <cfRule type="duplicateValues" dxfId="11" priority="1" stopIfTrue="1"/>
  </conditionalFormatting>
  <conditionalFormatting sqref="A15:A16">
    <cfRule type="duplicateValues" dxfId="10" priority="3" stopIfTrue="1"/>
  </conditionalFormatting>
  <conditionalFormatting sqref="A17">
    <cfRule type="duplicateValues" dxfId="9" priority="4" stopIfTrue="1"/>
  </conditionalFormatting>
  <conditionalFormatting sqref="A23:A24">
    <cfRule type="duplicateValues" dxfId="8" priority="10" stopIfTrue="1"/>
  </conditionalFormatting>
  <conditionalFormatting sqref="A25">
    <cfRule type="duplicateValues" dxfId="7" priority="11" stopIfTrue="1"/>
  </conditionalFormatting>
  <conditionalFormatting sqref="A12:B12">
    <cfRule type="duplicateValues" dxfId="6" priority="6" stopIfTrue="1"/>
  </conditionalFormatting>
  <conditionalFormatting sqref="A22:B22">
    <cfRule type="duplicateValues" dxfId="5" priority="13" stopIfTrue="1"/>
  </conditionalFormatting>
  <conditionalFormatting sqref="B14">
    <cfRule type="duplicateValues" dxfId="4" priority="2" stopIfTrue="1"/>
  </conditionalFormatting>
  <conditionalFormatting sqref="B17">
    <cfRule type="duplicateValues" dxfId="3" priority="7" stopIfTrue="1"/>
  </conditionalFormatting>
  <conditionalFormatting sqref="B25">
    <cfRule type="duplicateValues" dxfId="2" priority="14" stopIfTrue="1"/>
  </conditionalFormatting>
  <conditionalFormatting sqref="C12:C14">
    <cfRule type="duplicateValues" dxfId="1" priority="5" stopIfTrue="1"/>
  </conditionalFormatting>
  <conditionalFormatting sqref="C22">
    <cfRule type="duplicateValues" dxfId="0" priority="38" stopIfTrue="1"/>
  </conditionalFormatting>
  <pageMargins left="0.5" right="0.5" top="0.5" bottom="0.6" header="0.49" footer="0.4"/>
  <pageSetup paperSize="9" scale="83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4C7FC-25D6-4789-A720-97660C293C89}">
  <sheetPr>
    <tabColor rgb="FF00B050"/>
  </sheetPr>
  <dimension ref="A1:N99"/>
  <sheetViews>
    <sheetView tabSelected="1" zoomScale="90" zoomScaleNormal="90" zoomScaleSheetLayoutView="111" workbookViewId="0">
      <selection activeCell="T79" sqref="T79"/>
    </sheetView>
  </sheetViews>
  <sheetFormatPr defaultColWidth="0.42578125" defaultRowHeight="21.75" customHeight="1"/>
  <cols>
    <col min="1" max="1" width="1.5703125" style="88" customWidth="1"/>
    <col min="2" max="2" width="42.5703125" style="88" customWidth="1"/>
    <col min="3" max="3" width="7.42578125" style="88" customWidth="1"/>
    <col min="4" max="4" width="0.5703125" style="88" customWidth="1"/>
    <col min="5" max="5" width="13.5703125" style="44" customWidth="1"/>
    <col min="6" max="6" width="0.5703125" style="88" customWidth="1"/>
    <col min="7" max="7" width="13.5703125" style="44" customWidth="1"/>
    <col min="8" max="8" width="0.5703125" style="89" customWidth="1"/>
    <col min="9" max="9" width="13.5703125" style="44" customWidth="1"/>
    <col min="10" max="10" width="0.5703125" style="89" customWidth="1"/>
    <col min="11" max="11" width="13.5703125" style="44" customWidth="1"/>
    <col min="12" max="12" width="8" style="88" customWidth="1"/>
    <col min="13" max="13" width="14" style="88" bestFit="1" customWidth="1"/>
    <col min="14" max="14" width="9" style="88" bestFit="1" customWidth="1"/>
    <col min="15" max="171" width="8" style="88" customWidth="1"/>
    <col min="172" max="172" width="1.42578125" style="88" customWidth="1"/>
    <col min="173" max="173" width="46.42578125" style="88" customWidth="1"/>
    <col min="174" max="174" width="6.42578125" style="88" bestFit="1" customWidth="1"/>
    <col min="175" max="175" width="0.42578125" style="88" customWidth="1"/>
    <col min="176" max="176" width="9.42578125" style="88" customWidth="1"/>
    <col min="177" max="16384" width="0.42578125" style="88"/>
  </cols>
  <sheetData>
    <row r="1" spans="1:14" ht="21.75" customHeight="1">
      <c r="A1" s="57" t="s">
        <v>0</v>
      </c>
    </row>
    <row r="2" spans="1:14" s="92" customFormat="1" ht="21.75" customHeight="1">
      <c r="A2" s="90" t="s">
        <v>115</v>
      </c>
      <c r="B2" s="91"/>
      <c r="C2" s="91"/>
      <c r="E2" s="45"/>
      <c r="G2" s="45"/>
      <c r="H2" s="93"/>
      <c r="I2" s="45"/>
      <c r="J2" s="93"/>
      <c r="K2" s="45"/>
    </row>
    <row r="3" spans="1:14" s="92" customFormat="1" ht="21.75" customHeight="1">
      <c r="A3" s="94" t="s">
        <v>189</v>
      </c>
      <c r="B3" s="95"/>
      <c r="C3" s="95"/>
      <c r="D3" s="96"/>
      <c r="E3" s="46"/>
      <c r="F3" s="96"/>
      <c r="G3" s="46"/>
      <c r="H3" s="97"/>
      <c r="I3" s="46"/>
      <c r="J3" s="97"/>
      <c r="K3" s="46"/>
    </row>
    <row r="4" spans="1:14" s="92" customFormat="1" ht="19.5" customHeight="1">
      <c r="A4" s="98"/>
      <c r="B4" s="98"/>
      <c r="C4" s="98"/>
      <c r="E4" s="47"/>
      <c r="G4" s="47"/>
      <c r="H4" s="93"/>
      <c r="I4" s="47"/>
      <c r="J4" s="93"/>
      <c r="K4" s="47"/>
    </row>
    <row r="5" spans="1:14" s="92" customFormat="1" ht="19.5" customHeight="1">
      <c r="A5" s="99"/>
      <c r="B5" s="99"/>
      <c r="C5" s="99"/>
      <c r="D5" s="100"/>
      <c r="E5" s="256" t="s">
        <v>2</v>
      </c>
      <c r="F5" s="256"/>
      <c r="G5" s="256"/>
      <c r="H5" s="18"/>
      <c r="I5" s="256" t="s">
        <v>3</v>
      </c>
      <c r="J5" s="256"/>
      <c r="K5" s="256"/>
    </row>
    <row r="6" spans="1:14" s="92" customFormat="1" ht="19.5" customHeight="1">
      <c r="A6" s="99"/>
      <c r="B6" s="99"/>
      <c r="C6" s="99"/>
      <c r="D6" s="100"/>
      <c r="E6" s="38" t="s">
        <v>4</v>
      </c>
      <c r="F6" s="120"/>
      <c r="G6" s="38" t="s">
        <v>4</v>
      </c>
      <c r="H6" s="120"/>
      <c r="I6" s="38" t="s">
        <v>4</v>
      </c>
      <c r="J6" s="120"/>
      <c r="K6" s="38" t="s">
        <v>4</v>
      </c>
    </row>
    <row r="7" spans="1:14" s="92" customFormat="1" ht="19.5" customHeight="1">
      <c r="A7" s="101"/>
      <c r="B7" s="101"/>
      <c r="D7" s="102"/>
      <c r="E7" s="19" t="s">
        <v>186</v>
      </c>
      <c r="F7" s="120"/>
      <c r="G7" s="19" t="s">
        <v>8</v>
      </c>
      <c r="H7" s="120"/>
      <c r="I7" s="19" t="s">
        <v>186</v>
      </c>
      <c r="J7" s="120"/>
      <c r="K7" s="19" t="s">
        <v>8</v>
      </c>
    </row>
    <row r="8" spans="1:14" s="92" customFormat="1" ht="19.5" customHeight="1">
      <c r="A8" s="101"/>
      <c r="B8" s="101"/>
      <c r="C8" s="103" t="s">
        <v>9</v>
      </c>
      <c r="D8" s="102"/>
      <c r="E8" s="39" t="s">
        <v>10</v>
      </c>
      <c r="F8" s="36"/>
      <c r="G8" s="39" t="s">
        <v>10</v>
      </c>
      <c r="H8" s="36"/>
      <c r="I8" s="39" t="s">
        <v>10</v>
      </c>
      <c r="J8" s="36"/>
      <c r="K8" s="39" t="s">
        <v>10</v>
      </c>
    </row>
    <row r="9" spans="1:14" s="92" customFormat="1" ht="8.25" customHeight="1">
      <c r="A9" s="101"/>
      <c r="B9" s="101"/>
      <c r="C9" s="104"/>
      <c r="D9" s="102"/>
      <c r="E9" s="48"/>
      <c r="F9" s="102"/>
      <c r="G9" s="48"/>
      <c r="H9" s="105"/>
      <c r="I9" s="48"/>
      <c r="J9" s="105"/>
      <c r="K9" s="48"/>
    </row>
    <row r="10" spans="1:14" s="92" customFormat="1" ht="19.5" customHeight="1">
      <c r="A10" s="98" t="s">
        <v>116</v>
      </c>
      <c r="B10" s="106"/>
      <c r="C10" s="107"/>
      <c r="E10" s="45"/>
      <c r="G10" s="45"/>
      <c r="H10" s="45"/>
      <c r="I10" s="49"/>
      <c r="J10" s="45"/>
      <c r="K10" s="49"/>
    </row>
    <row r="11" spans="1:14" s="92" customFormat="1" ht="19.5" customHeight="1">
      <c r="A11" s="106" t="s">
        <v>170</v>
      </c>
      <c r="B11" s="106"/>
      <c r="C11" s="107"/>
      <c r="E11" s="49">
        <v>105448046</v>
      </c>
      <c r="F11" s="16"/>
      <c r="G11" s="49">
        <v>74445792</v>
      </c>
      <c r="H11" s="16"/>
      <c r="I11" s="49">
        <v>121413092</v>
      </c>
      <c r="J11" s="16"/>
      <c r="K11" s="49">
        <v>119469353</v>
      </c>
    </row>
    <row r="12" spans="1:14" s="92" customFormat="1" ht="19.5" customHeight="1">
      <c r="A12" s="106" t="s">
        <v>117</v>
      </c>
      <c r="B12" s="106"/>
      <c r="C12" s="107"/>
      <c r="E12" s="49"/>
      <c r="G12" s="49"/>
      <c r="H12" s="45"/>
      <c r="I12" s="49"/>
      <c r="J12" s="45"/>
      <c r="K12" s="49"/>
    </row>
    <row r="13" spans="1:14" s="92" customFormat="1" ht="19.5" customHeight="1">
      <c r="A13" s="106"/>
      <c r="B13" s="106" t="s">
        <v>118</v>
      </c>
      <c r="C13" s="108">
        <v>13</v>
      </c>
      <c r="E13" s="49">
        <v>3221848</v>
      </c>
      <c r="G13" s="49">
        <v>3492689</v>
      </c>
      <c r="H13" s="50"/>
      <c r="I13" s="49">
        <v>3213776</v>
      </c>
      <c r="J13" s="45"/>
      <c r="K13" s="49">
        <v>3476170</v>
      </c>
    </row>
    <row r="14" spans="1:14" s="92" customFormat="1" ht="19.5" customHeight="1">
      <c r="B14" s="92" t="s">
        <v>120</v>
      </c>
      <c r="C14" s="108">
        <v>13</v>
      </c>
      <c r="E14" s="49">
        <v>2078843</v>
      </c>
      <c r="G14" s="49">
        <v>1950558</v>
      </c>
      <c r="H14" s="45"/>
      <c r="I14" s="49">
        <v>2078843</v>
      </c>
      <c r="J14" s="45"/>
      <c r="K14" s="49">
        <v>1950558</v>
      </c>
    </row>
    <row r="15" spans="1:14" s="92" customFormat="1" ht="19.5" customHeight="1">
      <c r="B15" s="92" t="s">
        <v>119</v>
      </c>
      <c r="C15" s="108">
        <v>13</v>
      </c>
      <c r="E15" s="49">
        <v>1021155</v>
      </c>
      <c r="G15" s="49">
        <v>1679105</v>
      </c>
      <c r="H15" s="50"/>
      <c r="I15" s="49">
        <v>1006711</v>
      </c>
      <c r="J15" s="45"/>
      <c r="K15" s="49">
        <v>832373</v>
      </c>
    </row>
    <row r="16" spans="1:14" s="92" customFormat="1" ht="19.5" customHeight="1">
      <c r="B16" s="161" t="s">
        <v>209</v>
      </c>
      <c r="C16" s="183"/>
      <c r="D16" s="161"/>
      <c r="E16" s="184">
        <v>289967</v>
      </c>
      <c r="F16" s="161"/>
      <c r="G16" s="180">
        <v>-601419</v>
      </c>
      <c r="H16" s="182"/>
      <c r="I16" s="184">
        <v>289967</v>
      </c>
      <c r="J16" s="182"/>
      <c r="K16" s="180">
        <v>-601419</v>
      </c>
      <c r="M16" s="255"/>
      <c r="N16" s="93"/>
    </row>
    <row r="17" spans="1:14" s="92" customFormat="1" ht="19.5" customHeight="1">
      <c r="B17" s="161" t="s">
        <v>208</v>
      </c>
      <c r="C17" s="108"/>
      <c r="E17" s="49">
        <v>3369773</v>
      </c>
      <c r="G17" s="49">
        <v>-1502576</v>
      </c>
      <c r="H17" s="45"/>
      <c r="I17" s="49">
        <v>3369773</v>
      </c>
      <c r="J17" s="45"/>
      <c r="K17" s="49">
        <v>-1502576</v>
      </c>
    </row>
    <row r="18" spans="1:14" s="92" customFormat="1" ht="19.5" customHeight="1">
      <c r="B18" s="161" t="s">
        <v>207</v>
      </c>
      <c r="C18" s="108"/>
      <c r="E18" s="49">
        <v>-375879</v>
      </c>
      <c r="G18" s="109">
        <v>304977</v>
      </c>
      <c r="H18" s="50"/>
      <c r="I18" s="49">
        <v>-375879</v>
      </c>
      <c r="J18" s="45"/>
      <c r="K18" s="49">
        <v>304977</v>
      </c>
    </row>
    <row r="19" spans="1:14" s="92" customFormat="1" ht="19.5" customHeight="1">
      <c r="B19" s="161" t="s">
        <v>201</v>
      </c>
      <c r="C19" s="108"/>
      <c r="E19" s="109">
        <v>-9047672</v>
      </c>
      <c r="G19" s="109">
        <v>12888070</v>
      </c>
      <c r="H19" s="50"/>
      <c r="I19" s="185">
        <v>-3142703</v>
      </c>
      <c r="J19" s="45"/>
      <c r="K19" s="49">
        <v>14190039</v>
      </c>
    </row>
    <row r="20" spans="1:14" s="92" customFormat="1" ht="19.5" customHeight="1">
      <c r="B20" s="92" t="s">
        <v>121</v>
      </c>
      <c r="C20" s="108">
        <v>17</v>
      </c>
      <c r="E20" s="49">
        <v>1122129</v>
      </c>
      <c r="G20" s="49">
        <v>570248</v>
      </c>
      <c r="H20" s="50"/>
      <c r="I20" s="49">
        <v>1122129</v>
      </c>
      <c r="J20" s="45"/>
      <c r="K20" s="49">
        <v>570248</v>
      </c>
    </row>
    <row r="21" spans="1:14" s="92" customFormat="1" ht="19.5" customHeight="1">
      <c r="B21" s="110" t="s">
        <v>122</v>
      </c>
      <c r="C21" s="111"/>
      <c r="E21" s="49">
        <v>682646</v>
      </c>
      <c r="G21" s="49">
        <v>668868</v>
      </c>
      <c r="H21" s="50"/>
      <c r="I21" s="49">
        <v>682646</v>
      </c>
      <c r="J21" s="45"/>
      <c r="K21" s="49">
        <v>668868</v>
      </c>
      <c r="M21" s="93"/>
    </row>
    <row r="22" spans="1:14" s="92" customFormat="1" ht="19.5" customHeight="1">
      <c r="B22" s="110" t="s">
        <v>210</v>
      </c>
      <c r="C22" s="111"/>
      <c r="E22" s="49">
        <v>-1503624</v>
      </c>
      <c r="G22" s="49">
        <v>3212148</v>
      </c>
      <c r="H22" s="50"/>
      <c r="I22" s="49">
        <v>-1503624</v>
      </c>
      <c r="J22" s="45"/>
      <c r="K22" s="49">
        <v>3212148</v>
      </c>
    </row>
    <row r="23" spans="1:14" s="92" customFormat="1" ht="19.5" customHeight="1">
      <c r="B23" s="110" t="s">
        <v>198</v>
      </c>
      <c r="C23" s="111"/>
      <c r="G23" s="49"/>
      <c r="H23" s="50"/>
      <c r="I23" s="49"/>
      <c r="J23" s="45"/>
      <c r="K23" s="49"/>
    </row>
    <row r="24" spans="1:14" s="92" customFormat="1" ht="19.5" customHeight="1">
      <c r="B24" s="110" t="s">
        <v>123</v>
      </c>
      <c r="C24" s="111">
        <v>8</v>
      </c>
      <c r="E24" s="49">
        <v>-138386</v>
      </c>
      <c r="G24" s="49">
        <v>0</v>
      </c>
      <c r="H24" s="50"/>
      <c r="I24" s="49">
        <v>-138386</v>
      </c>
      <c r="J24" s="45"/>
      <c r="K24" s="49">
        <v>0</v>
      </c>
    </row>
    <row r="25" spans="1:14" s="92" customFormat="1" ht="19.5" customHeight="1">
      <c r="B25" s="110" t="s">
        <v>199</v>
      </c>
      <c r="C25" s="111">
        <v>12</v>
      </c>
      <c r="E25" s="49">
        <v>0</v>
      </c>
      <c r="G25" s="49">
        <v>0</v>
      </c>
      <c r="H25" s="50"/>
      <c r="I25" s="49">
        <v>-11611284</v>
      </c>
      <c r="J25" s="45"/>
      <c r="K25" s="49">
        <v>0</v>
      </c>
    </row>
    <row r="26" spans="1:14" s="92" customFormat="1" ht="19.5" customHeight="1">
      <c r="B26" s="110" t="s">
        <v>124</v>
      </c>
      <c r="C26" s="108"/>
      <c r="E26" s="49">
        <v>213640</v>
      </c>
      <c r="G26" s="49">
        <v>136992</v>
      </c>
      <c r="H26" s="50"/>
      <c r="I26" s="49">
        <v>213640</v>
      </c>
      <c r="J26" s="45"/>
      <c r="K26" s="49">
        <v>136992</v>
      </c>
    </row>
    <row r="27" spans="1:14" s="92" customFormat="1" ht="19.5" customHeight="1">
      <c r="B27" s="110" t="s">
        <v>125</v>
      </c>
      <c r="C27" s="108"/>
      <c r="E27" s="49">
        <v>-757749</v>
      </c>
      <c r="G27" s="49">
        <v>-1328663</v>
      </c>
      <c r="H27" s="50"/>
      <c r="I27" s="49">
        <v>-1031428</v>
      </c>
      <c r="J27" s="45"/>
      <c r="K27" s="49">
        <v>-1751244</v>
      </c>
    </row>
    <row r="28" spans="1:14" s="92" customFormat="1" ht="19.5" customHeight="1">
      <c r="B28" s="110" t="s">
        <v>172</v>
      </c>
      <c r="C28" s="108">
        <v>13</v>
      </c>
      <c r="E28" s="49">
        <v>358492</v>
      </c>
      <c r="G28" s="49">
        <v>87000</v>
      </c>
      <c r="H28" s="50"/>
      <c r="I28" s="49">
        <v>358492</v>
      </c>
      <c r="J28" s="45"/>
      <c r="K28" s="49">
        <v>87000</v>
      </c>
    </row>
    <row r="29" spans="1:14" s="92" customFormat="1" ht="19.5" customHeight="1">
      <c r="B29" s="172" t="s">
        <v>126</v>
      </c>
      <c r="C29" s="108">
        <v>12</v>
      </c>
      <c r="E29" s="49">
        <v>0</v>
      </c>
      <c r="G29" s="49">
        <v>0</v>
      </c>
      <c r="H29" s="50"/>
      <c r="I29" s="49">
        <v>0</v>
      </c>
      <c r="J29" s="45"/>
      <c r="K29" s="49">
        <v>-67534000</v>
      </c>
      <c r="M29" s="93"/>
    </row>
    <row r="30" spans="1:14" s="92" customFormat="1" ht="19.5" customHeight="1">
      <c r="B30" s="110" t="s">
        <v>127</v>
      </c>
      <c r="C30" s="108"/>
      <c r="E30" s="49">
        <v>-164157</v>
      </c>
      <c r="G30" s="49">
        <v>-60000</v>
      </c>
      <c r="H30" s="50"/>
      <c r="I30" s="49">
        <v>-164157</v>
      </c>
      <c r="J30" s="50"/>
      <c r="K30" s="49">
        <v>-60000</v>
      </c>
    </row>
    <row r="31" spans="1:14" s="92" customFormat="1" ht="19.5" customHeight="1">
      <c r="A31" s="112" t="s">
        <v>128</v>
      </c>
      <c r="C31" s="107"/>
      <c r="G31" s="49"/>
      <c r="H31" s="45"/>
      <c r="I31" s="49"/>
      <c r="J31" s="45"/>
      <c r="K31" s="49"/>
    </row>
    <row r="32" spans="1:14" s="92" customFormat="1" ht="19.5" customHeight="1">
      <c r="A32" s="178"/>
      <c r="B32" s="174" t="s">
        <v>129</v>
      </c>
      <c r="C32" s="179"/>
      <c r="D32" s="161"/>
      <c r="E32" s="180">
        <v>52224643</v>
      </c>
      <c r="F32" s="161"/>
      <c r="G32" s="180">
        <v>254640</v>
      </c>
      <c r="H32" s="181"/>
      <c r="I32" s="180">
        <v>53784415</v>
      </c>
      <c r="J32" s="182"/>
      <c r="K32" s="180">
        <v>13754011</v>
      </c>
      <c r="M32" s="255"/>
      <c r="N32" s="93"/>
    </row>
    <row r="33" spans="1:14" s="92" customFormat="1" ht="19.5" customHeight="1">
      <c r="B33" s="106" t="s">
        <v>130</v>
      </c>
      <c r="C33" s="107"/>
      <c r="E33" s="49">
        <v>-110180776</v>
      </c>
      <c r="G33" s="49">
        <v>-87081142</v>
      </c>
      <c r="H33" s="50"/>
      <c r="I33" s="49">
        <v>-116085746</v>
      </c>
      <c r="J33" s="45"/>
      <c r="K33" s="49">
        <v>-93936472</v>
      </c>
    </row>
    <row r="34" spans="1:14" s="92" customFormat="1" ht="19.5" customHeight="1">
      <c r="B34" s="112" t="s">
        <v>131</v>
      </c>
      <c r="C34" s="107"/>
      <c r="E34" s="49">
        <v>15175096</v>
      </c>
      <c r="G34" s="49">
        <v>99067453</v>
      </c>
      <c r="H34" s="50"/>
      <c r="I34" s="49">
        <v>15175096</v>
      </c>
      <c r="J34" s="45"/>
      <c r="K34" s="49">
        <v>99067453</v>
      </c>
    </row>
    <row r="35" spans="1:14" s="92" customFormat="1" ht="19.5" customHeight="1">
      <c r="B35" s="106" t="s">
        <v>132</v>
      </c>
      <c r="C35" s="107"/>
      <c r="E35" s="49">
        <v>5005704</v>
      </c>
      <c r="G35" s="49">
        <v>-948799</v>
      </c>
      <c r="H35" s="50"/>
      <c r="I35" s="49">
        <v>4920874</v>
      </c>
      <c r="J35" s="45"/>
      <c r="K35" s="49">
        <v>-793407</v>
      </c>
    </row>
    <row r="36" spans="1:14" s="92" customFormat="1" ht="19.5" customHeight="1">
      <c r="B36" s="112" t="s">
        <v>133</v>
      </c>
      <c r="C36" s="107"/>
      <c r="E36" s="49">
        <v>0</v>
      </c>
      <c r="G36" s="49">
        <v>677397</v>
      </c>
      <c r="H36" s="50"/>
      <c r="I36" s="49">
        <v>0</v>
      </c>
      <c r="J36" s="45"/>
      <c r="K36" s="49">
        <v>677397</v>
      </c>
    </row>
    <row r="37" spans="1:14" s="92" customFormat="1" ht="19.5" customHeight="1">
      <c r="B37" s="113" t="s">
        <v>134</v>
      </c>
      <c r="C37" s="107"/>
      <c r="E37" s="49">
        <v>103562763</v>
      </c>
      <c r="G37" s="49">
        <v>-6263311</v>
      </c>
      <c r="H37" s="50"/>
      <c r="I37" s="49">
        <v>97810748</v>
      </c>
      <c r="J37" s="45"/>
      <c r="K37" s="49">
        <v>-80428370</v>
      </c>
    </row>
    <row r="38" spans="1:14" s="92" customFormat="1" ht="19.5" customHeight="1">
      <c r="B38" s="112" t="s">
        <v>135</v>
      </c>
      <c r="C38" s="107"/>
      <c r="E38" s="51">
        <v>-7370702</v>
      </c>
      <c r="G38" s="51">
        <v>-27749116</v>
      </c>
      <c r="H38" s="52"/>
      <c r="I38" s="51">
        <v>-6951288</v>
      </c>
      <c r="J38" s="47"/>
      <c r="K38" s="51">
        <v>-18201340</v>
      </c>
    </row>
    <row r="39" spans="1:14" s="92" customFormat="1" ht="8.25" customHeight="1">
      <c r="A39" s="106"/>
      <c r="B39" s="106"/>
      <c r="C39" s="107"/>
      <c r="D39" s="114"/>
      <c r="E39" s="93"/>
      <c r="F39" s="114"/>
      <c r="G39" s="93"/>
      <c r="I39" s="93"/>
      <c r="K39" s="93"/>
    </row>
    <row r="40" spans="1:14" s="92" customFormat="1" ht="19.5" customHeight="1">
      <c r="A40" s="98" t="s">
        <v>136</v>
      </c>
      <c r="B40" s="106"/>
      <c r="C40" s="107"/>
      <c r="E40" s="49">
        <f>SUM(E11:E38)</f>
        <v>164235800</v>
      </c>
      <c r="G40" s="49">
        <f>SUM(G11:G38)</f>
        <v>73900911</v>
      </c>
      <c r="H40" s="45"/>
      <c r="I40" s="49">
        <f>SUM(I11:I38)</f>
        <v>164435707</v>
      </c>
      <c r="J40" s="45"/>
      <c r="K40" s="49">
        <f>SUM(K11:K38)</f>
        <v>-6411241</v>
      </c>
      <c r="M40" s="255"/>
      <c r="N40" s="93"/>
    </row>
    <row r="41" spans="1:14" s="92" customFormat="1" ht="19.5" customHeight="1">
      <c r="B41" s="176" t="s">
        <v>175</v>
      </c>
      <c r="C41" s="107"/>
      <c r="E41" s="49">
        <v>757749</v>
      </c>
      <c r="G41" s="49">
        <v>1328663</v>
      </c>
      <c r="H41" s="52"/>
      <c r="I41" s="53">
        <v>704031</v>
      </c>
      <c r="J41" s="47"/>
      <c r="K41" s="53">
        <v>1192340</v>
      </c>
    </row>
    <row r="42" spans="1:14" s="92" customFormat="1" ht="19.5" customHeight="1">
      <c r="B42" s="176" t="s">
        <v>176</v>
      </c>
      <c r="C42" s="107"/>
      <c r="E42" s="49">
        <v>-213640</v>
      </c>
      <c r="G42" s="49">
        <v>-136992</v>
      </c>
      <c r="H42" s="52"/>
      <c r="I42" s="49">
        <v>-213640</v>
      </c>
      <c r="J42" s="47"/>
      <c r="K42" s="49">
        <v>-136992</v>
      </c>
    </row>
    <row r="43" spans="1:14" s="92" customFormat="1" ht="19.5" customHeight="1">
      <c r="B43" s="176" t="s">
        <v>177</v>
      </c>
      <c r="C43" s="107"/>
      <c r="E43" s="49">
        <v>0</v>
      </c>
      <c r="G43" s="49">
        <v>0</v>
      </c>
      <c r="H43" s="52"/>
      <c r="I43" s="49">
        <v>0</v>
      </c>
      <c r="J43" s="47"/>
      <c r="K43" s="49">
        <v>67534000</v>
      </c>
    </row>
    <row r="44" spans="1:14" s="92" customFormat="1" ht="19.5" customHeight="1">
      <c r="B44" s="176" t="s">
        <v>178</v>
      </c>
      <c r="C44" s="107"/>
      <c r="E44" s="51">
        <v>-24855933</v>
      </c>
      <c r="G44" s="51">
        <v>-26372067</v>
      </c>
      <c r="H44" s="52"/>
      <c r="I44" s="51">
        <v>-24855933</v>
      </c>
      <c r="J44" s="47"/>
      <c r="K44" s="51">
        <v>-24852808</v>
      </c>
    </row>
    <row r="45" spans="1:14" s="92" customFormat="1" ht="8.25" customHeight="1">
      <c r="A45" s="106"/>
      <c r="B45" s="106"/>
      <c r="C45" s="107"/>
      <c r="D45" s="8"/>
      <c r="E45" s="93"/>
      <c r="F45" s="8"/>
      <c r="G45" s="93"/>
      <c r="I45" s="93"/>
      <c r="K45" s="93"/>
    </row>
    <row r="46" spans="1:14" s="92" customFormat="1" ht="19.5" customHeight="1">
      <c r="A46" s="177" t="s">
        <v>180</v>
      </c>
      <c r="B46" s="176"/>
      <c r="C46" s="107"/>
      <c r="D46" s="8"/>
      <c r="E46" s="51">
        <f>SUM(E40:E44)</f>
        <v>139923976</v>
      </c>
      <c r="F46" s="8"/>
      <c r="G46" s="51">
        <f>SUM(G40:G44)</f>
        <v>48720515</v>
      </c>
      <c r="H46" s="49"/>
      <c r="I46" s="51">
        <f>SUM(I40:I44)</f>
        <v>140070165</v>
      </c>
      <c r="J46" s="49"/>
      <c r="K46" s="51">
        <f>SUM(K40:K44)</f>
        <v>37325299</v>
      </c>
    </row>
    <row r="47" spans="1:14" s="92" customFormat="1" ht="19.5" customHeight="1">
      <c r="A47" s="98"/>
      <c r="B47" s="106"/>
      <c r="C47" s="107"/>
      <c r="D47" s="8"/>
      <c r="E47" s="49"/>
      <c r="F47" s="8"/>
      <c r="G47" s="49"/>
      <c r="H47" s="49"/>
      <c r="I47" s="49"/>
      <c r="J47" s="49"/>
      <c r="K47" s="49"/>
    </row>
    <row r="48" spans="1:14" s="92" customFormat="1" ht="24.75" customHeight="1">
      <c r="A48" s="98"/>
      <c r="B48" s="106"/>
      <c r="C48" s="107"/>
      <c r="D48" s="8"/>
      <c r="E48" s="49"/>
      <c r="F48" s="8"/>
      <c r="G48" s="49"/>
      <c r="H48" s="49"/>
      <c r="I48" s="49"/>
      <c r="J48" s="49"/>
      <c r="K48" s="49"/>
    </row>
    <row r="49" spans="1:11" s="92" customFormat="1" ht="22.5" customHeight="1">
      <c r="A49" s="115" t="s">
        <v>31</v>
      </c>
      <c r="B49" s="115"/>
      <c r="C49" s="115"/>
      <c r="D49" s="96"/>
      <c r="E49" s="46"/>
      <c r="F49" s="96"/>
      <c r="G49" s="46"/>
      <c r="H49" s="97"/>
      <c r="I49" s="46"/>
      <c r="J49" s="97"/>
      <c r="K49" s="46"/>
    </row>
    <row r="50" spans="1:11" s="92" customFormat="1" ht="22.5" customHeight="1">
      <c r="A50" s="57" t="s">
        <v>0</v>
      </c>
      <c r="B50" s="106"/>
      <c r="C50" s="106"/>
      <c r="E50" s="47"/>
      <c r="G50" s="47"/>
      <c r="H50" s="93"/>
      <c r="I50" s="47"/>
      <c r="J50" s="93"/>
      <c r="K50" s="47"/>
    </row>
    <row r="51" spans="1:11" s="92" customFormat="1" ht="21.75" customHeight="1">
      <c r="A51" s="91" t="s">
        <v>137</v>
      </c>
      <c r="B51" s="106"/>
      <c r="C51" s="106"/>
      <c r="E51" s="47"/>
      <c r="G51" s="47"/>
      <c r="H51" s="93"/>
      <c r="I51" s="47"/>
      <c r="J51" s="93"/>
      <c r="K51" s="47"/>
    </row>
    <row r="52" spans="1:11" s="92" customFormat="1" ht="21.75" customHeight="1">
      <c r="A52" s="94" t="str">
        <f>A3</f>
        <v>สำหรับรอบระยะเวลาหกเดือนสิ้นสุดวันที่ 30 มิถุนายน พ.ศ. 2569</v>
      </c>
      <c r="B52" s="95"/>
      <c r="C52" s="95"/>
      <c r="D52" s="96"/>
      <c r="E52" s="46"/>
      <c r="F52" s="96"/>
      <c r="G52" s="46"/>
      <c r="H52" s="97"/>
      <c r="I52" s="46"/>
      <c r="J52" s="97"/>
      <c r="K52" s="46"/>
    </row>
    <row r="53" spans="1:11" s="92" customFormat="1" ht="19.5" customHeight="1">
      <c r="A53" s="106"/>
      <c r="B53" s="106"/>
      <c r="C53" s="106"/>
      <c r="E53" s="47"/>
      <c r="G53" s="47"/>
      <c r="H53" s="93"/>
      <c r="I53" s="47"/>
      <c r="J53" s="93"/>
      <c r="K53" s="47"/>
    </row>
    <row r="54" spans="1:11" s="92" customFormat="1" ht="19.5" customHeight="1">
      <c r="A54" s="99"/>
      <c r="B54" s="99"/>
      <c r="C54" s="99"/>
      <c r="D54" s="100"/>
      <c r="E54" s="256" t="s">
        <v>2</v>
      </c>
      <c r="F54" s="256"/>
      <c r="G54" s="256"/>
      <c r="H54" s="18"/>
      <c r="I54" s="256" t="s">
        <v>3</v>
      </c>
      <c r="J54" s="256"/>
      <c r="K54" s="256"/>
    </row>
    <row r="55" spans="1:11" s="92" customFormat="1" ht="19.5" customHeight="1">
      <c r="A55" s="99"/>
      <c r="B55" s="99"/>
      <c r="C55" s="99"/>
      <c r="D55" s="100"/>
      <c r="E55" s="38" t="s">
        <v>4</v>
      </c>
      <c r="F55" s="120"/>
      <c r="G55" s="38" t="s">
        <v>4</v>
      </c>
      <c r="H55" s="120"/>
      <c r="I55" s="38" t="s">
        <v>4</v>
      </c>
      <c r="J55" s="120"/>
      <c r="K55" s="38" t="s">
        <v>4</v>
      </c>
    </row>
    <row r="56" spans="1:11" s="92" customFormat="1" ht="19.5" customHeight="1">
      <c r="A56" s="106"/>
      <c r="B56" s="106"/>
      <c r="D56" s="102"/>
      <c r="E56" s="19" t="s">
        <v>186</v>
      </c>
      <c r="F56" s="120"/>
      <c r="G56" s="19" t="s">
        <v>8</v>
      </c>
      <c r="H56" s="120"/>
      <c r="I56" s="19" t="s">
        <v>186</v>
      </c>
      <c r="J56" s="120"/>
      <c r="K56" s="19" t="s">
        <v>8</v>
      </c>
    </row>
    <row r="57" spans="1:11" s="92" customFormat="1" ht="19.5" customHeight="1">
      <c r="A57" s="106"/>
      <c r="B57" s="106"/>
      <c r="C57" s="103" t="s">
        <v>9</v>
      </c>
      <c r="D57" s="102"/>
      <c r="E57" s="39" t="s">
        <v>10</v>
      </c>
      <c r="F57" s="36"/>
      <c r="G57" s="39" t="s">
        <v>10</v>
      </c>
      <c r="H57" s="36"/>
      <c r="I57" s="39" t="s">
        <v>10</v>
      </c>
      <c r="J57" s="36"/>
      <c r="K57" s="39" t="s">
        <v>10</v>
      </c>
    </row>
    <row r="58" spans="1:11" s="92" customFormat="1" ht="8.25" customHeight="1">
      <c r="A58" s="106"/>
      <c r="B58" s="106"/>
      <c r="C58" s="104"/>
      <c r="D58" s="102"/>
      <c r="E58" s="48"/>
      <c r="F58" s="102"/>
      <c r="G58" s="48"/>
      <c r="H58" s="102"/>
      <c r="I58" s="48"/>
      <c r="J58" s="102"/>
      <c r="K58" s="48"/>
    </row>
    <row r="59" spans="1:11" s="92" customFormat="1" ht="19.5" customHeight="1">
      <c r="A59" s="98" t="s">
        <v>138</v>
      </c>
      <c r="B59" s="98"/>
      <c r="C59" s="116"/>
      <c r="D59" s="102"/>
      <c r="E59" s="45"/>
      <c r="F59" s="102"/>
      <c r="G59" s="45"/>
      <c r="H59" s="102"/>
      <c r="I59" s="45"/>
      <c r="J59" s="102"/>
      <c r="K59" s="45"/>
    </row>
    <row r="60" spans="1:11" s="92" customFormat="1" ht="19.5" customHeight="1">
      <c r="B60" s="92" t="s">
        <v>194</v>
      </c>
      <c r="C60" s="111">
        <v>21.3</v>
      </c>
      <c r="D60" s="102"/>
      <c r="E60" s="49">
        <v>0</v>
      </c>
      <c r="F60" s="102"/>
      <c r="G60" s="49">
        <v>0</v>
      </c>
      <c r="H60" s="102"/>
      <c r="I60" s="49">
        <v>25000000</v>
      </c>
      <c r="J60" s="102"/>
      <c r="K60" s="49">
        <v>0</v>
      </c>
    </row>
    <row r="61" spans="1:11" s="92" customFormat="1" ht="19.5" customHeight="1">
      <c r="B61" s="92" t="s">
        <v>200</v>
      </c>
      <c r="C61" s="111">
        <v>12</v>
      </c>
      <c r="D61" s="102"/>
      <c r="E61" s="49">
        <v>0</v>
      </c>
      <c r="F61" s="102"/>
      <c r="G61" s="49">
        <v>0</v>
      </c>
      <c r="H61" s="102"/>
      <c r="I61" s="49">
        <v>30361284</v>
      </c>
      <c r="J61" s="102"/>
      <c r="K61" s="49">
        <v>0</v>
      </c>
    </row>
    <row r="62" spans="1:11" s="92" customFormat="1" ht="19.5" customHeight="1">
      <c r="B62" s="35" t="s">
        <v>139</v>
      </c>
      <c r="C62" s="111"/>
      <c r="D62" s="102"/>
      <c r="E62" s="49"/>
      <c r="F62" s="102"/>
      <c r="G62" s="49"/>
      <c r="H62" s="102"/>
      <c r="I62" s="49"/>
      <c r="J62" s="102"/>
      <c r="K62" s="49"/>
    </row>
    <row r="63" spans="1:11" s="92" customFormat="1" ht="19.5" customHeight="1">
      <c r="B63" s="175" t="s">
        <v>174</v>
      </c>
      <c r="C63" s="111">
        <v>8</v>
      </c>
      <c r="D63" s="102"/>
      <c r="E63" s="49">
        <v>-200000000</v>
      </c>
      <c r="F63" s="102"/>
      <c r="G63" s="49">
        <v>-104000000</v>
      </c>
      <c r="H63" s="102"/>
      <c r="I63" s="49">
        <v>-200000000</v>
      </c>
      <c r="J63" s="102"/>
      <c r="K63" s="49">
        <v>-104000000</v>
      </c>
    </row>
    <row r="64" spans="1:11" s="92" customFormat="1" ht="19.5" customHeight="1">
      <c r="B64" s="35" t="s">
        <v>140</v>
      </c>
      <c r="C64" s="111"/>
      <c r="D64" s="102"/>
      <c r="E64" s="49"/>
      <c r="F64" s="102"/>
      <c r="G64" s="49"/>
      <c r="H64" s="102"/>
      <c r="I64" s="49"/>
      <c r="J64" s="102"/>
      <c r="K64" s="49"/>
    </row>
    <row r="65" spans="1:13" s="92" customFormat="1" ht="19.5" customHeight="1">
      <c r="B65" s="175" t="s">
        <v>174</v>
      </c>
      <c r="C65" s="111">
        <v>8</v>
      </c>
      <c r="D65" s="102"/>
      <c r="E65" s="49">
        <v>100000000</v>
      </c>
      <c r="F65" s="102"/>
      <c r="G65" s="49">
        <v>208122047</v>
      </c>
      <c r="H65" s="102"/>
      <c r="I65" s="49">
        <v>100000000</v>
      </c>
      <c r="J65" s="102"/>
      <c r="K65" s="49">
        <v>208122047</v>
      </c>
    </row>
    <row r="66" spans="1:13" s="92" customFormat="1" ht="19.5" customHeight="1">
      <c r="B66" s="92" t="s">
        <v>141</v>
      </c>
      <c r="C66" s="111"/>
      <c r="D66" s="102"/>
      <c r="E66" s="49">
        <v>-5720834</v>
      </c>
      <c r="F66" s="102"/>
      <c r="G66" s="49">
        <v>-2134794</v>
      </c>
      <c r="H66" s="102"/>
      <c r="I66" s="49">
        <v>-5684362</v>
      </c>
      <c r="J66" s="102"/>
      <c r="K66" s="49">
        <v>-2134794</v>
      </c>
      <c r="M66" s="93"/>
    </row>
    <row r="67" spans="1:13" s="92" customFormat="1" ht="19.5" customHeight="1">
      <c r="B67" s="92" t="s">
        <v>142</v>
      </c>
      <c r="C67" s="111"/>
      <c r="D67" s="102"/>
      <c r="E67" s="51">
        <v>-3676268</v>
      </c>
      <c r="F67" s="102"/>
      <c r="G67" s="51">
        <v>-67050</v>
      </c>
      <c r="H67" s="102"/>
      <c r="I67" s="51">
        <v>-3676268</v>
      </c>
      <c r="J67" s="102"/>
      <c r="K67" s="51">
        <v>-67050</v>
      </c>
    </row>
    <row r="68" spans="1:13" s="92" customFormat="1" ht="8.25" customHeight="1">
      <c r="C68" s="111"/>
      <c r="D68" s="102"/>
      <c r="E68" s="49"/>
      <c r="F68" s="102"/>
      <c r="G68" s="49"/>
      <c r="H68" s="102"/>
      <c r="I68" s="49"/>
      <c r="J68" s="102"/>
      <c r="K68" s="49"/>
    </row>
    <row r="69" spans="1:13" s="92" customFormat="1" ht="19.5" customHeight="1">
      <c r="A69" s="98" t="s">
        <v>202</v>
      </c>
      <c r="B69" s="106"/>
      <c r="C69" s="107"/>
      <c r="D69" s="102"/>
      <c r="E69" s="51">
        <f>SUM(E60:E67)</f>
        <v>-109397102</v>
      </c>
      <c r="F69" s="102"/>
      <c r="G69" s="51">
        <f>SUM(G60:G67)</f>
        <v>101920203</v>
      </c>
      <c r="H69" s="102"/>
      <c r="I69" s="51">
        <f t="shared" ref="I69:K69" si="0">SUM(I60:I67)</f>
        <v>-53999346</v>
      </c>
      <c r="J69" s="102"/>
      <c r="K69" s="51">
        <f t="shared" si="0"/>
        <v>101920203</v>
      </c>
    </row>
    <row r="70" spans="1:13" s="92" customFormat="1" ht="19.5" customHeight="1">
      <c r="A70" s="200"/>
      <c r="B70" s="200"/>
      <c r="C70" s="111"/>
      <c r="D70" s="102"/>
      <c r="E70" s="49"/>
      <c r="F70" s="102"/>
      <c r="G70" s="49"/>
      <c r="H70" s="102"/>
      <c r="I70" s="8"/>
      <c r="J70" s="102"/>
      <c r="K70" s="8"/>
    </row>
    <row r="71" spans="1:13" s="92" customFormat="1" ht="19.5" customHeight="1">
      <c r="A71" s="99" t="s">
        <v>143</v>
      </c>
      <c r="B71" s="101"/>
      <c r="C71" s="107"/>
      <c r="D71" s="102"/>
      <c r="E71" s="54"/>
      <c r="F71" s="102"/>
      <c r="G71" s="54"/>
      <c r="H71" s="102"/>
      <c r="I71" s="54"/>
      <c r="J71" s="102"/>
      <c r="K71" s="54"/>
    </row>
    <row r="72" spans="1:13" s="92" customFormat="1" ht="19.5" customHeight="1">
      <c r="A72" s="99"/>
      <c r="B72" s="101" t="s">
        <v>155</v>
      </c>
      <c r="C72" s="107"/>
      <c r="D72" s="102"/>
      <c r="E72" s="49">
        <v>0</v>
      </c>
      <c r="F72" s="102"/>
      <c r="G72" s="54">
        <v>-18455722</v>
      </c>
      <c r="H72" s="102"/>
      <c r="I72" s="54">
        <v>0</v>
      </c>
      <c r="J72" s="102"/>
      <c r="K72" s="54">
        <v>-18455722</v>
      </c>
    </row>
    <row r="73" spans="1:13" s="92" customFormat="1" ht="19.5" customHeight="1">
      <c r="B73" s="92" t="s">
        <v>144</v>
      </c>
      <c r="C73" s="111">
        <v>15</v>
      </c>
      <c r="D73" s="102"/>
      <c r="E73" s="131">
        <v>-2028326</v>
      </c>
      <c r="F73" s="102"/>
      <c r="G73" s="131">
        <v>-2004179</v>
      </c>
      <c r="H73" s="102"/>
      <c r="I73" s="131">
        <v>-2028326</v>
      </c>
      <c r="J73" s="102"/>
      <c r="K73" s="131">
        <v>-2004179</v>
      </c>
    </row>
    <row r="74" spans="1:13" s="92" customFormat="1" ht="19.5" customHeight="1">
      <c r="B74" s="92" t="s">
        <v>109</v>
      </c>
      <c r="C74" s="111">
        <v>20</v>
      </c>
      <c r="D74" s="102"/>
      <c r="E74" s="130">
        <v>-87751500</v>
      </c>
      <c r="F74" s="102"/>
      <c r="G74" s="130">
        <v>-105205410</v>
      </c>
      <c r="H74" s="102"/>
      <c r="I74" s="130">
        <v>-87751500</v>
      </c>
      <c r="J74" s="102"/>
      <c r="K74" s="130">
        <v>-105205410</v>
      </c>
    </row>
    <row r="75" spans="1:13" s="92" customFormat="1" ht="8.25" customHeight="1">
      <c r="C75" s="111"/>
      <c r="D75" s="102"/>
      <c r="E75" s="54"/>
      <c r="F75" s="102"/>
      <c r="G75" s="54"/>
      <c r="H75" s="102"/>
      <c r="I75" s="54"/>
      <c r="J75" s="102"/>
      <c r="K75" s="54"/>
    </row>
    <row r="76" spans="1:13" s="92" customFormat="1" ht="19.5" customHeight="1">
      <c r="A76" s="201" t="s">
        <v>203</v>
      </c>
      <c r="B76" s="106"/>
      <c r="C76" s="107"/>
      <c r="D76" s="102"/>
      <c r="E76" s="51">
        <f>SUM(E72:E74)</f>
        <v>-89779826</v>
      </c>
      <c r="F76" s="102"/>
      <c r="G76" s="51">
        <f>SUM(G72:G74)</f>
        <v>-125665311</v>
      </c>
      <c r="H76" s="102"/>
      <c r="I76" s="51">
        <f>SUM(I72:I74)</f>
        <v>-89779826</v>
      </c>
      <c r="J76" s="102"/>
      <c r="K76" s="51">
        <f>SUM(K72:K74)</f>
        <v>-125665311</v>
      </c>
    </row>
    <row r="77" spans="1:13" s="92" customFormat="1" ht="19.5" customHeight="1">
      <c r="C77" s="111"/>
      <c r="D77" s="102"/>
      <c r="E77" s="49"/>
      <c r="F77" s="102"/>
      <c r="G77" s="49"/>
      <c r="H77" s="102"/>
      <c r="I77" s="49"/>
      <c r="J77" s="102"/>
      <c r="K77" s="49"/>
    </row>
    <row r="78" spans="1:13" s="92" customFormat="1" ht="19.5" customHeight="1">
      <c r="A78" s="98" t="s">
        <v>204</v>
      </c>
      <c r="B78" s="98"/>
      <c r="C78" s="107"/>
      <c r="D78" s="102"/>
      <c r="E78" s="49">
        <f>SUM(E46,E69,E76)</f>
        <v>-59252952</v>
      </c>
      <c r="F78" s="102"/>
      <c r="G78" s="49">
        <f>SUM(G46,G69,G76)</f>
        <v>24975407</v>
      </c>
      <c r="H78" s="102"/>
      <c r="I78" s="49">
        <f>SUM(I46,I69,I76)</f>
        <v>-3709007</v>
      </c>
      <c r="J78" s="102"/>
      <c r="K78" s="49">
        <f>SUM(K46,K69,K76)</f>
        <v>13580191</v>
      </c>
    </row>
    <row r="79" spans="1:13" s="92" customFormat="1" ht="19.5" customHeight="1">
      <c r="A79" s="106" t="s">
        <v>145</v>
      </c>
      <c r="B79" s="106"/>
      <c r="C79" s="107"/>
      <c r="D79" s="102"/>
      <c r="E79" s="49">
        <v>379542288</v>
      </c>
      <c r="F79" s="102"/>
      <c r="G79" s="49">
        <v>293048602</v>
      </c>
      <c r="H79" s="102"/>
      <c r="I79" s="49">
        <v>288141762</v>
      </c>
      <c r="J79" s="102"/>
      <c r="K79" s="49">
        <v>248938019</v>
      </c>
    </row>
    <row r="80" spans="1:13" s="92" customFormat="1" ht="19.5" customHeight="1">
      <c r="A80" s="106" t="s">
        <v>195</v>
      </c>
      <c r="B80" s="106"/>
      <c r="C80" s="107"/>
      <c r="D80" s="102"/>
      <c r="E80" s="49"/>
      <c r="F80" s="102"/>
      <c r="G80" s="49"/>
      <c r="H80" s="102"/>
      <c r="I80" s="49"/>
      <c r="J80" s="102"/>
      <c r="K80" s="49"/>
    </row>
    <row r="81" spans="1:11" s="92" customFormat="1" ht="19.5" customHeight="1">
      <c r="B81" s="106" t="s">
        <v>146</v>
      </c>
      <c r="C81" s="107"/>
      <c r="D81" s="102"/>
      <c r="E81" s="51">
        <v>549600</v>
      </c>
      <c r="F81" s="102"/>
      <c r="G81" s="51">
        <v>-119494</v>
      </c>
      <c r="H81" s="102"/>
      <c r="I81" s="55">
        <v>0</v>
      </c>
      <c r="J81" s="102"/>
      <c r="K81" s="55">
        <v>0</v>
      </c>
    </row>
    <row r="82" spans="1:11" s="92" customFormat="1" ht="8.25" customHeight="1">
      <c r="A82" s="106"/>
      <c r="B82" s="106"/>
      <c r="C82" s="107"/>
      <c r="D82" s="102"/>
      <c r="E82" s="49"/>
      <c r="F82" s="102"/>
      <c r="G82" s="49"/>
      <c r="H82" s="102"/>
      <c r="I82" s="8"/>
      <c r="J82" s="102"/>
      <c r="K82" s="8"/>
    </row>
    <row r="83" spans="1:11" s="92" customFormat="1" ht="19.5" customHeight="1" thickBot="1">
      <c r="A83" s="173" t="s">
        <v>173</v>
      </c>
      <c r="B83" s="174"/>
      <c r="C83" s="117"/>
      <c r="D83" s="102"/>
      <c r="E83" s="56">
        <f>SUM(E78:E81)</f>
        <v>320838936</v>
      </c>
      <c r="F83" s="102"/>
      <c r="G83" s="56">
        <f>SUM(G78:G81)</f>
        <v>317904515</v>
      </c>
      <c r="H83" s="102"/>
      <c r="I83" s="56">
        <f>SUM(I78:I81)</f>
        <v>284432755</v>
      </c>
      <c r="J83" s="102"/>
      <c r="K83" s="56">
        <f>SUM(K78:K81)</f>
        <v>262518210</v>
      </c>
    </row>
    <row r="84" spans="1:11" s="196" customFormat="1" ht="19.5" customHeight="1" thickTop="1">
      <c r="A84" s="195"/>
      <c r="C84" s="197"/>
      <c r="D84" s="198"/>
      <c r="E84" s="199"/>
      <c r="F84" s="198"/>
      <c r="G84" s="199"/>
      <c r="H84" s="198"/>
      <c r="I84" s="199"/>
      <c r="J84" s="198"/>
      <c r="K84" s="199"/>
    </row>
    <row r="85" spans="1:11" s="92" customFormat="1" ht="19.5" customHeight="1">
      <c r="A85" s="98" t="s">
        <v>147</v>
      </c>
      <c r="B85" s="112"/>
      <c r="C85" s="117"/>
      <c r="D85" s="102"/>
      <c r="E85" s="49"/>
      <c r="F85" s="102"/>
      <c r="G85" s="49"/>
      <c r="H85" s="102"/>
      <c r="I85" s="49"/>
      <c r="J85" s="102"/>
      <c r="K85" s="49"/>
    </row>
    <row r="86" spans="1:11" s="92" customFormat="1" ht="19.5" customHeight="1">
      <c r="A86" s="112" t="s">
        <v>148</v>
      </c>
      <c r="B86" s="112"/>
      <c r="C86" s="118"/>
      <c r="D86" s="102"/>
      <c r="E86" s="49">
        <v>1277045</v>
      </c>
      <c r="F86" s="102"/>
      <c r="G86" s="49">
        <v>0</v>
      </c>
      <c r="H86" s="102"/>
      <c r="I86" s="49">
        <v>1277045</v>
      </c>
      <c r="J86" s="102"/>
      <c r="K86" s="49">
        <v>0</v>
      </c>
    </row>
    <row r="87" spans="1:11" s="92" customFormat="1" ht="19.5" customHeight="1">
      <c r="A87" s="112" t="s">
        <v>196</v>
      </c>
      <c r="B87" s="112"/>
      <c r="C87" s="118"/>
      <c r="D87" s="102"/>
      <c r="E87" s="49">
        <v>97293</v>
      </c>
      <c r="F87" s="102"/>
      <c r="G87" s="49">
        <v>0</v>
      </c>
      <c r="H87" s="102"/>
      <c r="I87" s="49">
        <v>97293</v>
      </c>
      <c r="J87" s="102"/>
      <c r="K87" s="49">
        <v>0</v>
      </c>
    </row>
    <row r="88" spans="1:11" s="92" customFormat="1" ht="19.5" customHeight="1">
      <c r="A88" s="112" t="s">
        <v>149</v>
      </c>
      <c r="B88" s="112"/>
      <c r="C88" s="118"/>
      <c r="D88" s="102"/>
      <c r="E88" s="49">
        <v>8564453</v>
      </c>
      <c r="F88" s="102"/>
      <c r="G88" s="49">
        <v>0</v>
      </c>
      <c r="H88" s="102"/>
      <c r="I88" s="49">
        <v>8564453</v>
      </c>
      <c r="J88" s="102"/>
      <c r="K88" s="49">
        <v>0</v>
      </c>
    </row>
    <row r="89" spans="1:11" s="92" customFormat="1" ht="19.5" customHeight="1">
      <c r="A89" s="112" t="s">
        <v>181</v>
      </c>
      <c r="C89" s="107"/>
      <c r="D89" s="102"/>
      <c r="E89" s="119">
        <v>0</v>
      </c>
      <c r="F89" s="102"/>
      <c r="G89" s="119">
        <v>315202</v>
      </c>
      <c r="H89" s="102"/>
      <c r="I89" s="49">
        <v>0</v>
      </c>
      <c r="J89" s="102"/>
      <c r="K89" s="119">
        <v>315202</v>
      </c>
    </row>
    <row r="90" spans="1:11" s="92" customFormat="1" ht="19.5" customHeight="1">
      <c r="A90" s="112"/>
      <c r="C90" s="117"/>
      <c r="D90" s="102"/>
      <c r="E90" s="119"/>
      <c r="F90" s="102"/>
      <c r="G90" s="119"/>
      <c r="H90" s="102"/>
      <c r="I90" s="119"/>
      <c r="J90" s="102"/>
      <c r="K90" s="119"/>
    </row>
    <row r="91" spans="1:11" s="92" customFormat="1" ht="19.5" customHeight="1">
      <c r="A91" s="112"/>
      <c r="C91" s="117"/>
      <c r="D91" s="102"/>
      <c r="E91" s="119"/>
      <c r="F91" s="102"/>
      <c r="G91" s="119"/>
      <c r="H91" s="102"/>
      <c r="I91" s="119"/>
      <c r="J91" s="102"/>
      <c r="K91" s="119"/>
    </row>
    <row r="92" spans="1:11" s="92" customFormat="1" ht="19.5" customHeight="1">
      <c r="A92" s="112"/>
      <c r="C92" s="117"/>
      <c r="D92" s="102"/>
      <c r="E92" s="119"/>
      <c r="F92" s="102"/>
      <c r="G92" s="119"/>
      <c r="H92" s="102"/>
      <c r="I92" s="119"/>
      <c r="J92" s="102"/>
      <c r="K92" s="119"/>
    </row>
    <row r="93" spans="1:11" s="92" customFormat="1" ht="19.5" customHeight="1">
      <c r="A93" s="112"/>
      <c r="C93" s="117"/>
      <c r="D93" s="102"/>
      <c r="E93" s="119"/>
      <c r="F93" s="102"/>
      <c r="G93" s="119"/>
      <c r="H93" s="102"/>
      <c r="I93" s="119"/>
      <c r="J93" s="102"/>
      <c r="K93" s="119"/>
    </row>
    <row r="94" spans="1:11" s="92" customFormat="1" ht="19.5" customHeight="1">
      <c r="A94" s="112"/>
      <c r="C94" s="117"/>
      <c r="D94" s="102"/>
      <c r="E94" s="119"/>
      <c r="F94" s="102"/>
      <c r="G94" s="119"/>
      <c r="H94" s="102"/>
      <c r="I94" s="119"/>
      <c r="J94" s="102"/>
      <c r="K94" s="119"/>
    </row>
    <row r="95" spans="1:11" s="92" customFormat="1" ht="19.5" customHeight="1">
      <c r="A95" s="112"/>
      <c r="C95" s="117"/>
      <c r="D95" s="102"/>
      <c r="E95" s="119"/>
      <c r="F95" s="102"/>
      <c r="G95" s="119"/>
      <c r="H95" s="102"/>
      <c r="I95" s="119"/>
      <c r="J95" s="102"/>
      <c r="K95" s="119"/>
    </row>
    <row r="96" spans="1:11" s="92" customFormat="1" ht="19.5" customHeight="1">
      <c r="A96" s="112"/>
      <c r="C96" s="117"/>
      <c r="D96" s="102"/>
      <c r="E96" s="119"/>
      <c r="F96" s="102"/>
      <c r="G96" s="119"/>
      <c r="H96" s="102"/>
      <c r="I96" s="119"/>
      <c r="J96" s="102"/>
      <c r="K96" s="119"/>
    </row>
    <row r="97" spans="1:11" s="92" customFormat="1" ht="19.5" customHeight="1">
      <c r="A97" s="112"/>
      <c r="C97" s="117"/>
      <c r="E97" s="119"/>
      <c r="G97" s="119"/>
      <c r="I97" s="119"/>
      <c r="K97" s="119"/>
    </row>
    <row r="98" spans="1:11" s="92" customFormat="1" ht="13.5" customHeight="1">
      <c r="A98" s="112"/>
      <c r="C98" s="117"/>
      <c r="E98" s="119"/>
      <c r="G98" s="119"/>
      <c r="I98" s="119"/>
      <c r="K98" s="119"/>
    </row>
    <row r="99" spans="1:11" s="92" customFormat="1" ht="22.35" customHeight="1">
      <c r="A99" s="115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115"/>
      <c r="C99" s="115"/>
      <c r="D99" s="96"/>
      <c r="E99" s="51"/>
      <c r="F99" s="96"/>
      <c r="G99" s="51"/>
      <c r="H99" s="97"/>
      <c r="I99" s="51"/>
      <c r="J99" s="97"/>
      <c r="K99" s="51"/>
    </row>
  </sheetData>
  <dataConsolidate/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3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2-4TH </vt:lpstr>
      <vt:lpstr>5-6 TH (3M)</vt:lpstr>
      <vt:lpstr>7-8 TH (6M)</vt:lpstr>
      <vt:lpstr>9 TH Conso </vt:lpstr>
      <vt:lpstr>10 TH Separate</vt:lpstr>
      <vt:lpstr>11-12 TH</vt:lpstr>
      <vt:lpstr>'2-4TH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Siriwan Boonsawat (TH)</cp:lastModifiedBy>
  <cp:revision/>
  <cp:lastPrinted>2026-08-10T07:12:22Z</cp:lastPrinted>
  <dcterms:created xsi:type="dcterms:W3CDTF">2017-03-16T17:45:13Z</dcterms:created>
  <dcterms:modified xsi:type="dcterms:W3CDTF">2026-08-10T07:13:49Z</dcterms:modified>
  <cp:category/>
  <cp:contentStatus/>
</cp:coreProperties>
</file>