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Rojukiss International Public Company Limited\Rojukiss International (Aisance)_Q2'Jun26 (ARO-14)\"/>
    </mc:Choice>
  </mc:AlternateContent>
  <xr:revisionPtr revIDLastSave="0" documentId="13_ncr:1_{45D03FFF-FC7E-4D08-A66E-4286E92AD8AF}" xr6:coauthVersionLast="47" xr6:coauthVersionMax="47" xr10:uidLastSave="{00000000-0000-0000-0000-000000000000}"/>
  <bookViews>
    <workbookView xWindow="-75" yWindow="300" windowWidth="16200" windowHeight="15120" tabRatio="678" xr2:uid="{C24743BB-1F51-4459-9630-30DAF083504B}"/>
  </bookViews>
  <sheets>
    <sheet name="2-4 Eng " sheetId="15" r:id="rId1"/>
    <sheet name="5-6 Eng (3M)" sheetId="19" r:id="rId2"/>
    <sheet name="7-8 Eng (6M)" sheetId="27" r:id="rId3"/>
    <sheet name="9 Eng (Conso)" sheetId="24" r:id="rId4"/>
    <sheet name="10 Eng (Separate)" sheetId="25" r:id="rId5"/>
    <sheet name="11-12 Eng" sheetId="26" r:id="rId6"/>
  </sheet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#REF!</definedName>
    <definedName name="__123Graph_B" hidden="1">#REF!</definedName>
    <definedName name="__123Graph_BCurrent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X" hidden="1">#REF!</definedName>
    <definedName name="__123Graph_XCurrent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4">'10 Eng (Separate)'!$A$1:$T$34</definedName>
    <definedName name="_xlnm.Print_Area" localSheetId="3">'9 Eng (Conso)'!$A$1:$AD$46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26" l="1"/>
  <c r="L50" i="26" s="1"/>
  <c r="H43" i="26"/>
  <c r="H50" i="26" s="1"/>
  <c r="L69" i="27"/>
  <c r="H69" i="27"/>
  <c r="L62" i="27"/>
  <c r="H62" i="27"/>
  <c r="H77" i="27" s="1"/>
  <c r="L69" i="19"/>
  <c r="L62" i="19"/>
  <c r="H69" i="19"/>
  <c r="H62" i="19"/>
  <c r="R20" i="25"/>
  <c r="P20" i="25"/>
  <c r="N20" i="25"/>
  <c r="L20" i="25"/>
  <c r="J20" i="25"/>
  <c r="H20" i="25"/>
  <c r="F20" i="25"/>
  <c r="T18" i="25"/>
  <c r="T17" i="25"/>
  <c r="T16" i="25"/>
  <c r="T15" i="25"/>
  <c r="T14" i="25"/>
  <c r="T13" i="25"/>
  <c r="T20" i="25" s="1"/>
  <c r="AB21" i="24"/>
  <c r="X21" i="24"/>
  <c r="V21" i="24"/>
  <c r="T21" i="24"/>
  <c r="R21" i="24"/>
  <c r="P21" i="24"/>
  <c r="N21" i="24"/>
  <c r="L21" i="24"/>
  <c r="J21" i="24"/>
  <c r="H21" i="24"/>
  <c r="F21" i="24"/>
  <c r="Z19" i="24"/>
  <c r="AD19" i="24" s="1"/>
  <c r="Z18" i="24"/>
  <c r="AD18" i="24" s="1"/>
  <c r="Z17" i="24"/>
  <c r="AD17" i="24" s="1"/>
  <c r="Z16" i="24"/>
  <c r="AD16" i="24" s="1"/>
  <c r="Z15" i="24"/>
  <c r="AD15" i="24" s="1"/>
  <c r="Z14" i="24"/>
  <c r="N77" i="27"/>
  <c r="J77" i="27"/>
  <c r="A52" i="19"/>
  <c r="O26" i="15"/>
  <c r="K26" i="15"/>
  <c r="L77" i="27"/>
  <c r="Z21" i="24" l="1"/>
  <c r="AD14" i="24"/>
  <c r="AD21" i="24" s="1"/>
  <c r="K37" i="15"/>
  <c r="M37" i="15"/>
  <c r="O37" i="15"/>
  <c r="I37" i="15"/>
  <c r="M26" i="15"/>
  <c r="I26" i="15"/>
  <c r="I73" i="15"/>
  <c r="I80" i="15"/>
  <c r="I82" i="15" l="1"/>
  <c r="I39" i="15"/>
  <c r="O39" i="15"/>
  <c r="M39" i="15"/>
  <c r="K39" i="15"/>
  <c r="T24" i="25"/>
  <c r="T25" i="25"/>
  <c r="Z25" i="24"/>
  <c r="AD25" i="24" s="1"/>
  <c r="Z26" i="24"/>
  <c r="AD26" i="24" s="1"/>
  <c r="Z27" i="24"/>
  <c r="P28" i="25" l="1"/>
  <c r="L28" i="25"/>
  <c r="R29" i="24"/>
  <c r="N29" i="24"/>
  <c r="A52" i="27" l="1"/>
  <c r="N72" i="27"/>
  <c r="L72" i="27"/>
  <c r="J72" i="27"/>
  <c r="H72" i="27"/>
  <c r="N65" i="27"/>
  <c r="L65" i="27"/>
  <c r="J65" i="27"/>
  <c r="H65" i="27"/>
  <c r="N40" i="27"/>
  <c r="L40" i="27"/>
  <c r="J40" i="27"/>
  <c r="H40" i="27"/>
  <c r="N15" i="27"/>
  <c r="N26" i="27" s="1"/>
  <c r="N29" i="27" s="1"/>
  <c r="N32" i="27" s="1"/>
  <c r="L15" i="27"/>
  <c r="L26" i="27" s="1"/>
  <c r="L29" i="27" s="1"/>
  <c r="J15" i="27"/>
  <c r="J26" i="27" s="1"/>
  <c r="J29" i="27" s="1"/>
  <c r="J32" i="27" s="1"/>
  <c r="H15" i="27"/>
  <c r="H26" i="27" s="1"/>
  <c r="H29" i="27" s="1"/>
  <c r="H83" i="26"/>
  <c r="J83" i="26"/>
  <c r="L83" i="26"/>
  <c r="F83" i="26"/>
  <c r="L32" i="27" l="1"/>
  <c r="L43" i="27" s="1"/>
  <c r="H32" i="27"/>
  <c r="H43" i="27" s="1"/>
  <c r="J43" i="27"/>
  <c r="N43" i="27"/>
  <c r="H15" i="19" l="1"/>
  <c r="O143" i="15" l="1"/>
  <c r="O146" i="15" s="1"/>
  <c r="K143" i="15"/>
  <c r="K146" i="15" s="1"/>
  <c r="O80" i="15"/>
  <c r="O73" i="15"/>
  <c r="K80" i="15"/>
  <c r="K73" i="15"/>
  <c r="L76" i="26"/>
  <c r="H76" i="26"/>
  <c r="N28" i="25"/>
  <c r="J28" i="25"/>
  <c r="H28" i="25"/>
  <c r="F28" i="25"/>
  <c r="AB29" i="24"/>
  <c r="X29" i="24"/>
  <c r="V29" i="24"/>
  <c r="P29" i="24"/>
  <c r="L29" i="24"/>
  <c r="J29" i="24"/>
  <c r="H29" i="24"/>
  <c r="F29" i="24"/>
  <c r="A107" i="26"/>
  <c r="J76" i="26"/>
  <c r="F76" i="26"/>
  <c r="A57" i="26"/>
  <c r="A55" i="26"/>
  <c r="J43" i="26"/>
  <c r="J50" i="26" s="1"/>
  <c r="F43" i="26"/>
  <c r="F50" i="26" s="1"/>
  <c r="A3" i="25"/>
  <c r="K82" i="15" l="1"/>
  <c r="K148" i="15" s="1"/>
  <c r="O82" i="15"/>
  <c r="O148" i="15" s="1"/>
  <c r="H85" i="26"/>
  <c r="H89" i="26" s="1"/>
  <c r="L85" i="26"/>
  <c r="L89" i="26" s="1"/>
  <c r="F85" i="26"/>
  <c r="F89" i="26" s="1"/>
  <c r="J85" i="26"/>
  <c r="J89" i="26" s="1"/>
  <c r="J38" i="19" l="1"/>
  <c r="J15" i="19"/>
  <c r="J24" i="19" s="1"/>
  <c r="J27" i="19" s="1"/>
  <c r="J30" i="19" s="1"/>
  <c r="N38" i="19"/>
  <c r="N15" i="19"/>
  <c r="N24" i="19" s="1"/>
  <c r="N27" i="19" s="1"/>
  <c r="N30" i="19" s="1"/>
  <c r="L38" i="19"/>
  <c r="H38" i="19"/>
  <c r="L15" i="19"/>
  <c r="L24" i="19" s="1"/>
  <c r="L27" i="19" s="1"/>
  <c r="L30" i="19" s="1"/>
  <c r="N41" i="19" l="1"/>
  <c r="N72" i="19" s="1"/>
  <c r="J65" i="19"/>
  <c r="T26" i="25"/>
  <c r="T28" i="25" s="1"/>
  <c r="R28" i="25"/>
  <c r="J41" i="19"/>
  <c r="J72" i="19" s="1"/>
  <c r="H24" i="19"/>
  <c r="H27" i="19" s="1"/>
  <c r="H30" i="19" s="1"/>
  <c r="H41" i="19" s="1"/>
  <c r="L41" i="19"/>
  <c r="N65" i="19" l="1"/>
  <c r="L72" i="19"/>
  <c r="L65" i="19"/>
  <c r="H65" i="19" l="1"/>
  <c r="M143" i="15"/>
  <c r="M146" i="15" s="1"/>
  <c r="H72" i="19"/>
  <c r="A104" i="15"/>
  <c r="A101" i="15"/>
  <c r="A151" i="15" s="1"/>
  <c r="M80" i="15"/>
  <c r="M73" i="15"/>
  <c r="A54" i="15"/>
  <c r="A52" i="15"/>
  <c r="A102" i="15" s="1"/>
  <c r="T29" i="24" l="1"/>
  <c r="M82" i="15"/>
  <c r="M148" i="15" s="1"/>
  <c r="AD27" i="24" l="1"/>
  <c r="AD29" i="24" s="1"/>
  <c r="Z29" i="24"/>
  <c r="I143" i="15"/>
  <c r="I146" i="15" l="1"/>
  <c r="I148" i="15" l="1"/>
</calcChain>
</file>

<file path=xl/sharedStrings.xml><?xml version="1.0" encoding="utf-8"?>
<sst xmlns="http://schemas.openxmlformats.org/spreadsheetml/2006/main" count="493" uniqueCount="219">
  <si>
    <t>Rojukiss International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</si>
  <si>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</si>
  <si>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</si>
  <si>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</si>
  <si>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</si>
  <si>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</si>
  <si>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</si>
  <si>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</si>
  <si>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</si>
  <si>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</si>
  <si>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</si>
  <si>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</si>
  <si>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</si>
  <si>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</si>
  <si>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</si>
  <si>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</si>
  <si>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</si>
  <si>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</si>
  <si>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Current contract assets</t>
  </si>
  <si>
    <t>Inventories</t>
  </si>
  <si>
    <t>Other current assets</t>
  </si>
  <si>
    <t>Total current assets</t>
  </si>
  <si>
    <t>Non-current assets</t>
  </si>
  <si>
    <t>Investment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</si>
  <si>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</si>
  <si>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</si>
  <si>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</si>
  <si>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</si>
  <si>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</si>
  <si>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</si>
  <si>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</si>
  <si>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</si>
  <si>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</si>
  <si>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</si>
  <si>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</si>
  <si>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</si>
  <si>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</si>
  <si>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</si>
  <si>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</si>
  <si>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</si>
  <si>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</si>
  <si>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</si>
  <si>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</si>
  <si>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</si>
  <si>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</si>
  <si>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</si>
  <si>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</si>
  <si>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</si>
  <si>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</si>
  <si>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</si>
  <si>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>Ordinary shares, 600,010,000 shares</t>
  </si>
  <si>
    <t>paid-up at Baht 0.50 each</t>
  </si>
  <si>
    <t xml:space="preserve">Premium on paid-up capital  </t>
  </si>
  <si>
    <t>Surplus from business combinations</t>
  </si>
  <si>
    <t>under common control</t>
  </si>
  <si>
    <t>Retained earnings</t>
  </si>
  <si>
    <t>Appropriated - Legal reserve</t>
  </si>
  <si>
    <t>Unappropriated</t>
  </si>
  <si>
    <t>Other component of equity</t>
  </si>
  <si>
    <t>Translation on financial information</t>
  </si>
  <si>
    <t>Change in parent's ownership interest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</si>
  <si>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</si>
  <si>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</si>
  <si>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</si>
  <si>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</si>
  <si>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</si>
  <si>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</si>
  <si>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</si>
  <si>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Gross profit</t>
  </si>
  <si>
    <t xml:space="preserve">Other income </t>
  </si>
  <si>
    <t>Dividend income</t>
  </si>
  <si>
    <t>Administrative expenses</t>
  </si>
  <si>
    <t xml:space="preserve">Profit before finance costs </t>
  </si>
  <si>
    <t>and income tax expense</t>
  </si>
  <si>
    <t>Finance costs</t>
  </si>
  <si>
    <t>Profit before income tax expense</t>
  </si>
  <si>
    <t>Income tax expense</t>
  </si>
  <si>
    <t>Profit for the period</t>
  </si>
  <si>
    <t>Other comprehensive income :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</si>
  <si>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</si>
  <si>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</si>
  <si>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</si>
  <si>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</si>
  <si>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</si>
  <si>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Profit attributable to:</t>
  </si>
  <si>
    <t xml:space="preserve">Owners of the parent 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</si>
  <si>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</si>
  <si>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</si>
  <si>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</si>
  <si>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</si>
  <si>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information (Unaudited)</t>
  </si>
  <si>
    <t>Surplus from</t>
  </si>
  <si>
    <t>Premium on</t>
  </si>
  <si>
    <t>business</t>
  </si>
  <si>
    <t>Change in</t>
  </si>
  <si>
    <t>Issued and</t>
  </si>
  <si>
    <t>paid-up capital</t>
  </si>
  <si>
    <t>combinations</t>
  </si>
  <si>
    <t>Translation of</t>
  </si>
  <si>
    <t>parent's</t>
  </si>
  <si>
    <t>Non-</t>
  </si>
  <si>
    <t xml:space="preserve"> paid-up</t>
  </si>
  <si>
    <t xml:space="preserve"> of ordinary</t>
  </si>
  <si>
    <t>under common</t>
  </si>
  <si>
    <t>Appropriated</t>
  </si>
  <si>
    <t xml:space="preserve">  financial</t>
  </si>
  <si>
    <t>ownership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</si>
  <si>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</si>
  <si>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</si>
  <si>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</si>
  <si>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</si>
  <si>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</si>
  <si>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</si>
  <si>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</si>
  <si>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</t>
  </si>
  <si>
    <t>interests</t>
  </si>
  <si>
    <t>Share-based payment</t>
  </si>
  <si>
    <t>Dividend paid</t>
  </si>
  <si>
    <t xml:space="preserve">Total comprehensive income for the period </t>
  </si>
  <si>
    <t>Opening balance at 1 January 2025</t>
  </si>
  <si>
    <t>Closing balance at 30 June 2025</t>
  </si>
  <si>
    <t>Separate financial information (Unaudited)</t>
  </si>
  <si>
    <t>Statement of Cash Flows</t>
  </si>
  <si>
    <t>Cash flows from operating activities</t>
  </si>
  <si>
    <t>Profit before income tax</t>
  </si>
  <si>
    <t>Amortisation of intangible assets</t>
  </si>
  <si>
    <t>Amortisation of right-of-use assets</t>
  </si>
  <si>
    <t>Share-based payment reserve</t>
  </si>
  <si>
    <t>measured at fair value through profit or loss</t>
  </si>
  <si>
    <t>Interest expense</t>
  </si>
  <si>
    <t>Interest income</t>
  </si>
  <si>
    <t>Write off equipment</t>
  </si>
  <si>
    <t>Employee benefit paid</t>
  </si>
  <si>
    <t>- Trade and other receivables</t>
  </si>
  <si>
    <t>- Inventories</t>
  </si>
  <si>
    <t>- Contract assets</t>
  </si>
  <si>
    <t>- Other current assets</t>
  </si>
  <si>
    <t>- Other non-current assets</t>
  </si>
  <si>
    <t>- Trade and other payables</t>
  </si>
  <si>
    <t>- Other current liabilities</t>
  </si>
  <si>
    <t>Cash generated from (used in) operations</t>
  </si>
  <si>
    <t>Interest received</t>
  </si>
  <si>
    <t>Interest paid</t>
  </si>
  <si>
    <t>Income tax paid</t>
  </si>
  <si>
    <t xml:space="preserve">  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</si>
  <si>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</si>
  <si>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</si>
  <si>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flows from financing activities</t>
  </si>
  <si>
    <t>Payments on lease liabilities</t>
  </si>
  <si>
    <t>Significant non-cash transactions</t>
  </si>
  <si>
    <t>Payable arising from purchase of equipment</t>
  </si>
  <si>
    <t>Right-of-use assets arising from lease liabilities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</si>
  <si>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</si>
  <si>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Treasury</t>
  </si>
  <si>
    <t>shares</t>
  </si>
  <si>
    <t>treasury stock</t>
  </si>
  <si>
    <t>reserve</t>
  </si>
  <si>
    <t>Purchase of treasury shares</t>
  </si>
  <si>
    <t>Treasury stock reserve</t>
  </si>
  <si>
    <t>Dividend received</t>
  </si>
  <si>
    <t>Corporate income tax payable</t>
  </si>
  <si>
    <t>par value at Baht 0.50 each</t>
  </si>
  <si>
    <t>of ordinary shares</t>
  </si>
  <si>
    <r>
      <t>Cost of sales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and services</t>
    </r>
  </si>
  <si>
    <t>Selling expenses and distribution costs</t>
  </si>
  <si>
    <t>Gain from foreign exchange rate</t>
  </si>
  <si>
    <r>
      <t>Items that will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be reclassified </t>
    </r>
  </si>
  <si>
    <t>Cost of sales and services</t>
  </si>
  <si>
    <t xml:space="preserve">Items that will be reclassified </t>
  </si>
  <si>
    <t>of the parent</t>
  </si>
  <si>
    <t>Total owners</t>
  </si>
  <si>
    <t>Adjustments for:</t>
  </si>
  <si>
    <t>Changes in operating assets and liabilities</t>
  </si>
  <si>
    <t>Net cash generated from</t>
  </si>
  <si>
    <t>Payments for purchase of financial assets</t>
  </si>
  <si>
    <t>Proceeds from sale of financial assets</t>
  </si>
  <si>
    <t>Payments for purchases of equipment</t>
  </si>
  <si>
    <t>Payments for purchases of intangible assets</t>
  </si>
  <si>
    <t>Payments for treasury shares</t>
  </si>
  <si>
    <t>Dividends paid</t>
  </si>
  <si>
    <t>Exchange (losses) gains on cash and cash equivalents</t>
  </si>
  <si>
    <t>Cash and cash equivalents at the beginning of the period</t>
  </si>
  <si>
    <t>Cash and cash equivalents at the end of the period</t>
  </si>
  <si>
    <t>of expected credit loss</t>
  </si>
  <si>
    <t>Appropriated - Treasury stock reserve</t>
  </si>
  <si>
    <t>share-based</t>
  </si>
  <si>
    <t>Premium on share-based payment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</si>
  <si>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</si>
  <si>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>Statement of Comprehensive Income</t>
    </r>
    <r>
      <rPr>
        <sz val="9"/>
        <rFont val="Arial"/>
        <family val="2"/>
      </rPr>
      <t xml:space="preserve"> (Cont’d)</t>
    </r>
  </si>
  <si>
    <r>
      <t>Statements of Changes in Equity</t>
    </r>
    <r>
      <rPr>
        <sz val="9"/>
        <color theme="1"/>
        <rFont val="Arial"/>
        <family val="2"/>
      </rPr>
      <t xml:space="preserve"> (Cont’d)</t>
    </r>
  </si>
  <si>
    <t>Payable arising from repurchase of treasury shares</t>
  </si>
  <si>
    <t>As at 30 June 2026</t>
  </si>
  <si>
    <t>Loans to subsidiary</t>
  </si>
  <si>
    <t>2026</t>
  </si>
  <si>
    <t>For the three-month period ended 30 June 2026</t>
  </si>
  <si>
    <t>For the six-month period ended 30 June 2026</t>
  </si>
  <si>
    <t>Opening balance at 1 January 2026</t>
  </si>
  <si>
    <t>Closing balance at 30 June 2026</t>
  </si>
  <si>
    <t>Proceeds from loan to subsidiary</t>
  </si>
  <si>
    <t>Payable arising from purchase of intangible assets</t>
  </si>
  <si>
    <t>Gain from capital reduction of subsidiary</t>
  </si>
  <si>
    <t>Ordinary shares, 648,010,000 shares</t>
  </si>
  <si>
    <t xml:space="preserve">  inventories to net realisable value</t>
  </si>
  <si>
    <t>(Reversal) recognition of write-down</t>
  </si>
  <si>
    <t>Cash proceeds from capital reduction of subsidiary</t>
  </si>
  <si>
    <t>Unrealised gain on financial assets</t>
  </si>
  <si>
    <t>Expected credit loss</t>
  </si>
  <si>
    <t>Unrealised (gain) loss on foreign exchange</t>
  </si>
  <si>
    <t>Net cash (used in) from investing activities</t>
  </si>
  <si>
    <t>Net (decrease) increase in cash and cash equivalents</t>
  </si>
  <si>
    <t xml:space="preserve">(Recognition) reversal </t>
  </si>
  <si>
    <t>Recognition (reversal) of expected credit loss</t>
  </si>
  <si>
    <t>Recognition (reversal) of provision of sales return</t>
  </si>
  <si>
    <t>(Recognition) reversal of provision of cost return</t>
  </si>
  <si>
    <t>Net cash used in financing activities</t>
  </si>
  <si>
    <t>par value at Baht 0.50 each)</t>
  </si>
  <si>
    <t>(2025 : Ordinary shares, 666,000,000 shares</t>
  </si>
  <si>
    <t>Property and equipment</t>
  </si>
  <si>
    <t>Depreciation of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</si>
</sst>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[Red]\(#,##0\);&quot;-&quot;;@"/>
    <numFmt numFmtId="176" formatCode="_(* #,##0.00_);_(* \(#,##0.00\);_(* \-??_);_(@_)"/>
    <numFmt numFmtId="177" formatCode="0.000%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9"/>
      <color theme="5" tint="-0.249977111117893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rgb="FFC00000"/>
      <name val="Arial"/>
      <family val="2"/>
    </font>
    <font>
      <sz val="9"/>
      <color rgb="FFFF0000"/>
      <name val="Arial"/>
      <family val="2"/>
    </font>
    <font>
      <u/>
      <sz val="9"/>
      <name val="Arial"/>
      <family val="2"/>
    </font>
    <font>
      <b/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551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6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6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6" fontId="6" fillId="0" borderId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43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6" fontId="6" fillId="0" borderId="0" applyFill="0" applyBorder="0" applyAlignment="0" applyProtection="0"/>
    <xf numFmtId="0" fontId="1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21" fillId="0" borderId="0"/>
    <xf numFmtId="0" fontId="1" fillId="0" borderId="0">
      <protection locked="0"/>
    </xf>
    <xf numFmtId="0" fontId="1" fillId="0" borderId="0"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97">
    <xf numFmtId="0" fontId="0" fillId="0" borderId="0" xfId="0"/>
    <xf numFmtId="0" fontId="3" fillId="0" borderId="1" xfId="2" applyFont="1" applyBorder="1" applyAlignment="1">
      <alignment vertical="center"/>
    </xf>
    <xf numFmtId="166" fontId="4" fillId="0" borderId="0" xfId="105" applyNumberFormat="1" applyFont="1" applyFill="1" applyAlignment="1">
      <alignment vertical="center"/>
    </xf>
    <xf numFmtId="166" fontId="4" fillId="0" borderId="0" xfId="105" applyNumberFormat="1" applyFont="1" applyFill="1" applyAlignment="1">
      <alignment horizontal="right" vertical="center"/>
    </xf>
    <xf numFmtId="166" fontId="4" fillId="0" borderId="1" xfId="105" applyNumberFormat="1" applyFont="1" applyFill="1" applyBorder="1" applyAlignment="1">
      <alignment vertical="center"/>
    </xf>
    <xf numFmtId="166" fontId="4" fillId="0" borderId="0" xfId="79" applyNumberFormat="1" applyFont="1" applyFill="1" applyBorder="1" applyAlignment="1">
      <alignment horizontal="right" vertical="center"/>
    </xf>
    <xf numFmtId="166" fontId="4" fillId="0" borderId="0" xfId="68" applyNumberFormat="1" applyFont="1" applyFill="1" applyBorder="1" applyAlignment="1">
      <alignment horizontal="right" vertical="center"/>
    </xf>
    <xf numFmtId="0" fontId="3" fillId="0" borderId="0" xfId="12" applyFont="1" applyAlignment="1" applyProtection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20" fillId="0" borderId="0" xfId="0" applyFont="1"/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43" fontId="4" fillId="0" borderId="0" xfId="105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43" fontId="4" fillId="0" borderId="0" xfId="105" applyFont="1" applyFill="1" applyAlignment="1">
      <alignment horizontal="right" vertical="center"/>
    </xf>
    <xf numFmtId="168" fontId="4" fillId="0" borderId="0" xfId="105" applyNumberFormat="1" applyFont="1" applyFill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0" borderId="0" xfId="0" applyFont="1"/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9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6" fontId="4" fillId="0" borderId="2" xfId="4" applyNumberFormat="1" applyFont="1" applyBorder="1" applyAlignment="1">
      <alignment vertical="center"/>
    </xf>
    <xf numFmtId="166" fontId="4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166" fontId="25" fillId="0" borderId="0" xfId="0" applyNumberFormat="1" applyFont="1"/>
    <xf numFmtId="166" fontId="24" fillId="0" borderId="0" xfId="0" applyNumberFormat="1" applyFont="1"/>
    <xf numFmtId="0" fontId="26" fillId="0" borderId="0" xfId="12" applyFont="1" applyAlignment="1" applyProtection="1">
      <alignment vertical="center"/>
    </xf>
    <xf numFmtId="0" fontId="26" fillId="0" borderId="0" xfId="6" applyFont="1" applyAlignment="1">
      <alignment vertical="center"/>
    </xf>
    <xf numFmtId="166" fontId="26" fillId="0" borderId="0" xfId="6" applyNumberFormat="1" applyFont="1" applyAlignment="1">
      <alignment horizontal="center" vertical="center"/>
    </xf>
    <xf numFmtId="165" fontId="26" fillId="0" borderId="0" xfId="6" applyNumberFormat="1" applyFont="1" applyAlignment="1">
      <alignment horizontal="center" vertical="center"/>
    </xf>
    <xf numFmtId="166" fontId="26" fillId="0" borderId="0" xfId="6" applyNumberFormat="1" applyFont="1" applyAlignment="1">
      <alignment horizontal="right" vertical="center"/>
    </xf>
    <xf numFmtId="165" fontId="26" fillId="0" borderId="0" xfId="6" applyNumberFormat="1" applyFont="1" applyAlignment="1">
      <alignment horizontal="right" vertical="center"/>
    </xf>
    <xf numFmtId="166" fontId="26" fillId="0" borderId="0" xfId="288" applyNumberFormat="1" applyFont="1" applyAlignment="1">
      <alignment horizontal="right" vertical="center"/>
    </xf>
    <xf numFmtId="166" fontId="26" fillId="0" borderId="1" xfId="6" applyNumberFormat="1" applyFont="1" applyBorder="1" applyAlignment="1">
      <alignment vertical="center"/>
    </xf>
    <xf numFmtId="0" fontId="26" fillId="0" borderId="1" xfId="6" applyFont="1" applyBorder="1" applyAlignment="1">
      <alignment vertical="center"/>
    </xf>
    <xf numFmtId="166" fontId="26" fillId="0" borderId="1" xfId="6" applyNumberFormat="1" applyFont="1" applyBorder="1" applyAlignment="1">
      <alignment horizontal="center" vertical="center"/>
    </xf>
    <xf numFmtId="165" fontId="26" fillId="0" borderId="1" xfId="6" applyNumberFormat="1" applyFont="1" applyBorder="1" applyAlignment="1">
      <alignment horizontal="center" vertical="center"/>
    </xf>
    <xf numFmtId="166" fontId="26" fillId="0" borderId="1" xfId="6" applyNumberFormat="1" applyFont="1" applyBorder="1" applyAlignment="1">
      <alignment horizontal="right" vertical="center"/>
    </xf>
    <xf numFmtId="165" fontId="26" fillId="0" borderId="1" xfId="6" applyNumberFormat="1" applyFont="1" applyBorder="1" applyAlignment="1">
      <alignment horizontal="right" vertical="center"/>
    </xf>
    <xf numFmtId="166" fontId="26" fillId="0" borderId="1" xfId="288" applyNumberFormat="1" applyFont="1" applyBorder="1" applyAlignment="1">
      <alignment horizontal="right" vertical="center"/>
    </xf>
    <xf numFmtId="166" fontId="26" fillId="0" borderId="0" xfId="5" applyNumberFormat="1" applyFont="1" applyAlignment="1">
      <alignment vertical="center"/>
    </xf>
    <xf numFmtId="166" fontId="26" fillId="0" borderId="0" xfId="7" applyNumberFormat="1" applyFont="1" applyAlignment="1">
      <alignment horizontal="right" vertical="center"/>
    </xf>
    <xf numFmtId="0" fontId="26" fillId="0" borderId="0" xfId="7" applyFont="1" applyAlignment="1">
      <alignment vertical="center"/>
    </xf>
    <xf numFmtId="165" fontId="26" fillId="0" borderId="0" xfId="7" applyNumberFormat="1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20" fillId="0" borderId="0" xfId="6" applyFont="1" applyAlignment="1">
      <alignment vertical="center"/>
    </xf>
    <xf numFmtId="0" fontId="26" fillId="0" borderId="0" xfId="288" applyFont="1" applyAlignment="1">
      <alignment horizontal="right" vertical="center"/>
    </xf>
    <xf numFmtId="0" fontId="20" fillId="0" borderId="0" xfId="7" applyFont="1" applyAlignment="1">
      <alignment vertical="center"/>
    </xf>
    <xf numFmtId="166" fontId="26" fillId="0" borderId="1" xfId="7" applyNumberFormat="1" applyFont="1" applyBorder="1" applyAlignment="1">
      <alignment horizontal="right" vertical="center"/>
    </xf>
    <xf numFmtId="165" fontId="26" fillId="0" borderId="0" xfId="7" applyNumberFormat="1" applyFont="1" applyAlignment="1">
      <alignment horizontal="right" vertical="center"/>
    </xf>
    <xf numFmtId="166" fontId="26" fillId="0" borderId="1" xfId="8" applyNumberFormat="1" applyFont="1" applyBorder="1" applyAlignment="1">
      <alignment horizontal="right" vertical="center"/>
    </xf>
    <xf numFmtId="166" fontId="26" fillId="0" borderId="1" xfId="289" applyNumberFormat="1" applyFont="1" applyBorder="1" applyAlignment="1">
      <alignment horizontal="right" vertical="center"/>
    </xf>
    <xf numFmtId="166" fontId="20" fillId="0" borderId="0" xfId="7" applyNumberFormat="1" applyFont="1" applyAlignment="1">
      <alignment horizontal="right" vertical="center"/>
    </xf>
    <xf numFmtId="166" fontId="20" fillId="0" borderId="0" xfId="289" applyNumberFormat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20" fillId="0" borderId="0" xfId="7" applyFont="1" applyAlignment="1">
      <alignment horizontal="center" vertical="center"/>
    </xf>
    <xf numFmtId="0" fontId="20" fillId="0" borderId="0" xfId="289" applyFont="1" applyAlignment="1">
      <alignment vertical="center"/>
    </xf>
    <xf numFmtId="166" fontId="20" fillId="0" borderId="1" xfId="289" applyNumberFormat="1" applyFont="1" applyBorder="1" applyAlignment="1">
      <alignment horizontal="right" vertical="center"/>
    </xf>
    <xf numFmtId="166" fontId="20" fillId="0" borderId="2" xfId="7" applyNumberFormat="1" applyFont="1" applyBorder="1" applyAlignment="1">
      <alignment horizontal="right" vertical="center"/>
    </xf>
    <xf numFmtId="166" fontId="20" fillId="0" borderId="2" xfId="289" applyNumberFormat="1" applyFont="1" applyBorder="1" applyAlignment="1">
      <alignment horizontal="right" vertical="center"/>
    </xf>
    <xf numFmtId="166" fontId="27" fillId="0" borderId="0" xfId="0" applyNumberFormat="1" applyFont="1"/>
    <xf numFmtId="166" fontId="20" fillId="0" borderId="0" xfId="0" applyNumberFormat="1" applyFont="1"/>
    <xf numFmtId="0" fontId="20" fillId="0" borderId="1" xfId="2" applyFont="1" applyBorder="1" applyAlignment="1">
      <alignment vertical="center"/>
    </xf>
    <xf numFmtId="0" fontId="20" fillId="0" borderId="1" xfId="6" applyFont="1" applyBorder="1" applyAlignment="1">
      <alignment vertical="center"/>
    </xf>
    <xf numFmtId="166" fontId="20" fillId="0" borderId="1" xfId="6" applyNumberFormat="1" applyFont="1" applyBorder="1" applyAlignment="1">
      <alignment horizontal="center" vertical="center"/>
    </xf>
    <xf numFmtId="165" fontId="20" fillId="0" borderId="1" xfId="6" applyNumberFormat="1" applyFont="1" applyBorder="1" applyAlignment="1">
      <alignment horizontal="center" vertical="center"/>
    </xf>
    <xf numFmtId="166" fontId="20" fillId="0" borderId="1" xfId="6" applyNumberFormat="1" applyFont="1" applyBorder="1" applyAlignment="1">
      <alignment horizontal="right" vertical="center"/>
    </xf>
    <xf numFmtId="165" fontId="20" fillId="0" borderId="1" xfId="6" applyNumberFormat="1" applyFont="1" applyBorder="1" applyAlignment="1">
      <alignment horizontal="right" vertical="center"/>
    </xf>
    <xf numFmtId="166" fontId="20" fillId="0" borderId="1" xfId="288" applyNumberFormat="1" applyFont="1" applyBorder="1" applyAlignment="1">
      <alignment horizontal="right" vertical="center"/>
    </xf>
    <xf numFmtId="0" fontId="20" fillId="0" borderId="0" xfId="6" applyFont="1" applyAlignment="1">
      <alignment horizontal="right" vertical="center"/>
    </xf>
    <xf numFmtId="165" fontId="26" fillId="0" borderId="1" xfId="7" applyNumberFormat="1" applyFont="1" applyBorder="1" applyAlignment="1">
      <alignment horizontal="right" vertical="center"/>
    </xf>
    <xf numFmtId="167" fontId="20" fillId="0" borderId="0" xfId="7" applyNumberFormat="1" applyFont="1" applyAlignment="1">
      <alignment horizontal="right" vertical="center"/>
    </xf>
    <xf numFmtId="167" fontId="20" fillId="0" borderId="1" xfId="7" applyNumberFormat="1" applyFont="1" applyBorder="1" applyAlignment="1">
      <alignment horizontal="right" vertical="center"/>
    </xf>
    <xf numFmtId="167" fontId="20" fillId="0" borderId="2" xfId="7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vertical="center"/>
    </xf>
    <xf numFmtId="166" fontId="4" fillId="0" borderId="1" xfId="79" applyNumberFormat="1" applyFont="1" applyFill="1" applyBorder="1" applyAlignment="1">
      <alignment horizontal="right" vertical="center"/>
    </xf>
    <xf numFmtId="0" fontId="28" fillId="0" borderId="0" xfId="2" applyFont="1" applyAlignment="1">
      <alignment vertical="center"/>
    </xf>
    <xf numFmtId="0" fontId="20" fillId="0" borderId="0" xfId="0" applyFont="1" applyAlignment="1">
      <alignment vertical="center"/>
    </xf>
    <xf numFmtId="166" fontId="4" fillId="0" borderId="0" xfId="289" applyNumberFormat="1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0" fontId="30" fillId="0" borderId="0" xfId="7" applyFont="1" applyAlignment="1">
      <alignment vertical="center"/>
    </xf>
    <xf numFmtId="0" fontId="25" fillId="0" borderId="0" xfId="7" applyFont="1" applyAlignment="1">
      <alignment vertical="center"/>
    </xf>
    <xf numFmtId="166" fontId="25" fillId="0" borderId="0" xfId="7" applyNumberFormat="1" applyFont="1" applyAlignment="1">
      <alignment horizontal="right" vertical="center"/>
    </xf>
    <xf numFmtId="166" fontId="25" fillId="0" borderId="0" xfId="289" applyNumberFormat="1" applyFont="1" applyAlignment="1">
      <alignment horizontal="right" vertical="center"/>
    </xf>
    <xf numFmtId="0" fontId="25" fillId="0" borderId="0" xfId="0" applyFont="1"/>
    <xf numFmtId="167" fontId="25" fillId="0" borderId="0" xfId="7" applyNumberFormat="1" applyFont="1" applyAlignment="1">
      <alignment horizontal="right" vertical="center"/>
    </xf>
    <xf numFmtId="166" fontId="25" fillId="0" borderId="0" xfId="79" applyNumberFormat="1" applyFont="1" applyFill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6" fontId="20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20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6" fontId="20" fillId="0" borderId="1" xfId="4" applyNumberFormat="1" applyFont="1" applyBorder="1" applyAlignment="1">
      <alignment horizontal="right" vertical="center"/>
    </xf>
    <xf numFmtId="166" fontId="20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0" fontId="4" fillId="0" borderId="0" xfId="4" applyNumberFormat="1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172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left" vertical="center"/>
    </xf>
    <xf numFmtId="0" fontId="4" fillId="0" borderId="0" xfId="12" applyFont="1" applyAlignment="1" applyProtection="1">
      <alignment vertical="center" wrapText="1"/>
    </xf>
    <xf numFmtId="0" fontId="4" fillId="0" borderId="0" xfId="12" applyFont="1" applyAlignment="1" applyProtection="1">
      <alignment horizontal="left" vertical="center" indent="1"/>
    </xf>
    <xf numFmtId="0" fontId="28" fillId="0" borderId="0" xfId="12" applyFont="1" applyAlignment="1" applyProtection="1">
      <alignment vertical="center"/>
    </xf>
    <xf numFmtId="0" fontId="4" fillId="0" borderId="0" xfId="12" quotePrefix="1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75" fontId="4" fillId="0" borderId="0" xfId="12" applyNumberFormat="1" applyFont="1" applyAlignment="1" applyProtection="1">
      <alignment vertical="center"/>
    </xf>
    <xf numFmtId="166" fontId="4" fillId="0" borderId="1" xfId="12" applyNumberFormat="1" applyFont="1" applyBorder="1" applyAlignment="1" applyProtection="1">
      <alignment horizontal="right" vertical="center"/>
    </xf>
    <xf numFmtId="0" fontId="20" fillId="0" borderId="0" xfId="12" applyFont="1" applyAlignment="1" applyProtection="1">
      <alignment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0" fontId="20" fillId="0" borderId="0" xfId="4" applyFont="1" applyAlignment="1">
      <alignment vertical="center"/>
    </xf>
    <xf numFmtId="165" fontId="20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horizontal="center" vertical="center"/>
    </xf>
    <xf numFmtId="166" fontId="4" fillId="0" borderId="2" xfId="12" applyNumberFormat="1" applyFont="1" applyBorder="1" applyAlignment="1" applyProtection="1">
      <alignment horizontal="right" vertical="center"/>
    </xf>
    <xf numFmtId="0" fontId="30" fillId="0" borderId="0" xfId="12" applyFont="1" applyAlignment="1" applyProtection="1">
      <alignment vertical="center"/>
    </xf>
    <xf numFmtId="0" fontId="25" fillId="0" borderId="0" xfId="12" applyFont="1" applyAlignment="1" applyProtection="1">
      <alignment vertical="center"/>
    </xf>
    <xf numFmtId="0" fontId="25" fillId="0" borderId="0" xfId="12" applyFont="1" applyAlignment="1" applyProtection="1">
      <alignment horizontal="center" vertical="center"/>
    </xf>
    <xf numFmtId="166" fontId="25" fillId="0" borderId="0" xfId="12" applyNumberFormat="1" applyFont="1" applyAlignment="1" applyProtection="1">
      <alignment vertical="center"/>
    </xf>
    <xf numFmtId="165" fontId="4" fillId="0" borderId="0" xfId="12" quotePrefix="1" applyNumberFormat="1" applyFont="1" applyAlignment="1" applyProtection="1">
      <alignment horizontal="right" vertical="center"/>
    </xf>
    <xf numFmtId="0" fontId="4" fillId="0" borderId="0" xfId="12" applyFont="1" applyAlignment="1" applyProtection="1">
      <alignment horizontal="left" vertical="center" wrapText="1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  <xf numFmtId="0" fontId="20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26" fillId="0" borderId="1" xfId="6" applyNumberFormat="1" applyFont="1" applyBorder="1" applyAlignment="1">
      <alignment horizontal="center" vertical="center"/>
    </xf>
    <xf numFmtId="166" fontId="26" fillId="0" borderId="1" xfId="5" applyNumberFormat="1" applyFont="1" applyBorder="1" applyAlignment="1">
      <alignment horizontal="center" vertical="center"/>
    </xf>
  </cellXfs>
  <cellStyles count="551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2" xfId="345" xr:uid="{6E3CD79E-47B6-4F87-9A05-A69B1E7FBB0B}"/>
    <cellStyle name="Comma 10 3" xfId="267" xr:uid="{3301CB08-CB2F-4639-9A76-2A9442C9CB9F}"/>
    <cellStyle name="Comma 11" xfId="105" xr:uid="{F6D6A2B8-A507-47F3-8406-F01CE4B03035}"/>
    <cellStyle name="Comma 11 14" xfId="203" xr:uid="{E3093E36-DD66-497D-8E66-E15149188B20}"/>
    <cellStyle name="Comma 11 14 2" xfId="314" xr:uid="{2CE171ED-0D94-431A-B986-1BE3B449FD59}"/>
    <cellStyle name="Comma 11 14 2 2" xfId="494" xr:uid="{5B5E05BB-474E-4E3B-9121-9A22302AA822}"/>
    <cellStyle name="Comma 11 2" xfId="112" xr:uid="{DEA2BA52-6FCC-4967-9E1C-CBA45D55DD6C}"/>
    <cellStyle name="Comma 11 2 2" xfId="209" xr:uid="{779CFCF6-0B87-40C2-BE66-EBE1EB89FEF4}"/>
    <cellStyle name="Comma 11 2 2 2" xfId="176" xr:uid="{C2B915EF-B24B-49A0-847F-C38EEA184461}"/>
    <cellStyle name="Comma 11 2 2 3" xfId="518" xr:uid="{A8FF4AAF-6E70-429A-98E8-14FB3B953553}"/>
    <cellStyle name="Comma 11 2 3" xfId="290" xr:uid="{E47381D3-7695-4201-B569-38DAD83912C9}"/>
    <cellStyle name="Comma 11 2 3 2" xfId="363" xr:uid="{E6709639-4F42-4B5D-BDD3-34F507C3C351}"/>
    <cellStyle name="Comma 11 2 4" xfId="311" xr:uid="{5129FCFD-7EF1-4DBB-B1A2-CB0247803948}"/>
    <cellStyle name="Comma 11 2 5" xfId="167" xr:uid="{C81FD82E-9A82-4AEA-9B54-7BC81BFE0495}"/>
    <cellStyle name="Comma 11 2 6" xfId="515" xr:uid="{03E7B9E2-E6DD-4FEA-B8C5-9B5E4317101B}"/>
    <cellStyle name="Comma 11 3" xfId="287" xr:uid="{C94F89EE-5A95-4C4C-8BC8-5CABBC719CED}"/>
    <cellStyle name="Comma 11 3 2" xfId="362" xr:uid="{C82946C6-3BCB-468F-B0A4-D085A952EE52}"/>
    <cellStyle name="Comma 11 4" xfId="310" xr:uid="{A5E70029-DC52-494C-8478-499A9680532A}"/>
    <cellStyle name="Comma 11 5" xfId="164" xr:uid="{64B9C86F-8AE0-4D6C-83F4-66CBC951A216}"/>
    <cellStyle name="Comma 11 7 8" xfId="256" xr:uid="{2A732A1B-F3F1-4FA5-9ED1-1C696FA36186}"/>
    <cellStyle name="Comma 11 7 8 2" xfId="336" xr:uid="{FE4D4CB1-6BC1-4E21-AFEF-08B654FEF931}"/>
    <cellStyle name="Comma 11 7 8 3" xfId="544" xr:uid="{1C5B1AE4-8042-47AD-837F-7E54EE7818C8}"/>
    <cellStyle name="Comma 12" xfId="127" xr:uid="{0B50A89F-471D-4809-B5D7-200FB1A97193}"/>
    <cellStyle name="Comma 12 2" xfId="351" xr:uid="{8D0CCFAA-452C-4F04-A27C-EB05742CE4D4}"/>
    <cellStyle name="Comma 12 3" xfId="274" xr:uid="{F257843C-E2AA-4535-8D45-435D4A98855B}"/>
    <cellStyle name="Comma 13" xfId="26" xr:uid="{CD744DA3-890A-403E-B6DA-6C44C0532513}"/>
    <cellStyle name="Comma 13 2" xfId="357" xr:uid="{7A8CE889-E9D8-410C-8946-663405E40866}"/>
    <cellStyle name="Comma 13 3" xfId="172" xr:uid="{2F27C59C-A38A-4636-9EEA-2D21C338C3DB}"/>
    <cellStyle name="Comma 14" xfId="294" xr:uid="{EE5F35CC-49BD-4D44-BC12-E8E99CCE0BC6}"/>
    <cellStyle name="Comma 14 2" xfId="367" xr:uid="{9359AB54-DEEB-4F06-A625-50C48EDFEF9D}"/>
    <cellStyle name="Comma 15" xfId="328" xr:uid="{D82B3157-B4A6-43A8-8EEE-519AE9D69CCC}"/>
    <cellStyle name="Comma 16" xfId="298" xr:uid="{B63E44F1-8D69-4817-8D48-CF9EECD4E7C6}"/>
    <cellStyle name="Comma 17" xfId="150" xr:uid="{0D28B1EA-0068-4FB9-AA47-9BC5BBB21B87}"/>
    <cellStyle name="Comma 17 2" xfId="534" xr:uid="{CB5CD51E-493D-4163-8D88-D6C2C1ABD4D8}"/>
    <cellStyle name="Comma 18" xfId="169" xr:uid="{01215DFD-3857-401A-ACF0-035FE93CDAEE}"/>
    <cellStyle name="Comma 18 2" xfId="512" xr:uid="{F414D584-FC17-495D-B655-E2BE95E6F9EA}"/>
    <cellStyle name="Comma 19" xfId="378" xr:uid="{A52780C3-3B2E-427D-BC23-93FE86F0CA4A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1" xfId="273" xr:uid="{704E7C9F-53AC-44F4-9C35-042F5B6F38E8}"/>
    <cellStyle name="Comma 2 11 2" xfId="350" xr:uid="{6EC85754-AA4C-4395-BB5D-D6E2DDCC63D9}"/>
    <cellStyle name="Comma 2 12" xfId="279" xr:uid="{89C569C0-A3F3-4FC6-8519-3C301D90AD49}"/>
    <cellStyle name="Comma 2 12 2" xfId="356" xr:uid="{7E11788A-074A-4597-894B-71DA4452BDB1}"/>
    <cellStyle name="Comma 2 13" xfId="280" xr:uid="{C23D9E5E-57A3-4CF9-B81D-BE4D029A35D9}"/>
    <cellStyle name="Comma 2 13 2" xfId="358" xr:uid="{0A618CC5-A48F-438C-A608-4FB463EFD69F}"/>
    <cellStyle name="Comma 2 13 3" xfId="497" xr:uid="{DDACDAC8-79EA-4839-A3C6-3217CE6EA1D7}"/>
    <cellStyle name="Comma 2 14" xfId="184" xr:uid="{C18B070D-1654-40AF-91C0-3B19B0B7E949}"/>
    <cellStyle name="Comma 2 15" xfId="151" xr:uid="{4ECFE52D-79AD-4ABC-9596-82B0D3EFE406}"/>
    <cellStyle name="Comma 2 16" xfId="135" xr:uid="{8ED2DDDF-886E-4703-9424-66B7A67A39CA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3" xfId="347" xr:uid="{91ED7EE6-CC23-4EA8-BA97-5DCCE7965974}"/>
    <cellStyle name="Comma 2 2 11" xfId="299" xr:uid="{B574F988-F455-4D2B-9590-B2691EA0DA42}"/>
    <cellStyle name="Comma 2 2 12" xfId="217" xr:uid="{865F57A1-F5A2-48A9-B085-374392FAD298}"/>
    <cellStyle name="Comma 2 2 13" xfId="159" xr:uid="{EDEB92BC-FC16-4A69-B1EB-F0AC4234C575}"/>
    <cellStyle name="Comma 2 2 14" xfId="142" xr:uid="{71AFC17D-C8BE-43CB-A5C9-62A2D40B292D}"/>
    <cellStyle name="Comma 2 2 16" xfId="121" xr:uid="{EFC86579-48FC-438A-B241-4A89F2DECF11}"/>
    <cellStyle name="Comma 2 2 16 2" xfId="335" xr:uid="{2BA59407-11FA-475C-9D07-BFD406A2ED88}"/>
    <cellStyle name="Comma 2 2 16 3" xfId="255" xr:uid="{DE59177F-3934-40B9-840F-22CE939EBD35}"/>
    <cellStyle name="Comma 2 2 2" xfId="85" xr:uid="{0437A574-7B2F-4B72-AB11-FAD9FADA737A}"/>
    <cellStyle name="Comma 2 2 2 2" xfId="32" xr:uid="{CDEACC6A-D959-470A-85EB-CC47EB9AB441}"/>
    <cellStyle name="Comma 2 2 2 2 2" xfId="34" xr:uid="{7448D5B3-F039-4186-8D36-7E23AF0DBC34}"/>
    <cellStyle name="Comma 2 2 2 2 2 2" xfId="366" xr:uid="{92601F5E-E137-4005-9D68-6D1F55837397}"/>
    <cellStyle name="Comma 2 2 2 2 3" xfId="33" xr:uid="{DFBEC73A-9785-45AA-860B-3C034E4E39CA}"/>
    <cellStyle name="Comma 2 2 2 2 4" xfId="293" xr:uid="{F90AEB84-111D-4B09-9591-41CD3C89DE0F}"/>
    <cellStyle name="Comma 2 2 2 2 4 2" xfId="113" xr:uid="{D57CE27B-A392-48CD-BB05-1E4C39898783}"/>
    <cellStyle name="Comma 2 2 2 2 4 2 2" xfId="180" xr:uid="{A00A8E50-50BE-4663-B0CC-0372382D7EA3}"/>
    <cellStyle name="Comma 2 2 2 2 4 2 2 2" xfId="322" xr:uid="{1DA4B16D-5CDC-486C-9450-8660AB1410D4}"/>
    <cellStyle name="Comma 2 2 2 2 4 2 2 3" xfId="522" xr:uid="{6BB16DA8-16A8-463C-A07F-BD53D3F1A0BB}"/>
    <cellStyle name="Comma 2 2 2 2 4 2 3" xfId="319" xr:uid="{D69DC849-3989-4606-A1C7-45CD5FE4431B}"/>
    <cellStyle name="Comma 2 2 2 2 4 2 4" xfId="177" xr:uid="{A9EA597D-4248-47D6-A99F-FE305445BBC3}"/>
    <cellStyle name="Comma 2 2 2 2 4 2 5" xfId="519" xr:uid="{229A375E-D55F-47CD-AF4D-0D99BEE9EC9D}"/>
    <cellStyle name="Comma 2 2 2 2 5" xfId="498" xr:uid="{D54C41A3-5D54-4B70-B96C-F73FEF4C23D0}"/>
    <cellStyle name="Comma 2 2 2 3" xfId="297" xr:uid="{098B4965-F67B-4A30-87B7-A4B2FFC5FE69}"/>
    <cellStyle name="Comma 2 2 2 3 2" xfId="370" xr:uid="{C5562F12-1388-49B2-8252-BE2C57098825}"/>
    <cellStyle name="Comma 2 2 2 3 3" xfId="541" xr:uid="{36FB30FE-9C3C-49F2-87CB-3DC47CAE6873}"/>
    <cellStyle name="Comma 2 2 2 4" xfId="334" xr:uid="{36C293C2-5F01-4276-8BED-E4703FDB282B}"/>
    <cellStyle name="Comma 2 2 2 5" xfId="301" xr:uid="{ADC395A1-4FD5-41C1-9382-90464C42BE7B}"/>
    <cellStyle name="Comma 2 2 2 5 2" xfId="62" xr:uid="{869A1CFC-A2DC-44EE-9576-B9805C5C371F}"/>
    <cellStyle name="Comma 2 2 2 5 2 2" xfId="178" xr:uid="{69255923-FA1B-4CFF-B375-099647B8245E}"/>
    <cellStyle name="Comma 2 2 2 5 2 2 2" xfId="320" xr:uid="{7C217188-94BD-43B3-BC35-AC6A058BF8D3}"/>
    <cellStyle name="Comma 2 2 2 5 2 2 3" xfId="520" xr:uid="{C77B0050-2826-4FC9-9592-9AC2FBC25139}"/>
    <cellStyle name="Comma 2 2 2 5 2 3" xfId="318" xr:uid="{0E617784-0DEE-4EFF-8AE4-B4C24930DBCE}"/>
    <cellStyle name="Comma 2 2 2 5 2 4" xfId="175" xr:uid="{655CE1D5-8ED5-46AD-BEE0-5CE84DA41931}"/>
    <cellStyle name="Comma 2 2 2 5 2 5" xfId="517" xr:uid="{414F0F3D-9EDC-4A8D-B270-5D8E42EA07F1}"/>
    <cellStyle name="Comma 2 2 2 6" xfId="254" xr:uid="{C2CF929A-3EEF-4390-9E59-0AB793B21C0D}"/>
    <cellStyle name="Comma 2 2 2 7" xfId="501" xr:uid="{B2F4CFAA-C2EA-4E2E-870F-1CBCFFC991FA}"/>
    <cellStyle name="Comma 2 2 20" xfId="174" xr:uid="{B31F1C83-E977-4B36-B57A-BB47DDCA2FC7}"/>
    <cellStyle name="Comma 2 2 3" xfId="69" xr:uid="{8EC83043-3CE3-4433-8684-C6BFC4F1E5C7}"/>
    <cellStyle name="Comma 2 2 3 2" xfId="343" xr:uid="{6485EC03-5D24-4A58-8F15-F20C13A3B5C3}"/>
    <cellStyle name="Comma 2 2 3 3" xfId="265" xr:uid="{CAA0AE66-D544-4B3D-B00C-E91B387593F1}"/>
    <cellStyle name="Comma 2 2 4" xfId="15" xr:uid="{ED74D367-F2ED-4E37-99F2-C030F0CFD411}"/>
    <cellStyle name="Comma 2 2 4 2" xfId="321" xr:uid="{7E1F16A4-6012-4F07-881F-5B3EA07AEC75}"/>
    <cellStyle name="Comma 2 2 4 3" xfId="179" xr:uid="{FF93B71E-3772-45EF-AA15-E43C892E42C6}"/>
    <cellStyle name="Comma 2 2 4 4" xfId="521" xr:uid="{7B92403C-E3DC-4354-B0C1-4416B7EF302E}"/>
    <cellStyle name="Comma 2 2 5" xfId="282" xr:uid="{9B3CBD40-B8CB-4AA1-BD91-C24B1A3F4746}"/>
    <cellStyle name="Comma 2 2 5 2" xfId="360" xr:uid="{F35B4E48-BC93-4E90-86B2-64090BBC7416}"/>
    <cellStyle name="Comma 2 2 6" xfId="291" xr:uid="{EAA0190E-9CD5-4267-9EE7-8CA5E75958E0}"/>
    <cellStyle name="Comma 2 2 6 2" xfId="364" xr:uid="{7E47E9B7-3BD8-4DFD-9630-D322E0602A1A}"/>
    <cellStyle name="Comma 2 2 7" xfId="295" xr:uid="{A577B466-7434-4825-A281-6B0BAE77F23C}"/>
    <cellStyle name="Comma 2 2 7 2" xfId="368" xr:uid="{4715A591-4716-4C3E-92D0-63E8AF517BDA}"/>
    <cellStyle name="Comma 2 2 8" xfId="215" xr:uid="{D8803948-700B-4EB7-B685-122E9146806B}"/>
    <cellStyle name="Comma 2 2 9" xfId="325" xr:uid="{EB33BE1F-F3DF-470B-B209-296E415E785D}"/>
    <cellStyle name="Comma 2 20" xfId="136" xr:uid="{06AC8BD0-35B6-4CEF-9F83-0F295FD5145C}"/>
    <cellStyle name="Comma 2 3" xfId="79" xr:uid="{E6C1F4AA-CDBB-47D9-ACDD-3D0A2C64EBE1}"/>
    <cellStyle name="Comma 2 3 2" xfId="115" xr:uid="{C998B618-8BBC-4073-93EE-13F655A83B80}"/>
    <cellStyle name="Comma 2 3 2 2" xfId="313" xr:uid="{C5C52482-B796-40FA-8D9C-1A6C1FB33DB7}"/>
    <cellStyle name="Comma 2 3 3" xfId="202" xr:uid="{56CCA650-EB5B-414F-B283-E4B9851389A9}"/>
    <cellStyle name="Comma 2 3 4" xfId="503" xr:uid="{94482A03-4EF2-4805-94A0-F5776DF52347}"/>
    <cellStyle name="Comma 2 3 7" xfId="548" xr:uid="{C609EB69-0B76-434A-AAAE-7EDBD9999671}"/>
    <cellStyle name="Comma 2 4" xfId="106" xr:uid="{A4E169A1-C9A5-41B8-B75D-D4F9F40FF33D}"/>
    <cellStyle name="Comma 2 4 2" xfId="145" xr:uid="{F2F02C80-6BE9-4670-84FC-EE32F496A9DE}"/>
    <cellStyle name="Comma 2 4 2 2" xfId="323" xr:uid="{2CEB575C-11C4-43C3-B90B-F25AC5785A39}"/>
    <cellStyle name="Comma 2 4 2 3" xfId="547" xr:uid="{752B9471-906D-4283-A3D2-9ED054307C09}"/>
    <cellStyle name="Comma 2 4 3" xfId="213" xr:uid="{5EF8A8F2-36CE-488D-A93C-BFFEB0A1B5E7}"/>
    <cellStyle name="Comma 2 4 4" xfId="137" xr:uid="{85C35E96-2469-460D-8F3C-B3E38AF1B0E0}"/>
    <cellStyle name="Comma 2 4 5" xfId="500" xr:uid="{1EF2E3F8-D699-46BD-95F1-332E1B631C75}"/>
    <cellStyle name="Comma 2 5" xfId="18" xr:uid="{1E9AD310-35F5-4401-807E-CA56DDEABC01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3" xfId="264" xr:uid="{03027E1D-5C53-4AC2-9204-AD924B431D81}"/>
    <cellStyle name="Comma 2 5 3 2" xfId="342" xr:uid="{45AE0C6B-5545-4B25-9EA7-6DE59BC27D71}"/>
    <cellStyle name="Comma 2 5 3 3" xfId="540" xr:uid="{8783D11D-150F-4FD6-8561-EC487B9E4439}"/>
    <cellStyle name="Comma 2 5 4" xfId="281" xr:uid="{D45F4BA5-A7B2-420E-B0FE-9814E8233F4A}"/>
    <cellStyle name="Comma 2 5 4 2" xfId="359" xr:uid="{98BA4C5B-1858-4C1D-A638-264CE4B79A0F}"/>
    <cellStyle name="Comma 2 5 5" xfId="329" xr:uid="{AF14C18D-C6EE-4E66-A2D6-FA379B3FB7C2}"/>
    <cellStyle name="Comma 2 5 6" xfId="247" xr:uid="{39A6E9AA-300C-483D-BF1B-25279D814287}"/>
    <cellStyle name="Comma 2 5 7" xfId="158" xr:uid="{173E950D-5A02-4BAE-B36E-1317A90DCD47}"/>
    <cellStyle name="Comma 2 5 8" xfId="504" xr:uid="{D27D3892-507C-4DC8-AE4B-4114B9C3E0D3}"/>
    <cellStyle name="Comma 2 6" xfId="43" xr:uid="{DAFC4F22-8AF3-4F89-93EC-B31B9F1484F3}"/>
    <cellStyle name="Comma 2 6 2" xfId="330" xr:uid="{0E1B9CF2-2415-465F-9C2D-29CDCF5117E4}"/>
    <cellStyle name="Comma 2 6 3" xfId="248" xr:uid="{910DBBC6-5C6B-42D8-985D-2D5E568DE8EB}"/>
    <cellStyle name="Comma 2 6 4" xfId="542" xr:uid="{BBA9A506-7503-465A-9F8D-141EE284E57A}"/>
    <cellStyle name="Comma 2 7" xfId="251" xr:uid="{05A52DC5-CEAE-4087-B9CE-D3A91FB94790}"/>
    <cellStyle name="Comma 2 7 2" xfId="331" xr:uid="{F2493A26-0748-4F9B-9D3D-DCF9A38E9925}"/>
    <cellStyle name="Comma 2 8" xfId="260" xr:uid="{7CF13D33-5346-4185-BE60-17788FDED7BC}"/>
    <cellStyle name="Comma 2 8 2" xfId="339" xr:uid="{BC67CBEF-6EC4-4492-9E93-9F4CD385E906}"/>
    <cellStyle name="Comma 2 9" xfId="262" xr:uid="{74551E4F-00C8-45D1-8B78-0336D183125E}"/>
    <cellStyle name="Comma 2 9 2" xfId="341" xr:uid="{2433502B-4DF6-4495-8C29-B499E03C0C01}"/>
    <cellStyle name="Comma 20" xfId="388" xr:uid="{A8476F5F-D3C4-400E-90FA-741D3642150D}"/>
    <cellStyle name="Comma 21" xfId="395" xr:uid="{C907BBE4-EE53-4BB7-A49E-E9DF72000A15}"/>
    <cellStyle name="Comma 22" xfId="268" xr:uid="{F534B277-6C46-4105-96F1-297C5BA12801}"/>
    <cellStyle name="Comma 22 2" xfId="275" xr:uid="{1566D2F6-EA00-4552-8D32-E028A031FF7A}"/>
    <cellStyle name="Comma 22 2 2" xfId="352" xr:uid="{13F1405A-2A67-46C4-9501-DB241FE07D41}"/>
    <cellStyle name="Comma 22 3" xfId="346" xr:uid="{78E0E802-F5B7-4746-8F7C-3873ADF103AD}"/>
    <cellStyle name="Comma 23" xfId="402" xr:uid="{11DD20B9-EBBE-4102-BEC2-7A83670E1466}"/>
    <cellStyle name="Comma 24" xfId="382" xr:uid="{A0635261-215A-41BA-953A-E5C7397A3D47}"/>
    <cellStyle name="Comma 25" xfId="371" xr:uid="{5D008884-B47B-46CE-9DA3-8496444E0ABD}"/>
    <cellStyle name="Comma 26" xfId="373" xr:uid="{89223BCA-9E67-416F-AADD-169244D5BE3A}"/>
    <cellStyle name="Comma 27" xfId="405" xr:uid="{1851E4C1-7E78-444C-AC4E-F28B789CE321}"/>
    <cellStyle name="Comma 27 8" xfId="201" xr:uid="{595D7EF3-ACE5-4BF3-A590-7344C441B85C}"/>
    <cellStyle name="Comma 27 8 2" xfId="312" xr:uid="{4B993CB0-F552-4208-A17F-9DB210FE7DE6}"/>
    <cellStyle name="Comma 27 8 3" xfId="516" xr:uid="{BF8DB1A4-35A7-4A19-9E89-77524ED0C604}"/>
    <cellStyle name="Comma 28" xfId="387" xr:uid="{CACD55B1-E68A-4B38-B330-D02D7DFF088D}"/>
    <cellStyle name="Comma 29" xfId="374" xr:uid="{C43E917A-BBBF-4555-B756-8E0279E593C6}"/>
    <cellStyle name="Comma 29 3 3" xfId="125" xr:uid="{C9A98EE8-4FBE-4EE5-AECF-58A22730FAEE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1" xfId="493" xr:uid="{70E96547-2CF6-4AE9-9C6A-CB2F9E293BF3}"/>
    <cellStyle name="Comma 3 2" xfId="67" xr:uid="{E2DCD54B-BFA0-4B84-A1CF-7008310BF3FD}"/>
    <cellStyle name="Comma 3 2 2" xfId="309" xr:uid="{D2DC7406-9F1B-4B70-BB5E-3A80774C5EC9}"/>
    <cellStyle name="Comma 3 2 2 2" xfId="514" xr:uid="{81C67964-A2E8-4BDA-867F-97C1B761DD67}"/>
    <cellStyle name="Comma 3 2 3" xfId="197" xr:uid="{60CA37CF-0CAB-46E3-B52F-4B9B19124A16}"/>
    <cellStyle name="Comma 3 2 4" xfId="505" xr:uid="{771E44BC-BA3C-4B36-9A0C-0301C53CE480}"/>
    <cellStyle name="Comma 3 3" xfId="108" xr:uid="{6B89667E-D839-4118-B718-AC0A6B448351}"/>
    <cellStyle name="Comma 3 3 2" xfId="326" xr:uid="{46BE54F9-51C6-429A-B40C-D6C2E3D381A7}"/>
    <cellStyle name="Comma 3 3 3" xfId="220" xr:uid="{15DD5CAD-6C41-4D23-9A9F-9720CB1BD411}"/>
    <cellStyle name="Comma 3 3 4" xfId="513" xr:uid="{FA85ADDA-BA05-405C-8BF7-E8C58D7BEC1F}"/>
    <cellStyle name="Comma 3 38" xfId="214" xr:uid="{68C2A698-67BD-4760-ACC1-A1F3404E4B19}"/>
    <cellStyle name="Comma 3 4" xfId="44" xr:uid="{3392590A-8296-4276-8A7F-14E0032C3E96}"/>
    <cellStyle name="Comma 3 4 2" xfId="361" xr:uid="{79B5B2F3-D87B-4493-A728-A0D3431E9091}"/>
    <cellStyle name="Comma 3 4 3" xfId="286" xr:uid="{B3BFA149-0DD3-4CD7-866A-3BBE9F8F5FFB}"/>
    <cellStyle name="Comma 3 4 4" xfId="546" xr:uid="{6CD3DEFF-B6E8-468D-B22E-E4691F3E35FD}"/>
    <cellStyle name="Comma 3 5" xfId="292" xr:uid="{05821CF0-B943-4DD5-A95F-E9C7BD90915A}"/>
    <cellStyle name="Comma 3 5 2" xfId="365" xr:uid="{604F9350-8FFE-4DDF-ACB2-803B78301FD5}"/>
    <cellStyle name="Comma 3 6" xfId="296" xr:uid="{0A289E15-2BEE-4AA3-9796-CB842FC78295}"/>
    <cellStyle name="Comma 3 6 2" xfId="369" xr:uid="{829E04BD-9807-409C-AE07-6B85AF0FE501}"/>
    <cellStyle name="Comma 3 7" xfId="303" xr:uid="{21692EBD-DAC7-4E68-AB85-B98323FC8914}"/>
    <cellStyle name="Comma 3 8" xfId="300" xr:uid="{60D5E420-A48D-4541-B247-E518239FD33F}"/>
    <cellStyle name="Comma 3 9" xfId="163" xr:uid="{78F38F15-5462-4947-95F6-5458CCB80640}"/>
    <cellStyle name="Comma 30" xfId="393" xr:uid="{DDCA14D9-2490-4332-AF25-FC6B35C968B6}"/>
    <cellStyle name="Comma 31" xfId="415" xr:uid="{17F1D409-8105-4749-8B55-C678E3CBC858}"/>
    <cellStyle name="Comma 32" xfId="416" xr:uid="{A6C0F145-304D-4645-B8B3-46C045135D60}"/>
    <cellStyle name="Comma 33" xfId="412" xr:uid="{B3AA9218-FF18-4CB7-AC5C-7623EDC7F39A}"/>
    <cellStyle name="Comma 34" xfId="372" xr:uid="{32A0C49D-69DA-4F4F-ABAD-E7DBD3623173}"/>
    <cellStyle name="Comma 35" xfId="390" xr:uid="{23208256-4411-46C7-8306-89947D97E035}"/>
    <cellStyle name="Comma 36" xfId="392" xr:uid="{B1F777C0-B9A8-491D-8F95-851863AF2860}"/>
    <cellStyle name="Comma 37" xfId="404" xr:uid="{F9FEAD8C-9D23-4A5F-BBE2-8F366AC5A5AE}"/>
    <cellStyle name="Comma 38" xfId="407" xr:uid="{FC3948D1-AEC5-4170-85C9-D058DD3DF75C}"/>
    <cellStyle name="Comma 38 2" xfId="536" xr:uid="{7BEBD9D6-7D0C-460F-A8A3-E9205F60BEEE}"/>
    <cellStyle name="Comma 39" xfId="380" xr:uid="{92265B29-93E8-4210-8552-95596E3F26E0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2" xfId="109" xr:uid="{05357020-09E2-4FBF-AC7A-661FA7F89A50}"/>
    <cellStyle name="Comma 4 10 2 2" xfId="307" xr:uid="{D831806E-B366-4DAB-A201-35E4200E9472}"/>
    <cellStyle name="Comma 4 10 3" xfId="190" xr:uid="{F2E08AFF-DCB8-49A4-A73E-BAAD980FCADB}"/>
    <cellStyle name="Comma 4 10 8" xfId="204" xr:uid="{2A174933-9BE5-40ED-B007-FE2146476406}"/>
    <cellStyle name="Comma 4 10 8 2" xfId="315" xr:uid="{DC6A1AF2-D0B7-4536-9086-5861873157C6}"/>
    <cellStyle name="Comma 4 10 8 2 2" xfId="495" xr:uid="{A8A2D577-7928-4BA8-95C9-2D76AE1CE451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3" xfId="348" xr:uid="{54340089-C1C9-4ED2-B569-398F7F685263}"/>
    <cellStyle name="Comma 4 2" xfId="27" xr:uid="{46E58C17-1A1D-41E2-B2F4-31DDD0305D92}"/>
    <cellStyle name="Comma 4 2 2" xfId="88" xr:uid="{46AAD814-6833-45BE-9156-46B1BA95A52D}"/>
    <cellStyle name="Comma 4 2 3" xfId="324" xr:uid="{F068BD6B-7AC6-45E8-8839-E2F17809F4D9}"/>
    <cellStyle name="Comma 4 3" xfId="38" xr:uid="{0D8A2418-9D5E-4CF7-8AC7-D5C50D2DD89E}"/>
    <cellStyle name="Comma 4 3 2" xfId="100" xr:uid="{D011D760-CA1D-4CDB-92B8-37DFAA910C4A}"/>
    <cellStyle name="Comma 4 3 3" xfId="216" xr:uid="{13B09F10-20BC-401F-BBF3-6C97DD332E16}"/>
    <cellStyle name="Comma 4 4" xfId="59" xr:uid="{F840CB48-4F99-462E-BA9D-E8D8B6041DD5}"/>
    <cellStyle name="Comma 4 4 2" xfId="120" xr:uid="{8A0180F0-5588-433B-A95F-494DF0E201D9}"/>
    <cellStyle name="Comma 4 5" xfId="147" xr:uid="{A52E4D8F-D6A6-472E-94CF-BFA3B6463B52}"/>
    <cellStyle name="Comma 4 5 6 2 2" xfId="71" xr:uid="{E175A846-C9DA-4286-AF26-57C351BBD793}"/>
    <cellStyle name="Comma 4 6" xfId="502" xr:uid="{2F3C7CC2-EAC2-436D-850E-BA032C10A9CB}"/>
    <cellStyle name="Comma 40" xfId="418" xr:uid="{F7148BE7-D3B3-4654-846E-A90D61FD4E78}"/>
    <cellStyle name="Comma 41" xfId="385" xr:uid="{A4CEF50F-1666-4166-A521-12CF3B22CBF7}"/>
    <cellStyle name="Comma 41 2" xfId="530" xr:uid="{F8343A8D-5340-4FA1-8804-E41CFC0C4175}"/>
    <cellStyle name="Comma 42" xfId="417" xr:uid="{044C11D9-09A8-4FC5-8F77-B9F95ACA6AFD}"/>
    <cellStyle name="Comma 43" xfId="410" xr:uid="{97C3EA59-675A-48C1-89B2-0A3F371A92F3}"/>
    <cellStyle name="Comma 44" xfId="131" xr:uid="{A22ACEEE-1372-4598-9D43-C8CE42CF212E}"/>
    <cellStyle name="Comma 45" xfId="168" xr:uid="{BB9DFC50-A38A-4448-95E7-D38727EDC257}"/>
    <cellStyle name="Comma 46" xfId="421" xr:uid="{B1EFF794-08B2-488A-BA0D-2F1B9B45AABA}"/>
    <cellStyle name="Comma 47" xfId="468" xr:uid="{BE37A850-A85F-4765-BCBB-7550168C44E3}"/>
    <cellStyle name="Comma 48" xfId="146" xr:uid="{5A95BBA2-9057-4AF2-9A52-199E8805C469}"/>
    <cellStyle name="Comma 49" xfId="476" xr:uid="{688CFD27-614F-4856-AB3F-8F51D74E6E34}"/>
    <cellStyle name="Comma 5" xfId="37" xr:uid="{A7E8A8A7-A2C1-43C8-9CC4-256D6C2152AF}"/>
    <cellStyle name="Comma 5 10 3" xfId="73" xr:uid="{97D3DAB5-18D6-4988-A65A-F05B187DB632}"/>
    <cellStyle name="Comma 5 2" xfId="70" xr:uid="{3C9F505C-DB29-4528-8004-C4BC33815B91}"/>
    <cellStyle name="Comma 5 2 2" xfId="327" xr:uid="{3DAABDC7-6C8A-4B5E-9388-987D5BF01E03}"/>
    <cellStyle name="Comma 5 3" xfId="236" xr:uid="{8B929DD2-E28B-468C-AB12-6A54AD2E0154}"/>
    <cellStyle name="Comma 5 4" xfId="508" xr:uid="{EEA5E415-4ACE-4E2C-AB97-EF0E22862B64}"/>
    <cellStyle name="Comma 50" xfId="463" xr:uid="{AE8D299B-CAFC-4BED-8BA1-6851A86412B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2" xfId="332" xr:uid="{E7BB58A7-19A0-48EE-9941-14891C162F2C}"/>
    <cellStyle name="Comma 6 3" xfId="252" xr:uid="{4316909D-FCC1-4AB4-A6D8-3F62A7EDB265}"/>
    <cellStyle name="Comma 6 4" xfId="183" xr:uid="{C82E368F-4D73-4852-B5F0-0D6FB9489833}"/>
    <cellStyle name="Comma 6 5" xfId="523" xr:uid="{06DDCCD6-4CAF-458E-8055-2F75145FA0CA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7" xfId="78" xr:uid="{B109621A-9D45-42BD-8746-E553FDFEA312}"/>
    <cellStyle name="Comma 7 2" xfId="337" xr:uid="{39D04EBA-2791-486B-8E66-881EAA6CA4C0}"/>
    <cellStyle name="Comma 7 2 2" xfId="539" xr:uid="{B130A748-000D-4759-AE15-4FF90A23704F}"/>
    <cellStyle name="Comma 7 3" xfId="258" xr:uid="{D579E7DE-C4D6-4541-B852-D3F12233A904}"/>
    <cellStyle name="Comma 7 4" xfId="535" xr:uid="{C212938E-6739-4837-AFEA-28AC3A15833F}"/>
    <cellStyle name="Comma 7 7" xfId="272" xr:uid="{F56ED28E-E60F-4DEA-BACF-1C699E59D691}"/>
    <cellStyle name="Comma 7 7 2" xfId="278" xr:uid="{F08E41D3-778A-4AC5-B538-2634BF33EAB4}"/>
    <cellStyle name="Comma 7 7 2 2" xfId="355" xr:uid="{09C6BE2C-DD8F-47AA-ABFA-A82C3FF71BDE}"/>
    <cellStyle name="Comma 7 7 3" xfId="349" xr:uid="{79D7A6F6-0C42-4B12-9465-4404DF5969CD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2" xfId="338" xr:uid="{CA6FEABE-22E2-4845-8E2D-E568D2FB91D3}"/>
    <cellStyle name="Comma 8 3" xfId="259" xr:uid="{D2E5D4AE-B9B8-4C98-8049-9C41E7044610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2" xfId="340" xr:uid="{E6E772D6-2D2D-45DE-A6FF-2D04495F74E1}"/>
    <cellStyle name="Comma 9 3" xfId="261" xr:uid="{D439D8B9-6789-43D0-A090-E7BAEB0984DA}"/>
    <cellStyle name="Comma 90" xfId="527" xr:uid="{A340CEEB-E0D8-460A-BD44-63BD96D464E4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3" xfId="186" xr:uid="{EA0B807A-3BC7-4E12-ABBC-4B68305113EC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3" xfId="65" xr:uid="{389F7C63-F47B-4AF2-A539-B1D64F37E26A}"/>
    <cellStyle name="Hyperlink 2 4" xfId="90" xr:uid="{BF350BE2-C8D0-445A-A67F-35CC2EAB1B1E}"/>
    <cellStyle name="Hyperlink 2 5" xfId="187" xr:uid="{99D94D29-BD57-4DE0-8461-7CCE8FBB0110}"/>
    <cellStyle name="Hyperlink 3" xfId="193" xr:uid="{6F912223-FCAF-4B48-95EC-C421E539E5B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5" xfId="91" xr:uid="{AC0730C1-ABA1-440F-9295-0A8986F4409A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3 2" xfId="10" xr:uid="{DCD797EA-8AB5-44DF-A629-302A8D4388D7}"/>
    <cellStyle name="Normal 1028" xfId="492" xr:uid="{8AD4C056-FAE3-4B43-99D0-6E6391543503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2" xfId="28" xr:uid="{970CAF64-75B0-4F1A-9F2F-94498B408FD2}"/>
    <cellStyle name="Normal 12 2 2" xfId="102" xr:uid="{8D4E01F9-5826-45D5-A1C5-BA689DB0DED6}"/>
    <cellStyle name="Normal 12 2 2 2" xfId="550" xr:uid="{A9034381-3310-46DF-9448-EBE995B83EBF}"/>
    <cellStyle name="Normal 12 2 3" xfId="549" xr:uid="{26504948-1122-418F-B418-59A68579C330}"/>
    <cellStyle name="Normal 12 3" xfId="61" xr:uid="{68B469B1-C1AA-42B8-BFE8-7B804427060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3" xfId="82" xr:uid="{F5AA427F-2F65-4902-A430-EA06086CC8D2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7" xfId="231" xr:uid="{E080AAEC-847C-432B-882D-AB30DD8082C9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2" xfId="12" xr:uid="{AB4ECE18-1FDE-40EF-8CB8-128E1297822F}"/>
    <cellStyle name="Normal 2 1" xfId="23" xr:uid="{4AED9D30-B9CF-4DE0-A895-9B25005E8739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3" xfId="173" xr:uid="{06902762-A534-4641-9EA1-53122798AD17}"/>
    <cellStyle name="Normal 2 2 2 3 2" xfId="496" xr:uid="{986E43CE-3E48-4B46-BD32-14744AA01532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3" xfId="210" xr:uid="{2ADB62BE-D980-4066-A5BB-570A5ECD91F4}"/>
    <cellStyle name="Normal 2 2 4" xfId="283" xr:uid="{795483CB-0D57-410D-B7ED-594771E84077}"/>
    <cellStyle name="Normal 2 2 41" xfId="211" xr:uid="{89F1897C-A0EA-4EEC-9B7B-1A5DDB31BCD7}"/>
    <cellStyle name="Normal 2 2 5" xfId="304" xr:uid="{0A3BB874-6478-42E4-BC0B-E584E63C3610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5" xfId="22" xr:uid="{78EF7FEF-0304-4612-B2CC-127D5067FB55}"/>
    <cellStyle name="Normal 2 5 2" xfId="302" xr:uid="{A27AB0AD-0368-461A-BF94-2076F628FA7E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5" xfId="207" xr:uid="{A418D91A-DFBC-4499-8A1C-8A12728AE186}"/>
    <cellStyle name="Normal 25 2" xfId="242" xr:uid="{B0AE52F7-C86B-4B5D-A413-6F80EB4ED8B1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3" xfId="46" xr:uid="{2DD5DC01-F8E3-49BF-8492-F14D7662294D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4" xfId="84" xr:uid="{844612E0-7109-4322-AD24-5E5186779F6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6" xfId="288" xr:uid="{A5703C8E-B637-4960-AD26-C79CBCAF161B}"/>
    <cellStyle name="Normal 3 7" xfId="165" xr:uid="{E7B4B8B9-1D84-4DDC-8FFB-A92C42D3FE3D}"/>
    <cellStyle name="Normal 3 8" xfId="490" xr:uid="{BDD92E6D-8013-4083-8DD8-0A80F13C84B0}"/>
    <cellStyle name="Normal 3_CF MNR Q1 10" xfId="139" xr:uid="{3701211A-22E5-473F-BAF1-0E05341451AC}"/>
    <cellStyle name="Normal 30" xfId="157" xr:uid="{5C52770E-18CE-4DCF-A36A-C23C82A5F7E9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4" xfId="134" xr:uid="{F3113441-5151-431E-B376-A39BB2D72BEB}"/>
    <cellStyle name="Normal 4 2 3" xfId="35" xr:uid="{6E6365F4-EF21-4B9A-965C-F7BDDFCF48CA}"/>
    <cellStyle name="Normal 4 2 4" xfId="39" xr:uid="{DA83A646-1C66-499F-8D2D-A4A70883C63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3" xfId="408" xr:uid="{EE77B712-BA4D-4DFD-BD9D-A805408A67D5}"/>
    <cellStyle name="Normal 44" xfId="409" xr:uid="{1CA84202-8678-4775-BE8F-041249882B99}"/>
    <cellStyle name="Normal 45" xfId="406" xr:uid="{A32D1819-2E66-4DEC-A5E9-ED7DDF5B52CA}"/>
    <cellStyle name="Normal 46" xfId="398" xr:uid="{FB1994CE-F1C8-4BA5-8128-B3FDB341A907}"/>
    <cellStyle name="Normal 47" xfId="391" xr:uid="{81166463-9AEA-4CE8-80A2-A4209F532574}"/>
    <cellStyle name="Normal 48" xfId="397" xr:uid="{57C7A61E-58C1-4CCD-80D6-2890BAB299A3}"/>
    <cellStyle name="Normal 49" xfId="413" xr:uid="{4AF5A8B9-E092-49B6-8E73-9F17A594928F}"/>
    <cellStyle name="Normal 5" xfId="5" xr:uid="{195A418A-03F4-48EF-B091-6028B678720C}"/>
    <cellStyle name="Normal 5 2" xfId="103" xr:uid="{6A798F44-5E6E-419E-BB62-BF3C0A27CC73}"/>
    <cellStyle name="Normal 5 2 2" xfId="223" xr:uid="{BCABB614-51D9-424D-9806-1466AACCD81B}"/>
    <cellStyle name="Normal 5 2 3" xfId="525" xr:uid="{34641754-D302-4697-AAA1-CDB04ED2A9E6}"/>
    <cellStyle name="Normal 5 3" xfId="55" xr:uid="{82F2476F-4FF3-477A-96E8-53E8E1201852}"/>
    <cellStyle name="Normal 5 3 2" xfId="237" xr:uid="{44F9F996-9D75-4139-A8BA-1D72AB80539C}"/>
    <cellStyle name="Normal 5 4" xfId="87" xr:uid="{F6050277-A2B9-4E87-8673-40B9AEAC4E96}"/>
    <cellStyle name="Normal 5 4 2" xfId="285" xr:uid="{3DDDDA5F-71A1-49AD-A267-14CF65A4EB57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4" xfId="507" xr:uid="{9320720D-D50E-4284-BD1B-E5AC4E8E09F7}"/>
    <cellStyle name="Normal 6 3" xfId="116" xr:uid="{871BAA8D-C04D-47C7-A9D7-520994FCAF9F}"/>
    <cellStyle name="Normal 6 4" xfId="491" xr:uid="{48DFEE7E-115E-4B83-B6B1-DBCFE65772E7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4" xfId="448" xr:uid="{1BA1479C-613E-459C-946F-C3724CF4E109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3" xfId="509" xr:uid="{6E7A9B1B-8348-4940-9734-FC659FC1118B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4" xfId="83" xr:uid="{1C6AD02C-73A4-49B9-B808-418F71C778C4}"/>
    <cellStyle name="Percent 4 2" xfId="545" xr:uid="{1DC2A369-4AB9-49B8-8BD8-DD63F3E6DF18}"/>
    <cellStyle name="Percent 5" xfId="99" xr:uid="{D0678E77-0511-45AC-AD3B-33EBFCB4132E}"/>
    <cellStyle name="Percent 6" xfId="96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</sheetPr>
  <dimension ref="A1:O151"/>
  <sheetViews>
    <sheetView tabSelected="1" zoomScale="91" zoomScaleNormal="91" zoomScaleSheetLayoutView="91" workbookViewId="0">
      <selection activeCell="AA22" sqref="AA22"/>
    </sheetView>
  </sheetViews>
  <sheetFormatPr defaultColWidth="8.5703125" defaultRowHeight="16.5" customHeight="1"/>
  <cols>
    <col min="1" max="3" width="1.42578125" style="31" customWidth="1"/>
    <col min="4" max="4" width="24.28515625" style="31" customWidth="1"/>
    <col min="5" max="5" width="5.5703125" style="31" customWidth="1"/>
    <col min="6" max="6" width="2.85546875" style="31" customWidth="1"/>
    <col min="7" max="7" width="5.42578125" style="31" customWidth="1"/>
    <col min="8" max="8" width="0.5703125" style="31" customWidth="1"/>
    <col min="9" max="9" width="12.42578125" style="31" customWidth="1"/>
    <col min="10" max="10" width="0.5703125" style="31" customWidth="1"/>
    <col min="11" max="11" width="12.42578125" style="31" customWidth="1"/>
    <col min="12" max="12" width="0.5703125" style="31" customWidth="1"/>
    <col min="13" max="13" width="12.42578125" style="31" customWidth="1"/>
    <col min="14" max="14" width="0.5703125" style="31" customWidth="1"/>
    <col min="15" max="15" width="12.42578125" style="31" customWidth="1"/>
    <col min="16" max="16" width="8.5703125" style="31" customWidth="1"/>
    <col min="17" max="16384" width="8.5703125" style="31"/>
  </cols>
  <sheetData>
    <row r="1" spans="1:15" ht="16.5" customHeight="1">
      <c r="A1" s="7" t="s">
        <v>0</v>
      </c>
      <c r="B1" s="8"/>
      <c r="C1" s="8"/>
      <c r="D1" s="8"/>
      <c r="E1" s="8"/>
      <c r="F1" s="8"/>
      <c r="G1" s="9"/>
      <c r="H1" s="8"/>
      <c r="I1" s="10"/>
      <c r="J1" s="10"/>
      <c r="K1" s="10"/>
      <c r="L1" s="10"/>
      <c r="M1" s="10"/>
      <c r="N1" s="10"/>
      <c r="O1" s="10"/>
    </row>
    <row r="2" spans="1:15" ht="16.5" customHeight="1">
      <c r="A2" s="12" t="s">
        <v>1</v>
      </c>
      <c r="B2" s="8"/>
      <c r="C2" s="8"/>
      <c r="D2" s="8"/>
      <c r="E2" s="8"/>
      <c r="F2" s="8"/>
      <c r="G2" s="19"/>
      <c r="H2" s="8"/>
      <c r="I2" s="10"/>
      <c r="J2" s="10"/>
      <c r="K2" s="10"/>
      <c r="L2" s="10"/>
      <c r="M2" s="10"/>
      <c r="N2" s="10"/>
      <c r="O2" s="10"/>
    </row>
    <row r="3" spans="1:15" ht="16.5" customHeight="1">
      <c r="A3" s="1" t="s">
        <v>191</v>
      </c>
      <c r="B3" s="13"/>
      <c r="C3" s="13"/>
      <c r="D3" s="13"/>
      <c r="E3" s="13"/>
      <c r="F3" s="13"/>
      <c r="G3" s="14"/>
      <c r="H3" s="13"/>
      <c r="I3" s="15"/>
      <c r="J3" s="15"/>
      <c r="K3" s="15"/>
      <c r="L3" s="15"/>
      <c r="M3" s="15"/>
      <c r="N3" s="15"/>
      <c r="O3" s="15"/>
    </row>
    <row r="4" spans="1:15" ht="16.5" customHeight="1">
      <c r="A4" s="12"/>
      <c r="B4" s="8"/>
      <c r="C4" s="8"/>
      <c r="D4" s="8"/>
      <c r="E4" s="8"/>
      <c r="F4" s="8"/>
      <c r="G4" s="9"/>
      <c r="H4" s="8"/>
      <c r="I4" s="10"/>
      <c r="J4" s="10"/>
      <c r="K4" s="10"/>
      <c r="L4" s="10"/>
      <c r="M4" s="10"/>
      <c r="N4" s="10"/>
      <c r="O4" s="10"/>
    </row>
    <row r="5" spans="1:15" ht="16.5" customHeight="1">
      <c r="A5" s="12"/>
      <c r="B5" s="8"/>
      <c r="C5" s="8"/>
      <c r="D5" s="8"/>
      <c r="E5" s="8"/>
      <c r="F5" s="8"/>
      <c r="G5" s="9"/>
      <c r="H5" s="8"/>
      <c r="I5" s="10"/>
      <c r="J5" s="10"/>
      <c r="K5" s="10"/>
      <c r="L5" s="10"/>
      <c r="M5" s="10"/>
      <c r="N5" s="10"/>
      <c r="O5" s="10"/>
    </row>
    <row r="6" spans="1:15" ht="16.5" customHeight="1">
      <c r="A6" s="12"/>
      <c r="B6" s="8"/>
      <c r="C6" s="8"/>
      <c r="D6" s="8"/>
      <c r="E6" s="8"/>
      <c r="F6" s="8"/>
      <c r="G6" s="9"/>
      <c r="H6" s="8"/>
      <c r="I6" s="190" t="s">
        <v>2</v>
      </c>
      <c r="J6" s="190"/>
      <c r="K6" s="190"/>
      <c r="L6" s="33"/>
      <c r="M6" s="190" t="s">
        <v>3</v>
      </c>
      <c r="N6" s="190"/>
      <c r="O6" s="190"/>
    </row>
    <row r="7" spans="1:15" ht="16.5" customHeight="1">
      <c r="A7" s="12"/>
      <c r="B7" s="8"/>
      <c r="C7" s="8"/>
      <c r="D7" s="8"/>
      <c r="E7" s="8"/>
      <c r="F7" s="8"/>
      <c r="G7" s="9"/>
      <c r="H7" s="8"/>
      <c r="I7" s="191" t="s">
        <v>4</v>
      </c>
      <c r="J7" s="191"/>
      <c r="K7" s="191"/>
      <c r="L7" s="33"/>
      <c r="M7" s="191" t="s">
        <v>4</v>
      </c>
      <c r="N7" s="191"/>
      <c r="O7" s="191"/>
    </row>
    <row r="8" spans="1:15" ht="16.5" customHeight="1">
      <c r="A8" s="12"/>
      <c r="B8" s="8"/>
      <c r="C8" s="8"/>
      <c r="D8" s="8"/>
      <c r="E8" s="8"/>
      <c r="F8" s="8"/>
      <c r="G8" s="9"/>
      <c r="H8" s="8"/>
      <c r="I8" s="34" t="s">
        <v>5</v>
      </c>
      <c r="J8" s="34"/>
      <c r="K8" s="34" t="s">
        <v>6</v>
      </c>
      <c r="L8" s="32"/>
      <c r="M8" s="34" t="s">
        <v>5</v>
      </c>
      <c r="N8" s="34"/>
      <c r="O8" s="34" t="s">
        <v>6</v>
      </c>
    </row>
    <row r="9" spans="1:15" ht="16.5" customHeight="1">
      <c r="A9" s="12"/>
      <c r="B9" s="8"/>
      <c r="C9" s="8"/>
      <c r="D9" s="8"/>
      <c r="E9" s="8"/>
      <c r="F9" s="8"/>
      <c r="G9" s="9"/>
      <c r="H9" s="8"/>
      <c r="I9" s="35" t="s">
        <v>7</v>
      </c>
      <c r="J9" s="36"/>
      <c r="K9" s="37" t="s">
        <v>8</v>
      </c>
      <c r="L9" s="25"/>
      <c r="M9" s="35" t="s">
        <v>7</v>
      </c>
      <c r="N9" s="36"/>
      <c r="O9" s="37" t="s">
        <v>8</v>
      </c>
    </row>
    <row r="10" spans="1:15" ht="16.5" customHeight="1">
      <c r="A10" s="12"/>
      <c r="B10" s="8"/>
      <c r="C10" s="8"/>
      <c r="D10" s="8"/>
      <c r="E10" s="8"/>
      <c r="F10" s="8"/>
      <c r="G10" s="9"/>
      <c r="H10" s="8"/>
      <c r="I10" s="17" t="s">
        <v>193</v>
      </c>
      <c r="J10" s="16"/>
      <c r="K10" s="17" t="s">
        <v>9</v>
      </c>
      <c r="L10" s="16"/>
      <c r="M10" s="17" t="s">
        <v>193</v>
      </c>
      <c r="N10" s="16"/>
      <c r="O10" s="17" t="s">
        <v>9</v>
      </c>
    </row>
    <row r="11" spans="1:15" ht="16.5" customHeight="1">
      <c r="A11" s="8"/>
      <c r="B11" s="8"/>
      <c r="C11" s="8"/>
      <c r="D11" s="8"/>
      <c r="E11" s="8"/>
      <c r="F11" s="8"/>
      <c r="G11" s="30" t="s">
        <v>10</v>
      </c>
      <c r="H11" s="8"/>
      <c r="I11" s="38" t="s">
        <v>11</v>
      </c>
      <c r="J11" s="18"/>
      <c r="K11" s="38" t="s">
        <v>11</v>
      </c>
      <c r="L11" s="18"/>
      <c r="M11" s="38" t="s">
        <v>11</v>
      </c>
      <c r="N11" s="18"/>
      <c r="O11" s="38" t="s">
        <v>11</v>
      </c>
    </row>
    <row r="12" spans="1:15" ht="16.5" customHeight="1">
      <c r="A12" s="8"/>
      <c r="B12" s="8"/>
      <c r="C12" s="8"/>
      <c r="D12" s="8"/>
      <c r="E12" s="8"/>
      <c r="F12" s="8"/>
      <c r="G12" s="19"/>
      <c r="H12" s="8"/>
      <c r="J12" s="8"/>
      <c r="K12" s="16"/>
      <c r="L12" s="8"/>
      <c r="M12" s="16"/>
      <c r="N12" s="8"/>
      <c r="O12" s="16"/>
    </row>
    <row r="13" spans="1:15" ht="16.5" customHeight="1">
      <c r="A13" s="12" t="s">
        <v>12</v>
      </c>
      <c r="B13" s="8"/>
      <c r="C13" s="8"/>
      <c r="D13" s="8"/>
      <c r="E13" s="8"/>
      <c r="F13" s="8"/>
      <c r="G13" s="9"/>
      <c r="H13" s="8"/>
      <c r="I13" s="10"/>
      <c r="J13" s="8"/>
      <c r="K13" s="10"/>
      <c r="L13" s="8"/>
      <c r="M13" s="10"/>
      <c r="N13" s="8"/>
      <c r="O13" s="10"/>
    </row>
    <row r="14" spans="1:15" ht="16.5" customHeight="1">
      <c r="A14" s="12"/>
      <c r="B14" s="8"/>
      <c r="C14" s="8"/>
      <c r="D14" s="8"/>
      <c r="E14" s="8"/>
      <c r="F14" s="8"/>
      <c r="G14" s="9"/>
      <c r="H14" s="8"/>
      <c r="I14" s="10"/>
      <c r="J14" s="8"/>
      <c r="K14" s="10"/>
      <c r="L14" s="8"/>
      <c r="M14" s="10"/>
      <c r="N14" s="8"/>
      <c r="O14" s="10"/>
    </row>
    <row r="15" spans="1:15" ht="16.5" customHeight="1">
      <c r="A15" s="12" t="s">
        <v>13</v>
      </c>
      <c r="B15" s="8"/>
      <c r="C15" s="8"/>
      <c r="D15" s="8"/>
      <c r="E15" s="8"/>
      <c r="F15" s="8"/>
      <c r="G15" s="9"/>
      <c r="H15" s="8"/>
      <c r="I15" s="39"/>
      <c r="J15" s="8"/>
      <c r="K15" s="10"/>
      <c r="L15" s="8"/>
      <c r="M15" s="10"/>
      <c r="N15" s="8"/>
      <c r="O15" s="10"/>
    </row>
    <row r="16" spans="1:15" ht="16.5" customHeight="1">
      <c r="A16" s="12"/>
      <c r="B16" s="8"/>
      <c r="C16" s="8"/>
      <c r="D16" s="8"/>
      <c r="E16" s="8"/>
      <c r="F16" s="8"/>
      <c r="G16" s="9"/>
      <c r="H16" s="8"/>
      <c r="I16" s="39"/>
      <c r="J16" s="8"/>
      <c r="K16" s="10"/>
      <c r="L16" s="8"/>
      <c r="M16" s="10"/>
      <c r="N16" s="8"/>
      <c r="O16" s="10"/>
    </row>
    <row r="17" spans="1:15" ht="16.5" customHeight="1">
      <c r="A17" s="8" t="s">
        <v>14</v>
      </c>
      <c r="B17" s="8"/>
      <c r="C17" s="8"/>
      <c r="D17" s="8"/>
      <c r="E17" s="8"/>
      <c r="F17" s="8"/>
      <c r="G17" s="9"/>
      <c r="H17" s="8"/>
      <c r="I17" s="105">
        <v>320838936</v>
      </c>
      <c r="J17" s="8"/>
      <c r="K17" s="105">
        <v>379542288</v>
      </c>
      <c r="L17" s="8"/>
      <c r="M17" s="105">
        <v>284432755</v>
      </c>
      <c r="N17" s="8"/>
      <c r="O17" s="105">
        <v>288141762</v>
      </c>
    </row>
    <row r="18" spans="1:15" ht="16.5" customHeight="1">
      <c r="A18" s="8" t="s">
        <v>15</v>
      </c>
      <c r="B18" s="8"/>
      <c r="C18" s="8"/>
      <c r="D18" s="8"/>
      <c r="E18" s="8"/>
      <c r="F18" s="8"/>
      <c r="H18" s="8"/>
      <c r="I18" s="105"/>
      <c r="J18" s="8"/>
      <c r="K18" s="105"/>
      <c r="L18" s="8"/>
      <c r="M18" s="105"/>
      <c r="N18" s="8"/>
      <c r="O18" s="105"/>
    </row>
    <row r="19" spans="1:15" ht="16.5" customHeight="1">
      <c r="A19" s="8"/>
      <c r="B19" s="8" t="s">
        <v>16</v>
      </c>
      <c r="C19" s="8"/>
      <c r="D19" s="8"/>
      <c r="E19" s="8"/>
      <c r="F19" s="8"/>
      <c r="G19" s="9">
        <v>8</v>
      </c>
      <c r="H19" s="8"/>
      <c r="I19" s="105">
        <v>100138386</v>
      </c>
      <c r="J19" s="8"/>
      <c r="K19" s="105">
        <v>0</v>
      </c>
      <c r="L19" s="8"/>
      <c r="M19" s="105">
        <v>100138386</v>
      </c>
      <c r="N19" s="8"/>
      <c r="O19" s="105">
        <v>0</v>
      </c>
    </row>
    <row r="20" spans="1:15" ht="16.5" customHeight="1">
      <c r="A20" s="8" t="s">
        <v>17</v>
      </c>
      <c r="B20" s="8"/>
      <c r="C20" s="8"/>
      <c r="D20" s="8"/>
      <c r="E20" s="8"/>
      <c r="F20" s="8"/>
      <c r="G20" s="9">
        <v>9</v>
      </c>
      <c r="H20" s="8"/>
      <c r="I20" s="105">
        <v>423143748</v>
      </c>
      <c r="J20" s="8"/>
      <c r="K20" s="105">
        <v>481567039</v>
      </c>
      <c r="L20" s="8"/>
      <c r="M20" s="105">
        <v>417344347</v>
      </c>
      <c r="N20" s="8"/>
      <c r="O20" s="105">
        <v>476450413</v>
      </c>
    </row>
    <row r="21" spans="1:15" ht="16.5" customHeight="1">
      <c r="A21" s="8" t="s">
        <v>18</v>
      </c>
      <c r="B21" s="8"/>
      <c r="C21" s="8"/>
      <c r="D21" s="8"/>
      <c r="E21" s="8"/>
      <c r="F21" s="8"/>
      <c r="G21" s="9">
        <v>10</v>
      </c>
      <c r="H21" s="8"/>
      <c r="I21" s="105">
        <v>168813686</v>
      </c>
      <c r="J21" s="8"/>
      <c r="K21" s="105">
        <v>183790475</v>
      </c>
      <c r="L21" s="8"/>
      <c r="M21" s="105">
        <v>168813686</v>
      </c>
      <c r="N21" s="8"/>
      <c r="O21" s="105">
        <v>183790475</v>
      </c>
    </row>
    <row r="22" spans="1:15" ht="16.5" customHeight="1">
      <c r="A22" s="8" t="s">
        <v>192</v>
      </c>
      <c r="B22" s="8"/>
      <c r="C22" s="8"/>
      <c r="D22" s="8"/>
      <c r="E22" s="8"/>
      <c r="F22" s="8"/>
      <c r="G22" s="9">
        <v>21.3</v>
      </c>
      <c r="H22" s="8"/>
      <c r="I22" s="105">
        <v>0</v>
      </c>
      <c r="J22" s="8"/>
      <c r="K22" s="105">
        <v>0</v>
      </c>
      <c r="L22" s="8"/>
      <c r="M22" s="105">
        <v>25000000</v>
      </c>
      <c r="N22" s="8"/>
      <c r="O22" s="105">
        <v>50000000</v>
      </c>
    </row>
    <row r="23" spans="1:15" ht="16.5" customHeight="1">
      <c r="A23" s="8" t="s">
        <v>19</v>
      </c>
      <c r="B23" s="8"/>
      <c r="C23" s="8"/>
      <c r="D23" s="8"/>
      <c r="E23" s="8"/>
      <c r="F23" s="8"/>
      <c r="G23" s="9">
        <v>11</v>
      </c>
      <c r="H23" s="8"/>
      <c r="I23" s="105">
        <v>291010608</v>
      </c>
      <c r="J23" s="8"/>
      <c r="K23" s="105">
        <v>171406281</v>
      </c>
      <c r="L23" s="8"/>
      <c r="M23" s="105">
        <v>291012660</v>
      </c>
      <c r="N23" s="8"/>
      <c r="O23" s="105">
        <v>171408332</v>
      </c>
    </row>
    <row r="24" spans="1:15" ht="16.5" customHeight="1">
      <c r="A24" s="8" t="s">
        <v>20</v>
      </c>
      <c r="B24" s="8"/>
      <c r="C24" s="8"/>
      <c r="D24" s="8"/>
      <c r="E24" s="8"/>
      <c r="F24" s="8"/>
      <c r="G24" s="9"/>
      <c r="H24" s="8"/>
      <c r="I24" s="107">
        <v>3464138</v>
      </c>
      <c r="J24" s="8"/>
      <c r="K24" s="107">
        <v>8469842</v>
      </c>
      <c r="L24" s="8"/>
      <c r="M24" s="108">
        <v>3403675</v>
      </c>
      <c r="N24" s="8"/>
      <c r="O24" s="108">
        <v>8324549</v>
      </c>
    </row>
    <row r="25" spans="1:15" ht="16.5" customHeight="1">
      <c r="A25" s="8"/>
      <c r="B25" s="8"/>
      <c r="C25" s="8"/>
      <c r="D25" s="8"/>
      <c r="E25" s="8"/>
      <c r="F25" s="8"/>
      <c r="G25" s="9"/>
      <c r="H25" s="8"/>
      <c r="I25" s="39"/>
      <c r="J25" s="8"/>
      <c r="K25" s="39"/>
      <c r="L25" s="8"/>
      <c r="M25" s="39"/>
      <c r="N25" s="8"/>
      <c r="O25" s="39"/>
    </row>
    <row r="26" spans="1:15" ht="16.5" customHeight="1">
      <c r="A26" s="12" t="s">
        <v>21</v>
      </c>
      <c r="B26" s="8"/>
      <c r="C26" s="8"/>
      <c r="D26" s="8"/>
      <c r="E26" s="8"/>
      <c r="F26" s="8"/>
      <c r="G26" s="9"/>
      <c r="H26" s="8"/>
      <c r="I26" s="24">
        <f>SUM(I17:I24)</f>
        <v>1307409502</v>
      </c>
      <c r="J26" s="8"/>
      <c r="K26" s="24">
        <f t="shared" ref="K26" si="0">SUM(K17:K24)</f>
        <v>1224775925</v>
      </c>
      <c r="L26" s="8"/>
      <c r="M26" s="24">
        <f t="shared" ref="M26" si="1">SUM(M17:M24)</f>
        <v>1290145509</v>
      </c>
      <c r="N26" s="8"/>
      <c r="O26" s="24">
        <f t="shared" ref="O26" si="2">SUM(O17:O24)</f>
        <v>1178115531</v>
      </c>
    </row>
    <row r="27" spans="1:15" ht="16.5" customHeight="1">
      <c r="A27" s="41"/>
      <c r="B27" s="8"/>
      <c r="C27" s="8"/>
      <c r="D27" s="8"/>
      <c r="E27" s="8"/>
      <c r="F27" s="8"/>
      <c r="G27" s="9"/>
      <c r="H27" s="8"/>
      <c r="I27" s="39"/>
      <c r="J27" s="8"/>
      <c r="K27" s="39"/>
      <c r="L27" s="8"/>
      <c r="M27" s="39"/>
      <c r="N27" s="8"/>
      <c r="O27" s="39"/>
    </row>
    <row r="28" spans="1:15" ht="16.5" customHeight="1">
      <c r="A28" s="12" t="s">
        <v>22</v>
      </c>
      <c r="B28" s="8"/>
      <c r="C28" s="8"/>
      <c r="D28" s="8"/>
      <c r="E28" s="8"/>
      <c r="F28" s="8"/>
      <c r="G28" s="9"/>
      <c r="H28" s="8"/>
      <c r="I28" s="39"/>
      <c r="J28" s="8"/>
      <c r="K28" s="39"/>
      <c r="L28" s="8"/>
      <c r="M28" s="39"/>
      <c r="N28" s="8"/>
      <c r="O28" s="39"/>
    </row>
    <row r="29" spans="1:15" ht="16.5" customHeight="1">
      <c r="A29" s="12"/>
      <c r="B29" s="8"/>
      <c r="C29" s="8"/>
      <c r="D29" s="8"/>
      <c r="E29" s="8"/>
      <c r="F29" s="8"/>
      <c r="G29" s="9"/>
      <c r="H29" s="8"/>
      <c r="I29" s="39"/>
      <c r="J29" s="8"/>
      <c r="K29" s="39"/>
      <c r="L29" s="8"/>
      <c r="M29" s="39"/>
      <c r="N29" s="8"/>
      <c r="O29" s="39"/>
    </row>
    <row r="30" spans="1:15" ht="16.5" customHeight="1">
      <c r="A30" s="8" t="s">
        <v>23</v>
      </c>
      <c r="B30" s="8"/>
      <c r="C30" s="8"/>
      <c r="D30" s="8"/>
      <c r="E30" s="8"/>
      <c r="F30" s="8"/>
      <c r="G30" s="9">
        <v>12</v>
      </c>
      <c r="H30" s="8"/>
      <c r="I30" s="105">
        <v>0</v>
      </c>
      <c r="J30" s="8"/>
      <c r="K30" s="105">
        <v>0</v>
      </c>
      <c r="L30" s="8"/>
      <c r="M30" s="105">
        <v>16494793</v>
      </c>
      <c r="N30" s="8"/>
      <c r="O30" s="105">
        <v>35244793</v>
      </c>
    </row>
    <row r="31" spans="1:15" ht="16.5" customHeight="1">
      <c r="A31" s="8" t="s">
        <v>217</v>
      </c>
      <c r="B31" s="8"/>
      <c r="C31" s="8"/>
      <c r="D31" s="8"/>
      <c r="E31" s="8"/>
      <c r="F31" s="8"/>
      <c r="G31" s="9">
        <v>13</v>
      </c>
      <c r="H31" s="8"/>
      <c r="I31" s="105">
        <v>37481753</v>
      </c>
      <c r="J31" s="8"/>
      <c r="K31" s="105">
        <v>34831376</v>
      </c>
      <c r="L31" s="8"/>
      <c r="M31" s="105">
        <v>37442776</v>
      </c>
      <c r="N31" s="8"/>
      <c r="O31" s="105">
        <v>34820800</v>
      </c>
    </row>
    <row r="32" spans="1:15" ht="16.5" customHeight="1">
      <c r="A32" s="8" t="s">
        <v>24</v>
      </c>
      <c r="B32" s="8"/>
      <c r="C32" s="8"/>
      <c r="D32" s="8"/>
      <c r="E32" s="8"/>
      <c r="F32" s="8"/>
      <c r="G32" s="9">
        <v>13</v>
      </c>
      <c r="H32" s="8"/>
      <c r="I32" s="105">
        <v>9960654</v>
      </c>
      <c r="J32" s="8"/>
      <c r="K32" s="105">
        <v>3475044</v>
      </c>
      <c r="L32" s="8"/>
      <c r="M32" s="105">
        <v>9960654</v>
      </c>
      <c r="N32" s="8"/>
      <c r="O32" s="105">
        <v>3475044</v>
      </c>
    </row>
    <row r="33" spans="1:15" ht="16.5" customHeight="1">
      <c r="A33" s="8" t="s">
        <v>25</v>
      </c>
      <c r="B33" s="8"/>
      <c r="C33" s="8"/>
      <c r="D33" s="8"/>
      <c r="E33" s="8"/>
      <c r="F33" s="8"/>
      <c r="G33" s="9">
        <v>13</v>
      </c>
      <c r="H33" s="8"/>
      <c r="I33" s="105">
        <v>7704519</v>
      </c>
      <c r="J33" s="8"/>
      <c r="K33" s="105">
        <v>5823926</v>
      </c>
      <c r="L33" s="8"/>
      <c r="M33" s="105">
        <v>7594519</v>
      </c>
      <c r="N33" s="8"/>
      <c r="O33" s="105">
        <v>5699482</v>
      </c>
    </row>
    <row r="34" spans="1:15" ht="16.5" customHeight="1">
      <c r="A34" s="8" t="s">
        <v>26</v>
      </c>
      <c r="B34" s="8"/>
      <c r="C34" s="8"/>
      <c r="D34" s="8"/>
      <c r="E34" s="8"/>
      <c r="F34" s="8"/>
      <c r="G34" s="9"/>
      <c r="H34" s="8"/>
      <c r="I34" s="105">
        <v>11568282</v>
      </c>
      <c r="J34" s="8"/>
      <c r="K34" s="105">
        <v>12598478</v>
      </c>
      <c r="L34" s="8"/>
      <c r="M34" s="109">
        <v>10785596</v>
      </c>
      <c r="N34" s="8"/>
      <c r="O34" s="109">
        <v>10499478</v>
      </c>
    </row>
    <row r="35" spans="1:15" ht="16.5" customHeight="1">
      <c r="A35" s="8" t="s">
        <v>27</v>
      </c>
      <c r="B35" s="8"/>
      <c r="C35" s="8"/>
      <c r="D35" s="8"/>
      <c r="E35" s="8"/>
      <c r="F35" s="8"/>
      <c r="G35" s="9"/>
      <c r="H35" s="8"/>
      <c r="I35" s="108">
        <v>2527000</v>
      </c>
      <c r="J35" s="8"/>
      <c r="K35" s="108">
        <v>736000</v>
      </c>
      <c r="L35" s="8"/>
      <c r="M35" s="110">
        <v>2527000</v>
      </c>
      <c r="N35" s="8"/>
      <c r="O35" s="110">
        <v>736000</v>
      </c>
    </row>
    <row r="36" spans="1:15" ht="16.5" customHeight="1">
      <c r="A36" s="8"/>
      <c r="B36" s="8"/>
      <c r="C36" s="8"/>
      <c r="D36" s="8"/>
      <c r="E36" s="8"/>
      <c r="F36" s="8"/>
      <c r="G36" s="9"/>
      <c r="H36" s="8"/>
      <c r="I36" s="8"/>
      <c r="J36" s="8"/>
      <c r="K36" s="8"/>
      <c r="L36" s="8"/>
      <c r="M36" s="8"/>
      <c r="N36" s="8"/>
      <c r="O36" s="8"/>
    </row>
    <row r="37" spans="1:15" ht="16.5" customHeight="1">
      <c r="A37" s="12" t="s">
        <v>28</v>
      </c>
      <c r="B37" s="8"/>
      <c r="C37" s="8"/>
      <c r="D37" s="8"/>
      <c r="E37" s="8"/>
      <c r="F37" s="8"/>
      <c r="G37" s="9"/>
      <c r="H37" s="8"/>
      <c r="I37" s="24">
        <f>SUM(I30:I35)</f>
        <v>69242208</v>
      </c>
      <c r="J37" s="8"/>
      <c r="K37" s="24">
        <f>SUM(K30:K35)</f>
        <v>57464824</v>
      </c>
      <c r="L37" s="8"/>
      <c r="M37" s="24">
        <f>SUM(M30:M35)</f>
        <v>84805338</v>
      </c>
      <c r="N37" s="8"/>
      <c r="O37" s="24">
        <f>SUM(O30:O35)</f>
        <v>90475597</v>
      </c>
    </row>
    <row r="38" spans="1:15" ht="16.5" customHeight="1">
      <c r="A38" s="41"/>
      <c r="B38" s="8"/>
      <c r="C38" s="8"/>
      <c r="D38" s="8"/>
      <c r="E38" s="8"/>
      <c r="F38" s="8"/>
      <c r="G38" s="9"/>
      <c r="H38" s="8"/>
      <c r="I38" s="20"/>
      <c r="J38" s="8"/>
      <c r="K38" s="20"/>
      <c r="L38" s="8"/>
      <c r="M38" s="20"/>
      <c r="N38" s="8"/>
      <c r="O38" s="20"/>
    </row>
    <row r="39" spans="1:15" ht="16.5" customHeight="1" thickBot="1">
      <c r="A39" s="12" t="s">
        <v>29</v>
      </c>
      <c r="B39" s="8"/>
      <c r="C39" s="8"/>
      <c r="D39" s="8"/>
      <c r="E39" s="8"/>
      <c r="F39" s="8"/>
      <c r="G39" s="9"/>
      <c r="H39" s="8"/>
      <c r="I39" s="43">
        <f>+I26+I37</f>
        <v>1376651710</v>
      </c>
      <c r="J39" s="8"/>
      <c r="K39" s="43">
        <f>+K26+K37</f>
        <v>1282240749</v>
      </c>
      <c r="L39" s="8"/>
      <c r="M39" s="43">
        <f>+M26+M37</f>
        <v>1374950847</v>
      </c>
      <c r="N39" s="8"/>
      <c r="O39" s="43">
        <f>+O26+O37</f>
        <v>1268591128</v>
      </c>
    </row>
    <row r="40" spans="1:15" ht="16.5" customHeight="1" thickTop="1">
      <c r="A40" s="12"/>
      <c r="B40" s="8"/>
      <c r="C40" s="8"/>
      <c r="D40" s="8"/>
      <c r="E40" s="8"/>
      <c r="F40" s="8"/>
      <c r="G40" s="9"/>
      <c r="H40" s="8"/>
      <c r="I40" s="44"/>
      <c r="J40" s="8"/>
      <c r="K40" s="44"/>
      <c r="L40" s="8"/>
      <c r="M40" s="44"/>
      <c r="N40" s="8"/>
      <c r="O40" s="44"/>
    </row>
    <row r="41" spans="1:15" ht="16.5" customHeight="1">
      <c r="A41" s="12"/>
      <c r="B41" s="8"/>
      <c r="C41" s="8"/>
      <c r="D41" s="8"/>
      <c r="E41" s="8"/>
      <c r="F41" s="8"/>
      <c r="G41" s="9"/>
      <c r="H41" s="8"/>
      <c r="I41" s="44"/>
      <c r="J41" s="8"/>
      <c r="K41" s="44"/>
      <c r="L41" s="8"/>
      <c r="M41" s="44"/>
      <c r="N41" s="8"/>
      <c r="O41" s="44"/>
    </row>
    <row r="42" spans="1:15" ht="16.5" customHeight="1">
      <c r="A42" s="12"/>
      <c r="B42" s="8"/>
      <c r="C42" s="8"/>
      <c r="D42" s="8"/>
      <c r="E42" s="8"/>
      <c r="F42" s="8"/>
      <c r="G42" s="9"/>
      <c r="H42" s="8"/>
      <c r="I42" s="44"/>
      <c r="J42" s="8"/>
      <c r="K42" s="44"/>
      <c r="L42" s="8"/>
      <c r="M42" s="44"/>
      <c r="N42" s="8"/>
      <c r="O42" s="44"/>
    </row>
    <row r="43" spans="1:15" ht="16.5" customHeight="1">
      <c r="A43" s="12"/>
      <c r="B43" s="8"/>
      <c r="C43" s="8"/>
      <c r="D43" s="8"/>
      <c r="E43" s="8"/>
      <c r="F43" s="8"/>
      <c r="G43" s="9"/>
      <c r="H43" s="8"/>
      <c r="I43" s="44"/>
      <c r="J43" s="8"/>
      <c r="K43" s="44"/>
      <c r="L43" s="8"/>
      <c r="M43" s="44"/>
      <c r="N43" s="8"/>
      <c r="O43" s="44"/>
    </row>
    <row r="44" spans="1:15" ht="16.5" customHeight="1">
      <c r="A44" s="12"/>
      <c r="B44" s="8"/>
      <c r="C44" s="8"/>
      <c r="D44" s="8"/>
      <c r="E44" s="8"/>
      <c r="F44" s="8"/>
      <c r="G44" s="9"/>
      <c r="H44" s="8"/>
      <c r="I44" s="44"/>
      <c r="J44" s="8"/>
      <c r="K44" s="44"/>
      <c r="L44" s="8"/>
      <c r="M44" s="44"/>
      <c r="N44" s="8"/>
      <c r="O44" s="44"/>
    </row>
    <row r="45" spans="1:15" ht="14.25" customHeight="1">
      <c r="A45" s="12"/>
      <c r="B45" s="8"/>
      <c r="C45" s="8"/>
      <c r="D45" s="8"/>
      <c r="E45" s="8"/>
      <c r="F45" s="8"/>
      <c r="G45" s="9"/>
      <c r="H45" s="8"/>
      <c r="I45" s="44"/>
      <c r="J45" s="45"/>
      <c r="K45" s="44"/>
      <c r="L45" s="45"/>
      <c r="M45" s="44"/>
      <c r="N45" s="45"/>
      <c r="O45" s="44"/>
    </row>
    <row r="46" spans="1:15" ht="16.5" customHeight="1">
      <c r="A46" s="12"/>
      <c r="B46" s="8"/>
      <c r="C46" s="8"/>
      <c r="D46" s="8"/>
      <c r="E46" s="8"/>
      <c r="F46" s="8"/>
      <c r="G46" s="9"/>
      <c r="H46" s="8"/>
      <c r="I46" s="44"/>
      <c r="J46" s="45"/>
      <c r="K46" s="44"/>
      <c r="L46" s="45"/>
      <c r="M46" s="44"/>
      <c r="N46" s="45"/>
      <c r="O46" s="44"/>
    </row>
    <row r="47" spans="1:15" ht="16.5" customHeight="1">
      <c r="A47" s="192" t="s">
        <v>30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</row>
    <row r="48" spans="1:15" ht="16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</row>
    <row r="49" spans="1:15" ht="16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</row>
    <row r="50" spans="1:15" ht="7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</row>
    <row r="51" spans="1:15" ht="22.15" customHeight="1">
      <c r="A51" s="13" t="s">
        <v>31</v>
      </c>
      <c r="B51" s="13"/>
      <c r="C51" s="13"/>
      <c r="D51" s="13"/>
      <c r="E51" s="13"/>
      <c r="F51" s="13"/>
      <c r="G51" s="14"/>
      <c r="H51" s="13"/>
      <c r="I51" s="15"/>
      <c r="J51" s="15"/>
      <c r="K51" s="15"/>
      <c r="L51" s="15"/>
      <c r="M51" s="15"/>
      <c r="N51" s="15"/>
      <c r="O51" s="15"/>
    </row>
    <row r="52" spans="1:15" ht="16.5" customHeight="1">
      <c r="A52" s="12" t="str">
        <f>+A1</f>
        <v>Rojukiss International Public Company Limited</v>
      </c>
      <c r="B52" s="8"/>
      <c r="C52" s="8"/>
      <c r="D52" s="8"/>
      <c r="E52" s="8"/>
      <c r="F52" s="8"/>
      <c r="G52" s="9"/>
      <c r="H52" s="8"/>
      <c r="I52" s="10"/>
      <c r="J52" s="10"/>
      <c r="K52" s="10"/>
      <c r="L52" s="10"/>
      <c r="M52" s="10"/>
      <c r="N52" s="10"/>
      <c r="O52" s="10"/>
    </row>
    <row r="53" spans="1:15" ht="16.5" customHeight="1">
      <c r="A53" s="12" t="s">
        <v>32</v>
      </c>
      <c r="B53" s="8"/>
      <c r="C53" s="8"/>
      <c r="D53" s="8"/>
      <c r="E53" s="8"/>
      <c r="F53" s="8"/>
      <c r="G53" s="19"/>
      <c r="H53" s="8"/>
      <c r="I53" s="10"/>
      <c r="J53" s="10"/>
      <c r="K53" s="10"/>
      <c r="L53" s="10"/>
      <c r="M53" s="10"/>
      <c r="N53" s="10"/>
      <c r="O53" s="10"/>
    </row>
    <row r="54" spans="1:15" ht="16.5" customHeight="1">
      <c r="A54" s="1" t="str">
        <f>A3</f>
        <v>As at 30 June 2026</v>
      </c>
      <c r="B54" s="13"/>
      <c r="C54" s="13"/>
      <c r="D54" s="13"/>
      <c r="E54" s="13"/>
      <c r="F54" s="13"/>
      <c r="G54" s="14"/>
      <c r="H54" s="13"/>
      <c r="I54" s="15"/>
      <c r="J54" s="15"/>
      <c r="K54" s="15"/>
      <c r="L54" s="15"/>
      <c r="M54" s="15"/>
      <c r="N54" s="15"/>
      <c r="O54" s="15"/>
    </row>
    <row r="55" spans="1:15" ht="16.5" customHeight="1">
      <c r="A55" s="12"/>
      <c r="B55" s="8"/>
      <c r="C55" s="8"/>
      <c r="D55" s="8"/>
      <c r="E55" s="8"/>
      <c r="F55" s="8"/>
      <c r="G55" s="9"/>
      <c r="H55" s="8"/>
      <c r="I55" s="10"/>
      <c r="J55" s="10"/>
      <c r="K55" s="10"/>
      <c r="L55" s="10"/>
      <c r="M55" s="10"/>
      <c r="N55" s="10"/>
      <c r="O55" s="10"/>
    </row>
    <row r="56" spans="1:15" ht="16.5" customHeight="1">
      <c r="A56" s="12"/>
      <c r="B56" s="8"/>
      <c r="C56" s="8"/>
      <c r="D56" s="8"/>
      <c r="E56" s="8"/>
      <c r="F56" s="8"/>
      <c r="G56" s="9"/>
      <c r="H56" s="8"/>
      <c r="I56" s="10"/>
      <c r="J56" s="10"/>
      <c r="K56" s="10"/>
      <c r="L56" s="10"/>
      <c r="M56" s="10"/>
      <c r="N56" s="10"/>
      <c r="O56" s="10"/>
    </row>
    <row r="57" spans="1:15" ht="16.5" customHeight="1">
      <c r="A57" s="12"/>
      <c r="B57" s="8"/>
      <c r="C57" s="8"/>
      <c r="D57" s="8"/>
      <c r="E57" s="8"/>
      <c r="F57" s="8"/>
      <c r="G57" s="9"/>
      <c r="H57" s="8"/>
      <c r="I57" s="190" t="s">
        <v>2</v>
      </c>
      <c r="J57" s="190"/>
      <c r="K57" s="190"/>
      <c r="L57" s="33"/>
      <c r="M57" s="190" t="s">
        <v>3</v>
      </c>
      <c r="N57" s="190"/>
      <c r="O57" s="190"/>
    </row>
    <row r="58" spans="1:15" ht="16.5" customHeight="1">
      <c r="A58" s="12"/>
      <c r="B58" s="8"/>
      <c r="C58" s="8"/>
      <c r="D58" s="8"/>
      <c r="E58" s="8"/>
      <c r="F58" s="8"/>
      <c r="G58" s="9"/>
      <c r="H58" s="8"/>
      <c r="I58" s="191" t="s">
        <v>4</v>
      </c>
      <c r="J58" s="191"/>
      <c r="K58" s="191"/>
      <c r="L58" s="33"/>
      <c r="M58" s="191" t="s">
        <v>4</v>
      </c>
      <c r="N58" s="191"/>
      <c r="O58" s="191"/>
    </row>
    <row r="59" spans="1:15" ht="16.5" customHeight="1">
      <c r="A59" s="12"/>
      <c r="B59" s="8"/>
      <c r="C59" s="8"/>
      <c r="D59" s="8"/>
      <c r="E59" s="8"/>
      <c r="F59" s="8"/>
      <c r="G59" s="9"/>
      <c r="H59" s="8"/>
      <c r="I59" s="34" t="s">
        <v>5</v>
      </c>
      <c r="J59" s="34"/>
      <c r="K59" s="34" t="s">
        <v>6</v>
      </c>
      <c r="L59" s="32"/>
      <c r="M59" s="34" t="s">
        <v>5</v>
      </c>
      <c r="N59" s="34"/>
      <c r="O59" s="34" t="s">
        <v>6</v>
      </c>
    </row>
    <row r="60" spans="1:15" ht="16.5" customHeight="1">
      <c r="A60" s="12"/>
      <c r="B60" s="8"/>
      <c r="C60" s="8"/>
      <c r="D60" s="8"/>
      <c r="E60" s="8"/>
      <c r="F60" s="8"/>
      <c r="G60" s="9"/>
      <c r="H60" s="8"/>
      <c r="I60" s="35" t="s">
        <v>7</v>
      </c>
      <c r="J60" s="36"/>
      <c r="K60" s="37" t="s">
        <v>8</v>
      </c>
      <c r="L60" s="25"/>
      <c r="M60" s="35" t="s">
        <v>7</v>
      </c>
      <c r="N60" s="36"/>
      <c r="O60" s="37" t="s">
        <v>8</v>
      </c>
    </row>
    <row r="61" spans="1:15" ht="16.5" customHeight="1">
      <c r="A61" s="12"/>
      <c r="B61" s="8"/>
      <c r="C61" s="8"/>
      <c r="D61" s="8"/>
      <c r="E61" s="8"/>
      <c r="F61" s="8"/>
      <c r="G61" s="9"/>
      <c r="H61" s="8"/>
      <c r="I61" s="17" t="s">
        <v>193</v>
      </c>
      <c r="J61" s="16"/>
      <c r="K61" s="17" t="s">
        <v>9</v>
      </c>
      <c r="L61" s="16"/>
      <c r="M61" s="17" t="s">
        <v>193</v>
      </c>
      <c r="N61" s="16"/>
      <c r="O61" s="17" t="s">
        <v>9</v>
      </c>
    </row>
    <row r="62" spans="1:15" ht="16.5" customHeight="1">
      <c r="A62" s="8"/>
      <c r="B62" s="8"/>
      <c r="C62" s="8"/>
      <c r="D62" s="8"/>
      <c r="E62" s="8"/>
      <c r="F62" s="8"/>
      <c r="G62" s="30" t="s">
        <v>10</v>
      </c>
      <c r="H62" s="8"/>
      <c r="I62" s="38" t="s">
        <v>11</v>
      </c>
      <c r="J62" s="18"/>
      <c r="K62" s="38" t="s">
        <v>11</v>
      </c>
      <c r="L62" s="18"/>
      <c r="M62" s="38" t="s">
        <v>11</v>
      </c>
      <c r="N62" s="18"/>
      <c r="O62" s="38" t="s">
        <v>11</v>
      </c>
    </row>
    <row r="63" spans="1:15" ht="16.5" customHeight="1">
      <c r="A63" s="8"/>
      <c r="B63" s="8"/>
      <c r="C63" s="8"/>
      <c r="D63" s="8"/>
      <c r="E63" s="8"/>
      <c r="F63" s="8"/>
      <c r="G63" s="19"/>
      <c r="H63" s="8"/>
      <c r="I63" s="16"/>
      <c r="J63" s="18"/>
      <c r="K63" s="16"/>
      <c r="L63" s="18"/>
      <c r="M63" s="16"/>
      <c r="N63" s="18"/>
      <c r="O63" s="16"/>
    </row>
    <row r="64" spans="1:15" ht="16.5" customHeight="1">
      <c r="A64" s="12" t="s">
        <v>33</v>
      </c>
      <c r="B64" s="8"/>
      <c r="C64" s="8"/>
      <c r="D64" s="8"/>
      <c r="E64" s="8"/>
      <c r="F64" s="8"/>
      <c r="G64" s="8"/>
      <c r="H64" s="8"/>
      <c r="I64" s="47"/>
      <c r="J64" s="47"/>
      <c r="K64" s="47"/>
      <c r="L64" s="8"/>
      <c r="M64" s="47"/>
      <c r="N64" s="47"/>
      <c r="O64" s="47"/>
    </row>
    <row r="65" spans="1:15" ht="16.5" customHeight="1">
      <c r="A65" s="12"/>
      <c r="B65" s="8"/>
      <c r="C65" s="8"/>
      <c r="D65" s="8"/>
      <c r="E65" s="8"/>
      <c r="F65" s="8"/>
      <c r="G65" s="8"/>
      <c r="H65" s="8"/>
      <c r="I65" s="47"/>
      <c r="J65" s="47"/>
      <c r="K65" s="47"/>
      <c r="L65" s="8"/>
      <c r="M65" s="47"/>
      <c r="N65" s="47"/>
      <c r="O65" s="47"/>
    </row>
    <row r="66" spans="1:15" ht="16.5" customHeight="1">
      <c r="A66" s="12" t="s">
        <v>34</v>
      </c>
      <c r="B66" s="8"/>
      <c r="C66" s="8"/>
      <c r="D66" s="8"/>
      <c r="E66" s="8"/>
      <c r="F66" s="8"/>
      <c r="G66" s="9"/>
      <c r="H66" s="8"/>
      <c r="I66" s="10"/>
      <c r="J66" s="10"/>
      <c r="K66" s="10"/>
      <c r="L66" s="8"/>
      <c r="M66" s="10"/>
      <c r="N66" s="10"/>
      <c r="O66" s="10"/>
    </row>
    <row r="67" spans="1:15" ht="16.5" customHeight="1">
      <c r="A67" s="12"/>
      <c r="B67" s="8"/>
      <c r="C67" s="8"/>
      <c r="D67" s="8"/>
      <c r="E67" s="8"/>
      <c r="F67" s="8"/>
      <c r="G67" s="9"/>
      <c r="H67" s="8"/>
      <c r="I67" s="10"/>
      <c r="J67" s="10"/>
      <c r="K67" s="10"/>
      <c r="L67" s="8"/>
      <c r="M67" s="10"/>
      <c r="N67" s="10"/>
      <c r="O67" s="10"/>
    </row>
    <row r="68" spans="1:15" ht="16.5" customHeight="1">
      <c r="A68" s="8" t="s">
        <v>35</v>
      </c>
      <c r="B68" s="8"/>
      <c r="C68" s="8"/>
      <c r="D68" s="8"/>
      <c r="E68" s="8"/>
      <c r="F68" s="8"/>
      <c r="G68" s="9">
        <v>14</v>
      </c>
      <c r="H68" s="8"/>
      <c r="I68" s="105">
        <v>327551889</v>
      </c>
      <c r="J68" s="105"/>
      <c r="K68" s="105">
        <v>227037044</v>
      </c>
      <c r="L68" s="106"/>
      <c r="M68" s="105">
        <v>332957383</v>
      </c>
      <c r="N68" s="105"/>
      <c r="O68" s="105">
        <v>236914897</v>
      </c>
    </row>
    <row r="69" spans="1:15" ht="16.5" customHeight="1">
      <c r="A69" s="8" t="s">
        <v>36</v>
      </c>
      <c r="B69" s="8"/>
      <c r="C69" s="8"/>
      <c r="D69" s="8"/>
      <c r="E69" s="8"/>
      <c r="F69" s="8"/>
      <c r="G69" s="9">
        <v>15</v>
      </c>
      <c r="H69" s="8"/>
      <c r="I69" s="105">
        <v>4310321</v>
      </c>
      <c r="J69" s="105"/>
      <c r="K69" s="105">
        <v>1509711</v>
      </c>
      <c r="L69" s="106"/>
      <c r="M69" s="105">
        <v>4310321</v>
      </c>
      <c r="N69" s="105"/>
      <c r="O69" s="105">
        <v>1509711</v>
      </c>
    </row>
    <row r="70" spans="1:15" ht="16.5" customHeight="1">
      <c r="A70" s="114" t="s">
        <v>160</v>
      </c>
      <c r="B70" s="51"/>
      <c r="C70" s="51"/>
      <c r="D70" s="51"/>
      <c r="E70" s="8"/>
      <c r="F70" s="8"/>
      <c r="G70" s="9"/>
      <c r="H70" s="8"/>
      <c r="I70" s="105">
        <v>26721223</v>
      </c>
      <c r="J70" s="105"/>
      <c r="K70" s="105">
        <v>26156733</v>
      </c>
      <c r="L70" s="106"/>
      <c r="M70" s="105">
        <v>25678341</v>
      </c>
      <c r="N70" s="105"/>
      <c r="O70" s="105">
        <v>24565164</v>
      </c>
    </row>
    <row r="71" spans="1:15" ht="16.5" customHeight="1">
      <c r="A71" s="8" t="s">
        <v>37</v>
      </c>
      <c r="B71" s="12"/>
      <c r="C71" s="8"/>
      <c r="D71" s="8"/>
      <c r="E71" s="8"/>
      <c r="F71" s="8"/>
      <c r="G71" s="9"/>
      <c r="H71" s="8"/>
      <c r="I71" s="107">
        <v>4118499</v>
      </c>
      <c r="J71" s="105"/>
      <c r="K71" s="107">
        <v>10930505</v>
      </c>
      <c r="L71" s="106"/>
      <c r="M71" s="107">
        <v>3882143</v>
      </c>
      <c r="N71" s="105"/>
      <c r="O71" s="107">
        <v>10823422</v>
      </c>
    </row>
    <row r="72" spans="1:15" ht="16.5" customHeight="1">
      <c r="A72" s="8"/>
      <c r="B72" s="12"/>
      <c r="C72" s="8"/>
      <c r="D72" s="8"/>
      <c r="E72" s="8"/>
      <c r="F72" s="8"/>
      <c r="G72" s="9"/>
      <c r="H72" s="8"/>
      <c r="I72" s="42"/>
      <c r="J72" s="42"/>
      <c r="K72" s="42"/>
      <c r="L72" s="8"/>
      <c r="M72" s="42"/>
      <c r="N72" s="42"/>
      <c r="O72" s="42"/>
    </row>
    <row r="73" spans="1:15" ht="16.5" customHeight="1">
      <c r="A73" s="12" t="s">
        <v>38</v>
      </c>
      <c r="B73" s="8"/>
      <c r="C73" s="8"/>
      <c r="D73" s="8"/>
      <c r="E73" s="8"/>
      <c r="F73" s="8"/>
      <c r="G73" s="9"/>
      <c r="H73" s="8"/>
      <c r="I73" s="24">
        <f>SUM(I68:I71)</f>
        <v>362701932</v>
      </c>
      <c r="J73" s="23"/>
      <c r="K73" s="24">
        <f>SUM(K68:K71)</f>
        <v>265633993</v>
      </c>
      <c r="L73" s="8"/>
      <c r="M73" s="24">
        <f>SUM(M68:M71)</f>
        <v>366828188</v>
      </c>
      <c r="N73" s="23"/>
      <c r="O73" s="24">
        <f>SUM(O68:O71)</f>
        <v>273813194</v>
      </c>
    </row>
    <row r="74" spans="1:15" ht="16.5" customHeight="1">
      <c r="A74" s="8"/>
      <c r="B74" s="8"/>
      <c r="C74" s="8"/>
      <c r="D74" s="8"/>
      <c r="E74" s="8"/>
      <c r="F74" s="8"/>
      <c r="G74" s="9"/>
      <c r="H74" s="8"/>
      <c r="I74" s="42"/>
      <c r="J74" s="42"/>
      <c r="K74" s="42"/>
      <c r="L74" s="8"/>
      <c r="M74" s="42"/>
      <c r="N74" s="42"/>
      <c r="O74" s="42"/>
    </row>
    <row r="75" spans="1:15" ht="16.5" customHeight="1">
      <c r="A75" s="12" t="s">
        <v>39</v>
      </c>
      <c r="B75" s="8"/>
      <c r="C75" s="8"/>
      <c r="D75" s="8"/>
      <c r="E75" s="8"/>
      <c r="F75" s="8"/>
      <c r="G75" s="9"/>
      <c r="H75" s="8"/>
      <c r="I75" s="42"/>
      <c r="J75" s="42"/>
      <c r="K75" s="42"/>
      <c r="L75" s="8"/>
      <c r="M75" s="42"/>
      <c r="N75" s="42"/>
      <c r="O75" s="42"/>
    </row>
    <row r="76" spans="1:15" ht="16.5" customHeight="1">
      <c r="A76" s="12"/>
      <c r="B76" s="8"/>
      <c r="C76" s="8"/>
      <c r="D76" s="8"/>
      <c r="E76" s="8"/>
      <c r="F76" s="8"/>
      <c r="G76" s="9"/>
      <c r="H76" s="8"/>
      <c r="I76" s="42"/>
      <c r="J76" s="42"/>
      <c r="K76" s="42"/>
      <c r="L76" s="8"/>
      <c r="M76" s="42"/>
      <c r="N76" s="42"/>
      <c r="O76" s="42"/>
    </row>
    <row r="77" spans="1:15" ht="16.5" customHeight="1">
      <c r="A77" s="8" t="s">
        <v>40</v>
      </c>
      <c r="B77" s="8"/>
      <c r="C77" s="8"/>
      <c r="D77" s="8"/>
      <c r="E77" s="8"/>
      <c r="F77" s="8"/>
      <c r="G77" s="9">
        <v>15</v>
      </c>
      <c r="H77" s="8"/>
      <c r="I77" s="105">
        <v>5917948</v>
      </c>
      <c r="J77" s="105"/>
      <c r="K77" s="105">
        <v>2182431</v>
      </c>
      <c r="L77" s="106"/>
      <c r="M77" s="105">
        <v>5917948</v>
      </c>
      <c r="N77" s="105"/>
      <c r="O77" s="105">
        <v>2182431</v>
      </c>
    </row>
    <row r="78" spans="1:15" ht="16.5" customHeight="1">
      <c r="A78" s="8" t="s">
        <v>41</v>
      </c>
      <c r="B78" s="8"/>
      <c r="C78" s="8"/>
      <c r="D78" s="8"/>
      <c r="E78" s="8"/>
      <c r="F78" s="8"/>
      <c r="G78" s="9"/>
      <c r="H78" s="8"/>
      <c r="I78" s="107">
        <v>8130688</v>
      </c>
      <c r="J78" s="105"/>
      <c r="K78" s="107">
        <v>7612199</v>
      </c>
      <c r="L78" s="106"/>
      <c r="M78" s="107">
        <v>8130688</v>
      </c>
      <c r="N78" s="105"/>
      <c r="O78" s="107">
        <v>7612199</v>
      </c>
    </row>
    <row r="79" spans="1:15" ht="16.5" customHeight="1">
      <c r="A79" s="8"/>
      <c r="B79" s="8"/>
      <c r="C79" s="8"/>
      <c r="D79" s="8"/>
      <c r="E79" s="8"/>
      <c r="F79" s="8"/>
      <c r="G79" s="9"/>
      <c r="H79" s="8"/>
      <c r="I79" s="48"/>
      <c r="J79" s="42"/>
      <c r="K79" s="48"/>
      <c r="L79" s="8"/>
      <c r="M79" s="48"/>
      <c r="N79" s="42"/>
      <c r="O79" s="48"/>
    </row>
    <row r="80" spans="1:15" ht="16.5" customHeight="1">
      <c r="A80" s="12" t="s">
        <v>42</v>
      </c>
      <c r="B80" s="8"/>
      <c r="C80" s="8"/>
      <c r="D80" s="8"/>
      <c r="E80" s="8"/>
      <c r="F80" s="8"/>
      <c r="G80" s="9"/>
      <c r="H80" s="8"/>
      <c r="I80" s="24">
        <f>SUM(I77:I78)</f>
        <v>14048636</v>
      </c>
      <c r="J80" s="23"/>
      <c r="K80" s="24">
        <f>SUM(K77:K78)</f>
        <v>9794630</v>
      </c>
      <c r="L80" s="8"/>
      <c r="M80" s="24">
        <f>SUM(M77:M78)</f>
        <v>14048636</v>
      </c>
      <c r="N80" s="23"/>
      <c r="O80" s="24">
        <f>SUM(O77:O78)</f>
        <v>9794630</v>
      </c>
    </row>
    <row r="81" spans="1:15" ht="16.5" customHeight="1">
      <c r="A81" s="8"/>
      <c r="B81" s="8"/>
      <c r="C81" s="8"/>
      <c r="D81" s="8"/>
      <c r="E81" s="8"/>
      <c r="F81" s="8"/>
      <c r="G81" s="9"/>
      <c r="H81" s="8"/>
      <c r="I81" s="20"/>
      <c r="J81" s="40"/>
      <c r="K81" s="20"/>
      <c r="L81" s="8"/>
      <c r="M81" s="20"/>
      <c r="N81" s="40"/>
      <c r="O81" s="20"/>
    </row>
    <row r="82" spans="1:15" ht="16.5" customHeight="1">
      <c r="A82" s="12" t="s">
        <v>43</v>
      </c>
      <c r="B82" s="8"/>
      <c r="C82" s="8"/>
      <c r="D82" s="8"/>
      <c r="E82" s="8"/>
      <c r="F82" s="8"/>
      <c r="G82" s="9"/>
      <c r="H82" s="8"/>
      <c r="I82" s="24">
        <f>+I80+I73</f>
        <v>376750568</v>
      </c>
      <c r="J82" s="23"/>
      <c r="K82" s="24">
        <f>+K80+K73</f>
        <v>275428623</v>
      </c>
      <c r="L82" s="8"/>
      <c r="M82" s="24">
        <f>+M80+M73</f>
        <v>380876824</v>
      </c>
      <c r="N82" s="23"/>
      <c r="O82" s="24">
        <f>+O80+O73</f>
        <v>283607824</v>
      </c>
    </row>
    <row r="83" spans="1:15" ht="16.5" customHeight="1">
      <c r="A83" s="8"/>
      <c r="B83" s="12"/>
      <c r="C83" s="8"/>
      <c r="D83" s="8"/>
      <c r="E83" s="8"/>
      <c r="F83" s="8"/>
      <c r="G83" s="9"/>
      <c r="H83" s="8"/>
      <c r="I83" s="42"/>
      <c r="J83" s="42"/>
      <c r="K83" s="42"/>
      <c r="L83" s="42"/>
      <c r="M83" s="42"/>
      <c r="N83" s="42"/>
      <c r="O83" s="42"/>
    </row>
    <row r="84" spans="1:15" ht="16.5" customHeight="1">
      <c r="A84" s="8"/>
      <c r="B84" s="12"/>
      <c r="C84" s="8"/>
      <c r="D84" s="8"/>
      <c r="E84" s="8"/>
      <c r="F84" s="8"/>
      <c r="G84" s="9"/>
      <c r="H84" s="8"/>
      <c r="I84" s="42"/>
      <c r="J84" s="42"/>
      <c r="K84" s="42"/>
      <c r="L84" s="42"/>
      <c r="M84" s="42"/>
      <c r="N84" s="42"/>
      <c r="O84" s="42"/>
    </row>
    <row r="85" spans="1:15" ht="16.5" customHeight="1">
      <c r="A85" s="8"/>
      <c r="B85" s="12"/>
      <c r="C85" s="8"/>
      <c r="D85" s="8"/>
      <c r="E85" s="8"/>
      <c r="F85" s="8"/>
      <c r="G85" s="9"/>
      <c r="H85" s="8"/>
      <c r="I85" s="42"/>
      <c r="J85" s="42"/>
      <c r="K85" s="42"/>
      <c r="L85" s="42"/>
      <c r="M85" s="42"/>
      <c r="N85" s="42"/>
      <c r="O85" s="42"/>
    </row>
    <row r="86" spans="1:15" ht="16.5" customHeight="1">
      <c r="A86" s="8"/>
      <c r="B86" s="12"/>
      <c r="C86" s="8"/>
      <c r="D86" s="8"/>
      <c r="E86" s="8"/>
      <c r="F86" s="8"/>
      <c r="G86" s="9"/>
      <c r="H86" s="8"/>
      <c r="I86" s="42"/>
      <c r="J86" s="42"/>
      <c r="K86" s="42"/>
      <c r="L86" s="42"/>
      <c r="M86" s="42"/>
      <c r="N86" s="42"/>
      <c r="O86" s="42"/>
    </row>
    <row r="87" spans="1:15" ht="16.5" customHeight="1">
      <c r="A87" s="8"/>
      <c r="B87" s="12"/>
      <c r="C87" s="8"/>
      <c r="D87" s="8"/>
      <c r="E87" s="8"/>
      <c r="F87" s="8"/>
      <c r="G87" s="9"/>
      <c r="H87" s="8"/>
      <c r="I87" s="42"/>
      <c r="J87" s="42"/>
      <c r="K87" s="42"/>
      <c r="L87" s="42"/>
      <c r="M87" s="42"/>
      <c r="N87" s="42"/>
      <c r="O87" s="42"/>
    </row>
    <row r="88" spans="1:15" ht="16.5" customHeight="1">
      <c r="A88" s="8"/>
      <c r="B88" s="12"/>
      <c r="C88" s="8"/>
      <c r="D88" s="8"/>
      <c r="E88" s="8"/>
      <c r="F88" s="8"/>
      <c r="G88" s="9"/>
      <c r="H88" s="8"/>
      <c r="I88" s="42"/>
      <c r="J88" s="42"/>
      <c r="K88" s="42"/>
      <c r="L88" s="42"/>
      <c r="M88" s="42"/>
      <c r="N88" s="42"/>
      <c r="O88" s="42"/>
    </row>
    <row r="89" spans="1:15" ht="16.5" customHeight="1">
      <c r="A89" s="8"/>
      <c r="B89" s="12"/>
      <c r="C89" s="8"/>
      <c r="D89" s="8"/>
      <c r="E89" s="8"/>
      <c r="F89" s="8"/>
      <c r="G89" s="9"/>
      <c r="H89" s="8"/>
      <c r="I89" s="42"/>
      <c r="J89" s="42"/>
      <c r="K89" s="42"/>
      <c r="L89" s="42"/>
      <c r="M89" s="42"/>
      <c r="N89" s="42"/>
      <c r="O89" s="42"/>
    </row>
    <row r="90" spans="1:15" ht="16.5" customHeight="1">
      <c r="A90" s="8"/>
      <c r="B90" s="12"/>
      <c r="C90" s="8"/>
      <c r="D90" s="8"/>
      <c r="E90" s="8"/>
      <c r="F90" s="8"/>
      <c r="G90" s="9"/>
      <c r="H90" s="8"/>
      <c r="I90" s="42"/>
      <c r="J90" s="42"/>
      <c r="K90" s="42"/>
      <c r="L90" s="42"/>
      <c r="M90" s="42"/>
      <c r="N90" s="42"/>
      <c r="O90" s="42"/>
    </row>
    <row r="91" spans="1:15" ht="16.5" customHeight="1">
      <c r="A91" s="8"/>
      <c r="B91" s="12"/>
      <c r="C91" s="8"/>
      <c r="D91" s="8"/>
      <c r="E91" s="8"/>
      <c r="F91" s="8"/>
      <c r="G91" s="9"/>
      <c r="H91" s="8"/>
      <c r="I91" s="42"/>
      <c r="J91" s="42"/>
      <c r="K91" s="42"/>
      <c r="L91" s="42"/>
      <c r="M91" s="42"/>
      <c r="N91" s="42"/>
      <c r="O91" s="42"/>
    </row>
    <row r="92" spans="1:15" ht="16.5" customHeight="1">
      <c r="A92" s="8"/>
      <c r="B92" s="12"/>
      <c r="C92" s="8"/>
      <c r="D92" s="8"/>
      <c r="E92" s="8"/>
      <c r="F92" s="8"/>
      <c r="G92" s="9"/>
      <c r="H92" s="8"/>
      <c r="I92" s="42"/>
      <c r="J92" s="42"/>
      <c r="K92" s="42"/>
      <c r="L92" s="42"/>
      <c r="M92" s="42"/>
      <c r="N92" s="42"/>
      <c r="O92" s="42"/>
    </row>
    <row r="93" spans="1:15" ht="16.5" customHeight="1">
      <c r="A93" s="8"/>
      <c r="B93" s="12"/>
      <c r="C93" s="8"/>
      <c r="D93" s="8"/>
      <c r="E93" s="8"/>
      <c r="F93" s="8"/>
      <c r="G93" s="9"/>
      <c r="H93" s="8"/>
      <c r="I93" s="42"/>
      <c r="J93" s="42"/>
      <c r="K93" s="42"/>
      <c r="L93" s="42"/>
      <c r="M93" s="42"/>
      <c r="N93" s="42"/>
      <c r="O93" s="42"/>
    </row>
    <row r="94" spans="1:15" ht="16.5" customHeight="1">
      <c r="A94" s="8"/>
      <c r="B94" s="12"/>
      <c r="C94" s="8"/>
      <c r="D94" s="8"/>
      <c r="E94" s="8"/>
      <c r="F94" s="8"/>
      <c r="G94" s="9"/>
      <c r="H94" s="8"/>
      <c r="I94" s="42"/>
      <c r="J94" s="42"/>
      <c r="K94" s="42"/>
      <c r="L94" s="42"/>
      <c r="M94" s="42"/>
      <c r="N94" s="42"/>
      <c r="O94" s="42"/>
    </row>
    <row r="95" spans="1:15" ht="16.5" customHeight="1">
      <c r="A95" s="8"/>
      <c r="B95" s="12"/>
      <c r="C95" s="8"/>
      <c r="D95" s="8"/>
      <c r="E95" s="8"/>
      <c r="F95" s="8"/>
      <c r="G95" s="9"/>
      <c r="H95" s="8"/>
      <c r="I95" s="42"/>
      <c r="J95" s="42"/>
      <c r="K95" s="42"/>
      <c r="L95" s="42"/>
      <c r="M95" s="42"/>
      <c r="N95" s="42"/>
      <c r="O95" s="42"/>
    </row>
    <row r="96" spans="1:15" ht="16.5" customHeight="1">
      <c r="A96" s="8"/>
      <c r="B96" s="12"/>
      <c r="C96" s="8"/>
      <c r="D96" s="8"/>
      <c r="E96" s="8"/>
      <c r="F96" s="8"/>
      <c r="G96" s="9"/>
      <c r="H96" s="8"/>
      <c r="I96" s="42"/>
      <c r="J96" s="42"/>
      <c r="K96" s="42"/>
      <c r="L96" s="42"/>
      <c r="M96" s="42"/>
      <c r="N96" s="42"/>
      <c r="O96" s="42"/>
    </row>
    <row r="97" spans="1:15" ht="16.5" customHeight="1">
      <c r="A97" s="8"/>
      <c r="B97" s="12"/>
      <c r="C97" s="8"/>
      <c r="D97" s="8"/>
      <c r="E97" s="8"/>
      <c r="F97" s="8"/>
      <c r="G97" s="9"/>
      <c r="H97" s="8"/>
      <c r="I97" s="42"/>
      <c r="J97" s="42"/>
      <c r="K97" s="42"/>
      <c r="L97" s="42"/>
      <c r="M97" s="42"/>
      <c r="N97" s="42"/>
      <c r="O97" s="42"/>
    </row>
    <row r="98" spans="1:15" ht="16.5" customHeight="1">
      <c r="A98" s="8"/>
      <c r="B98" s="12"/>
      <c r="C98" s="8"/>
      <c r="D98" s="8"/>
      <c r="E98" s="8"/>
      <c r="F98" s="8"/>
      <c r="G98" s="9"/>
      <c r="H98" s="8"/>
      <c r="I98" s="42"/>
      <c r="J98" s="42"/>
      <c r="K98" s="42"/>
      <c r="L98" s="42"/>
      <c r="M98" s="42"/>
      <c r="N98" s="42"/>
      <c r="O98" s="42"/>
    </row>
    <row r="99" spans="1:15" ht="16.5" customHeight="1">
      <c r="A99" s="8"/>
      <c r="B99" s="12"/>
      <c r="C99" s="8"/>
      <c r="D99" s="8"/>
      <c r="E99" s="8"/>
      <c r="F99" s="8"/>
      <c r="G99" s="9"/>
      <c r="H99" s="8"/>
      <c r="I99" s="42"/>
      <c r="J99" s="42"/>
      <c r="K99" s="42"/>
      <c r="L99" s="42"/>
      <c r="M99" s="42"/>
      <c r="N99" s="42"/>
      <c r="O99" s="42"/>
    </row>
    <row r="100" spans="1:15" ht="18.75" customHeight="1">
      <c r="A100" s="8"/>
      <c r="B100" s="12"/>
      <c r="C100" s="8"/>
      <c r="D100" s="8"/>
      <c r="E100" s="8"/>
      <c r="F100" s="8"/>
      <c r="G100" s="9"/>
      <c r="H100" s="8"/>
      <c r="I100" s="42"/>
      <c r="J100" s="42"/>
      <c r="K100" s="42"/>
      <c r="L100" s="42"/>
      <c r="M100" s="42"/>
      <c r="N100" s="42"/>
      <c r="O100" s="42"/>
    </row>
    <row r="101" spans="1:15" ht="22.15" customHeight="1">
      <c r="A101" s="13" t="str">
        <f>A51</f>
        <v>The accompanying notes form part of this interim financial information.</v>
      </c>
      <c r="B101" s="13"/>
      <c r="C101" s="13"/>
      <c r="D101" s="13"/>
      <c r="E101" s="13"/>
      <c r="F101" s="13"/>
      <c r="G101" s="14"/>
      <c r="H101" s="13"/>
      <c r="I101" s="15"/>
      <c r="J101" s="15"/>
      <c r="K101" s="15"/>
      <c r="L101" s="15"/>
      <c r="M101" s="15"/>
      <c r="N101" s="15"/>
      <c r="O101" s="15"/>
    </row>
    <row r="102" spans="1:15" ht="16.5" customHeight="1">
      <c r="A102" s="12" t="str">
        <f>+A52</f>
        <v>Rojukiss International Public Company Limited</v>
      </c>
      <c r="B102" s="8"/>
      <c r="C102" s="8"/>
      <c r="D102" s="8"/>
      <c r="E102" s="8"/>
      <c r="F102" s="8"/>
      <c r="G102" s="9"/>
      <c r="H102" s="8"/>
      <c r="I102" s="10"/>
      <c r="J102" s="10"/>
      <c r="K102" s="10"/>
      <c r="L102" s="10"/>
      <c r="M102" s="10"/>
      <c r="N102" s="10"/>
      <c r="O102" s="10"/>
    </row>
    <row r="103" spans="1:15" ht="16.5" customHeight="1">
      <c r="A103" s="12" t="s">
        <v>32</v>
      </c>
      <c r="B103" s="8"/>
      <c r="C103" s="8"/>
      <c r="D103" s="8"/>
      <c r="E103" s="8"/>
      <c r="F103" s="8"/>
      <c r="G103" s="19"/>
      <c r="H103" s="8"/>
      <c r="I103" s="10"/>
      <c r="J103" s="10"/>
      <c r="K103" s="10"/>
      <c r="L103" s="10"/>
      <c r="M103" s="10"/>
      <c r="N103" s="10"/>
      <c r="O103" s="10"/>
    </row>
    <row r="104" spans="1:15" ht="16.5" customHeight="1">
      <c r="A104" s="1" t="str">
        <f>A3</f>
        <v>As at 30 June 2026</v>
      </c>
      <c r="B104" s="13"/>
      <c r="C104" s="13"/>
      <c r="D104" s="13"/>
      <c r="E104" s="13"/>
      <c r="F104" s="13"/>
      <c r="G104" s="14"/>
      <c r="H104" s="13"/>
      <c r="I104" s="15"/>
      <c r="J104" s="15"/>
      <c r="K104" s="15"/>
      <c r="L104" s="15"/>
      <c r="M104" s="15"/>
      <c r="N104" s="15"/>
      <c r="O104" s="15"/>
    </row>
    <row r="105" spans="1:15" ht="16.5" customHeight="1">
      <c r="A105" s="12"/>
      <c r="B105" s="8"/>
      <c r="C105" s="8"/>
      <c r="D105" s="8"/>
      <c r="E105" s="8"/>
      <c r="F105" s="8"/>
      <c r="G105" s="9"/>
      <c r="H105" s="8"/>
      <c r="I105" s="10"/>
      <c r="J105" s="10"/>
      <c r="K105" s="10"/>
      <c r="L105" s="10"/>
      <c r="M105" s="10"/>
      <c r="N105" s="10"/>
      <c r="O105" s="10"/>
    </row>
    <row r="106" spans="1:15" ht="16.5" customHeight="1">
      <c r="A106" s="12"/>
      <c r="B106" s="8"/>
      <c r="C106" s="8"/>
      <c r="D106" s="8"/>
      <c r="E106" s="8"/>
      <c r="F106" s="8"/>
      <c r="G106" s="9"/>
      <c r="H106" s="8"/>
      <c r="I106" s="10"/>
      <c r="J106" s="10"/>
      <c r="K106" s="10"/>
      <c r="L106" s="10"/>
      <c r="M106" s="10"/>
      <c r="N106" s="10"/>
      <c r="O106" s="10"/>
    </row>
    <row r="107" spans="1:15" ht="16.5" customHeight="1">
      <c r="A107" s="12"/>
      <c r="B107" s="8"/>
      <c r="C107" s="8"/>
      <c r="D107" s="8"/>
      <c r="E107" s="8"/>
      <c r="F107" s="8"/>
      <c r="G107" s="9"/>
      <c r="H107" s="8"/>
      <c r="I107" s="190" t="s">
        <v>2</v>
      </c>
      <c r="J107" s="190"/>
      <c r="K107" s="190"/>
      <c r="L107" s="33"/>
      <c r="M107" s="190" t="s">
        <v>3</v>
      </c>
      <c r="N107" s="190"/>
      <c r="O107" s="190"/>
    </row>
    <row r="108" spans="1:15" ht="16.5" customHeight="1">
      <c r="A108" s="12"/>
      <c r="B108" s="8"/>
      <c r="C108" s="8"/>
      <c r="D108" s="113"/>
      <c r="E108" s="8"/>
      <c r="F108" s="8"/>
      <c r="G108" s="9"/>
      <c r="H108" s="8"/>
      <c r="I108" s="191" t="s">
        <v>4</v>
      </c>
      <c r="J108" s="191"/>
      <c r="K108" s="191"/>
      <c r="L108" s="33"/>
      <c r="M108" s="191" t="s">
        <v>4</v>
      </c>
      <c r="N108" s="191"/>
      <c r="O108" s="191"/>
    </row>
    <row r="109" spans="1:15" ht="16.5" customHeight="1">
      <c r="A109" s="12"/>
      <c r="B109" s="8"/>
      <c r="C109" s="8"/>
      <c r="D109" s="8"/>
      <c r="E109" s="8"/>
      <c r="F109" s="8"/>
      <c r="G109" s="9"/>
      <c r="H109" s="8"/>
      <c r="I109" s="34" t="s">
        <v>5</v>
      </c>
      <c r="J109" s="34"/>
      <c r="K109" s="34" t="s">
        <v>6</v>
      </c>
      <c r="L109" s="32"/>
      <c r="M109" s="34" t="s">
        <v>5</v>
      </c>
      <c r="N109" s="34"/>
      <c r="O109" s="34" t="s">
        <v>6</v>
      </c>
    </row>
    <row r="110" spans="1:15" ht="16.5" customHeight="1">
      <c r="A110" s="12"/>
      <c r="B110" s="8"/>
      <c r="C110" s="8"/>
      <c r="D110" s="8"/>
      <c r="E110" s="8"/>
      <c r="F110" s="8"/>
      <c r="G110" s="9"/>
      <c r="H110" s="8"/>
      <c r="I110" s="35" t="s">
        <v>7</v>
      </c>
      <c r="J110" s="36"/>
      <c r="K110" s="37" t="s">
        <v>8</v>
      </c>
      <c r="L110" s="25"/>
      <c r="M110" s="35" t="s">
        <v>7</v>
      </c>
      <c r="N110" s="36"/>
      <c r="O110" s="37" t="s">
        <v>8</v>
      </c>
    </row>
    <row r="111" spans="1:15" ht="16.5" customHeight="1">
      <c r="A111" s="12"/>
      <c r="B111" s="8"/>
      <c r="C111" s="8"/>
      <c r="D111" s="8"/>
      <c r="E111" s="8"/>
      <c r="F111" s="8"/>
      <c r="G111" s="9"/>
      <c r="H111" s="8"/>
      <c r="I111" s="17" t="s">
        <v>193</v>
      </c>
      <c r="J111" s="16"/>
      <c r="K111" s="17" t="s">
        <v>9</v>
      </c>
      <c r="L111" s="16"/>
      <c r="M111" s="17" t="s">
        <v>193</v>
      </c>
      <c r="N111" s="16"/>
      <c r="O111" s="17" t="s">
        <v>9</v>
      </c>
    </row>
    <row r="112" spans="1:15" ht="16.5" customHeight="1">
      <c r="A112" s="8"/>
      <c r="B112" s="8"/>
      <c r="C112" s="8"/>
      <c r="D112" s="8"/>
      <c r="E112" s="8"/>
      <c r="F112" s="8"/>
      <c r="G112" s="30" t="s">
        <v>10</v>
      </c>
      <c r="H112" s="8"/>
      <c r="I112" s="38" t="s">
        <v>11</v>
      </c>
      <c r="J112" s="18"/>
      <c r="K112" s="38" t="s">
        <v>11</v>
      </c>
      <c r="L112" s="18"/>
      <c r="M112" s="38" t="s">
        <v>11</v>
      </c>
      <c r="N112" s="18"/>
      <c r="O112" s="38" t="s">
        <v>11</v>
      </c>
    </row>
    <row r="113" spans="1:15" ht="16.5" customHeight="1">
      <c r="A113" s="8"/>
      <c r="B113" s="8"/>
      <c r="C113" s="8"/>
      <c r="D113" s="8"/>
      <c r="E113" s="8"/>
      <c r="F113" s="8"/>
      <c r="G113" s="19"/>
      <c r="H113" s="8"/>
      <c r="I113" s="16"/>
      <c r="J113" s="18"/>
      <c r="K113" s="16"/>
      <c r="L113" s="18"/>
      <c r="M113" s="16"/>
      <c r="N113" s="18"/>
      <c r="O113" s="16"/>
    </row>
    <row r="114" spans="1:15" ht="16.5" customHeight="1">
      <c r="A114" s="12" t="s">
        <v>45</v>
      </c>
      <c r="B114" s="8"/>
      <c r="C114" s="8"/>
      <c r="D114" s="8"/>
      <c r="E114" s="8"/>
      <c r="F114" s="8"/>
      <c r="G114" s="19"/>
      <c r="H114" s="8"/>
      <c r="I114" s="16"/>
      <c r="J114" s="18"/>
      <c r="K114" s="16"/>
      <c r="L114" s="8"/>
      <c r="M114" s="16"/>
      <c r="N114" s="18"/>
      <c r="O114" s="16"/>
    </row>
    <row r="115" spans="1:15" ht="16.5" customHeight="1">
      <c r="A115" s="12"/>
      <c r="B115" s="8"/>
      <c r="C115" s="8"/>
      <c r="D115" s="8"/>
      <c r="E115" s="8"/>
      <c r="F115" s="8"/>
      <c r="G115" s="19"/>
      <c r="H115" s="8"/>
      <c r="I115" s="16"/>
      <c r="J115" s="18"/>
      <c r="K115" s="16"/>
      <c r="L115" s="8"/>
      <c r="M115" s="16"/>
      <c r="N115" s="18"/>
      <c r="O115" s="16"/>
    </row>
    <row r="116" spans="1:15" ht="16.5" customHeight="1">
      <c r="A116" s="12" t="s">
        <v>46</v>
      </c>
      <c r="B116" s="8"/>
      <c r="C116" s="8"/>
      <c r="D116" s="8"/>
      <c r="E116" s="8"/>
      <c r="F116" s="8"/>
      <c r="G116" s="8"/>
      <c r="H116" s="8"/>
      <c r="I116" s="47"/>
      <c r="J116" s="47"/>
      <c r="K116" s="47"/>
      <c r="L116" s="8"/>
      <c r="M116" s="47"/>
      <c r="N116" s="47"/>
      <c r="O116" s="47"/>
    </row>
    <row r="117" spans="1:15" ht="16.5" customHeight="1">
      <c r="A117" s="12"/>
      <c r="B117" s="8"/>
      <c r="C117" s="8"/>
      <c r="D117" s="8"/>
      <c r="E117" s="8"/>
      <c r="F117" s="8"/>
      <c r="G117" s="8"/>
      <c r="H117" s="8"/>
      <c r="I117" s="47"/>
      <c r="J117" s="47"/>
      <c r="K117" s="47"/>
      <c r="L117" s="8"/>
      <c r="M117" s="47"/>
      <c r="N117" s="47"/>
      <c r="O117" s="47"/>
    </row>
    <row r="118" spans="1:15" ht="16.5" customHeight="1">
      <c r="A118" s="8" t="s">
        <v>47</v>
      </c>
      <c r="B118" s="8"/>
      <c r="C118" s="8"/>
      <c r="D118" s="8"/>
      <c r="E118" s="8"/>
      <c r="F118" s="8"/>
      <c r="G118" s="9">
        <v>16</v>
      </c>
      <c r="H118" s="8"/>
      <c r="I118" s="10"/>
      <c r="J118" s="10"/>
      <c r="K118" s="10"/>
      <c r="L118" s="8"/>
      <c r="M118" s="10"/>
      <c r="N118" s="10"/>
      <c r="O118" s="10"/>
    </row>
    <row r="119" spans="1:15" ht="16.5" customHeight="1">
      <c r="A119" s="8"/>
      <c r="B119" s="8" t="s">
        <v>48</v>
      </c>
      <c r="C119" s="8"/>
      <c r="D119" s="8"/>
      <c r="E119" s="8"/>
      <c r="F119" s="8"/>
      <c r="G119" s="9"/>
      <c r="H119" s="8"/>
      <c r="I119" s="42"/>
      <c r="J119" s="42"/>
      <c r="K119" s="42"/>
      <c r="L119" s="8"/>
      <c r="M119" s="42"/>
      <c r="N119" s="42"/>
      <c r="O119" s="42"/>
    </row>
    <row r="120" spans="1:15" ht="16.5" customHeight="1">
      <c r="A120" s="8"/>
      <c r="B120" s="8"/>
      <c r="C120" s="8" t="s">
        <v>201</v>
      </c>
      <c r="D120" s="8"/>
      <c r="E120" s="8"/>
      <c r="F120" s="8"/>
      <c r="G120" s="9"/>
      <c r="H120" s="8"/>
      <c r="I120" s="42"/>
      <c r="J120" s="42"/>
      <c r="K120" s="42"/>
      <c r="L120" s="8"/>
      <c r="M120" s="42"/>
      <c r="N120" s="42"/>
      <c r="O120" s="42"/>
    </row>
    <row r="121" spans="1:15" ht="16.5" customHeight="1">
      <c r="A121" s="8"/>
      <c r="B121" s="8"/>
      <c r="C121" s="8"/>
      <c r="D121" s="8" t="s">
        <v>161</v>
      </c>
      <c r="E121" s="8"/>
      <c r="F121" s="8"/>
      <c r="G121" s="9"/>
      <c r="H121" s="8"/>
      <c r="I121" s="42"/>
      <c r="J121" s="42"/>
      <c r="K121" s="42"/>
      <c r="L121" s="8"/>
      <c r="M121" s="42"/>
      <c r="N121" s="42"/>
      <c r="O121" s="42"/>
    </row>
    <row r="122" spans="1:15" ht="16.5" customHeight="1">
      <c r="A122" s="8"/>
      <c r="B122" s="8"/>
      <c r="C122" s="8"/>
      <c r="D122" s="8" t="s">
        <v>216</v>
      </c>
      <c r="E122" s="8"/>
      <c r="F122" s="8"/>
      <c r="G122" s="9"/>
      <c r="H122" s="8"/>
      <c r="I122" s="42"/>
      <c r="J122" s="42"/>
      <c r="K122" s="42"/>
      <c r="L122" s="8"/>
      <c r="M122" s="42"/>
      <c r="N122" s="42"/>
      <c r="O122" s="42"/>
    </row>
    <row r="123" spans="1:15" ht="16.5" customHeight="1">
      <c r="A123" s="8"/>
      <c r="B123" s="8"/>
      <c r="C123" s="8"/>
      <c r="D123" s="8" t="s">
        <v>215</v>
      </c>
      <c r="E123" s="8"/>
      <c r="F123" s="8"/>
      <c r="G123" s="9"/>
      <c r="H123" s="8"/>
      <c r="I123" s="111">
        <v>324005000</v>
      </c>
      <c r="J123" s="109"/>
      <c r="K123" s="111">
        <v>333000000</v>
      </c>
      <c r="L123" s="106"/>
      <c r="M123" s="111">
        <v>324005000</v>
      </c>
      <c r="N123" s="109"/>
      <c r="O123" s="111">
        <v>333000000</v>
      </c>
    </row>
    <row r="124" spans="1:15" ht="16.5" customHeight="1">
      <c r="A124" s="8"/>
      <c r="B124" s="8"/>
      <c r="C124" s="8"/>
      <c r="D124" s="8"/>
      <c r="E124" s="8"/>
      <c r="F124" s="8"/>
      <c r="G124" s="9"/>
      <c r="H124" s="8"/>
      <c r="I124" s="42"/>
      <c r="J124" s="42"/>
      <c r="K124" s="42"/>
      <c r="L124" s="8"/>
      <c r="M124" s="42"/>
      <c r="N124" s="42"/>
      <c r="O124" s="42"/>
    </row>
    <row r="125" spans="1:15" ht="16.5" customHeight="1">
      <c r="A125" s="8"/>
      <c r="B125" s="8" t="s">
        <v>49</v>
      </c>
      <c r="C125" s="8"/>
      <c r="D125" s="8"/>
      <c r="E125" s="8"/>
      <c r="F125" s="8"/>
      <c r="G125" s="9"/>
      <c r="H125" s="8"/>
      <c r="I125" s="42"/>
      <c r="J125" s="42"/>
      <c r="K125" s="42"/>
      <c r="L125" s="8"/>
      <c r="M125" s="42"/>
      <c r="N125" s="42"/>
      <c r="O125" s="42"/>
    </row>
    <row r="126" spans="1:15" ht="16.5" customHeight="1">
      <c r="A126" s="8"/>
      <c r="B126" s="8"/>
      <c r="C126" s="8" t="s">
        <v>50</v>
      </c>
      <c r="D126" s="8"/>
      <c r="E126" s="8"/>
      <c r="F126" s="8"/>
      <c r="G126" s="9"/>
      <c r="H126" s="8"/>
      <c r="I126" s="42"/>
      <c r="J126" s="42"/>
      <c r="K126" s="42"/>
      <c r="L126" s="8"/>
      <c r="M126" s="42"/>
      <c r="N126" s="42"/>
      <c r="O126" s="42"/>
    </row>
    <row r="127" spans="1:15" ht="16.5" customHeight="1">
      <c r="A127" s="8"/>
      <c r="B127" s="8"/>
      <c r="C127" s="8"/>
      <c r="D127" s="8" t="s">
        <v>51</v>
      </c>
      <c r="E127" s="8"/>
      <c r="F127" s="8"/>
      <c r="G127" s="9"/>
      <c r="H127" s="8"/>
      <c r="I127" s="109">
        <v>300005000</v>
      </c>
      <c r="J127" s="109"/>
      <c r="K127" s="109">
        <v>300005000</v>
      </c>
      <c r="L127" s="106"/>
      <c r="M127" s="109">
        <v>300005000</v>
      </c>
      <c r="N127" s="109"/>
      <c r="O127" s="109">
        <v>300005000</v>
      </c>
    </row>
    <row r="128" spans="1:15" ht="16.5" customHeight="1">
      <c r="A128" s="8"/>
      <c r="B128" s="8" t="s">
        <v>52</v>
      </c>
      <c r="C128" s="8"/>
      <c r="D128" s="8"/>
      <c r="E128" s="8"/>
      <c r="F128" s="8"/>
      <c r="G128" s="9"/>
      <c r="H128" s="8"/>
      <c r="I128" s="109"/>
      <c r="J128" s="109"/>
      <c r="K128" s="109"/>
      <c r="L128" s="106"/>
      <c r="M128" s="109"/>
      <c r="N128" s="109"/>
      <c r="O128" s="109"/>
    </row>
    <row r="129" spans="1:15" ht="16.5" customHeight="1">
      <c r="A129" s="8"/>
      <c r="B129" s="8"/>
      <c r="C129" s="8" t="s">
        <v>162</v>
      </c>
      <c r="D129" s="8"/>
      <c r="E129" s="8"/>
      <c r="F129" s="8"/>
      <c r="G129" s="9"/>
      <c r="H129" s="8"/>
      <c r="I129" s="109">
        <v>487435348</v>
      </c>
      <c r="J129" s="109"/>
      <c r="K129" s="109">
        <v>487435348</v>
      </c>
      <c r="L129" s="106"/>
      <c r="M129" s="109">
        <v>487435348</v>
      </c>
      <c r="N129" s="109"/>
      <c r="O129" s="109">
        <v>487435348</v>
      </c>
    </row>
    <row r="130" spans="1:15" ht="16.5" customHeight="1">
      <c r="A130" s="8"/>
      <c r="B130" s="8" t="s">
        <v>186</v>
      </c>
      <c r="C130" s="8"/>
      <c r="D130" s="8"/>
      <c r="E130" s="8"/>
      <c r="F130" s="8"/>
      <c r="G130" s="9">
        <v>17</v>
      </c>
      <c r="H130" s="8"/>
      <c r="I130" s="109">
        <v>24316956</v>
      </c>
      <c r="J130" s="109"/>
      <c r="K130" s="109">
        <v>23194827</v>
      </c>
      <c r="L130" s="106"/>
      <c r="M130" s="109">
        <v>24316956</v>
      </c>
      <c r="N130" s="109"/>
      <c r="O130" s="109">
        <v>23194827</v>
      </c>
    </row>
    <row r="131" spans="1:15" ht="16.5" customHeight="1">
      <c r="A131" s="8"/>
      <c r="B131" s="8" t="s">
        <v>53</v>
      </c>
      <c r="C131" s="8"/>
      <c r="D131" s="8"/>
      <c r="E131" s="8"/>
      <c r="F131" s="8"/>
      <c r="G131" s="9"/>
      <c r="H131" s="8"/>
      <c r="I131" s="109"/>
      <c r="J131" s="109"/>
      <c r="K131" s="109"/>
      <c r="L131" s="109"/>
      <c r="M131" s="109"/>
      <c r="N131" s="109"/>
      <c r="O131" s="109"/>
    </row>
    <row r="132" spans="1:15" ht="16.5" customHeight="1">
      <c r="A132" s="8"/>
      <c r="B132" s="8"/>
      <c r="C132" s="8" t="s">
        <v>54</v>
      </c>
      <c r="D132" s="8"/>
      <c r="E132" s="8"/>
      <c r="F132" s="8"/>
      <c r="G132" s="9"/>
      <c r="H132" s="8"/>
      <c r="I132" s="109">
        <v>14486120</v>
      </c>
      <c r="J132" s="109"/>
      <c r="K132" s="109">
        <v>14486120</v>
      </c>
      <c r="L132" s="109"/>
      <c r="M132" s="109">
        <v>0</v>
      </c>
      <c r="N132" s="109"/>
      <c r="O132" s="109">
        <v>0</v>
      </c>
    </row>
    <row r="133" spans="1:15" ht="16.5" customHeight="1">
      <c r="A133" s="8" t="s">
        <v>55</v>
      </c>
      <c r="B133" s="21"/>
      <c r="C133" s="21"/>
      <c r="D133" s="49"/>
      <c r="E133" s="8"/>
      <c r="F133" s="8"/>
      <c r="G133" s="9"/>
      <c r="H133" s="8"/>
      <c r="I133" s="105"/>
      <c r="J133" s="109"/>
      <c r="K133" s="105"/>
      <c r="L133" s="109"/>
      <c r="M133" s="105"/>
      <c r="N133" s="109"/>
      <c r="O133" s="105"/>
    </row>
    <row r="134" spans="1:15" ht="16.5" customHeight="1">
      <c r="A134" s="8"/>
      <c r="B134" s="21" t="s">
        <v>56</v>
      </c>
      <c r="C134" s="21"/>
      <c r="D134" s="49"/>
      <c r="E134" s="8"/>
      <c r="F134" s="8"/>
      <c r="G134" s="50"/>
      <c r="H134" s="51"/>
      <c r="I134" s="105">
        <v>33300000</v>
      </c>
      <c r="J134" s="109"/>
      <c r="K134" s="105">
        <v>33300000</v>
      </c>
      <c r="L134" s="109"/>
      <c r="M134" s="105">
        <v>33300000</v>
      </c>
      <c r="N134" s="109"/>
      <c r="O134" s="105">
        <v>33300000</v>
      </c>
    </row>
    <row r="135" spans="1:15" ht="16.5" customHeight="1">
      <c r="A135" s="8"/>
      <c r="B135" s="21" t="s">
        <v>184</v>
      </c>
      <c r="C135" s="21"/>
      <c r="D135" s="49"/>
      <c r="E135" s="8"/>
      <c r="F135" s="8"/>
      <c r="G135" s="50"/>
      <c r="H135" s="51"/>
      <c r="I135" s="105">
        <v>46686080</v>
      </c>
      <c r="J135" s="109"/>
      <c r="K135" s="105">
        <v>46686080</v>
      </c>
      <c r="L135" s="109"/>
      <c r="M135" s="105">
        <v>46686080</v>
      </c>
      <c r="N135" s="109"/>
      <c r="O135" s="105">
        <v>46686080</v>
      </c>
    </row>
    <row r="136" spans="1:15" ht="16.5" customHeight="1">
      <c r="A136" s="8"/>
      <c r="B136" s="21" t="s">
        <v>57</v>
      </c>
      <c r="C136" s="21"/>
      <c r="D136" s="49"/>
      <c r="E136" s="8"/>
      <c r="F136" s="8"/>
      <c r="G136" s="50"/>
      <c r="H136" s="51"/>
      <c r="I136" s="109">
        <v>93431325</v>
      </c>
      <c r="J136" s="109"/>
      <c r="K136" s="109">
        <v>102744094</v>
      </c>
      <c r="L136" s="109"/>
      <c r="M136" s="109">
        <v>149016719</v>
      </c>
      <c r="N136" s="109"/>
      <c r="O136" s="109">
        <v>141048129</v>
      </c>
    </row>
    <row r="137" spans="1:15" ht="16.5" customHeight="1">
      <c r="A137" s="8" t="s">
        <v>152</v>
      </c>
      <c r="B137" s="21"/>
      <c r="C137" s="21"/>
      <c r="D137" s="49"/>
      <c r="E137" s="8"/>
      <c r="F137" s="8"/>
      <c r="G137" s="50"/>
      <c r="H137" s="51"/>
      <c r="I137" s="109">
        <v>-46686080</v>
      </c>
      <c r="J137" s="109"/>
      <c r="K137" s="109">
        <v>-46686080</v>
      </c>
      <c r="L137" s="109"/>
      <c r="M137" s="109">
        <v>-46686080</v>
      </c>
      <c r="N137" s="109"/>
      <c r="O137" s="109">
        <v>-46686080</v>
      </c>
    </row>
    <row r="138" spans="1:15" ht="16.5" customHeight="1">
      <c r="A138" s="8" t="s">
        <v>58</v>
      </c>
      <c r="B138" s="21"/>
      <c r="C138" s="21"/>
      <c r="D138" s="49"/>
      <c r="E138" s="8"/>
      <c r="F138" s="8"/>
      <c r="G138" s="50"/>
      <c r="H138" s="51"/>
      <c r="I138" s="105"/>
      <c r="J138" s="109"/>
      <c r="K138" s="105"/>
      <c r="L138" s="109"/>
      <c r="M138" s="105"/>
      <c r="N138" s="109"/>
      <c r="O138" s="105"/>
    </row>
    <row r="139" spans="1:15" ht="16.5" customHeight="1">
      <c r="B139" s="8" t="s">
        <v>59</v>
      </c>
      <c r="D139" s="49"/>
      <c r="E139" s="8"/>
      <c r="F139" s="8"/>
      <c r="G139" s="50"/>
      <c r="H139" s="51"/>
      <c r="I139" s="105">
        <v>47360</v>
      </c>
      <c r="J139" s="109"/>
      <c r="K139" s="105">
        <v>-1232296</v>
      </c>
      <c r="L139" s="109"/>
      <c r="M139" s="105">
        <v>0</v>
      </c>
      <c r="N139" s="109"/>
      <c r="O139" s="105">
        <v>0</v>
      </c>
    </row>
    <row r="140" spans="1:15" ht="16.5" customHeight="1">
      <c r="A140" s="8"/>
      <c r="B140" s="49" t="s">
        <v>60</v>
      </c>
      <c r="C140" s="49"/>
      <c r="D140" s="49"/>
      <c r="E140" s="8"/>
      <c r="F140" s="8"/>
      <c r="G140" s="50"/>
      <c r="H140" s="51"/>
      <c r="I140" s="107">
        <v>46879033</v>
      </c>
      <c r="J140" s="109"/>
      <c r="K140" s="107">
        <v>46879033</v>
      </c>
      <c r="L140" s="109"/>
      <c r="M140" s="107">
        <v>0</v>
      </c>
      <c r="N140" s="109"/>
      <c r="O140" s="107">
        <v>0</v>
      </c>
    </row>
    <row r="141" spans="1:15" ht="16.5" customHeight="1">
      <c r="A141" s="8"/>
      <c r="B141" s="8"/>
      <c r="C141" s="8"/>
      <c r="D141" s="8"/>
      <c r="E141" s="8"/>
      <c r="F141" s="8"/>
      <c r="G141" s="9"/>
      <c r="H141" s="8"/>
      <c r="I141" s="42"/>
      <c r="J141" s="42"/>
      <c r="K141" s="42"/>
      <c r="L141" s="8"/>
      <c r="M141" s="42"/>
      <c r="N141" s="42"/>
      <c r="O141" s="42"/>
    </row>
    <row r="142" spans="1:15" ht="16.5" customHeight="1">
      <c r="A142" s="12" t="s">
        <v>61</v>
      </c>
      <c r="B142" s="8"/>
      <c r="C142" s="8"/>
      <c r="D142" s="8"/>
      <c r="E142" s="8"/>
      <c r="F142" s="8"/>
      <c r="G142" s="9"/>
      <c r="H142" s="8"/>
      <c r="I142" s="42"/>
      <c r="J142" s="42"/>
      <c r="K142" s="42"/>
      <c r="L142" s="8"/>
      <c r="M142" s="42"/>
      <c r="N142" s="42"/>
      <c r="O142" s="42"/>
    </row>
    <row r="143" spans="1:15" ht="16.5" customHeight="1">
      <c r="A143" s="12" t="s">
        <v>62</v>
      </c>
      <c r="B143" s="52"/>
      <c r="C143" s="52"/>
      <c r="D143" s="52"/>
      <c r="E143" s="8"/>
      <c r="F143" s="8"/>
      <c r="G143" s="9"/>
      <c r="H143" s="8"/>
      <c r="I143" s="39">
        <f>SUM(I127:I140)</f>
        <v>999901142</v>
      </c>
      <c r="J143" s="39"/>
      <c r="K143" s="39">
        <f>SUM(K127:K140)</f>
        <v>1006812126</v>
      </c>
      <c r="L143" s="8"/>
      <c r="M143" s="39">
        <f>SUM(M127:M140)</f>
        <v>994074023</v>
      </c>
      <c r="N143" s="39"/>
      <c r="O143" s="39">
        <f>SUM(O127:O140)</f>
        <v>984983304</v>
      </c>
    </row>
    <row r="144" spans="1:15" ht="16.5" customHeight="1">
      <c r="A144" s="8" t="s">
        <v>63</v>
      </c>
      <c r="B144" s="52"/>
      <c r="C144" s="52"/>
      <c r="D144" s="52"/>
      <c r="E144" s="8"/>
      <c r="F144" s="8"/>
      <c r="G144" s="9"/>
      <c r="H144" s="8"/>
      <c r="I144" s="107">
        <v>0</v>
      </c>
      <c r="J144" s="109"/>
      <c r="K144" s="107">
        <v>0</v>
      </c>
      <c r="L144" s="109"/>
      <c r="M144" s="107">
        <v>0</v>
      </c>
      <c r="N144" s="109"/>
      <c r="O144" s="107">
        <v>0</v>
      </c>
    </row>
    <row r="145" spans="1:15" ht="16.5" customHeight="1">
      <c r="A145" s="8"/>
      <c r="B145" s="8"/>
      <c r="C145" s="8"/>
      <c r="D145" s="8"/>
      <c r="E145" s="8"/>
      <c r="F145" s="8"/>
      <c r="G145" s="9"/>
      <c r="H145" s="8"/>
      <c r="I145" s="42"/>
      <c r="J145" s="42"/>
      <c r="K145" s="42"/>
      <c r="L145" s="8"/>
      <c r="M145" s="42"/>
      <c r="N145" s="42"/>
      <c r="O145" s="42"/>
    </row>
    <row r="146" spans="1:15" ht="16.5" customHeight="1">
      <c r="A146" s="12" t="s">
        <v>64</v>
      </c>
      <c r="B146" s="12"/>
      <c r="C146" s="8"/>
      <c r="D146" s="8"/>
      <c r="E146" s="8"/>
      <c r="F146" s="8"/>
      <c r="G146" s="9"/>
      <c r="H146" s="8"/>
      <c r="I146" s="22">
        <f>SUM(I143:I144)</f>
        <v>999901142</v>
      </c>
      <c r="J146" s="53"/>
      <c r="K146" s="22">
        <f>SUM(K143:K144)</f>
        <v>1006812126</v>
      </c>
      <c r="L146" s="8"/>
      <c r="M146" s="22">
        <f>SUM(M143:M144)</f>
        <v>994074023</v>
      </c>
      <c r="N146" s="53"/>
      <c r="O146" s="22">
        <f>SUM(O143:O144)</f>
        <v>984983304</v>
      </c>
    </row>
    <row r="147" spans="1:15" ht="16.5" customHeight="1">
      <c r="A147" s="54"/>
      <c r="B147" s="8"/>
      <c r="C147" s="8"/>
      <c r="D147" s="8"/>
      <c r="E147" s="8"/>
      <c r="F147" s="8"/>
      <c r="G147" s="9"/>
      <c r="H147" s="8"/>
      <c r="I147" s="20"/>
      <c r="J147" s="49"/>
      <c r="K147" s="20"/>
      <c r="L147" s="8"/>
      <c r="M147" s="20"/>
      <c r="N147" s="49"/>
      <c r="O147" s="20"/>
    </row>
    <row r="148" spans="1:15" ht="16.5" customHeight="1" thickBot="1">
      <c r="A148" s="12" t="s">
        <v>65</v>
      </c>
      <c r="B148" s="8"/>
      <c r="C148" s="8"/>
      <c r="D148" s="8"/>
      <c r="E148" s="8"/>
      <c r="F148" s="8"/>
      <c r="G148" s="9"/>
      <c r="H148" s="8"/>
      <c r="I148" s="43">
        <f>SUM(I82+I146)</f>
        <v>1376651710</v>
      </c>
      <c r="J148" s="21"/>
      <c r="K148" s="43">
        <f>SUM(K82+K146)</f>
        <v>1282240749</v>
      </c>
      <c r="L148" s="8"/>
      <c r="M148" s="43">
        <f>SUM(M82+M146)</f>
        <v>1374950847</v>
      </c>
      <c r="N148" s="21"/>
      <c r="O148" s="43">
        <f>SUM(O82+O146)</f>
        <v>1268591128</v>
      </c>
    </row>
    <row r="149" spans="1:15" ht="20.25" customHeight="1" thickTop="1">
      <c r="A149" s="12"/>
      <c r="B149" s="8"/>
      <c r="C149" s="8"/>
      <c r="D149" s="8"/>
      <c r="E149" s="8"/>
      <c r="F149" s="8"/>
      <c r="G149" s="9"/>
      <c r="H149" s="8"/>
      <c r="I149" s="55"/>
      <c r="J149" s="55"/>
      <c r="K149" s="55"/>
      <c r="L149" s="55"/>
      <c r="M149" s="55"/>
      <c r="N149" s="55"/>
      <c r="O149" s="55"/>
    </row>
    <row r="150" spans="1:15" ht="17.25" customHeight="1">
      <c r="A150" s="12"/>
      <c r="B150" s="8"/>
      <c r="C150" s="8"/>
      <c r="D150" s="8"/>
      <c r="E150" s="8"/>
      <c r="F150" s="8"/>
      <c r="G150" s="9"/>
      <c r="H150" s="8"/>
      <c r="I150" s="56"/>
      <c r="J150" s="56"/>
      <c r="K150" s="56"/>
      <c r="L150" s="56"/>
      <c r="M150" s="56"/>
      <c r="N150" s="56"/>
      <c r="O150" s="56"/>
    </row>
    <row r="151" spans="1:15" ht="22.35" customHeight="1">
      <c r="A151" s="13" t="str">
        <f>A101</f>
        <v>The accompanying notes form part of this interim financial information.</v>
      </c>
      <c r="B151" s="13"/>
      <c r="C151" s="13"/>
      <c r="D151" s="13"/>
      <c r="E151" s="13"/>
      <c r="F151" s="13"/>
      <c r="G151" s="14"/>
      <c r="H151" s="13"/>
      <c r="I151" s="15"/>
      <c r="J151" s="15"/>
      <c r="K151" s="15"/>
      <c r="L151" s="15"/>
      <c r="M151" s="15"/>
      <c r="N151" s="15"/>
      <c r="O151" s="15"/>
    </row>
  </sheetData>
  <mergeCells count="13">
    <mergeCell ref="I58:K58"/>
    <mergeCell ref="M58:O58"/>
    <mergeCell ref="I107:K107"/>
    <mergeCell ref="M107:O107"/>
    <mergeCell ref="I108:K108"/>
    <mergeCell ref="M108:O108"/>
    <mergeCell ref="I57:K57"/>
    <mergeCell ref="M57:O57"/>
    <mergeCell ref="I6:K6"/>
    <mergeCell ref="M6:O6"/>
    <mergeCell ref="I7:K7"/>
    <mergeCell ref="M7:O7"/>
    <mergeCell ref="A47:O4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  <ignoredErrors>
    <ignoredError sqref="J10 L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BEE-8B67-4534-BD0D-72D52F5619C5}">
  <sheetPr>
    <tabColor rgb="FF00B050"/>
  </sheetPr>
  <dimension ref="A1:N97"/>
  <sheetViews>
    <sheetView topLeftCell="A30" zoomScaleNormal="100" zoomScaleSheetLayoutView="100" workbookViewId="0">
      <selection activeCell="U45" sqref="U45"/>
    </sheetView>
  </sheetViews>
  <sheetFormatPr defaultColWidth="8.5703125" defaultRowHeight="16.5" customHeight="1"/>
  <cols>
    <col min="1" max="3" width="1.5703125" style="11" customWidth="1"/>
    <col min="4" max="4" width="9.5703125" style="11" customWidth="1"/>
    <col min="5" max="5" width="17" style="11" customWidth="1"/>
    <col min="6" max="6" width="5.5703125" style="11" customWidth="1"/>
    <col min="7" max="7" width="0.5703125" style="11" customWidth="1"/>
    <col min="8" max="8" width="12.5703125" style="11" customWidth="1"/>
    <col min="9" max="9" width="0.5703125" style="11" customWidth="1"/>
    <col min="10" max="10" width="12.5703125" style="11" customWidth="1"/>
    <col min="11" max="11" width="0.5703125" style="11" customWidth="1"/>
    <col min="12" max="12" width="12.5703125" style="11" customWidth="1"/>
    <col min="13" max="13" width="0.5703125" style="11" customWidth="1"/>
    <col min="14" max="14" width="12.5703125" style="11" customWidth="1"/>
    <col min="15" max="15" width="8.5703125" style="11" customWidth="1"/>
    <col min="16" max="16384" width="8.5703125" style="11"/>
  </cols>
  <sheetData>
    <row r="1" spans="1:14" ht="16.5" customHeight="1">
      <c r="A1" s="7" t="s">
        <v>0</v>
      </c>
      <c r="B1" s="8"/>
      <c r="C1" s="8"/>
      <c r="D1" s="8"/>
      <c r="E1" s="8"/>
      <c r="F1" s="9"/>
      <c r="G1" s="8"/>
      <c r="H1" s="124"/>
      <c r="I1" s="10"/>
      <c r="J1" s="124"/>
      <c r="K1" s="8"/>
      <c r="L1" s="124"/>
      <c r="M1" s="10"/>
      <c r="N1" s="124"/>
    </row>
    <row r="2" spans="1:14" ht="16.5" customHeight="1">
      <c r="A2" s="12" t="s">
        <v>66</v>
      </c>
      <c r="B2" s="8"/>
      <c r="C2" s="8"/>
      <c r="D2" s="8"/>
      <c r="E2" s="8"/>
      <c r="F2" s="9"/>
      <c r="G2" s="8"/>
      <c r="H2" s="124"/>
      <c r="I2" s="10"/>
      <c r="J2" s="124"/>
      <c r="K2" s="8"/>
      <c r="L2" s="124"/>
      <c r="M2" s="10"/>
      <c r="N2" s="124"/>
    </row>
    <row r="3" spans="1:14" ht="16.5" customHeight="1">
      <c r="A3" s="1" t="s">
        <v>194</v>
      </c>
      <c r="B3" s="13"/>
      <c r="C3" s="13"/>
      <c r="D3" s="13"/>
      <c r="E3" s="13"/>
      <c r="F3" s="14"/>
      <c r="G3" s="13"/>
      <c r="H3" s="125"/>
      <c r="I3" s="15"/>
      <c r="J3" s="125"/>
      <c r="K3" s="13"/>
      <c r="L3" s="125"/>
      <c r="M3" s="15"/>
      <c r="N3" s="125"/>
    </row>
    <row r="4" spans="1:14" ht="16.5" customHeight="1">
      <c r="A4" s="12"/>
      <c r="B4" s="8"/>
      <c r="C4" s="8"/>
      <c r="D4" s="8"/>
      <c r="E4" s="8"/>
      <c r="F4" s="9"/>
      <c r="G4" s="8"/>
      <c r="H4" s="124"/>
      <c r="I4" s="10"/>
      <c r="J4" s="124"/>
      <c r="K4" s="8"/>
      <c r="L4" s="124"/>
      <c r="M4" s="10"/>
      <c r="N4" s="124"/>
    </row>
    <row r="5" spans="1:14" ht="16.5" customHeight="1">
      <c r="A5" s="12"/>
      <c r="B5" s="8"/>
      <c r="C5" s="8"/>
      <c r="D5" s="8"/>
      <c r="E5" s="8"/>
      <c r="F5" s="9"/>
      <c r="G5" s="8"/>
      <c r="H5" s="124"/>
      <c r="I5" s="10"/>
      <c r="J5" s="124"/>
      <c r="K5" s="8"/>
      <c r="L5" s="124"/>
      <c r="M5" s="10"/>
      <c r="N5" s="124"/>
    </row>
    <row r="6" spans="1:14" ht="16.5" customHeight="1">
      <c r="A6" s="12"/>
      <c r="B6" s="8"/>
      <c r="C6" s="8"/>
      <c r="D6" s="8"/>
      <c r="E6" s="8"/>
      <c r="F6" s="9"/>
      <c r="G6" s="8"/>
      <c r="H6" s="194" t="s">
        <v>2</v>
      </c>
      <c r="I6" s="194"/>
      <c r="J6" s="194"/>
      <c r="K6" s="8"/>
      <c r="L6" s="194" t="s">
        <v>3</v>
      </c>
      <c r="M6" s="194"/>
      <c r="N6" s="194"/>
    </row>
    <row r="7" spans="1:14" ht="16.5" customHeight="1">
      <c r="A7" s="12"/>
      <c r="B7" s="8"/>
      <c r="C7" s="8"/>
      <c r="D7" s="8"/>
      <c r="E7" s="8"/>
      <c r="F7" s="9"/>
      <c r="G7" s="8"/>
      <c r="H7" s="193" t="s">
        <v>4</v>
      </c>
      <c r="I7" s="193"/>
      <c r="J7" s="193"/>
      <c r="K7" s="8"/>
      <c r="L7" s="193" t="s">
        <v>4</v>
      </c>
      <c r="M7" s="193"/>
      <c r="N7" s="193"/>
    </row>
    <row r="8" spans="1:14" ht="16.5" customHeight="1">
      <c r="A8" s="12"/>
      <c r="B8" s="8"/>
      <c r="C8" s="8"/>
      <c r="D8" s="8"/>
      <c r="E8" s="8"/>
      <c r="F8" s="9"/>
      <c r="G8" s="8"/>
      <c r="H8" s="126" t="s">
        <v>5</v>
      </c>
      <c r="I8" s="16"/>
      <c r="J8" s="126" t="s">
        <v>5</v>
      </c>
      <c r="K8" s="8"/>
      <c r="L8" s="126" t="s">
        <v>5</v>
      </c>
      <c r="M8" s="16"/>
      <c r="N8" s="126" t="s">
        <v>5</v>
      </c>
    </row>
    <row r="9" spans="1:14" ht="16.5" customHeight="1">
      <c r="A9" s="12"/>
      <c r="B9" s="8"/>
      <c r="C9" s="8"/>
      <c r="D9" s="8"/>
      <c r="E9" s="8"/>
      <c r="F9" s="9"/>
      <c r="G9" s="8"/>
      <c r="H9" s="17" t="s">
        <v>193</v>
      </c>
      <c r="I9" s="16"/>
      <c r="J9" s="17" t="s">
        <v>9</v>
      </c>
      <c r="K9" s="16"/>
      <c r="L9" s="17" t="s">
        <v>193</v>
      </c>
      <c r="M9" s="16"/>
      <c r="N9" s="17" t="s">
        <v>9</v>
      </c>
    </row>
    <row r="10" spans="1:14" ht="16.5" customHeight="1">
      <c r="A10" s="8"/>
      <c r="B10" s="8"/>
      <c r="C10" s="8"/>
      <c r="D10" s="8"/>
      <c r="E10" s="8"/>
      <c r="F10" s="30" t="s">
        <v>44</v>
      </c>
      <c r="G10" s="8"/>
      <c r="H10" s="127" t="s">
        <v>11</v>
      </c>
      <c r="I10" s="18"/>
      <c r="J10" s="127" t="s">
        <v>11</v>
      </c>
      <c r="K10" s="8"/>
      <c r="L10" s="127" t="s">
        <v>11</v>
      </c>
      <c r="M10" s="18"/>
      <c r="N10" s="127" t="s">
        <v>11</v>
      </c>
    </row>
    <row r="11" spans="1:14" ht="16.5" customHeight="1">
      <c r="A11" s="8"/>
      <c r="B11" s="8"/>
      <c r="C11" s="8"/>
      <c r="D11" s="8"/>
      <c r="E11" s="8"/>
      <c r="F11" s="19"/>
      <c r="G11" s="8"/>
      <c r="H11" s="128"/>
      <c r="I11" s="18"/>
      <c r="J11" s="128"/>
      <c r="K11" s="8"/>
      <c r="L11" s="128"/>
      <c r="M11" s="18"/>
      <c r="N11" s="128"/>
    </row>
    <row r="12" spans="1:14" ht="16.5" customHeight="1">
      <c r="A12" s="8" t="s">
        <v>67</v>
      </c>
      <c r="B12" s="8"/>
      <c r="C12" s="8"/>
      <c r="D12" s="8"/>
      <c r="E12" s="8"/>
      <c r="F12" s="129"/>
      <c r="G12" s="130"/>
      <c r="H12" s="20">
        <v>298705196</v>
      </c>
      <c r="I12" s="21"/>
      <c r="J12" s="20">
        <v>267640396</v>
      </c>
      <c r="K12" s="21"/>
      <c r="L12" s="20">
        <v>298705196</v>
      </c>
      <c r="M12" s="130"/>
      <c r="N12" s="20">
        <v>270637348</v>
      </c>
    </row>
    <row r="13" spans="1:14" ht="16.5" customHeight="1">
      <c r="A13" s="8" t="s">
        <v>163</v>
      </c>
      <c r="B13" s="8"/>
      <c r="C13" s="8"/>
      <c r="D13" s="8"/>
      <c r="E13" s="8"/>
      <c r="F13" s="129"/>
      <c r="G13" s="130"/>
      <c r="H13" s="22">
        <v>-120513933</v>
      </c>
      <c r="I13" s="21"/>
      <c r="J13" s="22">
        <v>-128523027</v>
      </c>
      <c r="K13" s="21"/>
      <c r="L13" s="22">
        <v>-120508932</v>
      </c>
      <c r="M13" s="130"/>
      <c r="N13" s="22">
        <v>-144761920</v>
      </c>
    </row>
    <row r="14" spans="1:14" ht="16.5" customHeight="1">
      <c r="A14" s="8"/>
      <c r="B14" s="8"/>
      <c r="C14" s="8"/>
      <c r="D14" s="8"/>
      <c r="E14" s="8"/>
      <c r="F14" s="129"/>
      <c r="G14" s="130"/>
      <c r="H14" s="20"/>
      <c r="I14" s="23"/>
      <c r="J14" s="20"/>
      <c r="K14" s="130"/>
      <c r="L14" s="20"/>
      <c r="M14" s="23"/>
      <c r="N14" s="20"/>
    </row>
    <row r="15" spans="1:14" ht="16.5" customHeight="1">
      <c r="A15" s="12" t="s">
        <v>68</v>
      </c>
      <c r="B15" s="8"/>
      <c r="C15" s="8"/>
      <c r="D15" s="8"/>
      <c r="E15" s="8"/>
      <c r="F15" s="129"/>
      <c r="G15" s="130"/>
      <c r="H15" s="20">
        <f>SUM(H12:H14)</f>
        <v>178191263</v>
      </c>
      <c r="I15" s="23"/>
      <c r="J15" s="20">
        <f>SUM(J12:J14)</f>
        <v>139117369</v>
      </c>
      <c r="K15" s="130"/>
      <c r="L15" s="20">
        <f>SUM(L12:L14)</f>
        <v>178196264</v>
      </c>
      <c r="M15" s="23"/>
      <c r="N15" s="20">
        <f>SUM(N12:N14)</f>
        <v>125875428</v>
      </c>
    </row>
    <row r="16" spans="1:14" ht="16.5" customHeight="1">
      <c r="A16" s="8" t="s">
        <v>69</v>
      </c>
      <c r="B16" s="8"/>
      <c r="C16" s="8"/>
      <c r="D16" s="8"/>
      <c r="E16" s="8"/>
      <c r="F16" s="129"/>
      <c r="G16" s="130"/>
      <c r="H16" s="131">
        <v>847032</v>
      </c>
      <c r="I16" s="21"/>
      <c r="J16" s="131">
        <v>753587</v>
      </c>
      <c r="K16" s="21"/>
      <c r="L16" s="132">
        <v>917972</v>
      </c>
      <c r="M16" s="130"/>
      <c r="N16" s="132">
        <v>929592</v>
      </c>
    </row>
    <row r="17" spans="1:14" ht="16.5" customHeight="1">
      <c r="A17" s="8" t="s">
        <v>200</v>
      </c>
      <c r="B17" s="8"/>
      <c r="C17" s="8"/>
      <c r="D17" s="8"/>
      <c r="E17" s="8"/>
      <c r="F17" s="129">
        <v>12</v>
      </c>
      <c r="G17" s="130"/>
      <c r="H17" s="131">
        <v>0</v>
      </c>
      <c r="I17" s="21"/>
      <c r="J17" s="131">
        <v>0</v>
      </c>
      <c r="K17" s="21"/>
      <c r="L17" s="132">
        <v>11611284</v>
      </c>
      <c r="M17" s="130"/>
      <c r="N17" s="132">
        <v>0</v>
      </c>
    </row>
    <row r="18" spans="1:14" ht="16.5" customHeight="1">
      <c r="A18" s="51" t="s">
        <v>164</v>
      </c>
      <c r="B18" s="51"/>
      <c r="C18" s="51"/>
      <c r="D18" s="51"/>
      <c r="E18" s="51"/>
      <c r="F18" s="129"/>
      <c r="G18" s="130"/>
      <c r="H18" s="133">
        <v>-96068794</v>
      </c>
      <c r="I18" s="21"/>
      <c r="J18" s="133">
        <v>-77067904</v>
      </c>
      <c r="K18" s="21"/>
      <c r="L18" s="132">
        <v>-95941223</v>
      </c>
      <c r="M18" s="130"/>
      <c r="N18" s="132">
        <v>-77040403</v>
      </c>
    </row>
    <row r="19" spans="1:14" ht="16.5" customHeight="1">
      <c r="A19" s="8" t="s">
        <v>71</v>
      </c>
      <c r="B19" s="8"/>
      <c r="C19" s="8"/>
      <c r="D19" s="8"/>
      <c r="E19" s="8"/>
      <c r="F19" s="129"/>
      <c r="G19" s="130"/>
      <c r="H19" s="133">
        <v>-36743782</v>
      </c>
      <c r="I19" s="21"/>
      <c r="J19" s="133">
        <v>-32410713</v>
      </c>
      <c r="K19" s="21"/>
      <c r="L19" s="132">
        <v>-35420028</v>
      </c>
      <c r="M19" s="130"/>
      <c r="N19" s="132">
        <v>-29722823</v>
      </c>
    </row>
    <row r="20" spans="1:14" ht="16.5" customHeight="1">
      <c r="A20" s="8" t="s">
        <v>206</v>
      </c>
      <c r="B20" s="8"/>
      <c r="C20" s="8"/>
      <c r="D20" s="8"/>
      <c r="E20" s="8"/>
      <c r="F20" s="129"/>
      <c r="G20" s="130"/>
      <c r="H20" s="133">
        <v>-607859</v>
      </c>
      <c r="I20" s="21"/>
      <c r="J20" s="133">
        <v>-3862046</v>
      </c>
      <c r="K20" s="21"/>
      <c r="L20" s="132">
        <v>-607859</v>
      </c>
      <c r="M20" s="130"/>
      <c r="N20" s="132">
        <v>-3862046</v>
      </c>
    </row>
    <row r="21" spans="1:14" ht="16.5" customHeight="1">
      <c r="A21" s="8" t="s">
        <v>165</v>
      </c>
      <c r="B21" s="8"/>
      <c r="C21" s="8"/>
      <c r="D21" s="8"/>
      <c r="E21" s="8"/>
      <c r="F21" s="129"/>
      <c r="G21" s="134"/>
      <c r="H21" s="135">
        <v>452954</v>
      </c>
      <c r="I21" s="21"/>
      <c r="J21" s="135">
        <v>2077848</v>
      </c>
      <c r="K21" s="21"/>
      <c r="L21" s="22">
        <v>463309</v>
      </c>
      <c r="M21" s="134"/>
      <c r="N21" s="22">
        <v>2003771</v>
      </c>
    </row>
    <row r="22" spans="1:14" ht="16.5" customHeight="1">
      <c r="A22" s="8"/>
      <c r="B22" s="12"/>
      <c r="C22" s="8"/>
      <c r="D22" s="8"/>
      <c r="E22" s="8"/>
      <c r="F22" s="129"/>
      <c r="G22" s="134"/>
      <c r="H22" s="131"/>
      <c r="I22" s="23"/>
      <c r="J22" s="20"/>
      <c r="K22" s="134"/>
      <c r="L22" s="20"/>
      <c r="M22" s="23"/>
      <c r="N22" s="20"/>
    </row>
    <row r="23" spans="1:14" ht="16.5" customHeight="1">
      <c r="A23" s="12" t="s">
        <v>72</v>
      </c>
      <c r="B23" s="12"/>
      <c r="C23" s="8"/>
      <c r="D23" s="8"/>
      <c r="E23" s="8"/>
      <c r="F23" s="129"/>
      <c r="G23" s="134"/>
      <c r="H23" s="131"/>
      <c r="I23" s="23"/>
      <c r="J23" s="20"/>
      <c r="K23" s="134"/>
      <c r="L23" s="20"/>
      <c r="M23" s="23"/>
      <c r="N23" s="20"/>
    </row>
    <row r="24" spans="1:14" ht="16.5" customHeight="1">
      <c r="A24" s="8"/>
      <c r="B24" s="12" t="s">
        <v>73</v>
      </c>
      <c r="C24" s="8"/>
      <c r="D24" s="8"/>
      <c r="E24" s="8"/>
      <c r="F24" s="129"/>
      <c r="G24" s="134"/>
      <c r="H24" s="131">
        <f>SUM(H15:H21)</f>
        <v>46070814</v>
      </c>
      <c r="I24" s="21"/>
      <c r="J24" s="20">
        <f>SUM(J15:J21)</f>
        <v>28608141</v>
      </c>
      <c r="K24" s="134"/>
      <c r="L24" s="20">
        <f>SUM(L15:L21)</f>
        <v>59219719</v>
      </c>
      <c r="M24" s="21"/>
      <c r="N24" s="20">
        <f>SUM(N15:N21)</f>
        <v>18183519</v>
      </c>
    </row>
    <row r="25" spans="1:14" ht="16.5" customHeight="1">
      <c r="A25" s="8" t="s">
        <v>74</v>
      </c>
      <c r="B25" s="12"/>
      <c r="C25" s="8"/>
      <c r="D25" s="8"/>
      <c r="E25" s="8"/>
      <c r="F25" s="130"/>
      <c r="G25" s="130"/>
      <c r="H25" s="136">
        <v>-126851</v>
      </c>
      <c r="I25" s="21"/>
      <c r="J25" s="136">
        <v>-63291</v>
      </c>
      <c r="K25" s="21"/>
      <c r="L25" s="24">
        <v>-126851</v>
      </c>
      <c r="M25" s="130"/>
      <c r="N25" s="24">
        <v>-63291</v>
      </c>
    </row>
    <row r="26" spans="1:14" ht="16.5" customHeight="1">
      <c r="A26" s="8"/>
      <c r="B26" s="12"/>
      <c r="C26" s="8"/>
      <c r="D26" s="8"/>
      <c r="E26" s="8"/>
      <c r="F26" s="129"/>
      <c r="G26" s="130"/>
      <c r="H26" s="131"/>
      <c r="I26" s="23"/>
      <c r="J26" s="20"/>
      <c r="K26" s="130"/>
      <c r="L26" s="20"/>
      <c r="M26" s="23"/>
      <c r="N26" s="20"/>
    </row>
    <row r="27" spans="1:14" ht="16.5" customHeight="1">
      <c r="A27" s="12" t="s">
        <v>75</v>
      </c>
      <c r="B27" s="8"/>
      <c r="C27" s="8"/>
      <c r="D27" s="8"/>
      <c r="E27" s="8"/>
      <c r="F27" s="129"/>
      <c r="G27" s="137"/>
      <c r="H27" s="131">
        <f>SUM(H24:H25)</f>
        <v>45943963</v>
      </c>
      <c r="I27" s="23"/>
      <c r="J27" s="20">
        <f>SUM(J24:J25)</f>
        <v>28544850</v>
      </c>
      <c r="K27" s="137"/>
      <c r="L27" s="20">
        <f>SUM(L24:L25)</f>
        <v>59092868</v>
      </c>
      <c r="M27" s="23"/>
      <c r="N27" s="20">
        <f>SUM(N24:N25)</f>
        <v>18120228</v>
      </c>
    </row>
    <row r="28" spans="1:14" ht="16.5" customHeight="1">
      <c r="A28" s="8" t="s">
        <v>76</v>
      </c>
      <c r="B28" s="8"/>
      <c r="C28" s="8"/>
      <c r="D28" s="8"/>
      <c r="E28" s="8"/>
      <c r="F28" s="130"/>
      <c r="G28" s="130"/>
      <c r="H28" s="136">
        <v>-13428834</v>
      </c>
      <c r="I28" s="23"/>
      <c r="J28" s="136">
        <v>-5317920</v>
      </c>
      <c r="K28" s="23"/>
      <c r="L28" s="24">
        <v>-12112521</v>
      </c>
      <c r="M28" s="138"/>
      <c r="N28" s="24">
        <v>-3896054</v>
      </c>
    </row>
    <row r="29" spans="1:14" ht="16.5" customHeight="1">
      <c r="A29" s="8"/>
      <c r="B29" s="8"/>
      <c r="C29" s="8"/>
      <c r="D29" s="8"/>
      <c r="E29" s="8"/>
      <c r="F29" s="129"/>
      <c r="G29" s="130"/>
      <c r="H29" s="20"/>
      <c r="I29" s="23"/>
      <c r="J29" s="20"/>
      <c r="K29" s="130"/>
      <c r="L29" s="20"/>
      <c r="M29" s="23"/>
      <c r="N29" s="20"/>
    </row>
    <row r="30" spans="1:14" ht="16.5" customHeight="1">
      <c r="A30" s="12" t="s">
        <v>77</v>
      </c>
      <c r="B30" s="8"/>
      <c r="C30" s="8"/>
      <c r="D30" s="8"/>
      <c r="E30" s="8"/>
      <c r="F30" s="25"/>
      <c r="G30" s="137"/>
      <c r="H30" s="24">
        <f>SUM(H27:H28)</f>
        <v>32515129</v>
      </c>
      <c r="I30" s="23"/>
      <c r="J30" s="24">
        <f>SUM(J27:J28)</f>
        <v>23226930</v>
      </c>
      <c r="K30" s="137"/>
      <c r="L30" s="24">
        <f>SUM(L27:L28)</f>
        <v>46980347</v>
      </c>
      <c r="M30" s="23"/>
      <c r="N30" s="24">
        <f>SUM(N27:N28)</f>
        <v>14224174</v>
      </c>
    </row>
    <row r="31" spans="1:14" ht="16.5" customHeight="1">
      <c r="A31" s="12"/>
      <c r="B31" s="8"/>
      <c r="C31" s="8"/>
      <c r="D31" s="8"/>
      <c r="E31" s="8"/>
      <c r="F31" s="9"/>
      <c r="G31" s="8"/>
      <c r="H31" s="124"/>
      <c r="I31" s="139"/>
      <c r="J31" s="124"/>
      <c r="K31" s="8"/>
      <c r="L31" s="124"/>
      <c r="M31" s="139"/>
      <c r="N31" s="124"/>
    </row>
    <row r="32" spans="1:14" ht="16.5" customHeight="1">
      <c r="A32" s="12" t="s">
        <v>78</v>
      </c>
      <c r="B32" s="8"/>
      <c r="C32" s="8"/>
      <c r="D32" s="8"/>
      <c r="E32" s="8"/>
      <c r="F32" s="9"/>
      <c r="G32" s="8"/>
      <c r="H32" s="2"/>
      <c r="I32" s="26"/>
      <c r="J32" s="2"/>
      <c r="K32" s="26"/>
      <c r="L32" s="2"/>
      <c r="M32" s="26"/>
      <c r="N32" s="2"/>
    </row>
    <row r="33" spans="1:14" ht="16.5" customHeight="1">
      <c r="A33" s="8" t="s">
        <v>166</v>
      </c>
      <c r="B33" s="8"/>
      <c r="C33" s="8"/>
      <c r="D33" s="8"/>
      <c r="E33" s="8"/>
      <c r="F33" s="9"/>
      <c r="G33" s="8"/>
      <c r="H33" s="2"/>
      <c r="I33" s="26"/>
      <c r="J33" s="2"/>
      <c r="K33" s="26"/>
      <c r="L33" s="2"/>
      <c r="M33" s="26"/>
      <c r="N33" s="2"/>
    </row>
    <row r="34" spans="1:14" ht="16.5" customHeight="1">
      <c r="A34" s="12"/>
      <c r="B34" s="8" t="s">
        <v>79</v>
      </c>
      <c r="C34" s="8"/>
      <c r="D34" s="8"/>
      <c r="E34" s="8"/>
      <c r="F34" s="9"/>
      <c r="G34" s="8"/>
      <c r="H34" s="2"/>
      <c r="I34" s="26"/>
      <c r="J34" s="2"/>
      <c r="K34" s="26"/>
      <c r="L34" s="2"/>
      <c r="M34" s="26"/>
      <c r="N34" s="2"/>
    </row>
    <row r="35" spans="1:14" ht="16.5" customHeight="1">
      <c r="A35" s="12"/>
      <c r="B35" s="8" t="s">
        <v>80</v>
      </c>
      <c r="C35" s="8"/>
      <c r="D35" s="8"/>
      <c r="E35" s="8"/>
      <c r="F35" s="9"/>
      <c r="G35" s="8"/>
      <c r="H35" s="24">
        <v>313549</v>
      </c>
      <c r="I35" s="23"/>
      <c r="J35" s="24">
        <v>-1099428</v>
      </c>
      <c r="K35" s="23"/>
      <c r="L35" s="24">
        <v>0</v>
      </c>
      <c r="M35" s="130"/>
      <c r="N35" s="27">
        <v>0</v>
      </c>
    </row>
    <row r="36" spans="1:14" ht="16.5" customHeight="1">
      <c r="A36" s="12"/>
      <c r="B36" s="8"/>
      <c r="C36" s="8"/>
      <c r="D36" s="8"/>
      <c r="E36" s="8"/>
      <c r="F36" s="9"/>
      <c r="G36" s="8"/>
      <c r="H36" s="2"/>
      <c r="I36" s="26"/>
      <c r="J36" s="2"/>
      <c r="K36" s="26"/>
      <c r="L36" s="3"/>
      <c r="M36" s="28"/>
      <c r="N36" s="3"/>
    </row>
    <row r="37" spans="1:14" ht="16.5" customHeight="1">
      <c r="A37" s="12"/>
      <c r="B37" s="8" t="s">
        <v>81</v>
      </c>
      <c r="C37" s="8"/>
      <c r="D37" s="8"/>
      <c r="E37" s="8"/>
      <c r="F37" s="9"/>
      <c r="G37" s="8"/>
      <c r="H37" s="2"/>
      <c r="I37" s="26"/>
      <c r="J37" s="2"/>
      <c r="K37" s="26"/>
      <c r="L37" s="3"/>
      <c r="M37" s="28"/>
      <c r="N37" s="3"/>
    </row>
    <row r="38" spans="1:14" ht="16.5" customHeight="1">
      <c r="A38" s="12"/>
      <c r="B38" s="8"/>
      <c r="C38" s="8" t="s">
        <v>79</v>
      </c>
      <c r="D38" s="8"/>
      <c r="E38" s="8"/>
      <c r="F38" s="9"/>
      <c r="G38" s="8"/>
      <c r="H38" s="24">
        <f>SUM(H35)</f>
        <v>313549</v>
      </c>
      <c r="I38" s="29"/>
      <c r="J38" s="24">
        <f>SUM(J35)</f>
        <v>-1099428</v>
      </c>
      <c r="K38" s="26"/>
      <c r="L38" s="4">
        <f>SUM(L35)</f>
        <v>0</v>
      </c>
      <c r="M38" s="28"/>
      <c r="N38" s="4">
        <f>SUM(N35)</f>
        <v>0</v>
      </c>
    </row>
    <row r="39" spans="1:14" ht="16.5" customHeight="1">
      <c r="A39" s="8"/>
      <c r="B39" s="8"/>
      <c r="C39" s="8"/>
      <c r="D39" s="8"/>
      <c r="E39" s="8"/>
      <c r="F39" s="9"/>
      <c r="G39" s="8"/>
      <c r="H39" s="124"/>
      <c r="I39" s="10"/>
      <c r="J39" s="124"/>
      <c r="K39" s="8"/>
      <c r="L39" s="124"/>
      <c r="M39" s="10"/>
      <c r="N39" s="124"/>
    </row>
    <row r="40" spans="1:14" ht="16.5" customHeight="1">
      <c r="A40" s="12" t="s">
        <v>82</v>
      </c>
      <c r="B40" s="8"/>
      <c r="C40" s="8"/>
      <c r="D40" s="8"/>
      <c r="E40" s="8"/>
      <c r="F40" s="9"/>
      <c r="G40" s="8"/>
      <c r="H40" s="124"/>
      <c r="I40" s="10"/>
      <c r="J40" s="124"/>
      <c r="K40" s="8"/>
      <c r="L40" s="124"/>
      <c r="M40" s="10"/>
      <c r="N40" s="124"/>
    </row>
    <row r="41" spans="1:14" ht="16.5" customHeight="1" thickBot="1">
      <c r="A41" s="8"/>
      <c r="B41" s="12" t="s">
        <v>83</v>
      </c>
      <c r="C41" s="8"/>
      <c r="D41" s="8"/>
      <c r="E41" s="8"/>
      <c r="F41" s="9"/>
      <c r="G41" s="8"/>
      <c r="H41" s="140">
        <f>SUM(H30,H38)</f>
        <v>32828678</v>
      </c>
      <c r="I41" s="10"/>
      <c r="J41" s="140">
        <f>SUM(J30,J38)</f>
        <v>22127502</v>
      </c>
      <c r="K41" s="8"/>
      <c r="L41" s="140">
        <f>SUM(L30,L38)</f>
        <v>46980347</v>
      </c>
      <c r="M41" s="10"/>
      <c r="N41" s="140">
        <f>SUM(N30,N38)</f>
        <v>14224174</v>
      </c>
    </row>
    <row r="42" spans="1:14" ht="16.5" customHeight="1" thickTop="1">
      <c r="A42" s="8"/>
      <c r="B42" s="12"/>
      <c r="C42" s="8"/>
      <c r="D42" s="8"/>
      <c r="E42" s="8"/>
      <c r="F42" s="9"/>
      <c r="G42" s="8"/>
      <c r="H42" s="124"/>
      <c r="I42" s="10"/>
      <c r="J42" s="124"/>
      <c r="K42" s="8"/>
      <c r="L42" s="124"/>
      <c r="M42" s="10"/>
      <c r="N42" s="124"/>
    </row>
    <row r="43" spans="1:14" ht="16.5" customHeight="1">
      <c r="A43" s="8"/>
      <c r="B43" s="12"/>
      <c r="C43" s="8"/>
      <c r="D43" s="8"/>
      <c r="E43" s="8"/>
      <c r="F43" s="9"/>
      <c r="G43" s="8"/>
      <c r="H43" s="124"/>
      <c r="I43" s="10"/>
      <c r="J43" s="124"/>
      <c r="K43" s="8"/>
      <c r="L43" s="124"/>
      <c r="M43" s="10"/>
      <c r="N43" s="124"/>
    </row>
    <row r="44" spans="1:14" ht="16.5" customHeight="1">
      <c r="A44" s="8"/>
      <c r="B44" s="12"/>
      <c r="C44" s="8"/>
      <c r="D44" s="8"/>
      <c r="E44" s="8"/>
      <c r="F44" s="9"/>
      <c r="G44" s="8"/>
      <c r="H44" s="124"/>
      <c r="I44" s="10"/>
      <c r="J44" s="124"/>
      <c r="K44" s="8"/>
      <c r="L44" s="124"/>
      <c r="M44" s="10"/>
      <c r="N44" s="124"/>
    </row>
    <row r="45" spans="1:14" ht="16.5" customHeight="1">
      <c r="A45" s="8"/>
      <c r="B45" s="12"/>
      <c r="C45" s="8"/>
      <c r="D45" s="8"/>
      <c r="E45" s="8"/>
      <c r="F45" s="9"/>
      <c r="G45" s="8"/>
      <c r="H45" s="124"/>
      <c r="I45" s="10"/>
      <c r="J45" s="124"/>
      <c r="K45" s="8"/>
      <c r="L45" s="124"/>
      <c r="M45" s="10"/>
      <c r="N45" s="124"/>
    </row>
    <row r="46" spans="1:14" ht="16.5" customHeight="1">
      <c r="A46" s="8"/>
      <c r="B46" s="12"/>
      <c r="C46" s="8"/>
      <c r="D46" s="8"/>
      <c r="E46" s="8"/>
      <c r="F46" s="9"/>
      <c r="G46" s="8"/>
      <c r="H46" s="124"/>
      <c r="I46" s="10"/>
      <c r="J46" s="124"/>
      <c r="K46" s="8"/>
      <c r="L46" s="124"/>
      <c r="M46" s="10"/>
      <c r="N46" s="124"/>
    </row>
    <row r="47" spans="1:14" ht="6.75" customHeight="1">
      <c r="A47" s="8"/>
      <c r="B47" s="12"/>
      <c r="C47" s="8"/>
      <c r="D47" s="8"/>
      <c r="E47" s="8"/>
      <c r="F47" s="9"/>
      <c r="G47" s="8"/>
      <c r="H47" s="124"/>
      <c r="I47" s="10"/>
      <c r="J47" s="124"/>
      <c r="K47" s="8"/>
      <c r="L47" s="124"/>
      <c r="M47" s="10"/>
      <c r="N47" s="124"/>
    </row>
    <row r="48" spans="1:14" ht="7.5" customHeight="1">
      <c r="A48" s="8"/>
      <c r="B48" s="12"/>
      <c r="C48" s="8"/>
      <c r="D48" s="8"/>
      <c r="E48" s="8"/>
      <c r="F48" s="9"/>
      <c r="G48" s="8"/>
      <c r="H48" s="124"/>
      <c r="I48" s="10"/>
      <c r="J48" s="124"/>
      <c r="K48" s="8"/>
      <c r="L48" s="124"/>
      <c r="M48" s="10"/>
      <c r="N48" s="124"/>
    </row>
    <row r="49" spans="1:14" ht="22.15" customHeight="1">
      <c r="A49" s="13" t="s">
        <v>31</v>
      </c>
      <c r="B49" s="1"/>
      <c r="C49" s="13"/>
      <c r="D49" s="13"/>
      <c r="E49" s="13"/>
      <c r="F49" s="14"/>
      <c r="G49" s="13"/>
      <c r="H49" s="125"/>
      <c r="I49" s="15"/>
      <c r="J49" s="125"/>
      <c r="K49" s="13"/>
      <c r="L49" s="125"/>
      <c r="M49" s="15"/>
      <c r="N49" s="125"/>
    </row>
    <row r="50" spans="1:14" ht="16.5" customHeight="1">
      <c r="A50" s="7" t="s">
        <v>0</v>
      </c>
      <c r="B50" s="8"/>
      <c r="C50" s="8"/>
      <c r="D50" s="8"/>
      <c r="E50" s="8"/>
      <c r="F50" s="9"/>
      <c r="G50" s="8"/>
      <c r="H50" s="124"/>
      <c r="I50" s="10"/>
      <c r="J50" s="124"/>
      <c r="K50" s="8"/>
      <c r="L50" s="124"/>
      <c r="M50" s="10"/>
      <c r="N50" s="124"/>
    </row>
    <row r="51" spans="1:14" ht="16.5" customHeight="1">
      <c r="A51" s="12" t="s">
        <v>187</v>
      </c>
      <c r="B51" s="8"/>
      <c r="C51" s="8"/>
      <c r="D51" s="8"/>
      <c r="E51" s="8"/>
      <c r="F51" s="9"/>
      <c r="G51" s="8"/>
      <c r="H51" s="124"/>
      <c r="I51" s="10"/>
      <c r="J51" s="124"/>
      <c r="K51" s="8"/>
      <c r="L51" s="124"/>
      <c r="M51" s="10"/>
      <c r="N51" s="124"/>
    </row>
    <row r="52" spans="1:14" ht="16.5" customHeight="1">
      <c r="A52" s="1" t="str">
        <f>A3</f>
        <v>For the three-month period ended 30 June 2026</v>
      </c>
      <c r="B52" s="13"/>
      <c r="C52" s="13"/>
      <c r="D52" s="13"/>
      <c r="E52" s="13"/>
      <c r="F52" s="14"/>
      <c r="G52" s="13"/>
      <c r="H52" s="125"/>
      <c r="I52" s="15"/>
      <c r="J52" s="125"/>
      <c r="K52" s="13"/>
      <c r="L52" s="125"/>
      <c r="M52" s="15"/>
      <c r="N52" s="125"/>
    </row>
    <row r="53" spans="1:14" ht="16.5" customHeight="1">
      <c r="A53" s="12"/>
      <c r="B53" s="8"/>
      <c r="C53" s="8"/>
      <c r="D53" s="8"/>
      <c r="E53" s="8"/>
      <c r="F53" s="9"/>
      <c r="G53" s="8"/>
      <c r="H53" s="124"/>
      <c r="I53" s="10"/>
      <c r="J53" s="124"/>
      <c r="K53" s="8"/>
      <c r="L53" s="124"/>
      <c r="M53" s="10"/>
      <c r="N53" s="124"/>
    </row>
    <row r="54" spans="1:14" ht="16.5" customHeight="1">
      <c r="A54" s="12"/>
      <c r="B54" s="8"/>
      <c r="C54" s="8"/>
      <c r="D54" s="8"/>
      <c r="E54" s="8"/>
      <c r="F54" s="9"/>
      <c r="G54" s="8"/>
      <c r="H54" s="124"/>
      <c r="I54" s="10"/>
      <c r="J54" s="124"/>
      <c r="K54" s="8"/>
      <c r="L54" s="124"/>
      <c r="M54" s="10"/>
      <c r="N54" s="124"/>
    </row>
    <row r="55" spans="1:14" ht="16.5" customHeight="1">
      <c r="A55" s="12"/>
      <c r="B55" s="8"/>
      <c r="C55" s="8"/>
      <c r="D55" s="8"/>
      <c r="E55" s="8"/>
      <c r="F55" s="9"/>
      <c r="G55" s="8"/>
      <c r="H55" s="194" t="s">
        <v>2</v>
      </c>
      <c r="I55" s="194"/>
      <c r="J55" s="194"/>
      <c r="K55" s="8"/>
      <c r="L55" s="194" t="s">
        <v>3</v>
      </c>
      <c r="M55" s="194"/>
      <c r="N55" s="194"/>
    </row>
    <row r="56" spans="1:14" ht="16.5" customHeight="1">
      <c r="A56" s="12"/>
      <c r="B56" s="8"/>
      <c r="C56" s="8"/>
      <c r="D56" s="8"/>
      <c r="E56" s="8"/>
      <c r="G56" s="8"/>
      <c r="H56" s="193" t="s">
        <v>4</v>
      </c>
      <c r="I56" s="193"/>
      <c r="J56" s="193"/>
      <c r="K56" s="8"/>
      <c r="L56" s="193" t="s">
        <v>4</v>
      </c>
      <c r="M56" s="193"/>
      <c r="N56" s="193"/>
    </row>
    <row r="57" spans="1:14" ht="16.5" customHeight="1">
      <c r="A57" s="12"/>
      <c r="B57" s="8"/>
      <c r="C57" s="8"/>
      <c r="D57" s="8"/>
      <c r="E57" s="8"/>
      <c r="F57" s="9"/>
      <c r="G57" s="8"/>
      <c r="H57" s="126" t="s">
        <v>5</v>
      </c>
      <c r="I57" s="16"/>
      <c r="J57" s="126" t="s">
        <v>5</v>
      </c>
      <c r="K57" s="8"/>
      <c r="L57" s="126" t="s">
        <v>5</v>
      </c>
      <c r="M57" s="16"/>
      <c r="N57" s="126" t="s">
        <v>5</v>
      </c>
    </row>
    <row r="58" spans="1:14" ht="16.5" customHeight="1">
      <c r="A58" s="12"/>
      <c r="B58" s="8"/>
      <c r="C58" s="8"/>
      <c r="D58" s="8"/>
      <c r="E58" s="8"/>
      <c r="F58" s="9"/>
      <c r="G58" s="8"/>
      <c r="H58" s="17" t="s">
        <v>193</v>
      </c>
      <c r="I58" s="16"/>
      <c r="J58" s="17" t="s">
        <v>9</v>
      </c>
      <c r="K58" s="16"/>
      <c r="L58" s="17" t="s">
        <v>193</v>
      </c>
      <c r="M58" s="16"/>
      <c r="N58" s="17" t="s">
        <v>9</v>
      </c>
    </row>
    <row r="59" spans="1:14" ht="16.5" customHeight="1">
      <c r="A59" s="8"/>
      <c r="B59" s="8"/>
      <c r="C59" s="8"/>
      <c r="D59" s="8"/>
      <c r="E59" s="8"/>
      <c r="F59" s="30" t="s">
        <v>44</v>
      </c>
      <c r="G59" s="8"/>
      <c r="H59" s="127" t="s">
        <v>11</v>
      </c>
      <c r="I59" s="18"/>
      <c r="J59" s="127" t="s">
        <v>11</v>
      </c>
      <c r="K59" s="8"/>
      <c r="L59" s="127" t="s">
        <v>11</v>
      </c>
      <c r="M59" s="18"/>
      <c r="N59" s="127" t="s">
        <v>11</v>
      </c>
    </row>
    <row r="60" spans="1:14" ht="16.5" customHeight="1">
      <c r="A60" s="8"/>
      <c r="B60" s="12"/>
      <c r="C60" s="8"/>
      <c r="D60" s="8"/>
      <c r="E60" s="8"/>
      <c r="F60" s="9"/>
      <c r="G60" s="8"/>
      <c r="H60" s="124"/>
      <c r="I60" s="16"/>
      <c r="J60" s="124"/>
      <c r="K60" s="16"/>
      <c r="L60" s="124"/>
      <c r="M60" s="16"/>
      <c r="N60" s="124"/>
    </row>
    <row r="61" spans="1:14" ht="16.5" customHeight="1">
      <c r="A61" s="12" t="s">
        <v>84</v>
      </c>
      <c r="B61" s="12"/>
      <c r="C61" s="8"/>
      <c r="D61" s="8"/>
      <c r="E61" s="8"/>
      <c r="F61" s="9"/>
      <c r="G61" s="8"/>
      <c r="H61" s="124"/>
      <c r="I61" s="16"/>
      <c r="J61" s="124"/>
      <c r="K61" s="16"/>
      <c r="L61" s="124"/>
      <c r="M61" s="16"/>
      <c r="N61" s="124"/>
    </row>
    <row r="62" spans="1:14" ht="16.5" customHeight="1">
      <c r="A62" s="8" t="s">
        <v>85</v>
      </c>
      <c r="B62" s="12"/>
      <c r="C62" s="8"/>
      <c r="D62" s="8"/>
      <c r="E62" s="8"/>
      <c r="F62" s="9"/>
      <c r="G62" s="8"/>
      <c r="H62" s="124">
        <f>H30</f>
        <v>32515129</v>
      </c>
      <c r="I62" s="124"/>
      <c r="J62" s="124">
        <v>23226930</v>
      </c>
      <c r="K62" s="124"/>
      <c r="L62" s="124">
        <f>L30</f>
        <v>46980347</v>
      </c>
      <c r="M62" s="124"/>
      <c r="N62" s="124">
        <v>14224174.000000004</v>
      </c>
    </row>
    <row r="63" spans="1:14" ht="16.5" customHeight="1">
      <c r="A63" s="8" t="s">
        <v>63</v>
      </c>
      <c r="B63" s="12"/>
      <c r="C63" s="8"/>
      <c r="D63" s="8"/>
      <c r="E63" s="8"/>
      <c r="F63" s="9"/>
      <c r="G63" s="8"/>
      <c r="H63" s="125">
        <v>0</v>
      </c>
      <c r="I63" s="16"/>
      <c r="J63" s="125">
        <v>0</v>
      </c>
      <c r="K63" s="10"/>
      <c r="L63" s="125">
        <v>0</v>
      </c>
      <c r="M63" s="8"/>
      <c r="N63" s="125">
        <v>0</v>
      </c>
    </row>
    <row r="64" spans="1:14" ht="16.5" customHeight="1">
      <c r="A64" s="8"/>
      <c r="B64" s="12"/>
      <c r="C64" s="8"/>
      <c r="D64" s="8"/>
      <c r="E64" s="8"/>
      <c r="F64" s="9"/>
      <c r="G64" s="8"/>
      <c r="H64" s="124"/>
      <c r="I64" s="16"/>
      <c r="J64" s="124"/>
      <c r="K64" s="16"/>
      <c r="L64" s="124"/>
      <c r="M64" s="16"/>
      <c r="N64" s="124"/>
    </row>
    <row r="65" spans="1:14" ht="16.5" customHeight="1" thickBot="1">
      <c r="A65" s="8"/>
      <c r="B65" s="12"/>
      <c r="C65" s="8"/>
      <c r="D65" s="8"/>
      <c r="E65" s="8"/>
      <c r="F65" s="9"/>
      <c r="G65" s="8"/>
      <c r="H65" s="140">
        <f>SUM(H62:H63)</f>
        <v>32515129</v>
      </c>
      <c r="I65" s="16"/>
      <c r="J65" s="140">
        <f>SUM(J62:J63)</f>
        <v>23226930</v>
      </c>
      <c r="K65" s="16"/>
      <c r="L65" s="140">
        <f>SUM(L62:L63)</f>
        <v>46980347</v>
      </c>
      <c r="M65" s="16"/>
      <c r="N65" s="140">
        <f>SUM(N62:N63)</f>
        <v>14224174.000000004</v>
      </c>
    </row>
    <row r="66" spans="1:14" ht="16.5" customHeight="1" thickTop="1">
      <c r="A66" s="8"/>
      <c r="B66" s="12"/>
      <c r="C66" s="8"/>
      <c r="D66" s="8"/>
      <c r="E66" s="8"/>
      <c r="F66" s="9"/>
      <c r="G66" s="8"/>
      <c r="H66" s="124"/>
      <c r="I66" s="16"/>
      <c r="J66" s="124"/>
      <c r="K66" s="16"/>
      <c r="L66" s="124"/>
      <c r="M66" s="16"/>
      <c r="N66" s="124"/>
    </row>
    <row r="67" spans="1:14" ht="16.5" customHeight="1">
      <c r="A67" s="12" t="s">
        <v>82</v>
      </c>
      <c r="B67" s="12"/>
      <c r="C67" s="8"/>
      <c r="D67" s="8"/>
      <c r="E67" s="8"/>
      <c r="F67" s="9"/>
      <c r="G67" s="8"/>
      <c r="H67" s="124"/>
      <c r="I67" s="16"/>
      <c r="J67" s="124"/>
      <c r="K67" s="16"/>
      <c r="L67" s="124"/>
      <c r="M67" s="16"/>
      <c r="N67" s="124"/>
    </row>
    <row r="68" spans="1:14" ht="16.5" customHeight="1">
      <c r="A68" s="8"/>
      <c r="B68" s="12" t="s">
        <v>86</v>
      </c>
      <c r="C68" s="8"/>
      <c r="D68" s="8"/>
      <c r="E68" s="8"/>
      <c r="F68" s="9"/>
      <c r="G68" s="8"/>
      <c r="H68" s="124"/>
      <c r="I68" s="16"/>
      <c r="J68" s="124"/>
      <c r="K68" s="16"/>
      <c r="L68" s="124"/>
      <c r="M68" s="16"/>
      <c r="N68" s="124"/>
    </row>
    <row r="69" spans="1:14" ht="16.5" customHeight="1">
      <c r="A69" s="8" t="s">
        <v>85</v>
      </c>
      <c r="B69" s="12"/>
      <c r="C69" s="8"/>
      <c r="D69" s="8"/>
      <c r="E69" s="8"/>
      <c r="F69" s="9"/>
      <c r="G69" s="8"/>
      <c r="H69" s="124">
        <f>H41</f>
        <v>32828678</v>
      </c>
      <c r="I69" s="124"/>
      <c r="J69" s="124">
        <v>22127502</v>
      </c>
      <c r="K69" s="124"/>
      <c r="L69" s="124">
        <f>L41</f>
        <v>46980347</v>
      </c>
      <c r="M69" s="124"/>
      <c r="N69" s="124">
        <v>14224174.000000004</v>
      </c>
    </row>
    <row r="70" spans="1:14" ht="16.5" customHeight="1">
      <c r="A70" s="8" t="s">
        <v>63</v>
      </c>
      <c r="B70" s="12"/>
      <c r="C70" s="8"/>
      <c r="D70" s="8"/>
      <c r="E70" s="8"/>
      <c r="F70" s="9"/>
      <c r="G70" s="8"/>
      <c r="H70" s="125">
        <v>0</v>
      </c>
      <c r="I70" s="16"/>
      <c r="J70" s="125">
        <v>0</v>
      </c>
      <c r="K70" s="10"/>
      <c r="L70" s="125">
        <v>0</v>
      </c>
      <c r="M70" s="8"/>
      <c r="N70" s="125">
        <v>0</v>
      </c>
    </row>
    <row r="71" spans="1:14" ht="16.5" customHeight="1">
      <c r="A71" s="8"/>
      <c r="B71" s="12"/>
      <c r="C71" s="8"/>
      <c r="D71" s="8"/>
      <c r="E71" s="8"/>
      <c r="F71" s="9"/>
      <c r="G71" s="8"/>
      <c r="H71" s="124"/>
      <c r="I71" s="16"/>
      <c r="J71" s="124"/>
      <c r="K71" s="16"/>
      <c r="L71" s="124"/>
      <c r="M71" s="16"/>
      <c r="N71" s="124"/>
    </row>
    <row r="72" spans="1:14" ht="16.5" customHeight="1" thickBot="1">
      <c r="A72" s="8"/>
      <c r="B72" s="12"/>
      <c r="C72" s="8"/>
      <c r="D72" s="8"/>
      <c r="E72" s="8"/>
      <c r="F72" s="9"/>
      <c r="G72" s="8"/>
      <c r="H72" s="140">
        <f>SUM(H69:H70)</f>
        <v>32828678</v>
      </c>
      <c r="I72" s="16"/>
      <c r="J72" s="140">
        <f>SUM(J69:J70)</f>
        <v>22127502</v>
      </c>
      <c r="K72" s="16"/>
      <c r="L72" s="140">
        <f>SUM(L69:L70)</f>
        <v>46980347</v>
      </c>
      <c r="M72" s="16"/>
      <c r="N72" s="140">
        <f>SUM(N69:N70)</f>
        <v>14224174.000000004</v>
      </c>
    </row>
    <row r="73" spans="1:14" ht="16.5" customHeight="1" thickTop="1">
      <c r="A73" s="8"/>
      <c r="B73" s="12"/>
      <c r="C73" s="8"/>
      <c r="D73" s="8"/>
      <c r="E73" s="8"/>
      <c r="F73" s="9"/>
      <c r="G73" s="8"/>
      <c r="H73" s="124"/>
      <c r="I73" s="16"/>
      <c r="J73" s="124"/>
      <c r="K73" s="16"/>
      <c r="L73" s="124"/>
      <c r="M73" s="16"/>
      <c r="N73" s="124"/>
    </row>
    <row r="74" spans="1:14" ht="16.5" customHeight="1">
      <c r="A74" s="8"/>
      <c r="B74" s="12"/>
      <c r="C74" s="8"/>
      <c r="D74" s="8"/>
      <c r="E74" s="8"/>
      <c r="F74" s="9"/>
      <c r="G74" s="8"/>
      <c r="H74" s="124"/>
      <c r="I74" s="16"/>
      <c r="J74" s="124"/>
      <c r="K74" s="16"/>
      <c r="L74" s="124"/>
      <c r="M74" s="16"/>
      <c r="N74" s="124"/>
    </row>
    <row r="75" spans="1:14" ht="16.5" customHeight="1">
      <c r="A75" s="12" t="s">
        <v>87</v>
      </c>
      <c r="B75" s="8"/>
      <c r="C75" s="8"/>
      <c r="D75" s="8"/>
      <c r="E75" s="8"/>
      <c r="F75" s="9"/>
      <c r="G75" s="8"/>
      <c r="H75" s="124"/>
      <c r="I75" s="16"/>
      <c r="J75" s="124"/>
      <c r="K75" s="16"/>
      <c r="L75" s="124"/>
      <c r="M75" s="16"/>
      <c r="N75" s="124"/>
    </row>
    <row r="76" spans="1:14" ht="16.5" customHeight="1">
      <c r="A76" s="8"/>
      <c r="B76" s="8"/>
      <c r="C76" s="8"/>
      <c r="D76" s="8"/>
      <c r="E76" s="8"/>
      <c r="F76" s="9"/>
      <c r="G76" s="8"/>
      <c r="H76" s="124"/>
      <c r="I76" s="16"/>
      <c r="J76" s="124"/>
      <c r="K76" s="16"/>
      <c r="L76" s="124"/>
      <c r="M76" s="16"/>
      <c r="N76" s="124"/>
    </row>
    <row r="77" spans="1:14" ht="16.5" customHeight="1">
      <c r="A77" s="8"/>
      <c r="B77" s="8" t="s">
        <v>88</v>
      </c>
      <c r="C77" s="8"/>
      <c r="D77" s="8"/>
      <c r="E77" s="8"/>
      <c r="F77" s="9">
        <v>19</v>
      </c>
      <c r="G77" s="8"/>
      <c r="H77" s="141">
        <v>0.06</v>
      </c>
      <c r="I77" s="141"/>
      <c r="J77" s="141">
        <v>0.04</v>
      </c>
      <c r="K77" s="141"/>
      <c r="L77" s="141">
        <v>0.08</v>
      </c>
      <c r="M77" s="141"/>
      <c r="N77" s="141">
        <v>0.02</v>
      </c>
    </row>
    <row r="78" spans="1:14" ht="16.5" customHeight="1">
      <c r="A78" s="8"/>
      <c r="B78" s="8"/>
      <c r="C78" s="8"/>
      <c r="D78" s="8"/>
      <c r="E78" s="8"/>
      <c r="F78" s="9"/>
      <c r="G78" s="8"/>
      <c r="H78" s="141"/>
      <c r="I78" s="16"/>
      <c r="J78" s="141"/>
      <c r="K78" s="16"/>
      <c r="L78" s="141"/>
      <c r="M78" s="16"/>
      <c r="N78" s="141"/>
    </row>
    <row r="79" spans="1:14" ht="16.5" customHeight="1">
      <c r="A79" s="8"/>
      <c r="B79" s="8"/>
      <c r="C79" s="8"/>
      <c r="D79" s="8"/>
      <c r="E79" s="8"/>
      <c r="F79" s="9"/>
      <c r="G79" s="8"/>
      <c r="H79" s="141"/>
      <c r="I79" s="16"/>
      <c r="J79" s="141"/>
      <c r="K79" s="16"/>
      <c r="L79" s="141"/>
      <c r="M79" s="16"/>
      <c r="N79" s="141"/>
    </row>
    <row r="80" spans="1:14" ht="16.5" customHeight="1">
      <c r="A80" s="8"/>
      <c r="B80" s="8"/>
      <c r="C80" s="8"/>
      <c r="D80" s="8"/>
      <c r="E80" s="8"/>
      <c r="F80" s="9"/>
      <c r="G80" s="8"/>
      <c r="H80" s="141"/>
      <c r="I80" s="16"/>
      <c r="J80" s="141"/>
      <c r="K80" s="16"/>
      <c r="L80" s="141"/>
      <c r="M80" s="16"/>
      <c r="N80" s="141"/>
    </row>
    <row r="81" spans="1:14" ht="16.5" customHeight="1">
      <c r="A81" s="8"/>
      <c r="B81" s="8"/>
      <c r="C81" s="8"/>
      <c r="D81" s="8"/>
      <c r="E81" s="8"/>
      <c r="F81" s="9"/>
      <c r="G81" s="8"/>
      <c r="H81" s="141"/>
      <c r="I81" s="16"/>
      <c r="J81" s="141"/>
      <c r="K81" s="16"/>
      <c r="L81" s="141"/>
      <c r="M81" s="16"/>
      <c r="N81" s="141"/>
    </row>
    <row r="82" spans="1:14" ht="16.5" customHeight="1">
      <c r="A82" s="8"/>
      <c r="B82" s="8"/>
      <c r="C82" s="8"/>
      <c r="D82" s="8"/>
      <c r="E82" s="8"/>
      <c r="F82" s="9"/>
      <c r="G82" s="8"/>
      <c r="H82" s="141"/>
      <c r="I82" s="16"/>
      <c r="J82" s="141"/>
      <c r="K82" s="16"/>
      <c r="L82" s="141"/>
      <c r="M82" s="16"/>
      <c r="N82" s="141"/>
    </row>
    <row r="83" spans="1:14" ht="16.5" customHeight="1">
      <c r="A83" s="8"/>
      <c r="B83" s="8"/>
      <c r="C83" s="8"/>
      <c r="D83" s="8"/>
      <c r="E83" s="8"/>
      <c r="F83" s="9"/>
      <c r="G83" s="8"/>
      <c r="H83" s="141"/>
      <c r="I83" s="16"/>
      <c r="J83" s="141"/>
      <c r="K83" s="16"/>
      <c r="L83" s="141"/>
      <c r="M83" s="16"/>
      <c r="N83" s="141"/>
    </row>
    <row r="84" spans="1:14" ht="16.5" customHeight="1">
      <c r="A84" s="8"/>
      <c r="B84" s="8"/>
      <c r="C84" s="8"/>
      <c r="D84" s="8"/>
      <c r="E84" s="8"/>
      <c r="F84" s="9"/>
      <c r="G84" s="8"/>
      <c r="H84" s="141"/>
      <c r="I84" s="16"/>
      <c r="J84" s="141"/>
      <c r="K84" s="16"/>
      <c r="L84" s="141"/>
      <c r="M84" s="16"/>
      <c r="N84" s="141"/>
    </row>
    <row r="85" spans="1:14" ht="16.5" customHeight="1">
      <c r="A85" s="8"/>
      <c r="B85" s="8"/>
      <c r="C85" s="8"/>
      <c r="D85" s="8"/>
      <c r="E85" s="8"/>
      <c r="F85" s="9"/>
      <c r="G85" s="8"/>
      <c r="H85" s="141"/>
      <c r="I85" s="16"/>
      <c r="J85" s="141"/>
      <c r="K85" s="16"/>
      <c r="L85" s="141"/>
      <c r="M85" s="16"/>
      <c r="N85" s="141"/>
    </row>
    <row r="86" spans="1:14" ht="16.5" customHeight="1">
      <c r="A86" s="8"/>
      <c r="B86" s="8"/>
      <c r="C86" s="8"/>
      <c r="D86" s="8"/>
      <c r="E86" s="8"/>
      <c r="F86" s="9"/>
      <c r="G86" s="8"/>
      <c r="H86" s="141"/>
      <c r="I86" s="16"/>
      <c r="J86" s="141"/>
      <c r="K86" s="16"/>
      <c r="L86" s="141"/>
      <c r="M86" s="16"/>
      <c r="N86" s="141"/>
    </row>
    <row r="87" spans="1:14" ht="16.5" customHeight="1">
      <c r="A87" s="8"/>
      <c r="B87" s="8"/>
      <c r="C87" s="8"/>
      <c r="D87" s="8"/>
      <c r="E87" s="8"/>
      <c r="F87" s="9"/>
      <c r="G87" s="8"/>
      <c r="H87" s="141"/>
      <c r="I87" s="142"/>
      <c r="J87" s="141"/>
      <c r="K87" s="143"/>
      <c r="L87" s="141"/>
      <c r="M87" s="142"/>
      <c r="N87" s="141"/>
    </row>
    <row r="88" spans="1:14" ht="16.5" customHeight="1">
      <c r="A88" s="8"/>
      <c r="B88" s="8"/>
      <c r="C88" s="8"/>
      <c r="D88" s="8"/>
      <c r="E88" s="8"/>
      <c r="F88" s="9"/>
      <c r="G88" s="8"/>
      <c r="H88" s="141"/>
      <c r="I88" s="142"/>
      <c r="J88" s="141"/>
      <c r="K88" s="143"/>
      <c r="L88" s="141"/>
      <c r="M88" s="142"/>
      <c r="N88" s="141"/>
    </row>
    <row r="89" spans="1:14" ht="16.5" customHeight="1">
      <c r="A89" s="8"/>
      <c r="B89" s="8"/>
      <c r="C89" s="8"/>
      <c r="D89" s="8"/>
      <c r="E89" s="8"/>
      <c r="F89" s="9"/>
      <c r="G89" s="8"/>
      <c r="H89" s="141"/>
      <c r="I89" s="142"/>
      <c r="J89" s="141"/>
      <c r="K89" s="143"/>
      <c r="L89" s="141"/>
      <c r="M89" s="142"/>
      <c r="N89" s="141"/>
    </row>
    <row r="90" spans="1:14" ht="16.5" customHeight="1">
      <c r="A90" s="8"/>
      <c r="B90" s="8"/>
      <c r="C90" s="8"/>
      <c r="D90" s="8"/>
      <c r="E90" s="8"/>
      <c r="F90" s="9"/>
      <c r="G90" s="8"/>
      <c r="H90" s="141"/>
      <c r="I90" s="142"/>
      <c r="J90" s="141"/>
      <c r="K90" s="143"/>
      <c r="L90" s="141"/>
      <c r="M90" s="142"/>
      <c r="N90" s="141"/>
    </row>
    <row r="91" spans="1:14" ht="16.5" customHeight="1">
      <c r="A91" s="8"/>
      <c r="B91" s="8"/>
      <c r="C91" s="8"/>
      <c r="D91" s="8"/>
      <c r="E91" s="8"/>
      <c r="F91" s="9"/>
      <c r="G91" s="8"/>
      <c r="H91" s="141"/>
      <c r="I91" s="142"/>
      <c r="J91" s="141"/>
      <c r="K91" s="143"/>
      <c r="L91" s="141"/>
      <c r="M91" s="142"/>
      <c r="N91" s="141"/>
    </row>
    <row r="92" spans="1:14" ht="16.5" customHeight="1">
      <c r="A92" s="8"/>
      <c r="B92" s="8"/>
      <c r="C92" s="8"/>
      <c r="D92" s="8"/>
      <c r="E92" s="8"/>
      <c r="F92" s="9"/>
      <c r="G92" s="8"/>
      <c r="H92" s="141"/>
      <c r="I92" s="142"/>
      <c r="J92" s="141"/>
      <c r="K92" s="143"/>
      <c r="L92" s="141"/>
      <c r="M92" s="142"/>
      <c r="N92" s="141"/>
    </row>
    <row r="93" spans="1:14" ht="16.5" customHeight="1">
      <c r="A93" s="8"/>
      <c r="B93" s="8"/>
      <c r="C93" s="8"/>
      <c r="D93" s="8"/>
      <c r="E93" s="8"/>
      <c r="F93" s="9"/>
      <c r="G93" s="8"/>
      <c r="H93" s="141"/>
      <c r="I93" s="142"/>
      <c r="J93" s="141"/>
      <c r="K93" s="143"/>
      <c r="L93" s="141"/>
      <c r="M93" s="142"/>
      <c r="N93" s="141"/>
    </row>
    <row r="94" spans="1:14" ht="16.5" customHeight="1">
      <c r="A94" s="8"/>
      <c r="B94" s="8"/>
      <c r="C94" s="8"/>
      <c r="D94" s="8"/>
      <c r="E94" s="8"/>
      <c r="F94" s="9"/>
      <c r="G94" s="8"/>
      <c r="H94" s="141"/>
      <c r="I94" s="142"/>
      <c r="J94" s="141"/>
      <c r="K94" s="143"/>
      <c r="L94" s="141"/>
      <c r="M94" s="142"/>
      <c r="N94" s="141"/>
    </row>
    <row r="95" spans="1:14" ht="16.5" customHeight="1">
      <c r="A95" s="8"/>
      <c r="B95" s="8"/>
      <c r="C95" s="8"/>
      <c r="D95" s="8"/>
      <c r="E95" s="8"/>
      <c r="F95" s="9"/>
      <c r="G95" s="8"/>
      <c r="H95" s="141"/>
      <c r="I95" s="142"/>
      <c r="J95" s="141"/>
      <c r="K95" s="143"/>
      <c r="L95" s="141"/>
      <c r="M95" s="142"/>
      <c r="N95" s="141"/>
    </row>
    <row r="96" spans="1:14" ht="12.75" customHeight="1">
      <c r="A96" s="8"/>
      <c r="B96" s="8"/>
      <c r="C96" s="8"/>
      <c r="D96" s="8"/>
      <c r="E96" s="8"/>
      <c r="F96" s="9"/>
      <c r="G96" s="8"/>
      <c r="H96" s="141"/>
      <c r="I96" s="142"/>
      <c r="J96" s="141"/>
      <c r="K96" s="143"/>
      <c r="L96" s="141"/>
      <c r="M96" s="142"/>
      <c r="N96" s="141"/>
    </row>
    <row r="97" spans="1:14" ht="22.15" customHeight="1">
      <c r="A97" s="13" t="s">
        <v>31</v>
      </c>
      <c r="B97" s="13"/>
      <c r="C97" s="13"/>
      <c r="D97" s="13"/>
      <c r="E97" s="13"/>
      <c r="F97" s="14"/>
      <c r="G97" s="13"/>
      <c r="H97" s="125"/>
      <c r="I97" s="15"/>
      <c r="J97" s="125"/>
      <c r="K97" s="13"/>
      <c r="L97" s="125"/>
      <c r="M97" s="15"/>
      <c r="N97" s="125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F2C5-A238-4DA5-9B55-59592DD8F414}">
  <sheetPr>
    <tabColor rgb="FF00B050"/>
  </sheetPr>
  <dimension ref="A1:N97"/>
  <sheetViews>
    <sheetView topLeftCell="A24" zoomScale="89" zoomScaleNormal="89" zoomScaleSheetLayoutView="100" workbookViewId="0">
      <selection activeCell="S38" sqref="S38"/>
    </sheetView>
  </sheetViews>
  <sheetFormatPr defaultColWidth="8.5703125" defaultRowHeight="16.5" customHeight="1"/>
  <cols>
    <col min="1" max="2" width="1.5703125" style="11" customWidth="1"/>
    <col min="3" max="3" width="1.7109375" style="11" customWidth="1"/>
    <col min="4" max="4" width="9.5703125" style="11" customWidth="1"/>
    <col min="5" max="5" width="17" style="11" customWidth="1"/>
    <col min="6" max="6" width="5.5703125" style="11" customWidth="1"/>
    <col min="7" max="7" width="0.5703125" style="11" customWidth="1"/>
    <col min="8" max="8" width="12.5703125" style="11" customWidth="1"/>
    <col min="9" max="9" width="0.5703125" style="11" customWidth="1"/>
    <col min="10" max="10" width="12.5703125" style="11" customWidth="1"/>
    <col min="11" max="11" width="0.5703125" style="11" customWidth="1"/>
    <col min="12" max="12" width="12.5703125" style="11" customWidth="1"/>
    <col min="13" max="13" width="0.5703125" style="11" customWidth="1"/>
    <col min="14" max="14" width="12.5703125" style="11" customWidth="1"/>
    <col min="15" max="15" width="8.5703125" style="11" customWidth="1"/>
    <col min="16" max="16384" width="8.5703125" style="11"/>
  </cols>
  <sheetData>
    <row r="1" spans="1:14" ht="16.5" customHeight="1">
      <c r="A1" s="7" t="s">
        <v>0</v>
      </c>
      <c r="B1" s="8"/>
      <c r="C1" s="8"/>
      <c r="D1" s="8"/>
      <c r="E1" s="8"/>
      <c r="F1" s="9"/>
      <c r="G1" s="8"/>
      <c r="H1" s="124"/>
      <c r="I1" s="10"/>
      <c r="J1" s="124"/>
      <c r="K1" s="8"/>
      <c r="L1" s="124"/>
      <c r="M1" s="10"/>
      <c r="N1" s="124"/>
    </row>
    <row r="2" spans="1:14" ht="16.5" customHeight="1">
      <c r="A2" s="12" t="s">
        <v>66</v>
      </c>
      <c r="B2" s="8"/>
      <c r="C2" s="8"/>
      <c r="D2" s="8"/>
      <c r="E2" s="8"/>
      <c r="F2" s="9"/>
      <c r="G2" s="8"/>
      <c r="H2" s="124"/>
      <c r="I2" s="10"/>
      <c r="J2" s="124"/>
      <c r="K2" s="8"/>
      <c r="L2" s="124"/>
      <c r="M2" s="10"/>
      <c r="N2" s="124"/>
    </row>
    <row r="3" spans="1:14" ht="16.5" customHeight="1">
      <c r="A3" s="1" t="s">
        <v>195</v>
      </c>
      <c r="B3" s="13"/>
      <c r="C3" s="13"/>
      <c r="D3" s="13"/>
      <c r="E3" s="13"/>
      <c r="F3" s="14"/>
      <c r="G3" s="13"/>
      <c r="H3" s="125"/>
      <c r="I3" s="15"/>
      <c r="J3" s="125"/>
      <c r="K3" s="13"/>
      <c r="L3" s="125"/>
      <c r="M3" s="15"/>
      <c r="N3" s="125"/>
    </row>
    <row r="4" spans="1:14" ht="16.5" customHeight="1">
      <c r="A4" s="12"/>
      <c r="B4" s="8"/>
      <c r="C4" s="8"/>
      <c r="D4" s="8"/>
      <c r="E4" s="8"/>
      <c r="F4" s="9"/>
      <c r="G4" s="8"/>
      <c r="H4" s="124"/>
      <c r="I4" s="10"/>
      <c r="J4" s="124"/>
      <c r="K4" s="8"/>
      <c r="L4" s="124"/>
      <c r="M4" s="10"/>
      <c r="N4" s="124"/>
    </row>
    <row r="5" spans="1:14" ht="16.5" customHeight="1">
      <c r="A5" s="12"/>
      <c r="B5" s="8"/>
      <c r="C5" s="8"/>
      <c r="D5" s="8"/>
      <c r="E5" s="8"/>
      <c r="F5" s="9"/>
      <c r="G5" s="8"/>
      <c r="H5" s="124"/>
      <c r="I5" s="10"/>
      <c r="J5" s="124"/>
      <c r="K5" s="8"/>
      <c r="L5" s="124"/>
      <c r="M5" s="10"/>
      <c r="N5" s="124"/>
    </row>
    <row r="6" spans="1:14" ht="16.5" customHeight="1">
      <c r="A6" s="12"/>
      <c r="B6" s="8"/>
      <c r="C6" s="8"/>
      <c r="D6" s="8"/>
      <c r="E6" s="8"/>
      <c r="F6" s="9"/>
      <c r="G6" s="8"/>
      <c r="H6" s="194" t="s">
        <v>2</v>
      </c>
      <c r="I6" s="194"/>
      <c r="J6" s="194"/>
      <c r="K6" s="8"/>
      <c r="L6" s="194" t="s">
        <v>3</v>
      </c>
      <c r="M6" s="194"/>
      <c r="N6" s="194"/>
    </row>
    <row r="7" spans="1:14" ht="16.5" customHeight="1">
      <c r="A7" s="12"/>
      <c r="B7" s="8"/>
      <c r="C7" s="8"/>
      <c r="D7" s="8"/>
      <c r="E7" s="8"/>
      <c r="F7" s="9"/>
      <c r="G7" s="8"/>
      <c r="H7" s="193" t="s">
        <v>4</v>
      </c>
      <c r="I7" s="193"/>
      <c r="J7" s="193"/>
      <c r="K7" s="8"/>
      <c r="L7" s="193" t="s">
        <v>4</v>
      </c>
      <c r="M7" s="193"/>
      <c r="N7" s="193"/>
    </row>
    <row r="8" spans="1:14" ht="16.5" customHeight="1">
      <c r="A8" s="12"/>
      <c r="B8" s="8"/>
      <c r="C8" s="8"/>
      <c r="D8" s="8"/>
      <c r="E8" s="8"/>
      <c r="F8" s="9"/>
      <c r="G8" s="8"/>
      <c r="H8" s="126" t="s">
        <v>5</v>
      </c>
      <c r="I8" s="16"/>
      <c r="J8" s="126" t="s">
        <v>5</v>
      </c>
      <c r="K8" s="8"/>
      <c r="L8" s="126" t="s">
        <v>5</v>
      </c>
      <c r="M8" s="16"/>
      <c r="N8" s="126" t="s">
        <v>5</v>
      </c>
    </row>
    <row r="9" spans="1:14" ht="16.5" customHeight="1">
      <c r="A9" s="12"/>
      <c r="B9" s="8"/>
      <c r="C9" s="8"/>
      <c r="D9" s="8"/>
      <c r="E9" s="8"/>
      <c r="F9" s="9"/>
      <c r="G9" s="8"/>
      <c r="H9" s="17" t="s">
        <v>193</v>
      </c>
      <c r="I9" s="16"/>
      <c r="J9" s="17" t="s">
        <v>9</v>
      </c>
      <c r="K9" s="16"/>
      <c r="L9" s="17" t="s">
        <v>193</v>
      </c>
      <c r="M9" s="16"/>
      <c r="N9" s="17" t="s">
        <v>9</v>
      </c>
    </row>
    <row r="10" spans="1:14" ht="16.5" customHeight="1">
      <c r="A10" s="8"/>
      <c r="B10" s="8"/>
      <c r="C10" s="8"/>
      <c r="D10" s="8"/>
      <c r="E10" s="8"/>
      <c r="F10" s="30" t="s">
        <v>10</v>
      </c>
      <c r="G10" s="8"/>
      <c r="H10" s="127" t="s">
        <v>11</v>
      </c>
      <c r="I10" s="18"/>
      <c r="J10" s="127" t="s">
        <v>11</v>
      </c>
      <c r="K10" s="8"/>
      <c r="L10" s="127" t="s">
        <v>11</v>
      </c>
      <c r="M10" s="18"/>
      <c r="N10" s="127" t="s">
        <v>11</v>
      </c>
    </row>
    <row r="11" spans="1:14" ht="16.5" customHeight="1">
      <c r="A11" s="8"/>
      <c r="B11" s="8"/>
      <c r="C11" s="8"/>
      <c r="D11" s="8"/>
      <c r="E11" s="8"/>
      <c r="F11" s="19"/>
      <c r="G11" s="8"/>
      <c r="H11" s="128"/>
      <c r="I11" s="18"/>
      <c r="J11" s="128"/>
      <c r="K11" s="8"/>
      <c r="L11" s="128"/>
      <c r="M11" s="18"/>
      <c r="N11" s="128"/>
    </row>
    <row r="12" spans="1:14" ht="16.5" customHeight="1">
      <c r="A12" s="8" t="s">
        <v>67</v>
      </c>
      <c r="B12" s="8"/>
      <c r="C12" s="8"/>
      <c r="D12" s="8"/>
      <c r="E12" s="8"/>
      <c r="F12" s="129">
        <v>6</v>
      </c>
      <c r="G12" s="130"/>
      <c r="H12" s="20">
        <v>629840145</v>
      </c>
      <c r="I12" s="21"/>
      <c r="J12" s="20">
        <v>512490847</v>
      </c>
      <c r="K12" s="21"/>
      <c r="L12" s="20">
        <v>629872196</v>
      </c>
      <c r="M12" s="130"/>
      <c r="N12" s="20">
        <v>514409588</v>
      </c>
    </row>
    <row r="13" spans="1:14" ht="16.5" customHeight="1">
      <c r="A13" s="8" t="s">
        <v>167</v>
      </c>
      <c r="B13" s="8"/>
      <c r="C13" s="8"/>
      <c r="D13" s="8"/>
      <c r="E13" s="8"/>
      <c r="F13" s="129"/>
      <c r="G13" s="130"/>
      <c r="H13" s="22">
        <v>-255778630</v>
      </c>
      <c r="I13" s="21"/>
      <c r="J13" s="22">
        <v>-245068083</v>
      </c>
      <c r="K13" s="21"/>
      <c r="L13" s="22">
        <v>-255770681</v>
      </c>
      <c r="M13" s="130"/>
      <c r="N13" s="22">
        <v>-273914772</v>
      </c>
    </row>
    <row r="14" spans="1:14" ht="16.5" customHeight="1">
      <c r="A14" s="8"/>
      <c r="B14" s="8"/>
      <c r="C14" s="8"/>
      <c r="D14" s="8"/>
      <c r="E14" s="8"/>
      <c r="F14" s="129"/>
      <c r="G14" s="130"/>
      <c r="H14" s="20"/>
      <c r="I14" s="23"/>
      <c r="J14" s="20"/>
      <c r="K14" s="130"/>
      <c r="L14" s="20"/>
      <c r="M14" s="23"/>
      <c r="N14" s="20"/>
    </row>
    <row r="15" spans="1:14" ht="16.5" customHeight="1">
      <c r="A15" s="12" t="s">
        <v>68</v>
      </c>
      <c r="B15" s="8"/>
      <c r="C15" s="8"/>
      <c r="D15" s="8"/>
      <c r="E15" s="8"/>
      <c r="F15" s="129"/>
      <c r="G15" s="130"/>
      <c r="H15" s="20">
        <f>SUM(H12:H14)</f>
        <v>374061515</v>
      </c>
      <c r="I15" s="23"/>
      <c r="J15" s="20">
        <f>SUM(J12:J14)</f>
        <v>267422764</v>
      </c>
      <c r="K15" s="130"/>
      <c r="L15" s="20">
        <f>SUM(L12:L14)</f>
        <v>374101515</v>
      </c>
      <c r="M15" s="23"/>
      <c r="N15" s="20">
        <f>SUM(N12:N14)</f>
        <v>240494816</v>
      </c>
    </row>
    <row r="16" spans="1:14" ht="16.5" customHeight="1">
      <c r="A16" s="8" t="s">
        <v>69</v>
      </c>
      <c r="B16" s="8"/>
      <c r="C16" s="8"/>
      <c r="D16" s="8"/>
      <c r="E16" s="8"/>
      <c r="F16" s="129"/>
      <c r="G16" s="130"/>
      <c r="H16" s="131">
        <v>1434394</v>
      </c>
      <c r="I16" s="21"/>
      <c r="J16" s="131">
        <v>1775774</v>
      </c>
      <c r="K16" s="21"/>
      <c r="L16" s="132">
        <v>1708073</v>
      </c>
      <c r="M16" s="130"/>
      <c r="N16" s="132">
        <v>2198356</v>
      </c>
    </row>
    <row r="17" spans="1:14" ht="16.5" customHeight="1">
      <c r="A17" s="8" t="s">
        <v>200</v>
      </c>
      <c r="B17" s="8"/>
      <c r="C17" s="8"/>
      <c r="D17" s="8"/>
      <c r="E17" s="8"/>
      <c r="F17" s="129">
        <v>12</v>
      </c>
      <c r="G17" s="130"/>
      <c r="H17" s="131">
        <v>0</v>
      </c>
      <c r="I17" s="21"/>
      <c r="J17" s="131">
        <v>0</v>
      </c>
      <c r="K17" s="21"/>
      <c r="L17" s="132">
        <v>11611284</v>
      </c>
      <c r="M17" s="130"/>
      <c r="N17" s="132">
        <v>0</v>
      </c>
    </row>
    <row r="18" spans="1:14" ht="16.5" customHeight="1">
      <c r="A18" s="8" t="s">
        <v>70</v>
      </c>
      <c r="B18" s="8"/>
      <c r="C18" s="8"/>
      <c r="D18" s="8"/>
      <c r="E18" s="8"/>
      <c r="F18" s="129">
        <v>12</v>
      </c>
      <c r="G18" s="130"/>
      <c r="H18" s="133">
        <v>0</v>
      </c>
      <c r="I18" s="21"/>
      <c r="J18" s="133">
        <v>0</v>
      </c>
      <c r="K18" s="21"/>
      <c r="L18" s="132">
        <v>0</v>
      </c>
      <c r="M18" s="130"/>
      <c r="N18" s="132">
        <v>67534000</v>
      </c>
    </row>
    <row r="19" spans="1:14" ht="16.5" customHeight="1">
      <c r="A19" s="51" t="s">
        <v>164</v>
      </c>
      <c r="B19" s="51"/>
      <c r="C19" s="51"/>
      <c r="D19" s="51"/>
      <c r="E19" s="51"/>
      <c r="F19" s="129"/>
      <c r="G19" s="130"/>
      <c r="H19" s="133">
        <v>-195036803</v>
      </c>
      <c r="I19" s="21"/>
      <c r="J19" s="133">
        <v>-139112335</v>
      </c>
      <c r="K19" s="21"/>
      <c r="L19" s="132">
        <v>-194885913</v>
      </c>
      <c r="M19" s="130"/>
      <c r="N19" s="132">
        <v>-139071476</v>
      </c>
    </row>
    <row r="20" spans="1:14" ht="16.5" customHeight="1">
      <c r="A20" s="8" t="s">
        <v>71</v>
      </c>
      <c r="B20" s="8"/>
      <c r="C20" s="8"/>
      <c r="D20" s="8"/>
      <c r="E20" s="8"/>
      <c r="F20" s="129"/>
      <c r="G20" s="130"/>
      <c r="H20" s="133">
        <v>-78653317</v>
      </c>
      <c r="I20" s="21"/>
      <c r="J20" s="133">
        <v>-62153405</v>
      </c>
      <c r="K20" s="21"/>
      <c r="L20" s="132">
        <v>-74774479</v>
      </c>
      <c r="M20" s="130"/>
      <c r="N20" s="132">
        <v>-56336208</v>
      </c>
    </row>
    <row r="21" spans="1:14" ht="16.5" customHeight="1">
      <c r="A21" s="8" t="s">
        <v>210</v>
      </c>
      <c r="B21" s="8"/>
      <c r="C21" s="8"/>
      <c r="D21" s="8"/>
      <c r="E21" s="8"/>
      <c r="F21" s="129"/>
      <c r="G21" s="130"/>
      <c r="H21" s="133"/>
      <c r="I21" s="21"/>
      <c r="J21" s="133"/>
      <c r="K21" s="21"/>
      <c r="L21" s="132"/>
      <c r="M21" s="130"/>
      <c r="N21" s="132"/>
    </row>
    <row r="22" spans="1:14" ht="16.5" customHeight="1">
      <c r="A22" s="8"/>
      <c r="B22" s="8" t="s">
        <v>183</v>
      </c>
      <c r="C22" s="8"/>
      <c r="D22" s="8"/>
      <c r="E22" s="8"/>
      <c r="F22" s="129"/>
      <c r="G22" s="130"/>
      <c r="H22" s="133">
        <v>-289967</v>
      </c>
      <c r="I22" s="21"/>
      <c r="J22" s="133">
        <v>601419</v>
      </c>
      <c r="K22" s="21"/>
      <c r="L22" s="132">
        <v>-289967</v>
      </c>
      <c r="M22" s="130"/>
      <c r="N22" s="132">
        <v>601419</v>
      </c>
    </row>
    <row r="23" spans="1:14" ht="16.5" customHeight="1">
      <c r="A23" s="8" t="s">
        <v>165</v>
      </c>
      <c r="B23" s="8"/>
      <c r="C23" s="8"/>
      <c r="D23" s="8"/>
      <c r="E23" s="8"/>
      <c r="F23" s="129"/>
      <c r="G23" s="134"/>
      <c r="H23" s="135">
        <v>4145864</v>
      </c>
      <c r="I23" s="21"/>
      <c r="J23" s="135">
        <v>6048567</v>
      </c>
      <c r="K23" s="21"/>
      <c r="L23" s="22">
        <v>4156219</v>
      </c>
      <c r="M23" s="134"/>
      <c r="N23" s="22">
        <v>4185438</v>
      </c>
    </row>
    <row r="24" spans="1:14" ht="16.5" customHeight="1">
      <c r="A24" s="8"/>
      <c r="B24" s="12"/>
      <c r="C24" s="8"/>
      <c r="D24" s="8"/>
      <c r="E24" s="8"/>
      <c r="F24" s="129"/>
      <c r="G24" s="134"/>
      <c r="H24" s="131"/>
      <c r="I24" s="23"/>
      <c r="J24" s="20"/>
      <c r="K24" s="134"/>
      <c r="L24" s="20"/>
      <c r="M24" s="23"/>
      <c r="N24" s="20"/>
    </row>
    <row r="25" spans="1:14" ht="16.5" customHeight="1">
      <c r="A25" s="12" t="s">
        <v>72</v>
      </c>
      <c r="B25" s="12"/>
      <c r="C25" s="8"/>
      <c r="D25" s="8"/>
      <c r="E25" s="8"/>
      <c r="F25" s="129"/>
      <c r="G25" s="134"/>
      <c r="H25" s="131"/>
      <c r="I25" s="23"/>
      <c r="J25" s="20"/>
      <c r="K25" s="134"/>
      <c r="L25" s="20"/>
      <c r="M25" s="23"/>
      <c r="N25" s="20"/>
    </row>
    <row r="26" spans="1:14" ht="16.5" customHeight="1">
      <c r="A26" s="8"/>
      <c r="B26" s="12" t="s">
        <v>73</v>
      </c>
      <c r="C26" s="8"/>
      <c r="D26" s="8"/>
      <c r="E26" s="8"/>
      <c r="F26" s="129"/>
      <c r="G26" s="134"/>
      <c r="H26" s="131">
        <f>SUM(H15:H23)</f>
        <v>105661686</v>
      </c>
      <c r="I26" s="21"/>
      <c r="J26" s="20">
        <f>SUM(J15:J23)</f>
        <v>74582784</v>
      </c>
      <c r="K26" s="134"/>
      <c r="L26" s="20">
        <f>SUM(L15:L23)</f>
        <v>121626732</v>
      </c>
      <c r="M26" s="21"/>
      <c r="N26" s="20">
        <f>SUM(N15:N23)</f>
        <v>119606345</v>
      </c>
    </row>
    <row r="27" spans="1:14" ht="16.5" customHeight="1">
      <c r="A27" s="8" t="s">
        <v>74</v>
      </c>
      <c r="B27" s="12"/>
      <c r="C27" s="8"/>
      <c r="D27" s="8"/>
      <c r="E27" s="8"/>
      <c r="F27" s="130"/>
      <c r="G27" s="130"/>
      <c r="H27" s="136">
        <v>-213640</v>
      </c>
      <c r="I27" s="21"/>
      <c r="J27" s="136">
        <v>-136992</v>
      </c>
      <c r="K27" s="21"/>
      <c r="L27" s="24">
        <v>-213640</v>
      </c>
      <c r="M27" s="130"/>
      <c r="N27" s="136">
        <v>-136992</v>
      </c>
    </row>
    <row r="28" spans="1:14" ht="16.5" customHeight="1">
      <c r="A28" s="8"/>
      <c r="B28" s="12"/>
      <c r="C28" s="8"/>
      <c r="D28" s="8"/>
      <c r="E28" s="8"/>
      <c r="F28" s="129"/>
      <c r="G28" s="130"/>
      <c r="H28" s="131"/>
      <c r="I28" s="23"/>
      <c r="J28" s="20"/>
      <c r="K28" s="130"/>
      <c r="L28" s="20"/>
      <c r="M28" s="23"/>
      <c r="N28" s="20"/>
    </row>
    <row r="29" spans="1:14" ht="16.5" customHeight="1">
      <c r="A29" s="12" t="s">
        <v>75</v>
      </c>
      <c r="B29" s="8"/>
      <c r="C29" s="8"/>
      <c r="D29" s="8"/>
      <c r="E29" s="8"/>
      <c r="F29" s="129"/>
      <c r="G29" s="137"/>
      <c r="H29" s="131">
        <f>SUM(H26:H27)</f>
        <v>105448046</v>
      </c>
      <c r="I29" s="23"/>
      <c r="J29" s="20">
        <f>SUM(J26:J27)</f>
        <v>74445792</v>
      </c>
      <c r="K29" s="137"/>
      <c r="L29" s="20">
        <f>SUM(L26:L27)</f>
        <v>121413092</v>
      </c>
      <c r="M29" s="23"/>
      <c r="N29" s="20">
        <f>SUM(N26:N27)</f>
        <v>119469353</v>
      </c>
    </row>
    <row r="30" spans="1:14" ht="16.5" customHeight="1">
      <c r="A30" s="8" t="s">
        <v>76</v>
      </c>
      <c r="B30" s="8"/>
      <c r="C30" s="8"/>
      <c r="D30" s="8"/>
      <c r="E30" s="8"/>
      <c r="F30" s="130">
        <v>18</v>
      </c>
      <c r="G30" s="130"/>
      <c r="H30" s="136">
        <v>-27009315</v>
      </c>
      <c r="I30" s="23"/>
      <c r="J30" s="136">
        <v>-15142632</v>
      </c>
      <c r="K30" s="23"/>
      <c r="L30" s="24">
        <v>-25693002</v>
      </c>
      <c r="M30" s="138"/>
      <c r="N30" s="24">
        <v>-10850290</v>
      </c>
    </row>
    <row r="31" spans="1:14" ht="16.5" customHeight="1">
      <c r="A31" s="8"/>
      <c r="B31" s="8"/>
      <c r="C31" s="8"/>
      <c r="D31" s="8"/>
      <c r="E31" s="8"/>
      <c r="F31" s="129"/>
      <c r="G31" s="130"/>
      <c r="H31" s="20"/>
      <c r="I31" s="23"/>
      <c r="J31" s="20"/>
      <c r="K31" s="130"/>
      <c r="L31" s="20"/>
      <c r="M31" s="23"/>
      <c r="N31" s="20"/>
    </row>
    <row r="32" spans="1:14" ht="16.5" customHeight="1">
      <c r="A32" s="12" t="s">
        <v>77</v>
      </c>
      <c r="B32" s="8"/>
      <c r="C32" s="8"/>
      <c r="D32" s="8"/>
      <c r="E32" s="8"/>
      <c r="F32" s="25"/>
      <c r="G32" s="137"/>
      <c r="H32" s="24">
        <f>SUM(H29:H30)</f>
        <v>78438731</v>
      </c>
      <c r="I32" s="23"/>
      <c r="J32" s="24">
        <f>SUM(J29:J30)</f>
        <v>59303160</v>
      </c>
      <c r="K32" s="137"/>
      <c r="L32" s="24">
        <f>SUM(L29:L30)</f>
        <v>95720090</v>
      </c>
      <c r="M32" s="23"/>
      <c r="N32" s="24">
        <f>SUM(N29:N30)</f>
        <v>108619063</v>
      </c>
    </row>
    <row r="33" spans="1:14" ht="16.5" customHeight="1">
      <c r="A33" s="12"/>
      <c r="B33" s="8"/>
      <c r="C33" s="8"/>
      <c r="D33" s="8"/>
      <c r="E33" s="8"/>
      <c r="F33" s="9"/>
      <c r="G33" s="8"/>
      <c r="H33" s="124"/>
      <c r="I33" s="139"/>
      <c r="J33" s="124"/>
      <c r="K33" s="8"/>
      <c r="L33" s="124"/>
      <c r="M33" s="139"/>
      <c r="N33" s="124"/>
    </row>
    <row r="34" spans="1:14" ht="16.5" customHeight="1">
      <c r="A34" s="12" t="s">
        <v>78</v>
      </c>
      <c r="B34" s="8"/>
      <c r="C34" s="8"/>
      <c r="D34" s="8"/>
      <c r="E34" s="8"/>
      <c r="F34" s="9"/>
      <c r="G34" s="8"/>
      <c r="H34" s="2"/>
      <c r="I34" s="26"/>
      <c r="J34" s="2"/>
      <c r="K34" s="26"/>
      <c r="L34" s="2"/>
      <c r="M34" s="26"/>
      <c r="N34" s="2"/>
    </row>
    <row r="35" spans="1:14" ht="16.5" customHeight="1">
      <c r="A35" s="8" t="s">
        <v>168</v>
      </c>
      <c r="B35" s="8"/>
      <c r="C35" s="8"/>
      <c r="D35" s="8"/>
      <c r="E35" s="8"/>
      <c r="F35" s="9"/>
      <c r="G35" s="8"/>
      <c r="H35" s="2"/>
      <c r="I35" s="26"/>
      <c r="J35" s="2"/>
      <c r="K35" s="26"/>
      <c r="L35" s="2"/>
      <c r="M35" s="26"/>
      <c r="N35" s="2"/>
    </row>
    <row r="36" spans="1:14" ht="16.5" customHeight="1">
      <c r="A36" s="12"/>
      <c r="B36" s="8" t="s">
        <v>79</v>
      </c>
      <c r="C36" s="8"/>
      <c r="D36" s="8"/>
      <c r="E36" s="8"/>
      <c r="F36" s="9"/>
      <c r="G36" s="8"/>
      <c r="H36" s="2"/>
      <c r="I36" s="26"/>
      <c r="J36" s="2"/>
      <c r="K36" s="26"/>
      <c r="L36" s="2"/>
      <c r="M36" s="26"/>
      <c r="N36" s="2"/>
    </row>
    <row r="37" spans="1:14" ht="16.5" customHeight="1">
      <c r="A37" s="12"/>
      <c r="B37" s="8" t="s">
        <v>80</v>
      </c>
      <c r="C37" s="8"/>
      <c r="D37" s="8"/>
      <c r="E37" s="8"/>
      <c r="F37" s="9"/>
      <c r="G37" s="8"/>
      <c r="H37" s="24">
        <v>1279656</v>
      </c>
      <c r="I37" s="23"/>
      <c r="J37" s="24">
        <v>-3699918</v>
      </c>
      <c r="K37" s="23"/>
      <c r="L37" s="24">
        <v>0</v>
      </c>
      <c r="M37" s="130"/>
      <c r="N37" s="27">
        <v>0</v>
      </c>
    </row>
    <row r="38" spans="1:14" ht="16.5" customHeight="1">
      <c r="A38" s="12"/>
      <c r="B38" s="8"/>
      <c r="C38" s="8"/>
      <c r="D38" s="8"/>
      <c r="E38" s="8"/>
      <c r="F38" s="9"/>
      <c r="G38" s="8"/>
      <c r="H38" s="2"/>
      <c r="I38" s="26"/>
      <c r="J38" s="2"/>
      <c r="K38" s="26"/>
      <c r="L38" s="3"/>
      <c r="M38" s="28"/>
      <c r="N38" s="3"/>
    </row>
    <row r="39" spans="1:14" ht="16.5" customHeight="1">
      <c r="A39" s="12"/>
      <c r="B39" s="8" t="s">
        <v>81</v>
      </c>
      <c r="C39" s="8"/>
      <c r="D39" s="8"/>
      <c r="E39" s="8"/>
      <c r="F39" s="9"/>
      <c r="G39" s="8"/>
      <c r="H39" s="2"/>
      <c r="I39" s="26"/>
      <c r="J39" s="2"/>
      <c r="K39" s="26"/>
      <c r="L39" s="3"/>
      <c r="M39" s="28"/>
      <c r="N39" s="3"/>
    </row>
    <row r="40" spans="1:14" ht="16.5" customHeight="1">
      <c r="A40" s="12"/>
      <c r="B40" s="8"/>
      <c r="C40" s="8" t="s">
        <v>79</v>
      </c>
      <c r="D40" s="8"/>
      <c r="E40" s="8"/>
      <c r="F40" s="9"/>
      <c r="G40" s="8"/>
      <c r="H40" s="24">
        <f>SUM(H37)</f>
        <v>1279656</v>
      </c>
      <c r="I40" s="29"/>
      <c r="J40" s="24">
        <f>SUM(J37)</f>
        <v>-3699918</v>
      </c>
      <c r="K40" s="26"/>
      <c r="L40" s="4">
        <f>SUM(L37)</f>
        <v>0</v>
      </c>
      <c r="M40" s="28"/>
      <c r="N40" s="4">
        <f>SUM(N37)</f>
        <v>0</v>
      </c>
    </row>
    <row r="41" spans="1:14" ht="16.5" customHeight="1">
      <c r="A41" s="8"/>
      <c r="B41" s="8"/>
      <c r="C41" s="8"/>
      <c r="D41" s="8"/>
      <c r="E41" s="8"/>
      <c r="F41" s="9"/>
      <c r="G41" s="8"/>
      <c r="H41" s="124"/>
      <c r="I41" s="10"/>
      <c r="J41" s="124"/>
      <c r="K41" s="8"/>
      <c r="L41" s="124"/>
      <c r="M41" s="10"/>
      <c r="N41" s="124"/>
    </row>
    <row r="42" spans="1:14" ht="16.5" customHeight="1">
      <c r="A42" s="12" t="s">
        <v>82</v>
      </c>
      <c r="B42" s="8"/>
      <c r="C42" s="8"/>
      <c r="D42" s="8"/>
      <c r="E42" s="8"/>
      <c r="F42" s="9"/>
      <c r="G42" s="8"/>
      <c r="H42" s="124"/>
      <c r="I42" s="10"/>
      <c r="J42" s="124"/>
      <c r="K42" s="8"/>
      <c r="L42" s="124"/>
      <c r="M42" s="10"/>
      <c r="N42" s="124"/>
    </row>
    <row r="43" spans="1:14" ht="16.5" customHeight="1" thickBot="1">
      <c r="A43" s="8"/>
      <c r="B43" s="12" t="s">
        <v>83</v>
      </c>
      <c r="C43" s="8"/>
      <c r="D43" s="8"/>
      <c r="E43" s="8"/>
      <c r="F43" s="9"/>
      <c r="G43" s="8"/>
      <c r="H43" s="140">
        <f>SUM(H32,H40)</f>
        <v>79718387</v>
      </c>
      <c r="I43" s="10"/>
      <c r="J43" s="140">
        <f>SUM(J32,J40)</f>
        <v>55603242</v>
      </c>
      <c r="K43" s="8"/>
      <c r="L43" s="140">
        <f>SUM(L32,L40)</f>
        <v>95720090</v>
      </c>
      <c r="M43" s="10"/>
      <c r="N43" s="140">
        <f>SUM(N32,N40)</f>
        <v>108619063</v>
      </c>
    </row>
    <row r="44" spans="1:14" ht="16.5" customHeight="1" thickTop="1">
      <c r="A44" s="8"/>
      <c r="B44" s="12"/>
      <c r="C44" s="8"/>
      <c r="D44" s="8"/>
      <c r="E44" s="8"/>
      <c r="F44" s="9"/>
      <c r="G44" s="8"/>
      <c r="H44" s="124"/>
      <c r="I44" s="10"/>
      <c r="J44" s="124"/>
      <c r="K44" s="8"/>
      <c r="L44" s="124"/>
      <c r="M44" s="10"/>
      <c r="N44" s="124"/>
    </row>
    <row r="45" spans="1:14" ht="16.5" customHeight="1">
      <c r="A45" s="8"/>
      <c r="B45" s="12"/>
      <c r="C45" s="8"/>
      <c r="D45" s="8"/>
      <c r="E45" s="8"/>
      <c r="F45" s="9"/>
      <c r="G45" s="8"/>
      <c r="H45" s="124"/>
      <c r="I45" s="10"/>
      <c r="J45" s="124"/>
      <c r="K45" s="8"/>
      <c r="L45" s="124"/>
      <c r="M45" s="10"/>
      <c r="N45" s="124"/>
    </row>
    <row r="46" spans="1:14" ht="16.5" customHeight="1">
      <c r="A46" s="8"/>
      <c r="B46" s="12"/>
      <c r="C46" s="8"/>
      <c r="D46" s="8"/>
      <c r="E46" s="8"/>
      <c r="F46" s="9"/>
      <c r="G46" s="8"/>
      <c r="H46" s="124"/>
      <c r="I46" s="10"/>
      <c r="J46" s="124"/>
      <c r="K46" s="8"/>
      <c r="L46" s="124"/>
      <c r="M46" s="10"/>
      <c r="N46" s="124"/>
    </row>
    <row r="47" spans="1:14" ht="4.5" customHeight="1">
      <c r="A47" s="8"/>
      <c r="B47" s="12"/>
      <c r="C47" s="8"/>
      <c r="D47" s="8"/>
      <c r="E47" s="8"/>
      <c r="F47" s="9"/>
      <c r="G47" s="8"/>
      <c r="H47" s="124"/>
      <c r="I47" s="10"/>
      <c r="J47" s="124"/>
      <c r="K47" s="8"/>
      <c r="L47" s="124"/>
      <c r="M47" s="10"/>
      <c r="N47" s="124"/>
    </row>
    <row r="48" spans="1:14" ht="6.75" customHeight="1">
      <c r="A48" s="8"/>
      <c r="B48" s="12"/>
      <c r="C48" s="8"/>
      <c r="D48" s="8"/>
      <c r="E48" s="8"/>
      <c r="F48" s="9"/>
      <c r="G48" s="8"/>
      <c r="H48" s="124"/>
      <c r="I48" s="10"/>
      <c r="J48" s="124"/>
      <c r="K48" s="8"/>
      <c r="L48" s="124"/>
      <c r="M48" s="10"/>
      <c r="N48" s="124"/>
    </row>
    <row r="49" spans="1:14" ht="22.15" customHeight="1">
      <c r="A49" s="13" t="s">
        <v>31</v>
      </c>
      <c r="B49" s="1"/>
      <c r="C49" s="13"/>
      <c r="D49" s="13"/>
      <c r="E49" s="13"/>
      <c r="F49" s="14"/>
      <c r="G49" s="13"/>
      <c r="H49" s="125"/>
      <c r="I49" s="15"/>
      <c r="J49" s="125"/>
      <c r="K49" s="13"/>
      <c r="L49" s="125"/>
      <c r="M49" s="15"/>
      <c r="N49" s="125"/>
    </row>
    <row r="50" spans="1:14" ht="16.5" customHeight="1">
      <c r="A50" s="7" t="s">
        <v>0</v>
      </c>
      <c r="B50" s="8"/>
      <c r="C50" s="8"/>
      <c r="D50" s="8"/>
      <c r="E50" s="8"/>
      <c r="F50" s="9"/>
      <c r="G50" s="8"/>
      <c r="H50" s="124"/>
      <c r="I50" s="10"/>
      <c r="J50" s="124"/>
      <c r="K50" s="8"/>
      <c r="L50" s="124"/>
      <c r="M50" s="10"/>
      <c r="N50" s="124"/>
    </row>
    <row r="51" spans="1:14" ht="16.5" customHeight="1">
      <c r="A51" s="12" t="s">
        <v>188</v>
      </c>
      <c r="B51" s="8"/>
      <c r="C51" s="8"/>
      <c r="D51" s="8"/>
      <c r="E51" s="8"/>
      <c r="F51" s="9"/>
      <c r="G51" s="8"/>
      <c r="H51" s="124"/>
      <c r="I51" s="10"/>
      <c r="J51" s="124"/>
      <c r="K51" s="8"/>
      <c r="L51" s="124"/>
      <c r="M51" s="10"/>
      <c r="N51" s="124"/>
    </row>
    <row r="52" spans="1:14" ht="16.5" customHeight="1">
      <c r="A52" s="1" t="str">
        <f>A3</f>
        <v>For the six-month period ended 30 June 2026</v>
      </c>
      <c r="B52" s="13"/>
      <c r="C52" s="13"/>
      <c r="D52" s="13"/>
      <c r="E52" s="13"/>
      <c r="F52" s="14"/>
      <c r="G52" s="13"/>
      <c r="H52" s="125"/>
      <c r="I52" s="15"/>
      <c r="J52" s="125"/>
      <c r="K52" s="13"/>
      <c r="L52" s="125"/>
      <c r="M52" s="15"/>
      <c r="N52" s="125"/>
    </row>
    <row r="53" spans="1:14" ht="16.5" customHeight="1">
      <c r="A53" s="12"/>
      <c r="B53" s="8"/>
      <c r="C53" s="8"/>
      <c r="D53" s="8"/>
      <c r="E53" s="8"/>
      <c r="F53" s="9"/>
      <c r="G53" s="8"/>
      <c r="H53" s="124"/>
      <c r="I53" s="10"/>
      <c r="J53" s="124"/>
      <c r="K53" s="8"/>
      <c r="L53" s="124"/>
      <c r="M53" s="10"/>
      <c r="N53" s="124"/>
    </row>
    <row r="54" spans="1:14" ht="16.5" customHeight="1">
      <c r="A54" s="12"/>
      <c r="B54" s="8"/>
      <c r="C54" s="8"/>
      <c r="D54" s="8"/>
      <c r="E54" s="8"/>
      <c r="F54" s="9"/>
      <c r="G54" s="8"/>
      <c r="H54" s="124"/>
      <c r="I54" s="10"/>
      <c r="J54" s="124"/>
      <c r="K54" s="8"/>
      <c r="L54" s="124"/>
      <c r="M54" s="10"/>
      <c r="N54" s="124"/>
    </row>
    <row r="55" spans="1:14" ht="16.5" customHeight="1">
      <c r="A55" s="12"/>
      <c r="B55" s="8"/>
      <c r="C55" s="8"/>
      <c r="D55" s="8"/>
      <c r="E55" s="8"/>
      <c r="F55" s="9"/>
      <c r="G55" s="8"/>
      <c r="H55" s="194" t="s">
        <v>2</v>
      </c>
      <c r="I55" s="194"/>
      <c r="J55" s="194"/>
      <c r="K55" s="8"/>
      <c r="L55" s="194" t="s">
        <v>3</v>
      </c>
      <c r="M55" s="194"/>
      <c r="N55" s="194"/>
    </row>
    <row r="56" spans="1:14" ht="16.5" customHeight="1">
      <c r="A56" s="12"/>
      <c r="B56" s="8"/>
      <c r="C56" s="8"/>
      <c r="D56" s="8"/>
      <c r="E56" s="8"/>
      <c r="G56" s="8"/>
      <c r="H56" s="193" t="s">
        <v>4</v>
      </c>
      <c r="I56" s="193"/>
      <c r="J56" s="193"/>
      <c r="K56" s="8"/>
      <c r="L56" s="193" t="s">
        <v>4</v>
      </c>
      <c r="M56" s="193"/>
      <c r="N56" s="193"/>
    </row>
    <row r="57" spans="1:14" ht="16.5" customHeight="1">
      <c r="A57" s="12"/>
      <c r="B57" s="8"/>
      <c r="C57" s="8"/>
      <c r="D57" s="8"/>
      <c r="E57" s="8"/>
      <c r="F57" s="9"/>
      <c r="G57" s="8"/>
      <c r="H57" s="126" t="s">
        <v>5</v>
      </c>
      <c r="I57" s="16"/>
      <c r="J57" s="126" t="s">
        <v>5</v>
      </c>
      <c r="K57" s="8"/>
      <c r="L57" s="126" t="s">
        <v>5</v>
      </c>
      <c r="M57" s="16"/>
      <c r="N57" s="126" t="s">
        <v>5</v>
      </c>
    </row>
    <row r="58" spans="1:14" ht="16.5" customHeight="1">
      <c r="A58" s="12"/>
      <c r="B58" s="8"/>
      <c r="C58" s="8"/>
      <c r="D58" s="8"/>
      <c r="E58" s="8"/>
      <c r="F58" s="9"/>
      <c r="G58" s="8"/>
      <c r="H58" s="17" t="s">
        <v>193</v>
      </c>
      <c r="I58" s="16"/>
      <c r="J58" s="17" t="s">
        <v>9</v>
      </c>
      <c r="K58" s="16"/>
      <c r="L58" s="17" t="s">
        <v>193</v>
      </c>
      <c r="M58" s="16"/>
      <c r="N58" s="17" t="s">
        <v>9</v>
      </c>
    </row>
    <row r="59" spans="1:14" ht="16.5" customHeight="1">
      <c r="A59" s="8"/>
      <c r="B59" s="8"/>
      <c r="C59" s="8"/>
      <c r="D59" s="8"/>
      <c r="E59" s="8"/>
      <c r="F59" s="30" t="s">
        <v>44</v>
      </c>
      <c r="G59" s="8"/>
      <c r="H59" s="127" t="s">
        <v>11</v>
      </c>
      <c r="I59" s="18"/>
      <c r="J59" s="127" t="s">
        <v>11</v>
      </c>
      <c r="K59" s="8"/>
      <c r="L59" s="127" t="s">
        <v>11</v>
      </c>
      <c r="M59" s="18"/>
      <c r="N59" s="127" t="s">
        <v>11</v>
      </c>
    </row>
    <row r="60" spans="1:14" ht="16.5" customHeight="1">
      <c r="A60" s="8"/>
      <c r="B60" s="12"/>
      <c r="C60" s="8"/>
      <c r="D60" s="8"/>
      <c r="E60" s="8"/>
      <c r="F60" s="9"/>
      <c r="G60" s="8"/>
      <c r="H60" s="124"/>
      <c r="I60" s="16"/>
      <c r="J60" s="124"/>
      <c r="K60" s="16"/>
      <c r="L60" s="124"/>
      <c r="M60" s="16"/>
      <c r="N60" s="124"/>
    </row>
    <row r="61" spans="1:14" ht="16.5" customHeight="1">
      <c r="A61" s="12" t="s">
        <v>84</v>
      </c>
      <c r="B61" s="12"/>
      <c r="C61" s="8"/>
      <c r="D61" s="8"/>
      <c r="E61" s="8"/>
      <c r="F61" s="9"/>
      <c r="G61" s="8"/>
      <c r="H61" s="124"/>
      <c r="I61" s="16"/>
      <c r="J61" s="124"/>
      <c r="K61" s="16"/>
      <c r="L61" s="124"/>
      <c r="M61" s="16"/>
      <c r="N61" s="124"/>
    </row>
    <row r="62" spans="1:14" ht="16.5" customHeight="1">
      <c r="A62" s="8" t="s">
        <v>85</v>
      </c>
      <c r="B62" s="12"/>
      <c r="C62" s="8"/>
      <c r="D62" s="8"/>
      <c r="E62" s="8"/>
      <c r="F62" s="9"/>
      <c r="G62" s="8"/>
      <c r="H62" s="124">
        <f>H32</f>
        <v>78438731</v>
      </c>
      <c r="I62" s="124"/>
      <c r="J62" s="124">
        <v>59303160.000000015</v>
      </c>
      <c r="K62" s="124"/>
      <c r="L62" s="124">
        <f>L32</f>
        <v>95720090</v>
      </c>
      <c r="M62" s="124"/>
      <c r="N62" s="124">
        <v>108619063.00000001</v>
      </c>
    </row>
    <row r="63" spans="1:14" ht="16.5" customHeight="1">
      <c r="A63" s="8" t="s">
        <v>63</v>
      </c>
      <c r="B63" s="12"/>
      <c r="C63" s="8"/>
      <c r="D63" s="8"/>
      <c r="E63" s="8"/>
      <c r="F63" s="9"/>
      <c r="G63" s="8"/>
      <c r="H63" s="125">
        <v>0</v>
      </c>
      <c r="I63" s="16"/>
      <c r="J63" s="125">
        <v>0</v>
      </c>
      <c r="K63" s="10"/>
      <c r="L63" s="125">
        <v>0</v>
      </c>
      <c r="M63" s="8"/>
      <c r="N63" s="125">
        <v>0</v>
      </c>
    </row>
    <row r="64" spans="1:14" ht="16.5" customHeight="1">
      <c r="A64" s="8"/>
      <c r="B64" s="12"/>
      <c r="C64" s="8"/>
      <c r="D64" s="8"/>
      <c r="E64" s="8"/>
      <c r="F64" s="9"/>
      <c r="G64" s="8"/>
      <c r="H64" s="124"/>
      <c r="I64" s="16"/>
      <c r="J64" s="124"/>
      <c r="K64" s="16"/>
      <c r="L64" s="124"/>
      <c r="M64" s="16"/>
      <c r="N64" s="124"/>
    </row>
    <row r="65" spans="1:14" ht="16.5" customHeight="1" thickBot="1">
      <c r="A65" s="8"/>
      <c r="B65" s="12"/>
      <c r="C65" s="8"/>
      <c r="D65" s="8"/>
      <c r="E65" s="8"/>
      <c r="F65" s="9"/>
      <c r="G65" s="8"/>
      <c r="H65" s="140">
        <f>SUM(H62:H63)</f>
        <v>78438731</v>
      </c>
      <c r="I65" s="16"/>
      <c r="J65" s="140">
        <f>SUM(J62:J63)</f>
        <v>59303160.000000015</v>
      </c>
      <c r="K65" s="16"/>
      <c r="L65" s="140">
        <f>SUM(L62:L63)</f>
        <v>95720090</v>
      </c>
      <c r="M65" s="16"/>
      <c r="N65" s="140">
        <f>SUM(N62:N63)</f>
        <v>108619063.00000001</v>
      </c>
    </row>
    <row r="66" spans="1:14" ht="16.5" customHeight="1" thickTop="1">
      <c r="A66" s="8"/>
      <c r="B66" s="12"/>
      <c r="C66" s="8"/>
      <c r="D66" s="8"/>
      <c r="E66" s="8"/>
      <c r="F66" s="9"/>
      <c r="G66" s="8"/>
      <c r="H66" s="124"/>
      <c r="I66" s="16"/>
      <c r="J66" s="124"/>
      <c r="K66" s="16"/>
      <c r="L66" s="124"/>
      <c r="M66" s="16"/>
      <c r="N66" s="124"/>
    </row>
    <row r="67" spans="1:14" ht="16.5" customHeight="1">
      <c r="A67" s="12" t="s">
        <v>82</v>
      </c>
      <c r="B67" s="12"/>
      <c r="C67" s="8"/>
      <c r="D67" s="8"/>
      <c r="E67" s="8"/>
      <c r="F67" s="9"/>
      <c r="G67" s="8"/>
      <c r="H67" s="124"/>
      <c r="I67" s="16"/>
      <c r="J67" s="124"/>
      <c r="K67" s="16"/>
      <c r="L67" s="124"/>
      <c r="M67" s="16"/>
      <c r="N67" s="124"/>
    </row>
    <row r="68" spans="1:14" ht="16.5" customHeight="1">
      <c r="A68" s="8"/>
      <c r="B68" s="12" t="s">
        <v>86</v>
      </c>
      <c r="C68" s="8"/>
      <c r="D68" s="8"/>
      <c r="E68" s="8"/>
      <c r="F68" s="9"/>
      <c r="G68" s="8"/>
      <c r="H68" s="124"/>
      <c r="I68" s="16"/>
      <c r="J68" s="124"/>
      <c r="K68" s="16"/>
      <c r="L68" s="124"/>
      <c r="M68" s="16"/>
      <c r="N68" s="124"/>
    </row>
    <row r="69" spans="1:14" ht="16.5" customHeight="1">
      <c r="A69" s="8" t="s">
        <v>85</v>
      </c>
      <c r="B69" s="12"/>
      <c r="C69" s="8"/>
      <c r="D69" s="8"/>
      <c r="E69" s="8"/>
      <c r="F69" s="9"/>
      <c r="G69" s="8"/>
      <c r="H69" s="124">
        <f>H43</f>
        <v>79718387</v>
      </c>
      <c r="I69" s="124"/>
      <c r="J69" s="124">
        <v>55603242.000000015</v>
      </c>
      <c r="K69" s="124"/>
      <c r="L69" s="124">
        <f>L43</f>
        <v>95720090</v>
      </c>
      <c r="M69" s="124"/>
      <c r="N69" s="124">
        <v>108619063.00000001</v>
      </c>
    </row>
    <row r="70" spans="1:14" ht="16.5" customHeight="1">
      <c r="A70" s="8" t="s">
        <v>63</v>
      </c>
      <c r="B70" s="12"/>
      <c r="C70" s="8"/>
      <c r="D70" s="8"/>
      <c r="E70" s="8"/>
      <c r="F70" s="9"/>
      <c r="G70" s="8"/>
      <c r="H70" s="125">
        <v>0</v>
      </c>
      <c r="I70" s="16"/>
      <c r="J70" s="125">
        <v>0</v>
      </c>
      <c r="K70" s="10"/>
      <c r="L70" s="125">
        <v>0</v>
      </c>
      <c r="M70" s="8"/>
      <c r="N70" s="125">
        <v>0</v>
      </c>
    </row>
    <row r="71" spans="1:14" ht="16.5" customHeight="1">
      <c r="A71" s="8"/>
      <c r="B71" s="12"/>
      <c r="C71" s="8"/>
      <c r="D71" s="8"/>
      <c r="E71" s="8"/>
      <c r="F71" s="9"/>
      <c r="G71" s="8"/>
      <c r="H71" s="124"/>
      <c r="I71" s="16"/>
      <c r="J71" s="124"/>
      <c r="K71" s="16"/>
      <c r="L71" s="124"/>
      <c r="M71" s="16"/>
      <c r="N71" s="124"/>
    </row>
    <row r="72" spans="1:14" ht="16.5" customHeight="1" thickBot="1">
      <c r="A72" s="8"/>
      <c r="B72" s="12"/>
      <c r="C72" s="8"/>
      <c r="D72" s="8"/>
      <c r="E72" s="8"/>
      <c r="F72" s="9"/>
      <c r="G72" s="8"/>
      <c r="H72" s="140">
        <f>SUM(H69:H70)</f>
        <v>79718387</v>
      </c>
      <c r="I72" s="16"/>
      <c r="J72" s="140">
        <f>SUM(J69:J70)</f>
        <v>55603242.000000015</v>
      </c>
      <c r="K72" s="16"/>
      <c r="L72" s="140">
        <f>SUM(L69:L70)</f>
        <v>95720090</v>
      </c>
      <c r="M72" s="16"/>
      <c r="N72" s="140">
        <f>SUM(N69:N70)</f>
        <v>108619063.00000001</v>
      </c>
    </row>
    <row r="73" spans="1:14" ht="16.5" customHeight="1" thickTop="1">
      <c r="A73" s="8"/>
      <c r="B73" s="12"/>
      <c r="C73" s="8"/>
      <c r="D73" s="8"/>
      <c r="E73" s="8"/>
      <c r="F73" s="9"/>
      <c r="G73" s="8"/>
      <c r="H73" s="124"/>
      <c r="I73" s="16"/>
      <c r="J73" s="124"/>
      <c r="K73" s="16"/>
      <c r="L73" s="124"/>
      <c r="M73" s="16"/>
      <c r="N73" s="124"/>
    </row>
    <row r="74" spans="1:14" ht="16.5" customHeight="1">
      <c r="A74" s="8"/>
      <c r="B74" s="12"/>
      <c r="C74" s="8"/>
      <c r="D74" s="8"/>
      <c r="E74" s="8"/>
      <c r="F74" s="9"/>
      <c r="G74" s="8"/>
      <c r="H74" s="124"/>
      <c r="I74" s="16"/>
      <c r="J74" s="124"/>
      <c r="K74" s="16"/>
      <c r="L74" s="124"/>
      <c r="M74" s="16"/>
      <c r="N74" s="124"/>
    </row>
    <row r="75" spans="1:14" ht="16.5" customHeight="1">
      <c r="A75" s="12" t="s">
        <v>87</v>
      </c>
      <c r="B75" s="8"/>
      <c r="C75" s="8"/>
      <c r="D75" s="8"/>
      <c r="E75" s="8"/>
      <c r="F75" s="9"/>
      <c r="G75" s="8"/>
      <c r="H75" s="124"/>
      <c r="I75" s="16"/>
      <c r="J75" s="124"/>
      <c r="K75" s="16"/>
      <c r="L75" s="124"/>
      <c r="M75" s="16"/>
      <c r="N75" s="124"/>
    </row>
    <row r="76" spans="1:14" ht="16.5" customHeight="1">
      <c r="A76" s="8"/>
      <c r="B76" s="8"/>
      <c r="C76" s="8"/>
      <c r="D76" s="8"/>
      <c r="E76" s="8"/>
      <c r="F76" s="9"/>
      <c r="G76" s="8"/>
      <c r="H76" s="124"/>
      <c r="I76" s="16"/>
      <c r="J76" s="124"/>
      <c r="K76" s="16"/>
      <c r="L76" s="124"/>
      <c r="M76" s="16"/>
      <c r="N76" s="124"/>
    </row>
    <row r="77" spans="1:14" ht="16.5" customHeight="1">
      <c r="A77" s="8"/>
      <c r="B77" s="8" t="s">
        <v>88</v>
      </c>
      <c r="C77" s="8"/>
      <c r="D77" s="8"/>
      <c r="E77" s="8"/>
      <c r="F77" s="9">
        <v>19</v>
      </c>
      <c r="G77" s="8"/>
      <c r="H77" s="141">
        <f>ROUND(H62/599057899,2)</f>
        <v>0.13</v>
      </c>
      <c r="I77" s="141"/>
      <c r="J77" s="141">
        <f>ROUND(J62/599057899,2)</f>
        <v>0.1</v>
      </c>
      <c r="K77" s="141"/>
      <c r="L77" s="141">
        <f>ROUND(L62/599057899,2)</f>
        <v>0.16</v>
      </c>
      <c r="M77" s="141"/>
      <c r="N77" s="141">
        <f>ROUND(N62/599057899,2)</f>
        <v>0.18</v>
      </c>
    </row>
    <row r="78" spans="1:14" ht="16.5" customHeight="1">
      <c r="A78" s="8"/>
      <c r="B78" s="8"/>
      <c r="C78" s="8"/>
      <c r="D78" s="8"/>
      <c r="E78" s="8"/>
      <c r="F78" s="9"/>
      <c r="G78" s="8"/>
      <c r="H78" s="141"/>
      <c r="I78" s="16"/>
      <c r="J78" s="141"/>
      <c r="K78" s="16"/>
      <c r="L78" s="141"/>
      <c r="M78" s="16"/>
      <c r="N78" s="141"/>
    </row>
    <row r="79" spans="1:14" ht="16.5" customHeight="1">
      <c r="A79" s="8"/>
      <c r="B79" s="8"/>
      <c r="C79" s="8"/>
      <c r="D79" s="8"/>
      <c r="E79" s="8"/>
      <c r="F79" s="9"/>
      <c r="G79" s="8"/>
      <c r="H79" s="141"/>
      <c r="I79" s="16"/>
      <c r="J79" s="141"/>
      <c r="K79" s="16"/>
      <c r="L79" s="141"/>
      <c r="M79" s="16"/>
      <c r="N79" s="141"/>
    </row>
    <row r="80" spans="1:14" ht="16.5" customHeight="1">
      <c r="A80" s="8"/>
      <c r="B80" s="8"/>
      <c r="C80" s="8"/>
      <c r="D80" s="8"/>
      <c r="E80" s="8"/>
      <c r="F80" s="9"/>
      <c r="G80" s="8"/>
      <c r="H80" s="141"/>
      <c r="I80" s="16"/>
      <c r="J80" s="141"/>
      <c r="K80" s="16"/>
      <c r="L80" s="141"/>
      <c r="M80" s="16"/>
      <c r="N80" s="141"/>
    </row>
    <row r="81" spans="1:14" ht="16.5" customHeight="1">
      <c r="A81" s="8"/>
      <c r="B81" s="8"/>
      <c r="C81" s="8"/>
      <c r="D81" s="8"/>
      <c r="E81" s="8"/>
      <c r="F81" s="9"/>
      <c r="G81" s="8"/>
      <c r="H81" s="141"/>
      <c r="I81" s="16"/>
      <c r="J81" s="141"/>
      <c r="K81" s="16"/>
      <c r="L81" s="141"/>
      <c r="M81" s="16"/>
      <c r="N81" s="141"/>
    </row>
    <row r="82" spans="1:14" ht="16.5" customHeight="1">
      <c r="A82" s="8"/>
      <c r="B82" s="8"/>
      <c r="C82" s="8"/>
      <c r="D82" s="8"/>
      <c r="E82" s="8"/>
      <c r="F82" s="9"/>
      <c r="G82" s="8"/>
      <c r="H82" s="141"/>
      <c r="I82" s="16"/>
      <c r="J82" s="141"/>
      <c r="K82" s="16"/>
      <c r="L82" s="141"/>
      <c r="M82" s="16"/>
      <c r="N82" s="141"/>
    </row>
    <row r="83" spans="1:14" ht="16.5" customHeight="1">
      <c r="A83" s="8"/>
      <c r="B83" s="8"/>
      <c r="C83" s="8"/>
      <c r="D83" s="8"/>
      <c r="E83" s="8"/>
      <c r="F83" s="9"/>
      <c r="G83" s="8"/>
      <c r="H83" s="141"/>
      <c r="I83" s="16"/>
      <c r="J83" s="141"/>
      <c r="K83" s="16"/>
      <c r="L83" s="141"/>
      <c r="M83" s="16"/>
      <c r="N83" s="141"/>
    </row>
    <row r="84" spans="1:14" ht="16.5" customHeight="1">
      <c r="A84" s="8"/>
      <c r="B84" s="8"/>
      <c r="C84" s="8"/>
      <c r="D84" s="8"/>
      <c r="E84" s="8"/>
      <c r="F84" s="9"/>
      <c r="G84" s="8"/>
      <c r="H84" s="141"/>
      <c r="I84" s="16"/>
      <c r="J84" s="141"/>
      <c r="K84" s="16"/>
      <c r="L84" s="141"/>
      <c r="M84" s="16"/>
      <c r="N84" s="141"/>
    </row>
    <row r="85" spans="1:14" ht="16.5" customHeight="1">
      <c r="A85" s="8"/>
      <c r="B85" s="8"/>
      <c r="C85" s="8"/>
      <c r="D85" s="8"/>
      <c r="E85" s="8"/>
      <c r="F85" s="9"/>
      <c r="G85" s="8"/>
      <c r="H85" s="141"/>
      <c r="I85" s="16"/>
      <c r="J85" s="141"/>
      <c r="K85" s="16"/>
      <c r="L85" s="141"/>
      <c r="M85" s="16"/>
      <c r="N85" s="141"/>
    </row>
    <row r="86" spans="1:14" ht="16.5" customHeight="1">
      <c r="A86" s="8"/>
      <c r="B86" s="8"/>
      <c r="C86" s="8"/>
      <c r="D86" s="8"/>
      <c r="E86" s="8"/>
      <c r="F86" s="9"/>
      <c r="G86" s="8"/>
      <c r="H86" s="141"/>
      <c r="I86" s="16"/>
      <c r="J86" s="141"/>
      <c r="K86" s="16"/>
      <c r="L86" s="141"/>
      <c r="M86" s="16"/>
      <c r="N86" s="141"/>
    </row>
    <row r="87" spans="1:14" ht="16.5" customHeight="1">
      <c r="A87" s="8"/>
      <c r="B87" s="8"/>
      <c r="C87" s="8"/>
      <c r="D87" s="8"/>
      <c r="E87" s="8"/>
      <c r="F87" s="9"/>
      <c r="G87" s="8"/>
      <c r="H87" s="141"/>
      <c r="I87" s="142"/>
      <c r="J87" s="141"/>
      <c r="K87" s="143"/>
      <c r="L87" s="141"/>
      <c r="M87" s="142"/>
      <c r="N87" s="141"/>
    </row>
    <row r="88" spans="1:14" ht="16.5" customHeight="1">
      <c r="A88" s="8"/>
      <c r="B88" s="8"/>
      <c r="C88" s="8"/>
      <c r="D88" s="8"/>
      <c r="E88" s="8"/>
      <c r="F88" s="9"/>
      <c r="G88" s="8"/>
      <c r="H88" s="141"/>
      <c r="I88" s="142"/>
      <c r="J88" s="141"/>
      <c r="K88" s="143"/>
      <c r="L88" s="141"/>
      <c r="M88" s="142"/>
      <c r="N88" s="141"/>
    </row>
    <row r="89" spans="1:14" ht="16.5" customHeight="1">
      <c r="A89" s="8"/>
      <c r="B89" s="8"/>
      <c r="C89" s="8"/>
      <c r="D89" s="8"/>
      <c r="E89" s="8"/>
      <c r="F89" s="9"/>
      <c r="G89" s="8"/>
      <c r="H89" s="141"/>
      <c r="I89" s="142"/>
      <c r="J89" s="141"/>
      <c r="K89" s="143"/>
      <c r="L89" s="141"/>
      <c r="M89" s="142"/>
      <c r="N89" s="141"/>
    </row>
    <row r="90" spans="1:14" ht="16.5" customHeight="1">
      <c r="A90" s="8"/>
      <c r="B90" s="8"/>
      <c r="C90" s="8"/>
      <c r="D90" s="8"/>
      <c r="E90" s="8"/>
      <c r="F90" s="9"/>
      <c r="G90" s="8"/>
      <c r="H90" s="141"/>
      <c r="I90" s="142"/>
      <c r="J90" s="141"/>
      <c r="K90" s="143"/>
      <c r="L90" s="141"/>
      <c r="M90" s="142"/>
      <c r="N90" s="141"/>
    </row>
    <row r="91" spans="1:14" ht="16.5" customHeight="1">
      <c r="A91" s="8"/>
      <c r="B91" s="8"/>
      <c r="C91" s="8"/>
      <c r="D91" s="8"/>
      <c r="E91" s="8"/>
      <c r="F91" s="9"/>
      <c r="G91" s="8"/>
      <c r="H91" s="141"/>
      <c r="I91" s="142"/>
      <c r="J91" s="141"/>
      <c r="K91" s="143"/>
      <c r="L91" s="141"/>
      <c r="M91" s="142"/>
      <c r="N91" s="141"/>
    </row>
    <row r="92" spans="1:14" ht="16.5" customHeight="1">
      <c r="A92" s="8"/>
      <c r="B92" s="8"/>
      <c r="C92" s="8"/>
      <c r="D92" s="8"/>
      <c r="E92" s="8"/>
      <c r="F92" s="9"/>
      <c r="G92" s="8"/>
      <c r="H92" s="141"/>
      <c r="I92" s="142"/>
      <c r="J92" s="141"/>
      <c r="K92" s="143"/>
      <c r="L92" s="141"/>
      <c r="M92" s="142"/>
      <c r="N92" s="141"/>
    </row>
    <row r="93" spans="1:14" ht="16.5" customHeight="1">
      <c r="A93" s="8"/>
      <c r="B93" s="8"/>
      <c r="C93" s="8"/>
      <c r="D93" s="8"/>
      <c r="E93" s="8"/>
      <c r="F93" s="9"/>
      <c r="G93" s="8"/>
      <c r="H93" s="141"/>
      <c r="I93" s="142"/>
      <c r="J93" s="141"/>
      <c r="K93" s="143"/>
      <c r="L93" s="141"/>
      <c r="M93" s="142"/>
      <c r="N93" s="141"/>
    </row>
    <row r="94" spans="1:14" ht="16.5" customHeight="1">
      <c r="A94" s="8"/>
      <c r="B94" s="8"/>
      <c r="C94" s="8"/>
      <c r="D94" s="8"/>
      <c r="E94" s="8"/>
      <c r="F94" s="9"/>
      <c r="G94" s="8"/>
      <c r="H94" s="141"/>
      <c r="I94" s="142"/>
      <c r="J94" s="141"/>
      <c r="K94" s="143"/>
      <c r="L94" s="141"/>
      <c r="M94" s="142"/>
      <c r="N94" s="141"/>
    </row>
    <row r="95" spans="1:14" ht="16.5" customHeight="1">
      <c r="A95" s="8"/>
      <c r="B95" s="8"/>
      <c r="C95" s="8"/>
      <c r="D95" s="8"/>
      <c r="E95" s="8"/>
      <c r="F95" s="9"/>
      <c r="G95" s="8"/>
      <c r="H95" s="141"/>
      <c r="I95" s="142"/>
      <c r="J95" s="141"/>
      <c r="K95" s="143"/>
      <c r="L95" s="141"/>
      <c r="M95" s="142"/>
      <c r="N95" s="141"/>
    </row>
    <row r="96" spans="1:14" ht="12.75" customHeight="1">
      <c r="A96" s="8"/>
      <c r="B96" s="8"/>
      <c r="C96" s="8"/>
      <c r="D96" s="8"/>
      <c r="E96" s="8"/>
      <c r="F96" s="9"/>
      <c r="G96" s="8"/>
      <c r="H96" s="141"/>
      <c r="I96" s="142"/>
      <c r="J96" s="141"/>
      <c r="K96" s="143"/>
      <c r="L96" s="141"/>
      <c r="M96" s="142"/>
      <c r="N96" s="141"/>
    </row>
    <row r="97" spans="1:14" ht="22.15" customHeight="1">
      <c r="A97" s="13" t="s">
        <v>31</v>
      </c>
      <c r="B97" s="13"/>
      <c r="C97" s="13"/>
      <c r="D97" s="13"/>
      <c r="E97" s="13"/>
      <c r="F97" s="14"/>
      <c r="G97" s="13"/>
      <c r="H97" s="125"/>
      <c r="I97" s="15"/>
      <c r="J97" s="125"/>
      <c r="K97" s="13"/>
      <c r="L97" s="125"/>
      <c r="M97" s="15"/>
      <c r="N97" s="125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DEFC-BD15-4D8B-94EA-26A771F3185D}">
  <sheetPr>
    <tabColor rgb="FF00B050"/>
  </sheetPr>
  <dimension ref="A1:AD46"/>
  <sheetViews>
    <sheetView zoomScale="85" zoomScaleNormal="85" zoomScaleSheetLayoutView="85" workbookViewId="0">
      <selection activeCell="AH27" sqref="AH27"/>
    </sheetView>
  </sheetViews>
  <sheetFormatPr defaultColWidth="8.5703125" defaultRowHeight="16.5" customHeight="1"/>
  <cols>
    <col min="1" max="2" width="1.5703125" style="11" customWidth="1"/>
    <col min="3" max="3" width="29" style="11" customWidth="1"/>
    <col min="4" max="4" width="5.28515625" style="11" customWidth="1"/>
    <col min="5" max="5" width="0.5703125" style="11" customWidth="1"/>
    <col min="6" max="6" width="12" style="11" customWidth="1"/>
    <col min="7" max="7" width="0.5703125" style="11" customWidth="1"/>
    <col min="8" max="8" width="13.5703125" style="11" customWidth="1"/>
    <col min="9" max="9" width="0.5703125" style="11" customWidth="1"/>
    <col min="10" max="10" width="11.42578125" style="11" customWidth="1"/>
    <col min="11" max="11" width="0.5703125" style="11" customWidth="1"/>
    <col min="12" max="12" width="13.5703125" style="11" customWidth="1"/>
    <col min="13" max="13" width="0.5703125" style="11" customWidth="1"/>
    <col min="14" max="14" width="11.5703125" style="11" customWidth="1"/>
    <col min="15" max="15" width="0.5703125" style="11" customWidth="1"/>
    <col min="16" max="16" width="11.5703125" style="11" customWidth="1"/>
    <col min="17" max="17" width="0.5703125" style="11" customWidth="1"/>
    <col min="18" max="18" width="13.5703125" style="11" customWidth="1"/>
    <col min="19" max="19" width="0.5703125" style="11" customWidth="1"/>
    <col min="20" max="20" width="13.5703125" style="11" customWidth="1"/>
    <col min="21" max="21" width="0.5703125" style="11" customWidth="1"/>
    <col min="22" max="22" width="12" style="11" customWidth="1"/>
    <col min="23" max="23" width="0.5703125" style="11" customWidth="1"/>
    <col min="24" max="24" width="10.5703125" style="11" customWidth="1"/>
    <col min="25" max="25" width="0.5703125" style="11" customWidth="1"/>
    <col min="26" max="26" width="12.28515625" style="11" bestFit="1" customWidth="1"/>
    <col min="27" max="27" width="0.5703125" style="11" customWidth="1"/>
    <col min="28" max="28" width="11" style="11" customWidth="1"/>
    <col min="29" max="29" width="0.5703125" style="11" customWidth="1"/>
    <col min="30" max="30" width="12.42578125" style="11" customWidth="1"/>
    <col min="31" max="31" width="8.5703125" style="11" customWidth="1"/>
    <col min="32" max="16384" width="8.5703125" style="11"/>
  </cols>
  <sheetData>
    <row r="1" spans="1:30" ht="16.5" customHeight="1">
      <c r="A1" s="57" t="s">
        <v>0</v>
      </c>
      <c r="B1" s="58"/>
      <c r="C1" s="58"/>
      <c r="D1" s="58"/>
      <c r="E1" s="58"/>
      <c r="F1" s="59"/>
      <c r="G1" s="60"/>
      <c r="H1" s="61"/>
      <c r="I1" s="62"/>
      <c r="J1" s="62"/>
      <c r="K1" s="62"/>
      <c r="L1" s="61"/>
      <c r="M1" s="62"/>
      <c r="N1" s="61"/>
      <c r="O1" s="62"/>
      <c r="P1" s="61"/>
      <c r="Q1" s="62"/>
      <c r="R1" s="61"/>
      <c r="S1" s="62"/>
      <c r="T1" s="61"/>
      <c r="U1" s="62"/>
      <c r="V1" s="59"/>
      <c r="W1" s="62"/>
      <c r="X1" s="63"/>
      <c r="Y1" s="60"/>
      <c r="Z1" s="62"/>
      <c r="AA1" s="62"/>
      <c r="AB1" s="62"/>
      <c r="AC1" s="62"/>
      <c r="AD1" s="61"/>
    </row>
    <row r="2" spans="1:30" ht="16.5" customHeight="1">
      <c r="A2" s="58" t="s">
        <v>89</v>
      </c>
      <c r="B2" s="58"/>
      <c r="C2" s="58"/>
      <c r="D2" s="58"/>
      <c r="E2" s="58"/>
      <c r="F2" s="59"/>
      <c r="G2" s="60"/>
      <c r="H2" s="61"/>
      <c r="I2" s="62"/>
      <c r="J2" s="62"/>
      <c r="K2" s="62"/>
      <c r="L2" s="61"/>
      <c r="M2" s="62"/>
      <c r="N2" s="61"/>
      <c r="O2" s="62"/>
      <c r="P2" s="61"/>
      <c r="Q2" s="62"/>
      <c r="R2" s="61"/>
      <c r="S2" s="62"/>
      <c r="T2" s="61"/>
      <c r="U2" s="62"/>
      <c r="V2" s="59"/>
      <c r="W2" s="62"/>
      <c r="X2" s="63"/>
      <c r="Y2" s="60"/>
      <c r="Z2" s="62"/>
      <c r="AA2" s="62"/>
      <c r="AB2" s="62"/>
      <c r="AC2" s="62"/>
      <c r="AD2" s="61"/>
    </row>
    <row r="3" spans="1:30" ht="16.5" customHeight="1">
      <c r="A3" s="64" t="s">
        <v>195</v>
      </c>
      <c r="B3" s="65"/>
      <c r="C3" s="65"/>
      <c r="D3" s="65"/>
      <c r="E3" s="65"/>
      <c r="F3" s="66"/>
      <c r="G3" s="67"/>
      <c r="H3" s="68"/>
      <c r="I3" s="69"/>
      <c r="J3" s="69"/>
      <c r="K3" s="69"/>
      <c r="L3" s="68"/>
      <c r="M3" s="69"/>
      <c r="N3" s="68"/>
      <c r="O3" s="69"/>
      <c r="P3" s="68"/>
      <c r="Q3" s="69"/>
      <c r="R3" s="68"/>
      <c r="S3" s="69"/>
      <c r="T3" s="68"/>
      <c r="U3" s="69"/>
      <c r="V3" s="66"/>
      <c r="W3" s="69"/>
      <c r="X3" s="70"/>
      <c r="Y3" s="67"/>
      <c r="Z3" s="69"/>
      <c r="AA3" s="69"/>
      <c r="AB3" s="69"/>
      <c r="AC3" s="69"/>
      <c r="AD3" s="69"/>
    </row>
    <row r="4" spans="1:30" ht="16.5" customHeight="1">
      <c r="A4" s="58"/>
      <c r="B4" s="58"/>
      <c r="C4" s="58"/>
      <c r="D4" s="58"/>
      <c r="E4" s="58"/>
      <c r="F4" s="59"/>
      <c r="G4" s="60"/>
      <c r="H4" s="61"/>
      <c r="I4" s="62"/>
      <c r="J4" s="62"/>
      <c r="K4" s="62"/>
      <c r="L4" s="61"/>
      <c r="M4" s="62"/>
      <c r="N4" s="61"/>
      <c r="O4" s="62"/>
      <c r="P4" s="61"/>
      <c r="Q4" s="62"/>
      <c r="R4" s="61"/>
      <c r="S4" s="62"/>
      <c r="T4" s="61"/>
      <c r="U4" s="62"/>
      <c r="V4" s="59"/>
      <c r="W4" s="62"/>
      <c r="X4" s="63"/>
      <c r="Y4" s="60"/>
      <c r="Z4" s="62"/>
      <c r="AA4" s="62"/>
      <c r="AB4" s="62"/>
      <c r="AC4" s="62"/>
      <c r="AD4" s="62"/>
    </row>
    <row r="5" spans="1:30" ht="16.5" customHeight="1">
      <c r="A5" s="58"/>
      <c r="B5" s="58"/>
      <c r="C5" s="58"/>
      <c r="D5" s="58"/>
      <c r="E5" s="58"/>
      <c r="F5" s="59"/>
      <c r="G5" s="60"/>
      <c r="H5" s="61"/>
      <c r="I5" s="62"/>
      <c r="J5" s="62"/>
      <c r="K5" s="62"/>
      <c r="L5" s="61"/>
      <c r="M5" s="62"/>
      <c r="N5" s="61"/>
      <c r="O5" s="62"/>
      <c r="P5" s="61"/>
      <c r="Q5" s="62"/>
      <c r="R5" s="61"/>
      <c r="S5" s="62"/>
      <c r="T5" s="61"/>
      <c r="U5" s="62"/>
      <c r="V5" s="59"/>
      <c r="W5" s="62"/>
      <c r="X5" s="63"/>
      <c r="Y5" s="60"/>
      <c r="Z5" s="62"/>
      <c r="AA5" s="62"/>
      <c r="AB5" s="62"/>
      <c r="AC5" s="62"/>
      <c r="AD5" s="62"/>
    </row>
    <row r="6" spans="1:30" ht="16.5" customHeight="1">
      <c r="A6" s="58"/>
      <c r="B6" s="58"/>
      <c r="C6" s="58"/>
      <c r="D6" s="58"/>
      <c r="E6" s="58"/>
      <c r="F6" s="195" t="s">
        <v>90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</row>
    <row r="7" spans="1:30" ht="16.5" customHeight="1">
      <c r="A7" s="58"/>
      <c r="B7" s="58"/>
      <c r="C7" s="58"/>
      <c r="D7" s="58"/>
      <c r="E7" s="58"/>
      <c r="F7" s="59"/>
      <c r="G7" s="60"/>
      <c r="H7" s="61"/>
      <c r="I7" s="62"/>
      <c r="J7" s="62"/>
      <c r="K7" s="62"/>
      <c r="L7" s="61" t="s">
        <v>91</v>
      </c>
      <c r="M7" s="62"/>
      <c r="N7" s="61"/>
      <c r="O7" s="62"/>
      <c r="P7" s="195" t="s">
        <v>55</v>
      </c>
      <c r="Q7" s="195"/>
      <c r="R7" s="195"/>
      <c r="S7" s="195"/>
      <c r="T7" s="195"/>
      <c r="U7" s="62"/>
      <c r="V7" s="196" t="s">
        <v>58</v>
      </c>
      <c r="W7" s="196"/>
      <c r="X7" s="196"/>
      <c r="Y7" s="71"/>
      <c r="Z7" s="62"/>
      <c r="AA7" s="62"/>
      <c r="AB7" s="62"/>
      <c r="AC7" s="62"/>
      <c r="AD7" s="71"/>
    </row>
    <row r="8" spans="1:30" ht="16.5" customHeight="1">
      <c r="A8" s="58"/>
      <c r="B8" s="58"/>
      <c r="C8" s="58"/>
      <c r="D8" s="58"/>
      <c r="E8" s="58"/>
      <c r="F8" s="59"/>
      <c r="G8" s="60"/>
      <c r="H8" s="61" t="s">
        <v>92</v>
      </c>
      <c r="I8" s="62"/>
      <c r="J8" s="61"/>
      <c r="K8" s="62"/>
      <c r="L8" s="61" t="s">
        <v>93</v>
      </c>
      <c r="M8" s="62"/>
      <c r="N8" s="61"/>
      <c r="O8" s="62"/>
      <c r="P8" s="61"/>
      <c r="Q8" s="62"/>
      <c r="R8" s="61"/>
      <c r="S8" s="62"/>
      <c r="T8" s="61"/>
      <c r="U8" s="62"/>
      <c r="V8" s="59"/>
      <c r="W8" s="62"/>
      <c r="X8" s="63" t="s">
        <v>94</v>
      </c>
      <c r="Y8" s="60"/>
      <c r="Z8" s="61"/>
      <c r="AA8" s="62"/>
      <c r="AB8" s="61"/>
      <c r="AC8" s="62"/>
      <c r="AD8" s="62"/>
    </row>
    <row r="9" spans="1:30" ht="16.5" customHeight="1">
      <c r="A9" s="58"/>
      <c r="B9" s="58"/>
      <c r="C9" s="58"/>
      <c r="D9" s="58"/>
      <c r="E9" s="58"/>
      <c r="F9" s="72" t="s">
        <v>95</v>
      </c>
      <c r="G9" s="60"/>
      <c r="H9" s="61" t="s">
        <v>96</v>
      </c>
      <c r="I9" s="62"/>
      <c r="J9" s="61" t="s">
        <v>92</v>
      </c>
      <c r="K9" s="62"/>
      <c r="L9" s="61" t="s">
        <v>97</v>
      </c>
      <c r="M9" s="62"/>
      <c r="N9" s="61"/>
      <c r="O9" s="62"/>
      <c r="P9" s="61"/>
      <c r="Q9" s="62"/>
      <c r="R9" s="61" t="s">
        <v>104</v>
      </c>
      <c r="S9" s="62"/>
      <c r="T9" s="61"/>
      <c r="U9" s="62"/>
      <c r="V9" s="72" t="s">
        <v>98</v>
      </c>
      <c r="W9" s="62"/>
      <c r="X9" s="63" t="s">
        <v>99</v>
      </c>
      <c r="Y9" s="60"/>
      <c r="Z9" s="61"/>
      <c r="AA9" s="62"/>
      <c r="AB9" s="61" t="s">
        <v>100</v>
      </c>
      <c r="AC9" s="62"/>
      <c r="AD9" s="62"/>
    </row>
    <row r="10" spans="1:30" ht="16.5" customHeight="1">
      <c r="A10" s="73"/>
      <c r="B10" s="73"/>
      <c r="C10" s="73"/>
      <c r="D10" s="73"/>
      <c r="E10" s="73"/>
      <c r="F10" s="72" t="s">
        <v>101</v>
      </c>
      <c r="G10" s="74"/>
      <c r="H10" s="75" t="s">
        <v>102</v>
      </c>
      <c r="I10" s="76"/>
      <c r="J10" s="75" t="s">
        <v>185</v>
      </c>
      <c r="K10" s="76"/>
      <c r="L10" s="75" t="s">
        <v>103</v>
      </c>
      <c r="M10" s="76"/>
      <c r="N10" s="75" t="s">
        <v>153</v>
      </c>
      <c r="O10" s="76"/>
      <c r="P10" s="75" t="s">
        <v>104</v>
      </c>
      <c r="Q10" s="76"/>
      <c r="R10" s="61" t="s">
        <v>155</v>
      </c>
      <c r="S10" s="76"/>
      <c r="T10" s="76"/>
      <c r="U10" s="76"/>
      <c r="V10" s="72" t="s">
        <v>105</v>
      </c>
      <c r="W10" s="76"/>
      <c r="X10" s="63" t="s">
        <v>106</v>
      </c>
      <c r="Y10" s="74"/>
      <c r="Z10" s="75" t="s">
        <v>170</v>
      </c>
      <c r="AA10" s="76"/>
      <c r="AB10" s="75" t="s">
        <v>107</v>
      </c>
      <c r="AC10" s="76"/>
      <c r="AD10" s="76"/>
    </row>
    <row r="11" spans="1:30" ht="16.5" customHeight="1">
      <c r="A11" s="73"/>
      <c r="B11" s="73"/>
      <c r="C11" s="73"/>
      <c r="D11" s="73"/>
      <c r="E11" s="73"/>
      <c r="F11" s="72" t="s">
        <v>108</v>
      </c>
      <c r="G11" s="74"/>
      <c r="H11" s="75" t="s">
        <v>109</v>
      </c>
      <c r="I11" s="72"/>
      <c r="J11" s="75" t="s">
        <v>110</v>
      </c>
      <c r="K11" s="72"/>
      <c r="L11" s="75" t="s">
        <v>111</v>
      </c>
      <c r="M11" s="72"/>
      <c r="N11" s="75" t="s">
        <v>154</v>
      </c>
      <c r="O11" s="72"/>
      <c r="P11" s="61" t="s">
        <v>112</v>
      </c>
      <c r="Q11" s="72"/>
      <c r="R11" s="61" t="s">
        <v>156</v>
      </c>
      <c r="S11" s="72"/>
      <c r="T11" s="61" t="s">
        <v>57</v>
      </c>
      <c r="U11" s="72"/>
      <c r="V11" s="72" t="s">
        <v>113</v>
      </c>
      <c r="W11" s="72"/>
      <c r="X11" s="77" t="s">
        <v>114</v>
      </c>
      <c r="Y11" s="74"/>
      <c r="Z11" s="75" t="s">
        <v>169</v>
      </c>
      <c r="AA11" s="72"/>
      <c r="AB11" s="75" t="s">
        <v>115</v>
      </c>
      <c r="AC11" s="72"/>
      <c r="AD11" s="72" t="s">
        <v>64</v>
      </c>
    </row>
    <row r="12" spans="1:30" ht="16.5" customHeight="1">
      <c r="A12" s="78"/>
      <c r="B12" s="78"/>
      <c r="C12" s="78"/>
      <c r="D12" s="30" t="s">
        <v>10</v>
      </c>
      <c r="E12" s="78"/>
      <c r="F12" s="79" t="s">
        <v>11</v>
      </c>
      <c r="G12" s="80"/>
      <c r="H12" s="79" t="s">
        <v>11</v>
      </c>
      <c r="I12" s="80"/>
      <c r="J12" s="79" t="s">
        <v>11</v>
      </c>
      <c r="K12" s="80"/>
      <c r="L12" s="79" t="s">
        <v>11</v>
      </c>
      <c r="M12" s="80"/>
      <c r="N12" s="79" t="s">
        <v>11</v>
      </c>
      <c r="O12" s="80"/>
      <c r="P12" s="81" t="s">
        <v>11</v>
      </c>
      <c r="Q12" s="80"/>
      <c r="R12" s="81" t="s">
        <v>11</v>
      </c>
      <c r="S12" s="80"/>
      <c r="T12" s="81" t="s">
        <v>11</v>
      </c>
      <c r="U12" s="80"/>
      <c r="V12" s="79" t="s">
        <v>11</v>
      </c>
      <c r="W12" s="80"/>
      <c r="X12" s="82" t="s">
        <v>11</v>
      </c>
      <c r="Y12" s="80"/>
      <c r="Z12" s="79" t="s">
        <v>11</v>
      </c>
      <c r="AA12" s="80"/>
      <c r="AB12" s="79" t="s">
        <v>11</v>
      </c>
      <c r="AC12" s="80"/>
      <c r="AD12" s="79" t="s">
        <v>11</v>
      </c>
    </row>
    <row r="13" spans="1:30" ht="16.5" customHeight="1">
      <c r="A13" s="76"/>
      <c r="B13" s="78"/>
      <c r="C13" s="78"/>
      <c r="D13" s="78"/>
      <c r="E13" s="78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4"/>
      <c r="Y13" s="85"/>
      <c r="Z13" s="83"/>
      <c r="AA13" s="83"/>
      <c r="AB13" s="83"/>
      <c r="AC13" s="83"/>
      <c r="AD13" s="83"/>
    </row>
    <row r="14" spans="1:30" ht="16.5" customHeight="1">
      <c r="A14" s="73" t="s">
        <v>119</v>
      </c>
      <c r="B14" s="78"/>
      <c r="C14" s="78"/>
      <c r="D14" s="78"/>
      <c r="E14" s="78"/>
      <c r="F14" s="84">
        <v>300005000</v>
      </c>
      <c r="G14" s="84"/>
      <c r="H14" s="84">
        <v>487435348</v>
      </c>
      <c r="I14" s="84"/>
      <c r="J14" s="84">
        <v>21265576</v>
      </c>
      <c r="K14" s="84"/>
      <c r="L14" s="84">
        <v>14486120</v>
      </c>
      <c r="M14" s="84"/>
      <c r="N14" s="84">
        <v>0</v>
      </c>
      <c r="O14" s="84"/>
      <c r="P14" s="84">
        <v>30900000</v>
      </c>
      <c r="Q14" s="84"/>
      <c r="R14" s="84">
        <v>0</v>
      </c>
      <c r="S14" s="84"/>
      <c r="T14" s="84">
        <v>117528429</v>
      </c>
      <c r="U14" s="84"/>
      <c r="V14" s="84">
        <v>465626</v>
      </c>
      <c r="W14" s="84"/>
      <c r="X14" s="84">
        <v>46879033</v>
      </c>
      <c r="Y14" s="84"/>
      <c r="Z14" s="84">
        <f>SUM(F14:X14)</f>
        <v>1018965132</v>
      </c>
      <c r="AA14" s="84"/>
      <c r="AB14" s="84">
        <v>0</v>
      </c>
      <c r="AC14" s="84"/>
      <c r="AD14" s="84">
        <f>SUM(Z14:AB14)</f>
        <v>1018965132</v>
      </c>
    </row>
    <row r="15" spans="1:30" ht="16.5" customHeight="1">
      <c r="A15" s="78" t="s">
        <v>157</v>
      </c>
      <c r="B15" s="78"/>
      <c r="C15" s="78"/>
      <c r="D15" s="86"/>
      <c r="E15" s="78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v>-18770924</v>
      </c>
      <c r="O15" s="84"/>
      <c r="P15" s="84">
        <v>0</v>
      </c>
      <c r="Q15" s="84"/>
      <c r="R15" s="84">
        <v>0</v>
      </c>
      <c r="S15" s="84"/>
      <c r="T15" s="84">
        <v>0</v>
      </c>
      <c r="U15" s="84"/>
      <c r="V15" s="84">
        <v>0</v>
      </c>
      <c r="W15" s="84"/>
      <c r="X15" s="84">
        <v>0</v>
      </c>
      <c r="Y15" s="84"/>
      <c r="Z15" s="84">
        <f>SUM(F15:X15)</f>
        <v>-18770924</v>
      </c>
      <c r="AA15" s="84"/>
      <c r="AB15" s="84">
        <v>0</v>
      </c>
      <c r="AC15" s="84"/>
      <c r="AD15" s="84">
        <f>SUM(Z15:AB15)</f>
        <v>-18770924</v>
      </c>
    </row>
    <row r="16" spans="1:30" ht="16.5" customHeight="1">
      <c r="A16" s="78" t="s">
        <v>158</v>
      </c>
      <c r="B16" s="78"/>
      <c r="C16" s="78"/>
      <c r="D16" s="86"/>
      <c r="E16" s="78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84">
        <v>0</v>
      </c>
      <c r="O16" s="84"/>
      <c r="P16" s="84">
        <v>0</v>
      </c>
      <c r="Q16" s="84"/>
      <c r="R16" s="84">
        <v>18770924</v>
      </c>
      <c r="S16" s="84"/>
      <c r="T16" s="84">
        <v>-18770924</v>
      </c>
      <c r="U16" s="84"/>
      <c r="V16" s="84">
        <v>0</v>
      </c>
      <c r="W16" s="84"/>
      <c r="X16" s="84">
        <v>0</v>
      </c>
      <c r="Y16" s="84"/>
      <c r="Z16" s="84">
        <f t="shared" ref="Z16:Z19" si="0">SUM(F16:X16)</f>
        <v>0</v>
      </c>
      <c r="AA16" s="84"/>
      <c r="AB16" s="84">
        <v>0</v>
      </c>
      <c r="AC16" s="84"/>
      <c r="AD16" s="84">
        <f t="shared" ref="AD16:AD19" si="1">SUM(Z16:AB16)</f>
        <v>0</v>
      </c>
    </row>
    <row r="17" spans="1:30" ht="16.5" customHeight="1">
      <c r="A17" s="78" t="s">
        <v>116</v>
      </c>
      <c r="B17" s="78"/>
      <c r="C17" s="78"/>
      <c r="D17" s="86"/>
      <c r="E17" s="78"/>
      <c r="F17" s="84">
        <v>0</v>
      </c>
      <c r="G17" s="84"/>
      <c r="H17" s="84">
        <v>0</v>
      </c>
      <c r="I17" s="84"/>
      <c r="J17" s="84">
        <v>570248</v>
      </c>
      <c r="K17" s="84"/>
      <c r="L17" s="84">
        <v>0</v>
      </c>
      <c r="M17" s="84"/>
      <c r="N17" s="84">
        <v>0</v>
      </c>
      <c r="O17" s="84"/>
      <c r="P17" s="84">
        <v>0</v>
      </c>
      <c r="Q17" s="84"/>
      <c r="R17" s="84">
        <v>0</v>
      </c>
      <c r="S17" s="84"/>
      <c r="T17" s="84">
        <v>0</v>
      </c>
      <c r="U17" s="84"/>
      <c r="V17" s="84">
        <v>0</v>
      </c>
      <c r="W17" s="84"/>
      <c r="X17" s="84">
        <v>0</v>
      </c>
      <c r="Y17" s="84"/>
      <c r="Z17" s="84">
        <f t="shared" si="0"/>
        <v>570248</v>
      </c>
      <c r="AA17" s="84"/>
      <c r="AB17" s="84">
        <v>0</v>
      </c>
      <c r="AC17" s="84"/>
      <c r="AD17" s="84">
        <f t="shared" si="1"/>
        <v>570248</v>
      </c>
    </row>
    <row r="18" spans="1:30" ht="16.5" customHeight="1">
      <c r="A18" s="87" t="s">
        <v>117</v>
      </c>
      <c r="B18" s="87"/>
      <c r="C18" s="87"/>
      <c r="D18" s="86"/>
      <c r="E18" s="78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84">
        <v>0</v>
      </c>
      <c r="O18" s="84"/>
      <c r="P18" s="84">
        <v>0</v>
      </c>
      <c r="Q18" s="84"/>
      <c r="R18" s="84">
        <v>0</v>
      </c>
      <c r="S18" s="84"/>
      <c r="T18" s="84">
        <v>-72001200</v>
      </c>
      <c r="U18" s="84"/>
      <c r="V18" s="84">
        <v>0</v>
      </c>
      <c r="W18" s="84"/>
      <c r="X18" s="84">
        <v>0</v>
      </c>
      <c r="Y18" s="84"/>
      <c r="Z18" s="84">
        <f t="shared" si="0"/>
        <v>-72001200</v>
      </c>
      <c r="AA18" s="84"/>
      <c r="AB18" s="84">
        <v>0</v>
      </c>
      <c r="AC18" s="84"/>
      <c r="AD18" s="84">
        <f t="shared" si="1"/>
        <v>-72001200</v>
      </c>
    </row>
    <row r="19" spans="1:30" ht="16.5" customHeight="1">
      <c r="A19" s="78" t="s">
        <v>118</v>
      </c>
      <c r="B19" s="78"/>
      <c r="C19" s="78"/>
      <c r="D19" s="78"/>
      <c r="E19" s="78"/>
      <c r="F19" s="88">
        <v>0</v>
      </c>
      <c r="G19" s="84"/>
      <c r="H19" s="88">
        <v>0</v>
      </c>
      <c r="I19" s="84"/>
      <c r="J19" s="88">
        <v>0</v>
      </c>
      <c r="K19" s="84"/>
      <c r="L19" s="88">
        <v>0</v>
      </c>
      <c r="M19" s="84"/>
      <c r="N19" s="88">
        <v>0</v>
      </c>
      <c r="O19" s="84"/>
      <c r="P19" s="88">
        <v>0</v>
      </c>
      <c r="Q19" s="84"/>
      <c r="R19" s="88">
        <v>0</v>
      </c>
      <c r="S19" s="84"/>
      <c r="T19" s="88">
        <v>59303160</v>
      </c>
      <c r="U19" s="84"/>
      <c r="V19" s="88">
        <v>-3699918</v>
      </c>
      <c r="W19" s="84"/>
      <c r="X19" s="88">
        <v>0</v>
      </c>
      <c r="Y19" s="84"/>
      <c r="Z19" s="88">
        <f t="shared" si="0"/>
        <v>55603242</v>
      </c>
      <c r="AA19" s="84"/>
      <c r="AB19" s="88">
        <v>0</v>
      </c>
      <c r="AC19" s="84"/>
      <c r="AD19" s="88">
        <f t="shared" si="1"/>
        <v>55603242</v>
      </c>
    </row>
    <row r="20" spans="1:30" ht="16.5" customHeight="1">
      <c r="A20" s="78"/>
      <c r="B20" s="78"/>
      <c r="C20" s="78"/>
      <c r="D20" s="78"/>
      <c r="E20" s="78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  <c r="Y20" s="83"/>
      <c r="Z20" s="83"/>
      <c r="AA20" s="83"/>
      <c r="AB20" s="83"/>
      <c r="AC20" s="83"/>
      <c r="AD20" s="83"/>
    </row>
    <row r="21" spans="1:30" ht="16.5" customHeight="1" thickBot="1">
      <c r="A21" s="73" t="s">
        <v>120</v>
      </c>
      <c r="B21" s="78"/>
      <c r="C21" s="78"/>
      <c r="D21" s="78"/>
      <c r="E21" s="78"/>
      <c r="F21" s="89">
        <f>SUM(F14:F19)</f>
        <v>300005000</v>
      </c>
      <c r="G21" s="83"/>
      <c r="H21" s="89">
        <f>SUM(H14:H19)</f>
        <v>487435348</v>
      </c>
      <c r="I21" s="83"/>
      <c r="J21" s="89">
        <f>SUM(J14:J19)</f>
        <v>21835824</v>
      </c>
      <c r="K21" s="83"/>
      <c r="L21" s="89">
        <f>SUM(L14:L19)</f>
        <v>14486120</v>
      </c>
      <c r="M21" s="83"/>
      <c r="N21" s="89">
        <f>SUM(N14:N19)</f>
        <v>-18770924</v>
      </c>
      <c r="O21" s="83"/>
      <c r="P21" s="89">
        <f>SUM(P14:P19)</f>
        <v>30900000</v>
      </c>
      <c r="Q21" s="83"/>
      <c r="R21" s="89">
        <f>SUM(R14:R19)</f>
        <v>18770924</v>
      </c>
      <c r="S21" s="83"/>
      <c r="T21" s="89">
        <f>SUM(T14:T19)</f>
        <v>86059465</v>
      </c>
      <c r="U21" s="83"/>
      <c r="V21" s="89">
        <f>SUM(V14:V19)</f>
        <v>-3234292</v>
      </c>
      <c r="W21" s="83"/>
      <c r="X21" s="90">
        <f>SUM(X14:X19)</f>
        <v>46879033</v>
      </c>
      <c r="Y21" s="83"/>
      <c r="Z21" s="89">
        <f>SUM(Z14:Z19)</f>
        <v>984366498</v>
      </c>
      <c r="AA21" s="83"/>
      <c r="AB21" s="89">
        <f>SUM(AB14:AB19)</f>
        <v>0</v>
      </c>
      <c r="AC21" s="83"/>
      <c r="AD21" s="89">
        <f>SUM(AD14:AD19)</f>
        <v>984366498</v>
      </c>
    </row>
    <row r="22" spans="1:30" ht="16.5" customHeight="1" thickTop="1">
      <c r="X22" s="91"/>
      <c r="AD22" s="92"/>
    </row>
    <row r="23" spans="1:30" ht="16.5" customHeight="1">
      <c r="X23" s="91"/>
      <c r="AD23" s="92"/>
    </row>
    <row r="24" spans="1:30" ht="16.5" customHeight="1">
      <c r="A24" s="73" t="s">
        <v>196</v>
      </c>
      <c r="B24" s="78"/>
      <c r="C24" s="78"/>
      <c r="D24" s="78"/>
      <c r="E24" s="78"/>
      <c r="F24" s="115">
        <v>300005000</v>
      </c>
      <c r="G24" s="115"/>
      <c r="H24" s="115">
        <v>487435348</v>
      </c>
      <c r="I24" s="115"/>
      <c r="J24" s="115">
        <v>23194827</v>
      </c>
      <c r="K24" s="115"/>
      <c r="L24" s="115">
        <v>14486120</v>
      </c>
      <c r="M24" s="115"/>
      <c r="N24" s="115">
        <v>-46686080</v>
      </c>
      <c r="O24" s="115"/>
      <c r="P24" s="115">
        <v>33300000</v>
      </c>
      <c r="Q24" s="115"/>
      <c r="R24" s="115">
        <v>46686080</v>
      </c>
      <c r="S24" s="115"/>
      <c r="T24" s="115">
        <v>102744094</v>
      </c>
      <c r="U24" s="115"/>
      <c r="V24" s="115">
        <v>-1232296</v>
      </c>
      <c r="W24" s="115"/>
      <c r="X24" s="115">
        <v>46879033</v>
      </c>
      <c r="Y24" s="115"/>
      <c r="Z24" s="115">
        <v>1006812126</v>
      </c>
      <c r="AA24" s="115"/>
      <c r="AB24" s="115">
        <v>0</v>
      </c>
      <c r="AC24" s="115"/>
      <c r="AD24" s="115">
        <v>1006812126</v>
      </c>
    </row>
    <row r="25" spans="1:30" ht="16.5" customHeight="1">
      <c r="A25" s="78" t="s">
        <v>116</v>
      </c>
      <c r="B25" s="78"/>
      <c r="C25" s="78"/>
      <c r="D25" s="86">
        <v>17</v>
      </c>
      <c r="E25" s="78"/>
      <c r="F25" s="84">
        <v>0</v>
      </c>
      <c r="G25" s="84"/>
      <c r="H25" s="84">
        <v>0</v>
      </c>
      <c r="I25" s="84"/>
      <c r="J25" s="84">
        <v>1122129</v>
      </c>
      <c r="K25" s="84"/>
      <c r="L25" s="84">
        <v>0</v>
      </c>
      <c r="M25" s="84"/>
      <c r="N25" s="84">
        <v>0</v>
      </c>
      <c r="O25" s="84"/>
      <c r="P25" s="84">
        <v>0</v>
      </c>
      <c r="Q25" s="84"/>
      <c r="R25" s="84">
        <v>0</v>
      </c>
      <c r="S25" s="84"/>
      <c r="T25" s="84">
        <v>0</v>
      </c>
      <c r="U25" s="84"/>
      <c r="V25" s="84">
        <v>0</v>
      </c>
      <c r="W25" s="84"/>
      <c r="X25" s="84">
        <v>0</v>
      </c>
      <c r="Y25" s="84"/>
      <c r="Z25" s="84">
        <f t="shared" ref="Z25:Z27" si="2">SUM(F25:X25)</f>
        <v>1122129</v>
      </c>
      <c r="AA25" s="84"/>
      <c r="AB25" s="84">
        <v>0</v>
      </c>
      <c r="AC25" s="84"/>
      <c r="AD25" s="84">
        <f t="shared" ref="AD25:AD26" si="3">SUM(Z25:AB25)</f>
        <v>1122129</v>
      </c>
    </row>
    <row r="26" spans="1:30" ht="16.5" customHeight="1">
      <c r="A26" s="87" t="s">
        <v>117</v>
      </c>
      <c r="B26" s="87"/>
      <c r="C26" s="87"/>
      <c r="D26" s="86">
        <v>20</v>
      </c>
      <c r="E26" s="78"/>
      <c r="F26" s="84">
        <v>0</v>
      </c>
      <c r="G26" s="84"/>
      <c r="H26" s="84">
        <v>0</v>
      </c>
      <c r="I26" s="84"/>
      <c r="J26" s="84">
        <v>0</v>
      </c>
      <c r="K26" s="84"/>
      <c r="L26" s="84">
        <v>0</v>
      </c>
      <c r="M26" s="84"/>
      <c r="N26" s="84">
        <v>0</v>
      </c>
      <c r="O26" s="84"/>
      <c r="P26" s="84">
        <v>0</v>
      </c>
      <c r="Q26" s="84"/>
      <c r="R26" s="84">
        <v>0</v>
      </c>
      <c r="S26" s="84"/>
      <c r="T26" s="84">
        <v>-87751500</v>
      </c>
      <c r="U26" s="84"/>
      <c r="V26" s="84">
        <v>0</v>
      </c>
      <c r="W26" s="84"/>
      <c r="X26" s="84">
        <v>0</v>
      </c>
      <c r="Y26" s="84"/>
      <c r="Z26" s="84">
        <f t="shared" si="2"/>
        <v>-87751500</v>
      </c>
      <c r="AA26" s="84"/>
      <c r="AB26" s="84">
        <v>0</v>
      </c>
      <c r="AC26" s="84"/>
      <c r="AD26" s="84">
        <f t="shared" si="3"/>
        <v>-87751500</v>
      </c>
    </row>
    <row r="27" spans="1:30" ht="16.5" customHeight="1">
      <c r="A27" s="78" t="s">
        <v>118</v>
      </c>
      <c r="B27" s="78"/>
      <c r="C27" s="78"/>
      <c r="D27" s="78"/>
      <c r="E27" s="78"/>
      <c r="F27" s="88">
        <v>0</v>
      </c>
      <c r="G27" s="84"/>
      <c r="H27" s="88">
        <v>0</v>
      </c>
      <c r="I27" s="84"/>
      <c r="J27" s="88">
        <v>0</v>
      </c>
      <c r="K27" s="84"/>
      <c r="L27" s="88">
        <v>0</v>
      </c>
      <c r="M27" s="84"/>
      <c r="N27" s="88">
        <v>0</v>
      </c>
      <c r="O27" s="84"/>
      <c r="P27" s="88">
        <v>0</v>
      </c>
      <c r="Q27" s="84"/>
      <c r="R27" s="88">
        <v>0</v>
      </c>
      <c r="S27" s="84"/>
      <c r="T27" s="88">
        <v>78438731</v>
      </c>
      <c r="U27" s="84"/>
      <c r="V27" s="88">
        <v>1279656</v>
      </c>
      <c r="W27" s="84"/>
      <c r="X27" s="88">
        <v>0</v>
      </c>
      <c r="Y27" s="84"/>
      <c r="Z27" s="88">
        <f t="shared" si="2"/>
        <v>79718387</v>
      </c>
      <c r="AA27" s="84"/>
      <c r="AB27" s="88">
        <v>0</v>
      </c>
      <c r="AC27" s="84"/>
      <c r="AD27" s="88">
        <f t="shared" ref="AD27" si="4">SUM(Z27:AB27)</f>
        <v>79718387</v>
      </c>
    </row>
    <row r="28" spans="1:30" ht="16.5" customHeight="1">
      <c r="A28" s="78"/>
      <c r="B28" s="78"/>
      <c r="C28" s="78"/>
      <c r="D28" s="78"/>
      <c r="E28" s="78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4"/>
      <c r="Y28" s="83"/>
      <c r="Z28" s="83"/>
      <c r="AA28" s="83"/>
      <c r="AB28" s="83"/>
      <c r="AC28" s="83"/>
      <c r="AD28" s="83"/>
    </row>
    <row r="29" spans="1:30" ht="16.5" customHeight="1" thickBot="1">
      <c r="A29" s="73" t="s">
        <v>197</v>
      </c>
      <c r="B29" s="78"/>
      <c r="C29" s="78"/>
      <c r="D29" s="78"/>
      <c r="E29" s="78"/>
      <c r="F29" s="89">
        <f>SUM(F24:F27)</f>
        <v>300005000</v>
      </c>
      <c r="G29" s="83"/>
      <c r="H29" s="89">
        <f>SUM(H24:H27)</f>
        <v>487435348</v>
      </c>
      <c r="I29" s="83"/>
      <c r="J29" s="89">
        <f>SUM(J24:J27)</f>
        <v>24316956</v>
      </c>
      <c r="K29" s="83"/>
      <c r="L29" s="89">
        <f>SUM(L24:L27)</f>
        <v>14486120</v>
      </c>
      <c r="M29" s="83"/>
      <c r="N29" s="89">
        <f>SUM(N24:N27)</f>
        <v>-46686080</v>
      </c>
      <c r="O29" s="83"/>
      <c r="P29" s="89">
        <f>SUM(P24:P27)</f>
        <v>33300000</v>
      </c>
      <c r="Q29" s="83"/>
      <c r="R29" s="89">
        <f>SUM(R24:R27)</f>
        <v>46686080</v>
      </c>
      <c r="S29" s="83"/>
      <c r="T29" s="89">
        <f>SUM(T24:T27)</f>
        <v>93431325</v>
      </c>
      <c r="U29" s="83"/>
      <c r="V29" s="89">
        <f>SUM(V24:V27)</f>
        <v>47360</v>
      </c>
      <c r="W29" s="83"/>
      <c r="X29" s="90">
        <f>SUM(X24:X27)</f>
        <v>46879033</v>
      </c>
      <c r="Y29" s="83"/>
      <c r="Z29" s="89">
        <f>SUM(Z24:Z27)</f>
        <v>999901142</v>
      </c>
      <c r="AA29" s="83"/>
      <c r="AB29" s="89">
        <f>SUM(AB24:AB27)</f>
        <v>0</v>
      </c>
      <c r="AC29" s="83"/>
      <c r="AD29" s="89">
        <f>SUM(AD24:AD27)</f>
        <v>999901142</v>
      </c>
    </row>
    <row r="30" spans="1:30" s="121" customFormat="1" ht="16.5" customHeight="1" thickTop="1">
      <c r="A30" s="117"/>
      <c r="B30" s="118"/>
      <c r="C30" s="118"/>
      <c r="D30" s="118"/>
      <c r="E30" s="11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20"/>
      <c r="Y30" s="119"/>
      <c r="Z30" s="119"/>
      <c r="AA30" s="119"/>
      <c r="AB30" s="119"/>
      <c r="AC30" s="119"/>
      <c r="AD30" s="119"/>
    </row>
    <row r="31" spans="1:30" ht="16.5" customHeight="1">
      <c r="A31" s="73"/>
      <c r="B31" s="78"/>
      <c r="C31" s="78"/>
      <c r="D31" s="78"/>
      <c r="E31" s="78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4"/>
      <c r="Y31" s="83"/>
      <c r="Z31" s="83"/>
      <c r="AA31" s="83"/>
      <c r="AB31" s="83"/>
      <c r="AC31" s="83"/>
      <c r="AD31" s="83"/>
    </row>
    <row r="32" spans="1:30" ht="16.5" customHeight="1">
      <c r="A32" s="73"/>
      <c r="B32" s="78"/>
      <c r="C32" s="78"/>
      <c r="D32" s="78"/>
      <c r="E32" s="78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4"/>
      <c r="Y32" s="83"/>
      <c r="Z32" s="83"/>
      <c r="AA32" s="83"/>
      <c r="AB32" s="83"/>
      <c r="AC32" s="83"/>
      <c r="AD32" s="83"/>
    </row>
    <row r="33" spans="1:30" ht="16.5" customHeight="1">
      <c r="A33" s="73"/>
      <c r="B33" s="78"/>
      <c r="C33" s="78"/>
      <c r="D33" s="78"/>
      <c r="E33" s="78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4"/>
      <c r="Y33" s="83"/>
      <c r="Z33" s="83"/>
      <c r="AA33" s="83"/>
      <c r="AB33" s="83"/>
      <c r="AC33" s="83"/>
      <c r="AD33" s="83"/>
    </row>
    <row r="34" spans="1:30" ht="16.5" customHeight="1">
      <c r="A34" s="73"/>
      <c r="B34" s="78"/>
      <c r="C34" s="78"/>
      <c r="D34" s="78"/>
      <c r="E34" s="78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4"/>
      <c r="Y34" s="83"/>
      <c r="Z34" s="83"/>
      <c r="AA34" s="83"/>
      <c r="AB34" s="83"/>
      <c r="AC34" s="83"/>
      <c r="AD34" s="83"/>
    </row>
    <row r="35" spans="1:30" ht="16.5" customHeight="1">
      <c r="A35" s="73"/>
      <c r="B35" s="78"/>
      <c r="C35" s="78"/>
      <c r="D35" s="78"/>
      <c r="E35" s="78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4"/>
      <c r="Y35" s="83"/>
      <c r="Z35" s="83"/>
      <c r="AA35" s="83"/>
      <c r="AB35" s="83"/>
      <c r="AC35" s="83"/>
      <c r="AD35" s="83"/>
    </row>
    <row r="36" spans="1:30" ht="16.5" customHeight="1">
      <c r="A36" s="73"/>
      <c r="B36" s="78"/>
      <c r="C36" s="78"/>
      <c r="D36" s="78"/>
      <c r="E36" s="78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4"/>
      <c r="Y36" s="83"/>
      <c r="Z36" s="83"/>
      <c r="AA36" s="83"/>
      <c r="AB36" s="83"/>
      <c r="AC36" s="83"/>
      <c r="AD36" s="83"/>
    </row>
    <row r="37" spans="1:30" ht="16.5" customHeight="1">
      <c r="A37" s="73"/>
      <c r="B37" s="78"/>
      <c r="C37" s="78"/>
      <c r="D37" s="78"/>
      <c r="E37" s="78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4"/>
      <c r="Y37" s="83"/>
      <c r="Z37" s="83"/>
      <c r="AA37" s="83"/>
      <c r="AB37" s="83"/>
      <c r="AC37" s="83"/>
      <c r="AD37" s="83"/>
    </row>
    <row r="38" spans="1:30" ht="16.5" customHeight="1">
      <c r="A38" s="73"/>
      <c r="B38" s="78"/>
      <c r="C38" s="78"/>
      <c r="D38" s="78"/>
      <c r="E38" s="78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4"/>
      <c r="Y38" s="83"/>
      <c r="Z38" s="83"/>
      <c r="AA38" s="83"/>
      <c r="AB38" s="83"/>
      <c r="AC38" s="83"/>
      <c r="AD38" s="83"/>
    </row>
    <row r="39" spans="1:30" ht="16.5" customHeight="1">
      <c r="A39" s="73"/>
      <c r="B39" s="78"/>
      <c r="C39" s="78"/>
      <c r="D39" s="78"/>
      <c r="E39" s="78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4"/>
      <c r="Y39" s="83"/>
      <c r="Z39" s="83"/>
      <c r="AA39" s="83"/>
      <c r="AB39" s="83"/>
      <c r="AC39" s="83"/>
      <c r="AD39" s="83"/>
    </row>
    <row r="40" spans="1:30" ht="16.5" customHeight="1">
      <c r="A40" s="73"/>
      <c r="B40" s="78"/>
      <c r="C40" s="78"/>
      <c r="D40" s="78"/>
      <c r="E40" s="78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4"/>
      <c r="Y40" s="83"/>
      <c r="Z40" s="83"/>
      <c r="AA40" s="83"/>
      <c r="AB40" s="83"/>
      <c r="AC40" s="83"/>
      <c r="AD40" s="83"/>
    </row>
    <row r="41" spans="1:30" ht="16.5" customHeight="1">
      <c r="A41" s="73"/>
      <c r="B41" s="78"/>
      <c r="C41" s="78"/>
      <c r="D41" s="78"/>
      <c r="E41" s="78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4"/>
      <c r="Y41" s="83"/>
      <c r="Z41" s="83"/>
      <c r="AA41" s="83"/>
      <c r="AB41" s="83"/>
      <c r="AC41" s="83"/>
      <c r="AD41" s="83"/>
    </row>
    <row r="42" spans="1:30" ht="16.5" customHeight="1">
      <c r="A42" s="73"/>
      <c r="B42" s="78"/>
      <c r="C42" s="78"/>
      <c r="D42" s="78"/>
      <c r="E42" s="78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4"/>
      <c r="Y42" s="83"/>
      <c r="Z42" s="83"/>
      <c r="AA42" s="83"/>
      <c r="AB42" s="83"/>
      <c r="AC42" s="83"/>
      <c r="AD42" s="83"/>
    </row>
    <row r="43" spans="1:30" ht="16.5" customHeight="1">
      <c r="A43" s="73"/>
      <c r="B43" s="78"/>
      <c r="C43" s="78"/>
      <c r="D43" s="78"/>
      <c r="E43" s="78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4"/>
      <c r="Y43" s="83"/>
      <c r="Z43" s="83"/>
      <c r="AA43" s="83"/>
      <c r="AB43" s="83"/>
      <c r="AC43" s="83"/>
      <c r="AD43" s="83"/>
    </row>
    <row r="44" spans="1:30" ht="16.5" customHeight="1">
      <c r="A44" s="73"/>
      <c r="B44" s="78"/>
      <c r="C44" s="78"/>
      <c r="D44" s="78"/>
      <c r="E44" s="78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4"/>
      <c r="Y44" s="83"/>
      <c r="Z44" s="83"/>
      <c r="AA44" s="83"/>
      <c r="AB44" s="83"/>
      <c r="AC44" s="83"/>
      <c r="AD44" s="83"/>
    </row>
    <row r="45" spans="1:30" ht="21.75" customHeight="1">
      <c r="A45" s="73"/>
      <c r="B45" s="78"/>
      <c r="C45" s="78"/>
      <c r="D45" s="78"/>
      <c r="E45" s="78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4"/>
      <c r="Y45" s="83"/>
      <c r="Z45" s="83"/>
      <c r="AA45" s="83"/>
      <c r="AB45" s="83"/>
      <c r="AC45" s="83"/>
      <c r="AD45" s="83"/>
    </row>
    <row r="46" spans="1:30" ht="22.15" customHeight="1">
      <c r="A46" s="93" t="s">
        <v>31</v>
      </c>
      <c r="B46" s="94"/>
      <c r="C46" s="94"/>
      <c r="D46" s="94"/>
      <c r="E46" s="94"/>
      <c r="F46" s="95"/>
      <c r="G46" s="96"/>
      <c r="H46" s="97"/>
      <c r="I46" s="98"/>
      <c r="J46" s="98"/>
      <c r="K46" s="98"/>
      <c r="L46" s="97"/>
      <c r="M46" s="98"/>
      <c r="N46" s="97"/>
      <c r="O46" s="98"/>
      <c r="P46" s="97"/>
      <c r="Q46" s="98"/>
      <c r="R46" s="97"/>
      <c r="S46" s="98"/>
      <c r="T46" s="97"/>
      <c r="U46" s="98"/>
      <c r="V46" s="95"/>
      <c r="W46" s="98"/>
      <c r="X46" s="99"/>
      <c r="Y46" s="96"/>
      <c r="Z46" s="98"/>
      <c r="AA46" s="98"/>
      <c r="AB46" s="98"/>
      <c r="AC46" s="98"/>
      <c r="AD46" s="98"/>
    </row>
  </sheetData>
  <mergeCells count="3">
    <mergeCell ref="F6:AD6"/>
    <mergeCell ref="P7:T7"/>
    <mergeCell ref="V7:X7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BAE0-4464-4A9F-8498-019046667436}">
  <sheetPr>
    <tabColor rgb="FF00B050"/>
  </sheetPr>
  <dimension ref="A1:T34"/>
  <sheetViews>
    <sheetView zoomScaleNormal="100" zoomScaleSheetLayoutView="90" workbookViewId="0">
      <selection activeCell="X16" sqref="X16"/>
    </sheetView>
  </sheetViews>
  <sheetFormatPr defaultColWidth="8.5703125" defaultRowHeight="16.5" customHeight="1"/>
  <cols>
    <col min="1" max="2" width="1.5703125" style="11" customWidth="1"/>
    <col min="3" max="3" width="31.140625" style="11" customWidth="1"/>
    <col min="4" max="4" width="5.28515625" style="11" customWidth="1"/>
    <col min="5" max="5" width="1.28515625" style="11" customWidth="1"/>
    <col min="6" max="6" width="12.5703125" style="11" customWidth="1"/>
    <col min="7" max="7" width="1.28515625" style="11" customWidth="1"/>
    <col min="8" max="8" width="12.5703125" style="11" customWidth="1"/>
    <col min="9" max="9" width="1.28515625" style="11" customWidth="1"/>
    <col min="10" max="10" width="11.5703125" style="11" customWidth="1"/>
    <col min="11" max="11" width="1.28515625" style="11" customWidth="1"/>
    <col min="12" max="12" width="11.5703125" style="11" customWidth="1"/>
    <col min="13" max="13" width="1.28515625" style="11" customWidth="1"/>
    <col min="14" max="14" width="12.42578125" style="11" customWidth="1"/>
    <col min="15" max="15" width="1.28515625" style="11" customWidth="1"/>
    <col min="16" max="16" width="13.28515625" style="11" customWidth="1"/>
    <col min="17" max="17" width="1.28515625" style="11" customWidth="1"/>
    <col min="18" max="18" width="13.5703125" style="11" customWidth="1"/>
    <col min="19" max="19" width="1.28515625" style="11" customWidth="1"/>
    <col min="20" max="20" width="12.85546875" style="11" customWidth="1"/>
    <col min="21" max="21" width="8.5703125" style="11" customWidth="1"/>
    <col min="22" max="16384" width="8.5703125" style="11"/>
  </cols>
  <sheetData>
    <row r="1" spans="1:20" ht="16.5" customHeight="1">
      <c r="A1" s="57" t="s">
        <v>0</v>
      </c>
      <c r="B1" s="58"/>
      <c r="C1" s="58"/>
      <c r="D1" s="58"/>
      <c r="E1" s="62"/>
      <c r="F1" s="61"/>
      <c r="G1" s="62"/>
      <c r="H1" s="61"/>
      <c r="I1" s="62"/>
      <c r="J1" s="62"/>
      <c r="K1" s="62"/>
      <c r="L1" s="62"/>
      <c r="M1" s="62"/>
      <c r="N1" s="61"/>
      <c r="O1" s="62"/>
      <c r="P1" s="61"/>
      <c r="Q1" s="62"/>
      <c r="R1" s="61"/>
      <c r="S1" s="62"/>
      <c r="T1" s="61"/>
    </row>
    <row r="2" spans="1:20" ht="16.5" customHeight="1">
      <c r="A2" s="58" t="s">
        <v>189</v>
      </c>
      <c r="B2" s="58"/>
      <c r="C2" s="58"/>
      <c r="D2" s="58"/>
      <c r="E2" s="62"/>
      <c r="F2" s="61"/>
      <c r="G2" s="62"/>
      <c r="H2" s="61"/>
      <c r="I2" s="62"/>
      <c r="J2" s="62"/>
      <c r="K2" s="62"/>
      <c r="L2" s="62"/>
      <c r="M2" s="62"/>
      <c r="N2" s="61"/>
      <c r="O2" s="62"/>
      <c r="P2" s="61"/>
      <c r="Q2" s="62"/>
      <c r="R2" s="61"/>
      <c r="S2" s="62"/>
      <c r="T2" s="61"/>
    </row>
    <row r="3" spans="1:20" ht="16.5" customHeight="1">
      <c r="A3" s="65" t="str">
        <f>'9 Eng (Conso)'!A3</f>
        <v>For the six-month period ended 30 June 2026</v>
      </c>
      <c r="B3" s="65"/>
      <c r="C3" s="65"/>
      <c r="D3" s="65"/>
      <c r="E3" s="69"/>
      <c r="F3" s="68"/>
      <c r="G3" s="69"/>
      <c r="H3" s="68"/>
      <c r="I3" s="69"/>
      <c r="J3" s="69"/>
      <c r="K3" s="69"/>
      <c r="L3" s="69"/>
      <c r="M3" s="69"/>
      <c r="N3" s="68"/>
      <c r="O3" s="69"/>
      <c r="P3" s="68"/>
      <c r="Q3" s="69"/>
      <c r="R3" s="68"/>
      <c r="S3" s="69"/>
      <c r="T3" s="69"/>
    </row>
    <row r="4" spans="1:20" ht="16.5" customHeight="1">
      <c r="A4" s="58"/>
      <c r="B4" s="58"/>
      <c r="C4" s="58"/>
      <c r="D4" s="58"/>
      <c r="E4" s="62"/>
      <c r="F4" s="61"/>
      <c r="G4" s="62"/>
      <c r="H4" s="61"/>
      <c r="I4" s="62"/>
      <c r="J4" s="62"/>
      <c r="K4" s="62"/>
      <c r="L4" s="62"/>
      <c r="M4" s="62"/>
      <c r="N4" s="61"/>
      <c r="O4" s="62"/>
      <c r="P4" s="61"/>
      <c r="Q4" s="62"/>
      <c r="R4" s="61"/>
      <c r="S4" s="62"/>
      <c r="T4" s="62"/>
    </row>
    <row r="5" spans="1:20" ht="16.5" customHeight="1">
      <c r="A5" s="58"/>
      <c r="B5" s="58"/>
      <c r="C5" s="58"/>
      <c r="D5" s="58"/>
      <c r="E5" s="62"/>
      <c r="F5" s="61"/>
      <c r="G5" s="62"/>
      <c r="H5" s="61"/>
      <c r="I5" s="62"/>
      <c r="J5" s="62"/>
      <c r="K5" s="62"/>
      <c r="L5" s="62"/>
      <c r="M5" s="62"/>
      <c r="N5" s="61"/>
      <c r="O5" s="62"/>
      <c r="P5" s="61"/>
      <c r="Q5" s="62"/>
      <c r="R5" s="61"/>
      <c r="S5" s="62"/>
      <c r="T5" s="62"/>
    </row>
    <row r="6" spans="1:20" ht="16.5" customHeight="1">
      <c r="A6" s="58"/>
      <c r="B6" s="58"/>
      <c r="C6" s="58"/>
      <c r="D6" s="58"/>
      <c r="E6" s="58"/>
      <c r="F6" s="195" t="s">
        <v>121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</row>
    <row r="7" spans="1:20" ht="16.5" customHeight="1">
      <c r="A7" s="58"/>
      <c r="B7" s="58"/>
      <c r="C7" s="58"/>
      <c r="D7" s="58"/>
      <c r="E7" s="62"/>
      <c r="G7" s="62"/>
      <c r="H7" s="61" t="s">
        <v>92</v>
      </c>
      <c r="I7" s="62"/>
      <c r="K7" s="62"/>
      <c r="L7" s="62"/>
      <c r="M7" s="62"/>
      <c r="N7" s="195" t="s">
        <v>55</v>
      </c>
      <c r="O7" s="195"/>
      <c r="P7" s="195"/>
      <c r="Q7" s="195"/>
      <c r="R7" s="195"/>
      <c r="S7" s="62"/>
      <c r="T7" s="62"/>
    </row>
    <row r="8" spans="1:20" ht="16.5" customHeight="1">
      <c r="A8" s="73"/>
      <c r="B8" s="73"/>
      <c r="C8" s="73"/>
      <c r="D8" s="73"/>
      <c r="E8" s="80"/>
      <c r="F8" s="72" t="s">
        <v>95</v>
      </c>
      <c r="G8" s="80"/>
      <c r="H8" s="61" t="s">
        <v>96</v>
      </c>
      <c r="I8" s="100"/>
      <c r="J8" s="62" t="s">
        <v>92</v>
      </c>
      <c r="K8" s="100"/>
      <c r="M8" s="100"/>
      <c r="O8" s="100"/>
      <c r="P8" s="61" t="s">
        <v>104</v>
      </c>
      <c r="Q8" s="100"/>
      <c r="R8" s="61"/>
      <c r="S8" s="100"/>
      <c r="T8" s="100"/>
    </row>
    <row r="9" spans="1:20" ht="16.5" customHeight="1">
      <c r="A9" s="73"/>
      <c r="B9" s="73"/>
      <c r="C9" s="73"/>
      <c r="D9" s="73"/>
      <c r="E9" s="80"/>
      <c r="F9" s="72" t="s">
        <v>101</v>
      </c>
      <c r="G9" s="80"/>
      <c r="H9" s="75" t="s">
        <v>102</v>
      </c>
      <c r="I9" s="72"/>
      <c r="J9" s="75" t="s">
        <v>185</v>
      </c>
      <c r="K9" s="72"/>
      <c r="L9" s="75" t="s">
        <v>153</v>
      </c>
      <c r="M9" s="72"/>
      <c r="N9" s="61" t="s">
        <v>104</v>
      </c>
      <c r="O9" s="72"/>
      <c r="P9" s="75" t="s">
        <v>155</v>
      </c>
      <c r="Q9" s="72"/>
      <c r="S9" s="72"/>
    </row>
    <row r="10" spans="1:20" ht="16.5" customHeight="1">
      <c r="A10" s="73"/>
      <c r="B10" s="73"/>
      <c r="C10" s="73"/>
      <c r="D10" s="73"/>
      <c r="E10" s="80"/>
      <c r="F10" s="72" t="s">
        <v>108</v>
      </c>
      <c r="G10" s="80"/>
      <c r="H10" s="75" t="s">
        <v>109</v>
      </c>
      <c r="I10" s="72"/>
      <c r="J10" s="72" t="s">
        <v>110</v>
      </c>
      <c r="K10" s="72"/>
      <c r="L10" s="72" t="s">
        <v>154</v>
      </c>
      <c r="M10" s="72"/>
      <c r="N10" s="75" t="s">
        <v>112</v>
      </c>
      <c r="O10" s="72"/>
      <c r="P10" s="75" t="s">
        <v>156</v>
      </c>
      <c r="Q10" s="72"/>
      <c r="R10" s="75" t="s">
        <v>57</v>
      </c>
      <c r="S10" s="72"/>
      <c r="T10" s="72" t="s">
        <v>64</v>
      </c>
    </row>
    <row r="11" spans="1:20" ht="16.5" customHeight="1">
      <c r="A11" s="78"/>
      <c r="B11" s="78"/>
      <c r="C11" s="78"/>
      <c r="D11" s="30" t="s">
        <v>10</v>
      </c>
      <c r="E11" s="80"/>
      <c r="F11" s="79" t="s">
        <v>11</v>
      </c>
      <c r="G11" s="80"/>
      <c r="H11" s="79" t="s">
        <v>11</v>
      </c>
      <c r="I11" s="80"/>
      <c r="J11" s="101" t="s">
        <v>11</v>
      </c>
      <c r="K11" s="80"/>
      <c r="L11" s="101" t="s">
        <v>11</v>
      </c>
      <c r="M11" s="80"/>
      <c r="N11" s="79" t="s">
        <v>11</v>
      </c>
      <c r="O11" s="80"/>
      <c r="P11" s="79" t="s">
        <v>11</v>
      </c>
      <c r="Q11" s="80"/>
      <c r="R11" s="79" t="s">
        <v>11</v>
      </c>
      <c r="S11" s="80"/>
      <c r="T11" s="79" t="s">
        <v>11</v>
      </c>
    </row>
    <row r="12" spans="1:20" ht="16.5" customHeight="1">
      <c r="A12" s="78"/>
      <c r="B12" s="78"/>
      <c r="C12" s="78"/>
      <c r="D12" s="78"/>
      <c r="E12" s="80"/>
      <c r="F12" s="72"/>
      <c r="G12" s="80"/>
      <c r="H12" s="72"/>
      <c r="I12" s="80"/>
      <c r="J12" s="80"/>
      <c r="K12" s="80"/>
      <c r="L12" s="80"/>
      <c r="M12" s="80"/>
      <c r="N12" s="72"/>
      <c r="O12" s="80"/>
      <c r="P12" s="72"/>
      <c r="Q12" s="80"/>
      <c r="R12" s="72"/>
      <c r="S12" s="80"/>
      <c r="T12" s="72"/>
    </row>
    <row r="13" spans="1:20" ht="16.5" customHeight="1">
      <c r="A13" s="73" t="s">
        <v>119</v>
      </c>
      <c r="B13" s="78"/>
      <c r="C13" s="78"/>
      <c r="D13" s="78"/>
      <c r="E13" s="102"/>
      <c r="F13" s="102">
        <v>300005000</v>
      </c>
      <c r="G13" s="102"/>
      <c r="H13" s="102">
        <v>487435348</v>
      </c>
      <c r="I13" s="102"/>
      <c r="J13" s="102">
        <v>21265576</v>
      </c>
      <c r="K13" s="102"/>
      <c r="L13" s="102">
        <v>0</v>
      </c>
      <c r="M13" s="102"/>
      <c r="N13" s="102">
        <v>30900000</v>
      </c>
      <c r="O13" s="102"/>
      <c r="P13" s="102">
        <v>0</v>
      </c>
      <c r="Q13" s="102"/>
      <c r="R13" s="102">
        <v>56956096</v>
      </c>
      <c r="S13" s="102"/>
      <c r="T13" s="102">
        <f>SUM(F13:R13)</f>
        <v>896562020</v>
      </c>
    </row>
    <row r="14" spans="1:20" ht="16.5" customHeight="1">
      <c r="A14" s="78" t="s">
        <v>157</v>
      </c>
      <c r="B14" s="78"/>
      <c r="C14" s="78"/>
      <c r="D14" s="86"/>
      <c r="E14" s="102"/>
      <c r="F14" s="102">
        <v>0</v>
      </c>
      <c r="G14" s="102"/>
      <c r="H14" s="102">
        <v>0</v>
      </c>
      <c r="I14" s="102"/>
      <c r="J14" s="102">
        <v>0</v>
      </c>
      <c r="K14" s="102"/>
      <c r="L14" s="102">
        <v>-18770924</v>
      </c>
      <c r="M14" s="102"/>
      <c r="N14" s="102">
        <v>0</v>
      </c>
      <c r="O14" s="102"/>
      <c r="P14" s="102">
        <v>0</v>
      </c>
      <c r="Q14" s="102"/>
      <c r="R14" s="102">
        <v>0</v>
      </c>
      <c r="S14" s="102"/>
      <c r="T14" s="102">
        <f t="shared" ref="T14:T18" si="0">SUM(F14:R14)</f>
        <v>-18770924</v>
      </c>
    </row>
    <row r="15" spans="1:20" ht="16.5" customHeight="1">
      <c r="A15" s="78" t="s">
        <v>158</v>
      </c>
      <c r="B15" s="78"/>
      <c r="C15" s="78"/>
      <c r="D15" s="86"/>
      <c r="E15" s="102"/>
      <c r="F15" s="102">
        <v>0</v>
      </c>
      <c r="G15" s="102"/>
      <c r="H15" s="102">
        <v>0</v>
      </c>
      <c r="I15" s="102"/>
      <c r="J15" s="102">
        <v>0</v>
      </c>
      <c r="K15" s="102"/>
      <c r="L15" s="102">
        <v>0</v>
      </c>
      <c r="M15" s="102"/>
      <c r="N15" s="102">
        <v>0</v>
      </c>
      <c r="O15" s="102"/>
      <c r="P15" s="102">
        <v>18770924</v>
      </c>
      <c r="Q15" s="102"/>
      <c r="R15" s="102">
        <v>-18770924</v>
      </c>
      <c r="S15" s="102"/>
      <c r="T15" s="102">
        <f t="shared" si="0"/>
        <v>0</v>
      </c>
    </row>
    <row r="16" spans="1:20" ht="16.5" customHeight="1">
      <c r="A16" s="78" t="s">
        <v>116</v>
      </c>
      <c r="B16" s="78"/>
      <c r="C16" s="78"/>
      <c r="D16" s="86"/>
      <c r="E16" s="102"/>
      <c r="F16" s="102">
        <v>0</v>
      </c>
      <c r="G16" s="102"/>
      <c r="H16" s="102">
        <v>0</v>
      </c>
      <c r="I16" s="102"/>
      <c r="J16" s="102">
        <v>570248</v>
      </c>
      <c r="K16" s="102"/>
      <c r="L16" s="102">
        <v>0</v>
      </c>
      <c r="M16" s="102"/>
      <c r="N16" s="102">
        <v>0</v>
      </c>
      <c r="O16" s="102"/>
      <c r="P16" s="102">
        <v>0</v>
      </c>
      <c r="Q16" s="102"/>
      <c r="R16" s="102">
        <v>0</v>
      </c>
      <c r="S16" s="102"/>
      <c r="T16" s="102">
        <f t="shared" si="0"/>
        <v>570248</v>
      </c>
    </row>
    <row r="17" spans="1:20" ht="16.5" customHeight="1">
      <c r="A17" s="78" t="s">
        <v>117</v>
      </c>
      <c r="B17" s="78"/>
      <c r="C17" s="78"/>
      <c r="D17" s="86"/>
      <c r="E17" s="102"/>
      <c r="F17" s="102">
        <v>0</v>
      </c>
      <c r="G17" s="102"/>
      <c r="H17" s="102">
        <v>0</v>
      </c>
      <c r="I17" s="102"/>
      <c r="J17" s="102">
        <v>0</v>
      </c>
      <c r="K17" s="102"/>
      <c r="L17" s="102">
        <v>0</v>
      </c>
      <c r="M17" s="102"/>
      <c r="N17" s="102">
        <v>0</v>
      </c>
      <c r="O17" s="102"/>
      <c r="P17" s="102">
        <v>0</v>
      </c>
      <c r="Q17" s="102"/>
      <c r="R17" s="102">
        <v>-72001200</v>
      </c>
      <c r="S17" s="102"/>
      <c r="T17" s="102">
        <f t="shared" si="0"/>
        <v>-72001200</v>
      </c>
    </row>
    <row r="18" spans="1:20" ht="16.5" customHeight="1">
      <c r="A18" s="78" t="s">
        <v>118</v>
      </c>
      <c r="B18" s="78"/>
      <c r="C18" s="78"/>
      <c r="D18" s="78"/>
      <c r="E18" s="102"/>
      <c r="F18" s="103">
        <v>0</v>
      </c>
      <c r="G18" s="102"/>
      <c r="H18" s="103">
        <v>0</v>
      </c>
      <c r="I18" s="102"/>
      <c r="J18" s="103">
        <v>0</v>
      </c>
      <c r="K18" s="102"/>
      <c r="L18" s="103">
        <v>0</v>
      </c>
      <c r="M18" s="102"/>
      <c r="N18" s="103">
        <v>0</v>
      </c>
      <c r="O18" s="102"/>
      <c r="P18" s="103">
        <v>0</v>
      </c>
      <c r="Q18" s="102"/>
      <c r="R18" s="103">
        <v>108619063</v>
      </c>
      <c r="S18" s="102"/>
      <c r="T18" s="103">
        <f t="shared" si="0"/>
        <v>108619063</v>
      </c>
    </row>
    <row r="19" spans="1:20" ht="16.5" customHeight="1">
      <c r="A19" s="78"/>
      <c r="B19" s="78"/>
      <c r="C19" s="78"/>
      <c r="D19" s="78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pans="1:20" ht="16.5" customHeight="1" thickBot="1">
      <c r="A20" s="73" t="s">
        <v>120</v>
      </c>
      <c r="B20" s="78"/>
      <c r="C20" s="78"/>
      <c r="D20" s="78"/>
      <c r="E20" s="102"/>
      <c r="F20" s="104">
        <f>SUM(F13:F18)</f>
        <v>300005000</v>
      </c>
      <c r="G20" s="102"/>
      <c r="H20" s="104">
        <f>SUM(H13:H18)</f>
        <v>487435348</v>
      </c>
      <c r="I20" s="102"/>
      <c r="J20" s="104">
        <f>SUM(J13:J18)</f>
        <v>21835824</v>
      </c>
      <c r="K20" s="102"/>
      <c r="L20" s="104">
        <f>SUM(L13:L18)</f>
        <v>-18770924</v>
      </c>
      <c r="M20" s="102"/>
      <c r="N20" s="104">
        <f>SUM(N13:N18)</f>
        <v>30900000</v>
      </c>
      <c r="O20" s="102"/>
      <c r="P20" s="104">
        <f>SUM(P13:P18)</f>
        <v>18770924</v>
      </c>
      <c r="Q20" s="102"/>
      <c r="R20" s="104">
        <f>SUM(R13:R18)</f>
        <v>74803035</v>
      </c>
      <c r="S20" s="102"/>
      <c r="T20" s="104">
        <f>SUM(T13:T18)</f>
        <v>914979207</v>
      </c>
    </row>
    <row r="21" spans="1:20" ht="16.5" customHeight="1" thickTop="1">
      <c r="A21" s="73"/>
      <c r="B21" s="78"/>
      <c r="C21" s="78"/>
      <c r="D21" s="78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</row>
    <row r="22" spans="1:20" ht="16.5" customHeight="1">
      <c r="A22" s="73"/>
      <c r="B22" s="78"/>
      <c r="C22" s="78"/>
      <c r="D22" s="78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</row>
    <row r="23" spans="1:20" ht="16.5" customHeight="1">
      <c r="A23" s="73" t="s">
        <v>196</v>
      </c>
      <c r="B23" s="78"/>
      <c r="C23" s="78"/>
      <c r="D23" s="78"/>
      <c r="E23" s="102"/>
      <c r="F23" s="116">
        <v>300005000</v>
      </c>
      <c r="G23" s="116"/>
      <c r="H23" s="116">
        <v>487435348</v>
      </c>
      <c r="I23" s="116"/>
      <c r="J23" s="116">
        <v>23194827</v>
      </c>
      <c r="K23" s="116"/>
      <c r="L23" s="116">
        <v>-46686080</v>
      </c>
      <c r="M23" s="116"/>
      <c r="N23" s="116">
        <v>33300000</v>
      </c>
      <c r="O23" s="116"/>
      <c r="P23" s="116">
        <v>46686080</v>
      </c>
      <c r="Q23" s="116"/>
      <c r="R23" s="116">
        <v>141048129</v>
      </c>
      <c r="S23" s="116"/>
      <c r="T23" s="116">
        <v>984983304</v>
      </c>
    </row>
    <row r="24" spans="1:20" ht="16.5" customHeight="1">
      <c r="A24" s="78" t="s">
        <v>116</v>
      </c>
      <c r="B24" s="78"/>
      <c r="C24" s="78"/>
      <c r="D24" s="86">
        <v>17</v>
      </c>
      <c r="E24" s="102"/>
      <c r="F24" s="102">
        <v>0</v>
      </c>
      <c r="G24" s="102"/>
      <c r="H24" s="102">
        <v>0</v>
      </c>
      <c r="I24" s="102"/>
      <c r="J24" s="102">
        <v>1122129</v>
      </c>
      <c r="K24" s="102"/>
      <c r="L24" s="102">
        <v>0</v>
      </c>
      <c r="M24" s="102"/>
      <c r="N24" s="102">
        <v>0</v>
      </c>
      <c r="O24" s="102"/>
      <c r="P24" s="102">
        <v>0</v>
      </c>
      <c r="Q24" s="102"/>
      <c r="R24" s="102">
        <v>0</v>
      </c>
      <c r="S24" s="102"/>
      <c r="T24" s="102">
        <f t="shared" ref="T24:T26" si="1">SUM(F24:R24)</f>
        <v>1122129</v>
      </c>
    </row>
    <row r="25" spans="1:20" ht="16.5" customHeight="1">
      <c r="A25" s="78" t="s">
        <v>117</v>
      </c>
      <c r="B25" s="78"/>
      <c r="C25" s="78"/>
      <c r="D25" s="86">
        <v>20</v>
      </c>
      <c r="E25" s="102"/>
      <c r="F25" s="102">
        <v>0</v>
      </c>
      <c r="G25" s="102"/>
      <c r="H25" s="102">
        <v>0</v>
      </c>
      <c r="I25" s="102"/>
      <c r="J25" s="102">
        <v>0</v>
      </c>
      <c r="K25" s="102"/>
      <c r="L25" s="102">
        <v>0</v>
      </c>
      <c r="M25" s="102"/>
      <c r="N25" s="102">
        <v>0</v>
      </c>
      <c r="O25" s="102"/>
      <c r="P25" s="102">
        <v>0</v>
      </c>
      <c r="Q25" s="102"/>
      <c r="R25" s="102">
        <v>-87751500</v>
      </c>
      <c r="S25" s="102"/>
      <c r="T25" s="102">
        <f t="shared" si="1"/>
        <v>-87751500</v>
      </c>
    </row>
    <row r="26" spans="1:20" ht="16.5" customHeight="1">
      <c r="A26" s="78" t="s">
        <v>118</v>
      </c>
      <c r="B26" s="78"/>
      <c r="C26" s="78"/>
      <c r="D26" s="78"/>
      <c r="E26" s="102"/>
      <c r="F26" s="103">
        <v>0</v>
      </c>
      <c r="G26" s="102"/>
      <c r="H26" s="103">
        <v>0</v>
      </c>
      <c r="I26" s="102"/>
      <c r="J26" s="103">
        <v>0</v>
      </c>
      <c r="K26" s="102"/>
      <c r="L26" s="103">
        <v>0</v>
      </c>
      <c r="M26" s="102"/>
      <c r="N26" s="103">
        <v>0</v>
      </c>
      <c r="O26" s="102"/>
      <c r="P26" s="103">
        <v>0</v>
      </c>
      <c r="Q26" s="102"/>
      <c r="R26" s="103">
        <v>95720090</v>
      </c>
      <c r="S26" s="102"/>
      <c r="T26" s="103">
        <f t="shared" si="1"/>
        <v>95720090</v>
      </c>
    </row>
    <row r="27" spans="1:20" ht="16.5" customHeight="1">
      <c r="A27" s="78"/>
      <c r="B27" s="78"/>
      <c r="C27" s="78"/>
      <c r="D27" s="78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16.5" customHeight="1" thickBot="1">
      <c r="A28" s="73" t="s">
        <v>197</v>
      </c>
      <c r="B28" s="78"/>
      <c r="C28" s="78"/>
      <c r="D28" s="78"/>
      <c r="E28" s="102"/>
      <c r="F28" s="104">
        <f>SUM(F23:F26)</f>
        <v>300005000</v>
      </c>
      <c r="G28" s="102"/>
      <c r="H28" s="104">
        <f>SUM(H23:H26)</f>
        <v>487435348</v>
      </c>
      <c r="I28" s="102"/>
      <c r="J28" s="104">
        <f>SUM(J23:J26)</f>
        <v>24316956</v>
      </c>
      <c r="K28" s="102"/>
      <c r="L28" s="104">
        <f>SUM(L23:L26)</f>
        <v>-46686080</v>
      </c>
      <c r="M28" s="102"/>
      <c r="N28" s="104">
        <f>SUM(N23:N26)</f>
        <v>33300000</v>
      </c>
      <c r="O28" s="102"/>
      <c r="P28" s="104">
        <f>SUM(P23:P26)</f>
        <v>46686080</v>
      </c>
      <c r="Q28" s="102"/>
      <c r="R28" s="104">
        <f>SUM(R23:R26)</f>
        <v>149016719</v>
      </c>
      <c r="S28" s="102"/>
      <c r="T28" s="104">
        <f>SUM(T23:T26)</f>
        <v>994074023</v>
      </c>
    </row>
    <row r="29" spans="1:20" s="121" customFormat="1" ht="16.5" customHeight="1" thickTop="1">
      <c r="A29" s="117"/>
      <c r="B29" s="118"/>
      <c r="C29" s="118"/>
      <c r="D29" s="118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</row>
    <row r="30" spans="1:20" ht="16.5" customHeight="1">
      <c r="A30" s="73"/>
      <c r="B30" s="78"/>
      <c r="C30" s="78"/>
      <c r="D30" s="78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16.5" customHeight="1">
      <c r="A31" s="73"/>
      <c r="B31" s="78"/>
      <c r="C31" s="78"/>
      <c r="D31" s="78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</row>
    <row r="32" spans="1:20" ht="16.5" customHeight="1">
      <c r="A32" s="73"/>
      <c r="B32" s="78"/>
      <c r="C32" s="78"/>
      <c r="D32" s="78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</row>
    <row r="33" spans="1:20" ht="16.5" customHeight="1">
      <c r="A33" s="73"/>
      <c r="B33" s="78"/>
      <c r="C33" s="78"/>
      <c r="D33" s="78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</row>
    <row r="34" spans="1:20" ht="22.15" customHeight="1">
      <c r="A34" s="93" t="s">
        <v>31</v>
      </c>
      <c r="B34" s="94"/>
      <c r="C34" s="94"/>
      <c r="D34" s="94"/>
      <c r="E34" s="98"/>
      <c r="F34" s="97"/>
      <c r="G34" s="98"/>
      <c r="H34" s="97"/>
      <c r="I34" s="98"/>
      <c r="J34" s="98"/>
      <c r="K34" s="98"/>
      <c r="L34" s="98"/>
      <c r="M34" s="98"/>
      <c r="N34" s="97"/>
      <c r="O34" s="98"/>
      <c r="P34" s="97"/>
      <c r="Q34" s="98"/>
      <c r="R34" s="97"/>
      <c r="S34" s="98"/>
      <c r="T34" s="98"/>
    </row>
  </sheetData>
  <mergeCells count="2">
    <mergeCell ref="F6:T6"/>
    <mergeCell ref="N7:R7"/>
  </mergeCells>
  <pageMargins left="0.3" right="0.3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652B-ED66-4137-9BDF-7A160B88B960}">
  <sheetPr>
    <tabColor rgb="FF00B050"/>
  </sheetPr>
  <dimension ref="A1:L107"/>
  <sheetViews>
    <sheetView zoomScaleNormal="100" zoomScaleSheetLayoutView="100" workbookViewId="0">
      <selection activeCell="Q17" sqref="Q17"/>
    </sheetView>
  </sheetViews>
  <sheetFormatPr defaultColWidth="8" defaultRowHeight="16.5" customHeight="1"/>
  <cols>
    <col min="1" max="1" width="1.5703125" style="144" customWidth="1"/>
    <col min="2" max="2" width="30.5703125" style="144" customWidth="1"/>
    <col min="3" max="3" width="12" style="144" customWidth="1"/>
    <col min="4" max="4" width="5.28515625" style="145" customWidth="1"/>
    <col min="5" max="5" width="0.5703125" style="144" customWidth="1"/>
    <col min="6" max="6" width="12" style="146" customWidth="1"/>
    <col min="7" max="7" width="0.5703125" style="146" customWidth="1"/>
    <col min="8" max="8" width="12" style="146" bestFit="1" customWidth="1"/>
    <col min="9" max="9" width="0.5703125" style="144" customWidth="1"/>
    <col min="10" max="10" width="12" style="146" customWidth="1"/>
    <col min="11" max="11" width="0.5703125" style="146" customWidth="1"/>
    <col min="12" max="12" width="12" style="146" customWidth="1"/>
    <col min="13" max="13" width="8" style="144" customWidth="1"/>
    <col min="14" max="16384" width="8" style="144"/>
  </cols>
  <sheetData>
    <row r="1" spans="1:12" ht="16.5" customHeight="1">
      <c r="A1" s="7" t="s">
        <v>0</v>
      </c>
      <c r="B1" s="7"/>
    </row>
    <row r="2" spans="1:12" ht="16.5" customHeight="1">
      <c r="A2" s="7" t="s">
        <v>122</v>
      </c>
      <c r="B2" s="7"/>
    </row>
    <row r="3" spans="1:12" ht="16.5" customHeight="1">
      <c r="A3" s="147" t="s">
        <v>195</v>
      </c>
      <c r="B3" s="147"/>
      <c r="C3" s="148"/>
      <c r="D3" s="149"/>
      <c r="E3" s="148"/>
      <c r="F3" s="150"/>
      <c r="G3" s="150"/>
      <c r="H3" s="150"/>
      <c r="I3" s="148"/>
      <c r="J3" s="150"/>
      <c r="K3" s="150"/>
      <c r="L3" s="150"/>
    </row>
    <row r="4" spans="1:12" ht="16.5" customHeight="1">
      <c r="A4" s="7"/>
      <c r="B4" s="7"/>
    </row>
    <row r="5" spans="1:12" ht="16.5" customHeight="1">
      <c r="A5" s="7"/>
      <c r="B5" s="7"/>
    </row>
    <row r="6" spans="1:12" ht="16.5" customHeight="1">
      <c r="A6" s="7"/>
      <c r="B6" s="7"/>
      <c r="F6" s="185" t="s">
        <v>2</v>
      </c>
      <c r="G6" s="185"/>
      <c r="H6" s="185"/>
      <c r="J6" s="185" t="s">
        <v>3</v>
      </c>
      <c r="K6" s="185"/>
      <c r="L6" s="185"/>
    </row>
    <row r="7" spans="1:12" ht="16.5" customHeight="1">
      <c r="A7" s="7"/>
      <c r="B7" s="7"/>
      <c r="F7" s="186" t="s">
        <v>4</v>
      </c>
      <c r="G7" s="186"/>
      <c r="H7" s="186"/>
      <c r="J7" s="186" t="s">
        <v>4</v>
      </c>
      <c r="K7" s="186"/>
      <c r="L7" s="186"/>
    </row>
    <row r="8" spans="1:12" ht="16.5" customHeight="1">
      <c r="A8" s="7"/>
      <c r="B8" s="7"/>
      <c r="F8" s="151" t="s">
        <v>5</v>
      </c>
      <c r="G8" s="152"/>
      <c r="H8" s="151" t="s">
        <v>5</v>
      </c>
      <c r="J8" s="151" t="s">
        <v>5</v>
      </c>
      <c r="K8" s="152"/>
      <c r="L8" s="151" t="s">
        <v>5</v>
      </c>
    </row>
    <row r="9" spans="1:12" ht="16.5" customHeight="1">
      <c r="A9" s="7"/>
      <c r="F9" s="17" t="s">
        <v>193</v>
      </c>
      <c r="G9" s="16"/>
      <c r="H9" s="17" t="s">
        <v>9</v>
      </c>
      <c r="I9" s="16"/>
      <c r="J9" s="17" t="s">
        <v>193</v>
      </c>
      <c r="K9" s="16"/>
      <c r="L9" s="17" t="s">
        <v>9</v>
      </c>
    </row>
    <row r="10" spans="1:12" ht="16.5" customHeight="1">
      <c r="D10" s="153" t="s">
        <v>10</v>
      </c>
      <c r="F10" s="127" t="s">
        <v>11</v>
      </c>
      <c r="G10" s="18"/>
      <c r="H10" s="127" t="s">
        <v>11</v>
      </c>
      <c r="I10" s="8"/>
      <c r="J10" s="127" t="s">
        <v>11</v>
      </c>
      <c r="K10" s="18"/>
      <c r="L10" s="127" t="s">
        <v>11</v>
      </c>
    </row>
    <row r="11" spans="1:12" ht="16.5" customHeight="1">
      <c r="D11" s="154"/>
      <c r="F11" s="152"/>
      <c r="G11" s="155"/>
      <c r="H11" s="152"/>
      <c r="J11" s="152"/>
      <c r="K11" s="155"/>
      <c r="L11" s="152"/>
    </row>
    <row r="12" spans="1:12" ht="16.5" customHeight="1">
      <c r="A12" s="187" t="s">
        <v>123</v>
      </c>
      <c r="B12" s="187"/>
      <c r="D12" s="156"/>
      <c r="E12" s="156"/>
      <c r="F12" s="157"/>
      <c r="G12" s="158"/>
      <c r="H12" s="157"/>
      <c r="I12" s="158"/>
      <c r="J12" s="157"/>
      <c r="K12" s="158"/>
      <c r="L12" s="157"/>
    </row>
    <row r="13" spans="1:12" ht="16.5" customHeight="1">
      <c r="A13" s="184" t="s">
        <v>124</v>
      </c>
      <c r="B13" s="184"/>
      <c r="D13" s="159"/>
      <c r="E13" s="159"/>
      <c r="F13" s="158">
        <v>105448046</v>
      </c>
      <c r="G13" s="158"/>
      <c r="H13" s="158">
        <v>74445792</v>
      </c>
      <c r="I13" s="158"/>
      <c r="J13" s="158">
        <v>121413092</v>
      </c>
      <c r="K13" s="158"/>
      <c r="L13" s="158">
        <v>119469353</v>
      </c>
    </row>
    <row r="14" spans="1:12" ht="16.5" customHeight="1">
      <c r="A14" s="188" t="s">
        <v>171</v>
      </c>
      <c r="B14" s="188"/>
      <c r="D14" s="159"/>
      <c r="E14" s="159"/>
      <c r="F14" s="157"/>
      <c r="G14" s="160"/>
      <c r="H14" s="157"/>
      <c r="I14" s="160"/>
      <c r="J14" s="157"/>
      <c r="K14" s="160"/>
      <c r="L14" s="157"/>
    </row>
    <row r="15" spans="1:12" ht="16.5" customHeight="1">
      <c r="B15" s="161" t="s">
        <v>218</v>
      </c>
      <c r="D15" s="145">
        <v>13</v>
      </c>
      <c r="E15" s="145"/>
      <c r="F15" s="158">
        <v>3221848</v>
      </c>
      <c r="G15" s="158"/>
      <c r="H15" s="158">
        <v>3492689</v>
      </c>
      <c r="J15" s="158">
        <v>3213776</v>
      </c>
      <c r="K15" s="158"/>
      <c r="L15" s="158">
        <v>3476170</v>
      </c>
    </row>
    <row r="16" spans="1:12" ht="16.5" customHeight="1">
      <c r="B16" s="161" t="s">
        <v>126</v>
      </c>
      <c r="D16" s="145">
        <v>13</v>
      </c>
      <c r="E16" s="145"/>
      <c r="F16" s="158">
        <v>2078843</v>
      </c>
      <c r="G16" s="158"/>
      <c r="H16" s="158">
        <v>1950558</v>
      </c>
      <c r="I16" s="158"/>
      <c r="J16" s="158">
        <v>2078843</v>
      </c>
      <c r="K16" s="158"/>
      <c r="L16" s="158">
        <v>1950558</v>
      </c>
    </row>
    <row r="17" spans="1:12" ht="16.5" customHeight="1">
      <c r="B17" s="161" t="s">
        <v>125</v>
      </c>
      <c r="D17" s="145">
        <v>13</v>
      </c>
      <c r="E17" s="145"/>
      <c r="F17" s="158">
        <v>1021155</v>
      </c>
      <c r="G17" s="158"/>
      <c r="H17" s="158">
        <v>1679105</v>
      </c>
      <c r="J17" s="158">
        <v>1006711</v>
      </c>
      <c r="K17" s="158"/>
      <c r="L17" s="158">
        <v>832373</v>
      </c>
    </row>
    <row r="18" spans="1:12" ht="16.5" customHeight="1">
      <c r="B18" s="144" t="s">
        <v>211</v>
      </c>
      <c r="E18" s="145"/>
      <c r="F18" s="158">
        <v>289967</v>
      </c>
      <c r="G18" s="158"/>
      <c r="H18" s="158">
        <v>-601419</v>
      </c>
      <c r="I18" s="158"/>
      <c r="J18" s="158">
        <v>289967</v>
      </c>
      <c r="K18" s="158"/>
      <c r="L18" s="158">
        <v>-601419</v>
      </c>
    </row>
    <row r="19" spans="1:12" ht="16.5" customHeight="1">
      <c r="B19" s="144" t="s">
        <v>212</v>
      </c>
      <c r="E19" s="145"/>
      <c r="F19" s="158">
        <v>3369773</v>
      </c>
      <c r="G19" s="158"/>
      <c r="H19" s="158">
        <v>-1502576</v>
      </c>
      <c r="I19" s="158"/>
      <c r="J19" s="158">
        <v>3369773</v>
      </c>
      <c r="K19" s="158"/>
      <c r="L19" s="158">
        <v>-1502576</v>
      </c>
    </row>
    <row r="20" spans="1:12" ht="16.5" customHeight="1">
      <c r="B20" s="162" t="s">
        <v>213</v>
      </c>
      <c r="E20" s="145"/>
      <c r="F20" s="158">
        <v>-375879</v>
      </c>
      <c r="G20" s="158"/>
      <c r="H20" s="158">
        <v>304977</v>
      </c>
      <c r="J20" s="158">
        <v>-375879</v>
      </c>
      <c r="K20" s="158"/>
      <c r="L20" s="158">
        <v>304977</v>
      </c>
    </row>
    <row r="21" spans="1:12" ht="16.5" customHeight="1">
      <c r="B21" s="162" t="s">
        <v>203</v>
      </c>
      <c r="E21" s="145"/>
      <c r="F21" s="158"/>
      <c r="G21" s="158"/>
      <c r="H21" s="158"/>
      <c r="J21" s="158"/>
      <c r="K21" s="158"/>
      <c r="L21" s="158"/>
    </row>
    <row r="22" spans="1:12" ht="16.5" customHeight="1">
      <c r="B22" s="162" t="s">
        <v>202</v>
      </c>
      <c r="E22" s="145"/>
      <c r="F22" s="158">
        <v>-9047672</v>
      </c>
      <c r="G22" s="158"/>
      <c r="H22" s="158">
        <v>12888070</v>
      </c>
      <c r="J22" s="158">
        <v>-3142703</v>
      </c>
      <c r="K22" s="158"/>
      <c r="L22" s="158">
        <v>14190039</v>
      </c>
    </row>
    <row r="23" spans="1:12" ht="16.5" customHeight="1">
      <c r="B23" s="162" t="s">
        <v>127</v>
      </c>
      <c r="D23" s="145">
        <v>17</v>
      </c>
      <c r="E23" s="145"/>
      <c r="F23" s="158">
        <v>1122129</v>
      </c>
      <c r="G23" s="158"/>
      <c r="H23" s="158">
        <v>570248</v>
      </c>
      <c r="J23" s="158">
        <v>1122129</v>
      </c>
      <c r="K23" s="158"/>
      <c r="L23" s="158">
        <v>570248</v>
      </c>
    </row>
    <row r="24" spans="1:12" ht="16.5" customHeight="1">
      <c r="A24" s="163"/>
      <c r="B24" s="163" t="s">
        <v>41</v>
      </c>
      <c r="C24" s="7"/>
      <c r="D24" s="159"/>
      <c r="E24" s="159"/>
      <c r="F24" s="158">
        <v>682646</v>
      </c>
      <c r="G24" s="158"/>
      <c r="H24" s="158">
        <v>668868</v>
      </c>
      <c r="J24" s="158">
        <v>682646</v>
      </c>
      <c r="K24" s="158"/>
      <c r="L24" s="158">
        <v>668868</v>
      </c>
    </row>
    <row r="25" spans="1:12" ht="16.5" customHeight="1">
      <c r="A25" s="163"/>
      <c r="B25" s="144" t="s">
        <v>207</v>
      </c>
      <c r="D25" s="159"/>
      <c r="E25" s="159"/>
      <c r="F25" s="158">
        <v>-1503624</v>
      </c>
      <c r="G25" s="158"/>
      <c r="H25" s="158">
        <v>3212148</v>
      </c>
      <c r="J25" s="158">
        <v>-1503624</v>
      </c>
      <c r="K25" s="158"/>
      <c r="L25" s="158">
        <v>3212148</v>
      </c>
    </row>
    <row r="26" spans="1:12" ht="16.5" customHeight="1">
      <c r="A26" s="163"/>
      <c r="B26" s="144" t="s">
        <v>205</v>
      </c>
      <c r="D26" s="156"/>
      <c r="E26" s="159"/>
      <c r="F26" s="10"/>
      <c r="G26" s="158"/>
      <c r="H26" s="10"/>
      <c r="I26" s="158"/>
      <c r="J26" s="124"/>
      <c r="K26" s="144"/>
      <c r="L26" s="124"/>
    </row>
    <row r="27" spans="1:12" ht="16.5" customHeight="1">
      <c r="A27" s="163"/>
      <c r="B27" s="164" t="s">
        <v>128</v>
      </c>
      <c r="D27" s="156">
        <v>8</v>
      </c>
      <c r="E27" s="159"/>
      <c r="F27" s="124">
        <v>-138386</v>
      </c>
      <c r="G27" s="158"/>
      <c r="H27" s="124">
        <v>0</v>
      </c>
      <c r="I27" s="158"/>
      <c r="J27" s="124">
        <v>-138386</v>
      </c>
      <c r="K27" s="144"/>
      <c r="L27" s="124">
        <v>0</v>
      </c>
    </row>
    <row r="28" spans="1:12" ht="16.5" customHeight="1">
      <c r="A28" s="163"/>
      <c r="B28" s="144" t="s">
        <v>200</v>
      </c>
      <c r="D28" s="156">
        <v>12</v>
      </c>
      <c r="E28" s="159"/>
      <c r="F28" s="124">
        <v>0</v>
      </c>
      <c r="G28" s="124"/>
      <c r="H28" s="124">
        <v>0</v>
      </c>
      <c r="I28" s="158"/>
      <c r="J28" s="124">
        <v>-11611284</v>
      </c>
      <c r="K28" s="144"/>
      <c r="L28" s="124">
        <v>0</v>
      </c>
    </row>
    <row r="29" spans="1:12" ht="16.5" customHeight="1">
      <c r="B29" s="163" t="s">
        <v>129</v>
      </c>
      <c r="C29" s="7"/>
      <c r="D29" s="159"/>
      <c r="E29" s="159"/>
      <c r="F29" s="158">
        <v>213640</v>
      </c>
      <c r="G29" s="158"/>
      <c r="H29" s="158">
        <v>136992</v>
      </c>
      <c r="J29" s="158">
        <v>213640</v>
      </c>
      <c r="K29" s="158"/>
      <c r="L29" s="158">
        <v>136992</v>
      </c>
    </row>
    <row r="30" spans="1:12" ht="16.5" customHeight="1">
      <c r="B30" s="163" t="s">
        <v>130</v>
      </c>
      <c r="C30" s="7"/>
      <c r="D30" s="159"/>
      <c r="E30" s="159"/>
      <c r="F30" s="158">
        <v>-757749</v>
      </c>
      <c r="G30" s="158"/>
      <c r="H30" s="158">
        <v>-1328663</v>
      </c>
      <c r="J30" s="158">
        <v>-1031428</v>
      </c>
      <c r="K30" s="158"/>
      <c r="L30" s="158">
        <v>-1751244</v>
      </c>
    </row>
    <row r="31" spans="1:12" ht="16.5" customHeight="1">
      <c r="B31" s="163" t="s">
        <v>131</v>
      </c>
      <c r="C31" s="7"/>
      <c r="D31" s="159">
        <v>13</v>
      </c>
      <c r="E31" s="159"/>
      <c r="F31" s="158">
        <v>358492</v>
      </c>
      <c r="G31" s="158"/>
      <c r="H31" s="158">
        <v>87000</v>
      </c>
      <c r="J31" s="158">
        <v>358492</v>
      </c>
      <c r="K31" s="158"/>
      <c r="L31" s="158">
        <v>87000</v>
      </c>
    </row>
    <row r="32" spans="1:12" ht="16.5" customHeight="1">
      <c r="B32" s="163" t="s">
        <v>70</v>
      </c>
      <c r="C32" s="7"/>
      <c r="D32" s="159">
        <v>12</v>
      </c>
      <c r="E32" s="159"/>
      <c r="F32" s="158">
        <v>0</v>
      </c>
      <c r="G32" s="158"/>
      <c r="H32" s="158">
        <v>0</v>
      </c>
      <c r="J32" s="158">
        <v>0</v>
      </c>
      <c r="K32" s="158"/>
      <c r="L32" s="158">
        <v>-67534000</v>
      </c>
    </row>
    <row r="33" spans="1:12" ht="16.5" customHeight="1">
      <c r="B33" s="144" t="s">
        <v>132</v>
      </c>
      <c r="C33" s="7"/>
      <c r="D33" s="159"/>
      <c r="E33" s="159"/>
      <c r="F33" s="158">
        <v>-164157</v>
      </c>
      <c r="G33" s="158"/>
      <c r="H33" s="158">
        <v>-60000</v>
      </c>
      <c r="I33" s="158"/>
      <c r="J33" s="124">
        <v>-164157</v>
      </c>
      <c r="K33" s="144"/>
      <c r="L33" s="124">
        <v>-60000</v>
      </c>
    </row>
    <row r="34" spans="1:12" ht="16.5" customHeight="1">
      <c r="A34" s="189" t="s">
        <v>172</v>
      </c>
      <c r="B34" s="189"/>
      <c r="D34" s="156"/>
      <c r="E34" s="156"/>
      <c r="F34" s="157"/>
      <c r="G34" s="158"/>
      <c r="H34" s="157"/>
      <c r="I34" s="158"/>
      <c r="J34" s="157"/>
      <c r="K34" s="158"/>
      <c r="L34" s="157"/>
    </row>
    <row r="35" spans="1:12" ht="16.5" customHeight="1">
      <c r="B35" s="163" t="s">
        <v>133</v>
      </c>
      <c r="C35" s="165"/>
      <c r="D35" s="156"/>
      <c r="E35" s="156"/>
      <c r="F35" s="158">
        <v>52224643</v>
      </c>
      <c r="G35" s="158"/>
      <c r="H35" s="158">
        <v>254640</v>
      </c>
      <c r="J35" s="158">
        <v>53784415</v>
      </c>
      <c r="K35" s="158"/>
      <c r="L35" s="158">
        <v>13754011</v>
      </c>
    </row>
    <row r="36" spans="1:12" ht="16.5" customHeight="1">
      <c r="B36" s="163" t="s">
        <v>134</v>
      </c>
      <c r="D36" s="156"/>
      <c r="E36" s="156"/>
      <c r="F36" s="158">
        <v>-110180776</v>
      </c>
      <c r="G36" s="158"/>
      <c r="H36" s="158">
        <v>-87081142</v>
      </c>
      <c r="J36" s="157">
        <v>-116085746</v>
      </c>
      <c r="K36" s="158"/>
      <c r="L36" s="157">
        <v>-93936472</v>
      </c>
    </row>
    <row r="37" spans="1:12" ht="16.5" customHeight="1">
      <c r="B37" s="166" t="s">
        <v>135</v>
      </c>
      <c r="C37" s="165"/>
      <c r="D37" s="156"/>
      <c r="E37" s="156"/>
      <c r="F37" s="158">
        <v>15175096</v>
      </c>
      <c r="G37" s="158"/>
      <c r="H37" s="158">
        <v>99067453</v>
      </c>
      <c r="J37" s="157">
        <v>15175096</v>
      </c>
      <c r="K37" s="158"/>
      <c r="L37" s="157">
        <v>99067453</v>
      </c>
    </row>
    <row r="38" spans="1:12" ht="16.5" customHeight="1">
      <c r="B38" s="163" t="s">
        <v>136</v>
      </c>
      <c r="D38" s="156"/>
      <c r="E38" s="156"/>
      <c r="F38" s="158">
        <v>5005704</v>
      </c>
      <c r="G38" s="158"/>
      <c r="H38" s="158">
        <v>-948799</v>
      </c>
      <c r="J38" s="158">
        <v>4920874</v>
      </c>
      <c r="K38" s="158"/>
      <c r="L38" s="158">
        <v>-793407</v>
      </c>
    </row>
    <row r="39" spans="1:12" ht="16.5" customHeight="1">
      <c r="B39" s="166" t="s">
        <v>137</v>
      </c>
      <c r="D39" s="156"/>
      <c r="E39" s="156"/>
      <c r="F39" s="158">
        <v>0</v>
      </c>
      <c r="G39" s="158"/>
      <c r="H39" s="158">
        <v>677397</v>
      </c>
      <c r="J39" s="158">
        <v>0</v>
      </c>
      <c r="K39" s="158"/>
      <c r="L39" s="158">
        <v>677397</v>
      </c>
    </row>
    <row r="40" spans="1:12" ht="16.5" customHeight="1">
      <c r="B40" s="163" t="s">
        <v>138</v>
      </c>
      <c r="C40" s="165"/>
      <c r="D40" s="156"/>
      <c r="E40" s="156"/>
      <c r="F40" s="158">
        <v>103562763</v>
      </c>
      <c r="G40" s="158"/>
      <c r="H40" s="158">
        <v>-6263311</v>
      </c>
      <c r="J40" s="158">
        <v>97810748</v>
      </c>
      <c r="K40" s="158"/>
      <c r="L40" s="158">
        <v>-80428370</v>
      </c>
    </row>
    <row r="41" spans="1:12" ht="16.5" customHeight="1">
      <c r="B41" s="163" t="s">
        <v>139</v>
      </c>
      <c r="D41" s="156"/>
      <c r="E41" s="156"/>
      <c r="F41" s="167">
        <v>-7370702</v>
      </c>
      <c r="G41" s="158"/>
      <c r="H41" s="167">
        <v>-27749116</v>
      </c>
      <c r="J41" s="167">
        <v>-6951288</v>
      </c>
      <c r="K41" s="158"/>
      <c r="L41" s="167">
        <v>-18201340</v>
      </c>
    </row>
    <row r="42" spans="1:12" ht="16.5" customHeight="1">
      <c r="A42" s="168"/>
      <c r="B42" s="168"/>
      <c r="D42" s="159"/>
      <c r="E42" s="159"/>
      <c r="F42" s="157"/>
      <c r="G42" s="160"/>
      <c r="H42" s="157"/>
      <c r="I42" s="160"/>
      <c r="J42" s="157"/>
      <c r="K42" s="160"/>
      <c r="L42" s="157"/>
    </row>
    <row r="43" spans="1:12" ht="16.5" customHeight="1">
      <c r="A43" s="7" t="s">
        <v>140</v>
      </c>
      <c r="C43" s="169"/>
      <c r="D43" s="156"/>
      <c r="E43" s="156"/>
      <c r="F43" s="157">
        <f>SUM(F13:F42)</f>
        <v>164235800</v>
      </c>
      <c r="G43" s="158"/>
      <c r="H43" s="157">
        <f>SUM(H13:H42)</f>
        <v>73900911</v>
      </c>
      <c r="I43" s="158"/>
      <c r="J43" s="157">
        <f>SUM(J13:J42)</f>
        <v>164435707</v>
      </c>
      <c r="K43" s="158"/>
      <c r="L43" s="157">
        <f>SUM(L13:L42)</f>
        <v>-6411241</v>
      </c>
    </row>
    <row r="44" spans="1:12" ht="16.5" customHeight="1">
      <c r="A44" s="144" t="s">
        <v>141</v>
      </c>
      <c r="C44" s="162"/>
      <c r="D44" s="156"/>
      <c r="E44" s="156"/>
      <c r="F44" s="157">
        <v>757749</v>
      </c>
      <c r="G44" s="158"/>
      <c r="H44" s="157">
        <v>1328663</v>
      </c>
      <c r="J44" s="170">
        <v>704031</v>
      </c>
      <c r="K44" s="158"/>
      <c r="L44" s="170">
        <v>1192340</v>
      </c>
    </row>
    <row r="45" spans="1:12" ht="16.5" customHeight="1">
      <c r="A45" s="144" t="s">
        <v>142</v>
      </c>
      <c r="C45" s="162"/>
      <c r="D45" s="156"/>
      <c r="E45" s="156"/>
      <c r="F45" s="157">
        <v>-213640</v>
      </c>
      <c r="G45" s="158"/>
      <c r="H45" s="157">
        <v>-136992</v>
      </c>
      <c r="J45" s="157">
        <v>-213640</v>
      </c>
      <c r="K45" s="158"/>
      <c r="L45" s="157">
        <v>-136992</v>
      </c>
    </row>
    <row r="46" spans="1:12" ht="16.5" customHeight="1">
      <c r="A46" s="144" t="s">
        <v>159</v>
      </c>
      <c r="C46" s="162"/>
      <c r="D46" s="156"/>
      <c r="E46" s="156"/>
      <c r="F46" s="157">
        <v>0</v>
      </c>
      <c r="G46" s="158"/>
      <c r="H46" s="157">
        <v>0</v>
      </c>
      <c r="J46" s="170">
        <v>0</v>
      </c>
      <c r="K46" s="158"/>
      <c r="L46" s="170">
        <v>67534000</v>
      </c>
    </row>
    <row r="47" spans="1:12" ht="16.5" customHeight="1">
      <c r="A47" s="144" t="s">
        <v>143</v>
      </c>
      <c r="C47" s="162"/>
      <c r="D47" s="156"/>
      <c r="E47" s="156"/>
      <c r="F47" s="171">
        <v>-24855933</v>
      </c>
      <c r="G47" s="158"/>
      <c r="H47" s="171">
        <v>-26372067</v>
      </c>
      <c r="J47" s="167">
        <v>-24855933</v>
      </c>
      <c r="K47" s="158"/>
      <c r="L47" s="167">
        <v>-24852808</v>
      </c>
    </row>
    <row r="48" spans="1:12" ht="16.5" customHeight="1">
      <c r="A48" s="7"/>
      <c r="B48" s="7"/>
      <c r="D48" s="156"/>
      <c r="E48" s="156"/>
      <c r="F48" s="157"/>
      <c r="G48" s="158"/>
      <c r="H48" s="157"/>
      <c r="I48" s="158"/>
      <c r="J48" s="157"/>
      <c r="K48" s="158"/>
      <c r="L48" s="157"/>
    </row>
    <row r="49" spans="1:12" ht="16.5" customHeight="1">
      <c r="A49" s="7" t="s">
        <v>173</v>
      </c>
      <c r="B49" s="7"/>
    </row>
    <row r="50" spans="1:12" ht="16.5" customHeight="1">
      <c r="A50" s="7" t="s">
        <v>144</v>
      </c>
      <c r="B50" s="7"/>
      <c r="D50" s="156"/>
      <c r="E50" s="156"/>
      <c r="F50" s="171">
        <f>SUM(F43:F47)</f>
        <v>139923976</v>
      </c>
      <c r="G50" s="158"/>
      <c r="H50" s="171">
        <f>SUM(H43:H47)</f>
        <v>48720515</v>
      </c>
      <c r="I50" s="158"/>
      <c r="J50" s="171">
        <f>SUM(J43:J47)</f>
        <v>140070165</v>
      </c>
      <c r="K50" s="158"/>
      <c r="L50" s="171">
        <f>SUM(L43:L47)</f>
        <v>37325299</v>
      </c>
    </row>
    <row r="52" spans="1:12" ht="10.5" customHeight="1"/>
    <row r="53" spans="1:12" ht="6.75" customHeight="1"/>
    <row r="54" spans="1:12" ht="22.15" customHeight="1">
      <c r="A54" s="13" t="s">
        <v>31</v>
      </c>
      <c r="B54" s="148"/>
      <c r="C54" s="148"/>
      <c r="D54" s="149"/>
      <c r="E54" s="148"/>
      <c r="F54" s="150"/>
      <c r="G54" s="150"/>
      <c r="H54" s="150"/>
      <c r="I54" s="148"/>
      <c r="J54" s="150"/>
      <c r="K54" s="150"/>
      <c r="L54" s="150"/>
    </row>
    <row r="55" spans="1:12" ht="16.5" customHeight="1">
      <c r="A55" s="7" t="str">
        <f>+A1</f>
        <v>Rojukiss International Public Company Limited</v>
      </c>
      <c r="B55" s="7"/>
    </row>
    <row r="56" spans="1:12" ht="16.5" customHeight="1">
      <c r="A56" s="7" t="s">
        <v>145</v>
      </c>
      <c r="B56" s="7"/>
    </row>
    <row r="57" spans="1:12" ht="16.5" customHeight="1">
      <c r="A57" s="147" t="str">
        <f>A3</f>
        <v>For the six-month period ended 30 June 2026</v>
      </c>
      <c r="B57" s="147"/>
      <c r="C57" s="148"/>
      <c r="D57" s="149"/>
      <c r="E57" s="148"/>
      <c r="F57" s="150"/>
      <c r="G57" s="150"/>
      <c r="H57" s="150"/>
      <c r="I57" s="148"/>
      <c r="J57" s="150"/>
      <c r="K57" s="150"/>
      <c r="L57" s="150"/>
    </row>
    <row r="60" spans="1:12" ht="16.5" customHeight="1">
      <c r="F60" s="185" t="s">
        <v>2</v>
      </c>
      <c r="G60" s="185"/>
      <c r="H60" s="185"/>
      <c r="J60" s="185" t="s">
        <v>3</v>
      </c>
      <c r="K60" s="185"/>
      <c r="L60" s="185"/>
    </row>
    <row r="61" spans="1:12" ht="16.5" customHeight="1">
      <c r="F61" s="186" t="s">
        <v>4</v>
      </c>
      <c r="G61" s="186"/>
      <c r="H61" s="186"/>
      <c r="J61" s="186" t="s">
        <v>4</v>
      </c>
      <c r="K61" s="186"/>
      <c r="L61" s="186"/>
    </row>
    <row r="62" spans="1:12" ht="16.5" customHeight="1">
      <c r="F62" s="151" t="s">
        <v>5</v>
      </c>
      <c r="G62" s="152"/>
      <c r="H62" s="151" t="s">
        <v>5</v>
      </c>
      <c r="J62" s="151" t="s">
        <v>5</v>
      </c>
      <c r="K62" s="152"/>
      <c r="L62" s="151" t="s">
        <v>5</v>
      </c>
    </row>
    <row r="63" spans="1:12" ht="16.5" customHeight="1">
      <c r="F63" s="17" t="s">
        <v>193</v>
      </c>
      <c r="G63" s="16"/>
      <c r="H63" s="17" t="s">
        <v>9</v>
      </c>
      <c r="I63" s="16"/>
      <c r="J63" s="17" t="s">
        <v>193</v>
      </c>
      <c r="K63" s="16"/>
      <c r="L63" s="17" t="s">
        <v>9</v>
      </c>
    </row>
    <row r="64" spans="1:12" ht="16.5" customHeight="1">
      <c r="D64" s="153" t="s">
        <v>10</v>
      </c>
      <c r="F64" s="127" t="s">
        <v>11</v>
      </c>
      <c r="G64" s="144"/>
      <c r="H64" s="127" t="s">
        <v>11</v>
      </c>
      <c r="J64" s="127" t="s">
        <v>11</v>
      </c>
      <c r="K64" s="144"/>
      <c r="L64" s="127" t="s">
        <v>11</v>
      </c>
    </row>
    <row r="65" spans="1:12" ht="16.5" customHeight="1">
      <c r="G65" s="144"/>
      <c r="K65" s="144"/>
    </row>
    <row r="66" spans="1:12" ht="16.5" customHeight="1">
      <c r="A66" s="7" t="s">
        <v>146</v>
      </c>
      <c r="B66" s="7"/>
      <c r="D66" s="156"/>
      <c r="F66" s="158"/>
      <c r="G66" s="144"/>
      <c r="H66" s="158"/>
      <c r="J66" s="157"/>
      <c r="K66" s="144"/>
      <c r="L66" s="157"/>
    </row>
    <row r="67" spans="1:12" ht="16.5" customHeight="1">
      <c r="A67" s="144" t="s">
        <v>198</v>
      </c>
      <c r="D67" s="145">
        <v>21.3</v>
      </c>
      <c r="F67" s="5">
        <v>0</v>
      </c>
      <c r="G67" s="144"/>
      <c r="H67" s="5">
        <v>0</v>
      </c>
      <c r="J67" s="5">
        <v>25000000</v>
      </c>
      <c r="K67" s="144"/>
      <c r="L67" s="5">
        <v>0</v>
      </c>
    </row>
    <row r="68" spans="1:12" ht="16.5" customHeight="1">
      <c r="A68" s="144" t="s">
        <v>204</v>
      </c>
      <c r="D68" s="145">
        <v>12</v>
      </c>
      <c r="F68" s="5">
        <v>0</v>
      </c>
      <c r="G68" s="144"/>
      <c r="H68" s="5">
        <v>0</v>
      </c>
      <c r="J68" s="5">
        <v>30361284</v>
      </c>
      <c r="K68" s="144"/>
      <c r="L68" s="5">
        <v>0</v>
      </c>
    </row>
    <row r="69" spans="1:12" ht="16.5" customHeight="1">
      <c r="A69" s="172" t="s">
        <v>174</v>
      </c>
      <c r="B69" s="172"/>
      <c r="C69" s="172"/>
      <c r="F69" s="5"/>
      <c r="G69" s="144"/>
      <c r="H69" s="5"/>
      <c r="J69" s="5"/>
      <c r="K69" s="144"/>
      <c r="L69" s="5"/>
    </row>
    <row r="70" spans="1:12" ht="16.5" customHeight="1">
      <c r="A70" s="172"/>
      <c r="B70" s="172" t="s">
        <v>128</v>
      </c>
      <c r="C70" s="172"/>
      <c r="D70" s="145">
        <v>8</v>
      </c>
      <c r="F70" s="5">
        <v>-200000000</v>
      </c>
      <c r="G70" s="144"/>
      <c r="H70" s="5">
        <v>-104000000</v>
      </c>
      <c r="J70" s="5">
        <v>-200000000</v>
      </c>
      <c r="K70" s="144"/>
      <c r="L70" s="5">
        <v>-104000000</v>
      </c>
    </row>
    <row r="71" spans="1:12" ht="16.5" customHeight="1">
      <c r="A71" s="172" t="s">
        <v>175</v>
      </c>
      <c r="B71" s="172"/>
      <c r="F71" s="5"/>
      <c r="G71" s="144"/>
      <c r="H71" s="5"/>
      <c r="J71" s="5"/>
      <c r="K71" s="144"/>
      <c r="L71" s="5"/>
    </row>
    <row r="72" spans="1:12" ht="16.5" customHeight="1">
      <c r="A72" s="172"/>
      <c r="B72" s="172" t="s">
        <v>128</v>
      </c>
      <c r="D72" s="145">
        <v>8</v>
      </c>
      <c r="F72" s="5">
        <v>100000000</v>
      </c>
      <c r="G72" s="144"/>
      <c r="H72" s="5">
        <v>208122047</v>
      </c>
      <c r="J72" s="5">
        <v>100000000</v>
      </c>
      <c r="K72" s="144"/>
      <c r="L72" s="5">
        <v>208122047</v>
      </c>
    </row>
    <row r="73" spans="1:12" ht="16.5" customHeight="1">
      <c r="A73" s="172" t="s">
        <v>176</v>
      </c>
      <c r="B73" s="172"/>
      <c r="D73" s="156"/>
      <c r="F73" s="157">
        <v>-5720834</v>
      </c>
      <c r="G73" s="144"/>
      <c r="H73" s="157">
        <v>-2134794</v>
      </c>
      <c r="J73" s="5">
        <v>-5684362</v>
      </c>
      <c r="K73" s="144"/>
      <c r="L73" s="5">
        <v>-2134794</v>
      </c>
    </row>
    <row r="74" spans="1:12" ht="16.5" customHeight="1">
      <c r="A74" s="172" t="s">
        <v>177</v>
      </c>
      <c r="B74" s="172"/>
      <c r="F74" s="171">
        <v>-3676268</v>
      </c>
      <c r="G74" s="144"/>
      <c r="H74" s="171">
        <v>-67050</v>
      </c>
      <c r="J74" s="112">
        <v>-3676268</v>
      </c>
      <c r="K74" s="144"/>
      <c r="L74" s="112">
        <v>-67050</v>
      </c>
    </row>
    <row r="75" spans="1:12" ht="16.5" customHeight="1">
      <c r="D75" s="156"/>
      <c r="F75" s="157"/>
      <c r="G75" s="144"/>
      <c r="H75" s="157"/>
      <c r="J75" s="157"/>
      <c r="K75" s="144"/>
      <c r="L75" s="157"/>
    </row>
    <row r="76" spans="1:12" ht="16.5" customHeight="1">
      <c r="A76" s="7" t="s">
        <v>208</v>
      </c>
      <c r="D76" s="156"/>
      <c r="F76" s="171">
        <f>SUM(F67:F74)</f>
        <v>-109397102</v>
      </c>
      <c r="G76" s="144"/>
      <c r="H76" s="171">
        <f>SUM(H67:H74)</f>
        <v>101920203</v>
      </c>
      <c r="J76" s="171">
        <f>SUM(J67:J74)</f>
        <v>-53999346</v>
      </c>
      <c r="K76" s="144"/>
      <c r="L76" s="171">
        <f>SUM(L67:L74)</f>
        <v>101920203</v>
      </c>
    </row>
    <row r="77" spans="1:12" ht="16.5" customHeight="1">
      <c r="D77" s="173"/>
      <c r="F77" s="174"/>
      <c r="G77" s="144"/>
      <c r="H77" s="174"/>
      <c r="J77" s="174"/>
      <c r="K77" s="144"/>
      <c r="L77" s="174"/>
    </row>
    <row r="78" spans="1:12" ht="16.5" customHeight="1">
      <c r="A78" s="7" t="s">
        <v>147</v>
      </c>
      <c r="B78" s="7"/>
      <c r="D78" s="156"/>
      <c r="F78" s="157"/>
      <c r="G78" s="144"/>
      <c r="H78" s="157"/>
      <c r="K78" s="144"/>
    </row>
    <row r="79" spans="1:12" ht="16.5" customHeight="1">
      <c r="A79" s="175" t="s">
        <v>178</v>
      </c>
      <c r="B79" s="175"/>
      <c r="D79" s="156"/>
      <c r="F79" s="5">
        <v>0</v>
      </c>
      <c r="G79" s="144"/>
      <c r="H79" s="5">
        <v>-18455722</v>
      </c>
      <c r="J79" s="6">
        <v>0</v>
      </c>
      <c r="K79" s="144"/>
      <c r="L79" s="6">
        <v>-18455722</v>
      </c>
    </row>
    <row r="80" spans="1:12" ht="16.5" customHeight="1">
      <c r="A80" s="144" t="s">
        <v>148</v>
      </c>
      <c r="D80" s="156">
        <v>15</v>
      </c>
      <c r="F80" s="157">
        <v>-2028326</v>
      </c>
      <c r="G80" s="144"/>
      <c r="H80" s="157">
        <v>-2004179</v>
      </c>
      <c r="J80" s="157">
        <v>-2028326</v>
      </c>
      <c r="K80" s="144"/>
      <c r="L80" s="157">
        <v>-2004179</v>
      </c>
    </row>
    <row r="81" spans="1:12" ht="16.5" customHeight="1">
      <c r="A81" s="172" t="s">
        <v>179</v>
      </c>
      <c r="B81" s="172"/>
      <c r="D81" s="156">
        <v>20</v>
      </c>
      <c r="F81" s="171">
        <v>-87751500</v>
      </c>
      <c r="G81" s="144"/>
      <c r="H81" s="171">
        <v>-105205410</v>
      </c>
      <c r="J81" s="171">
        <v>-87751500</v>
      </c>
      <c r="K81" s="144"/>
      <c r="L81" s="171">
        <v>-105205410</v>
      </c>
    </row>
    <row r="82" spans="1:12" ht="16.5" customHeight="1">
      <c r="D82" s="156"/>
      <c r="F82" s="157"/>
      <c r="G82" s="144"/>
      <c r="H82" s="157"/>
      <c r="J82" s="157"/>
      <c r="K82" s="144"/>
      <c r="L82" s="157"/>
    </row>
    <row r="83" spans="1:12" ht="16.5" customHeight="1">
      <c r="A83" s="7" t="s">
        <v>214</v>
      </c>
      <c r="D83" s="156"/>
      <c r="F83" s="171">
        <f>SUM(F79:F81)</f>
        <v>-89779826</v>
      </c>
      <c r="G83" s="144"/>
      <c r="H83" s="171">
        <f>SUM(H79:H81)</f>
        <v>-125665311</v>
      </c>
      <c r="J83" s="171">
        <f>SUM(J79:J81)</f>
        <v>-89779826</v>
      </c>
      <c r="K83" s="144"/>
      <c r="L83" s="171">
        <f>SUM(L79:L81)</f>
        <v>-125665311</v>
      </c>
    </row>
    <row r="84" spans="1:12" ht="16.5" customHeight="1">
      <c r="D84" s="156"/>
      <c r="F84" s="157"/>
      <c r="G84" s="144"/>
      <c r="H84" s="157"/>
      <c r="J84" s="157"/>
      <c r="K84" s="144"/>
      <c r="L84" s="157"/>
    </row>
    <row r="85" spans="1:12" ht="16.5" customHeight="1">
      <c r="A85" s="57" t="s">
        <v>209</v>
      </c>
      <c r="B85" s="57"/>
      <c r="C85" s="172"/>
      <c r="D85" s="176"/>
      <c r="F85" s="157">
        <f>F50+F76+F83</f>
        <v>-59252952</v>
      </c>
      <c r="G85" s="144"/>
      <c r="H85" s="157">
        <f>H50+H76+H83</f>
        <v>24975407</v>
      </c>
      <c r="J85" s="157">
        <f>J50+J76+J83</f>
        <v>-3709007</v>
      </c>
      <c r="K85" s="144"/>
      <c r="L85" s="157">
        <f>L50+L76+L83</f>
        <v>13580191</v>
      </c>
    </row>
    <row r="86" spans="1:12" ht="16.5" customHeight="1">
      <c r="A86" s="172" t="s">
        <v>181</v>
      </c>
      <c r="B86" s="57"/>
      <c r="C86" s="172"/>
      <c r="D86" s="176"/>
      <c r="F86" s="157">
        <v>379542288</v>
      </c>
      <c r="G86" s="144"/>
      <c r="H86" s="157">
        <v>293048602</v>
      </c>
      <c r="J86" s="157">
        <v>288141762</v>
      </c>
      <c r="K86" s="144"/>
      <c r="L86" s="157">
        <v>248938019</v>
      </c>
    </row>
    <row r="87" spans="1:12" ht="16.5" customHeight="1">
      <c r="A87" s="172" t="s">
        <v>180</v>
      </c>
      <c r="B87" s="172"/>
      <c r="C87" s="172"/>
      <c r="D87" s="176"/>
      <c r="F87" s="171">
        <v>549600</v>
      </c>
      <c r="G87" s="144"/>
      <c r="H87" s="171">
        <v>-119494</v>
      </c>
      <c r="J87" s="171">
        <v>0</v>
      </c>
      <c r="K87" s="144"/>
      <c r="L87" s="171">
        <v>0</v>
      </c>
    </row>
    <row r="88" spans="1:12" ht="16.5" customHeight="1">
      <c r="D88" s="156"/>
      <c r="F88" s="157"/>
      <c r="G88" s="144"/>
      <c r="H88" s="157"/>
      <c r="J88" s="157"/>
      <c r="K88" s="144"/>
      <c r="L88" s="157"/>
    </row>
    <row r="89" spans="1:12" ht="16.5" customHeight="1" thickBot="1">
      <c r="A89" s="57" t="s">
        <v>182</v>
      </c>
      <c r="D89" s="177"/>
      <c r="F89" s="178">
        <f>SUM(F85:F88)</f>
        <v>320838936</v>
      </c>
      <c r="G89" s="144"/>
      <c r="H89" s="178">
        <f>SUM(H85:H88)</f>
        <v>317904515</v>
      </c>
      <c r="J89" s="178">
        <f>SUM(J85:J88)</f>
        <v>284432755</v>
      </c>
      <c r="K89" s="144"/>
      <c r="L89" s="178">
        <f>SUM(L85:L88)</f>
        <v>262518210</v>
      </c>
    </row>
    <row r="90" spans="1:12" s="180" customFormat="1" ht="16.5" customHeight="1" thickTop="1">
      <c r="A90" s="179"/>
      <c r="D90" s="181"/>
      <c r="F90" s="123"/>
      <c r="G90" s="182"/>
      <c r="H90" s="123"/>
      <c r="I90" s="182"/>
      <c r="J90" s="123"/>
      <c r="K90" s="182"/>
      <c r="L90" s="123"/>
    </row>
    <row r="91" spans="1:12" ht="16.5" customHeight="1">
      <c r="A91" s="7" t="s">
        <v>149</v>
      </c>
      <c r="F91" s="5"/>
      <c r="G91" s="144"/>
      <c r="H91" s="5"/>
      <c r="J91" s="5"/>
      <c r="K91" s="144"/>
      <c r="L91" s="5"/>
    </row>
    <row r="92" spans="1:12" ht="16.5" customHeight="1">
      <c r="A92" s="144" t="s">
        <v>150</v>
      </c>
      <c r="F92" s="5">
        <v>1277045</v>
      </c>
      <c r="G92" s="144"/>
      <c r="H92" s="5">
        <v>0</v>
      </c>
      <c r="J92" s="5">
        <v>1277045</v>
      </c>
      <c r="K92" s="144"/>
      <c r="L92" s="5">
        <v>0</v>
      </c>
    </row>
    <row r="93" spans="1:12" ht="16.5" customHeight="1">
      <c r="A93" s="144" t="s">
        <v>199</v>
      </c>
      <c r="F93" s="5">
        <v>97293</v>
      </c>
      <c r="G93" s="144"/>
      <c r="H93" s="5">
        <v>0</v>
      </c>
      <c r="J93" s="5">
        <v>97293</v>
      </c>
      <c r="K93" s="144"/>
      <c r="L93" s="5">
        <v>0</v>
      </c>
    </row>
    <row r="94" spans="1:12" ht="16.5" customHeight="1">
      <c r="A94" s="144" t="s">
        <v>151</v>
      </c>
      <c r="F94" s="5">
        <v>8564453</v>
      </c>
      <c r="G94" s="144"/>
      <c r="H94" s="5">
        <v>0</v>
      </c>
      <c r="J94" s="5">
        <v>8564453</v>
      </c>
      <c r="K94" s="144"/>
      <c r="L94" s="5">
        <v>0</v>
      </c>
    </row>
    <row r="95" spans="1:12" ht="16.5" customHeight="1">
      <c r="A95" s="144" t="s">
        <v>190</v>
      </c>
      <c r="F95" s="5">
        <v>0</v>
      </c>
      <c r="G95" s="144"/>
      <c r="H95" s="5">
        <v>315202</v>
      </c>
      <c r="J95" s="5">
        <v>0</v>
      </c>
      <c r="K95" s="144"/>
      <c r="L95" s="5">
        <v>315202</v>
      </c>
    </row>
    <row r="96" spans="1:12" ht="16.5" customHeight="1">
      <c r="F96" s="5"/>
      <c r="G96" s="144"/>
      <c r="H96" s="5"/>
      <c r="J96" s="5"/>
      <c r="K96" s="144"/>
      <c r="L96" s="5"/>
    </row>
    <row r="97" spans="1:12" ht="16.5" customHeight="1">
      <c r="F97" s="5"/>
      <c r="G97" s="144"/>
      <c r="H97" s="5"/>
      <c r="J97" s="5"/>
      <c r="K97" s="144"/>
      <c r="L97" s="5"/>
    </row>
    <row r="98" spans="1:12" ht="16.5" customHeight="1">
      <c r="F98" s="5"/>
      <c r="G98" s="144"/>
      <c r="H98" s="5"/>
      <c r="J98" s="5"/>
      <c r="K98" s="144"/>
      <c r="L98" s="5"/>
    </row>
    <row r="99" spans="1:12" ht="16.5" customHeight="1">
      <c r="F99" s="5"/>
      <c r="G99" s="144"/>
      <c r="H99" s="5"/>
      <c r="J99" s="5"/>
      <c r="K99" s="144"/>
      <c r="L99" s="5"/>
    </row>
    <row r="100" spans="1:12" ht="16.5" customHeight="1">
      <c r="F100" s="5"/>
      <c r="G100" s="144"/>
      <c r="H100" s="5"/>
      <c r="J100" s="5"/>
      <c r="K100" s="144"/>
      <c r="L100" s="5"/>
    </row>
    <row r="101" spans="1:12" ht="16.5" customHeight="1">
      <c r="F101" s="5"/>
      <c r="G101" s="144"/>
      <c r="H101" s="5"/>
      <c r="J101" s="5"/>
      <c r="K101" s="144"/>
      <c r="L101" s="5"/>
    </row>
    <row r="102" spans="1:12" ht="16.5" customHeight="1">
      <c r="F102" s="5"/>
      <c r="G102" s="144"/>
      <c r="H102" s="5"/>
      <c r="J102" s="5"/>
      <c r="K102" s="144"/>
      <c r="L102" s="5"/>
    </row>
    <row r="103" spans="1:12" ht="16.5" customHeight="1">
      <c r="F103" s="5"/>
      <c r="G103" s="144"/>
      <c r="H103" s="5"/>
      <c r="J103" s="5"/>
      <c r="K103" s="144"/>
      <c r="L103" s="5"/>
    </row>
    <row r="104" spans="1:12" ht="20.25" customHeight="1">
      <c r="F104" s="5"/>
      <c r="G104" s="152"/>
      <c r="H104" s="5"/>
      <c r="J104" s="5"/>
      <c r="K104" s="152"/>
      <c r="L104" s="5"/>
    </row>
    <row r="105" spans="1:12" ht="17.25" customHeight="1">
      <c r="F105" s="5"/>
      <c r="G105" s="152"/>
      <c r="H105" s="5"/>
      <c r="J105" s="5"/>
      <c r="K105" s="152"/>
      <c r="L105" s="5"/>
    </row>
    <row r="106" spans="1:12" ht="15.75" customHeight="1">
      <c r="F106" s="183"/>
      <c r="G106" s="152"/>
      <c r="H106" s="183"/>
      <c r="J106" s="183"/>
      <c r="K106" s="152"/>
      <c r="L106" s="183"/>
    </row>
    <row r="107" spans="1:12" ht="22.15" customHeight="1">
      <c r="A107" s="148" t="str">
        <f>+A54</f>
        <v>The accompanying notes form part of this interim financial information.</v>
      </c>
      <c r="B107" s="148"/>
      <c r="C107" s="148"/>
      <c r="D107" s="149"/>
      <c r="E107" s="148"/>
      <c r="F107" s="150"/>
      <c r="G107" s="150"/>
      <c r="H107" s="150"/>
      <c r="I107" s="148"/>
      <c r="J107" s="150"/>
      <c r="K107" s="150"/>
      <c r="L107" s="150"/>
    </row>
  </sheetData>
  <mergeCells count="12">
    <mergeCell ref="A14:B14"/>
    <mergeCell ref="A34:B34"/>
    <mergeCell ref="F60:H60"/>
    <mergeCell ref="J60:L60"/>
    <mergeCell ref="F61:H61"/>
    <mergeCell ref="J61:L61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Eng </vt:lpstr>
      <vt:lpstr>5-6 Eng (3M)</vt:lpstr>
      <vt:lpstr>7-8 Eng (6M)</vt:lpstr>
      <vt:lpstr>9 Eng (Conso)</vt:lpstr>
      <vt:lpstr>10 Eng (Separate)</vt:lpstr>
      <vt:lpstr>11-12 Eng</vt:lpstr>
      <vt:lpstr>'10 Eng (Separate)'!Print_Area</vt:lpstr>
      <vt:lpstr>'9 Eng (Conso)'!Print_Area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Siriwan Boonsawat (TH)</cp:lastModifiedBy>
  <cp:revision/>
  <cp:lastPrinted>2026-08-10T06:38:42Z</cp:lastPrinted>
  <dcterms:created xsi:type="dcterms:W3CDTF">2020-08-04T08:17:31Z</dcterms:created>
  <dcterms:modified xsi:type="dcterms:W3CDTF">2026-08-10T06:50:21Z</dcterms:modified>
  <cp:category/>
  <cp:contentStatus/>
</cp:coreProperties>
</file>