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6-69)\TQR (1766232)-Q2\"/>
    </mc:Choice>
  </mc:AlternateContent>
  <xr:revisionPtr revIDLastSave="0" documentId="13_ncr:1_{673F4004-2636-4501-A046-4A3A2ED304D2}" xr6:coauthVersionLast="47" xr6:coauthVersionMax="47" xr10:uidLastSave="{00000000-0000-0000-0000-000000000000}"/>
  <bookViews>
    <workbookView xWindow="-109" yWindow="-109" windowWidth="26301" windowHeight="14169" tabRatio="786" activeTab="5" xr2:uid="{00000000-000D-0000-FFFF-FFFF00000000}"/>
  </bookViews>
  <sheets>
    <sheet name="สินทรัพย์" sheetId="2" r:id="rId1"/>
    <sheet name="หนี้สินและทุน" sheetId="16" r:id="rId2"/>
    <sheet name="กำไรขาดทุน-3 เดือน" sheetId="34" r:id="rId3"/>
    <sheet name="กำไรขาดทุน-6 เดือน" sheetId="36" r:id="rId4"/>
    <sheet name="ผู้ถือหุ้นรวม" sheetId="37" r:id="rId5"/>
    <sheet name="ผู้ถือหุ้นเฉพาะ" sheetId="33" r:id="rId6"/>
    <sheet name="กระแสเงินสด" sheetId="28" r:id="rId7"/>
  </sheets>
  <definedNames>
    <definedName name="AS2DocOpenMode" hidden="1">"AS2DocumentEdit"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0" i="28" l="1"/>
  <c r="G60" i="28"/>
  <c r="E60" i="28"/>
  <c r="G68" i="28" l="1"/>
  <c r="C68" i="28"/>
  <c r="C60" i="28"/>
  <c r="G33" i="34" l="1"/>
  <c r="G29" i="34"/>
  <c r="C16" i="16"/>
  <c r="O23" i="37" l="1"/>
  <c r="O24" i="37" s="1"/>
  <c r="M22" i="37"/>
  <c r="Q22" i="37" s="1"/>
  <c r="O18" i="37"/>
  <c r="O19" i="37" s="1"/>
  <c r="M17" i="37"/>
  <c r="Q17" i="37" s="1"/>
  <c r="I24" i="37"/>
  <c r="G24" i="37"/>
  <c r="E24" i="37"/>
  <c r="C24" i="37"/>
  <c r="M21" i="37"/>
  <c r="I19" i="37"/>
  <c r="G19" i="37"/>
  <c r="E19" i="37"/>
  <c r="C19" i="37"/>
  <c r="M16" i="37"/>
  <c r="Q21" i="37" l="1"/>
  <c r="Q16" i="37"/>
  <c r="I25" i="28" l="1"/>
  <c r="E25" i="28"/>
  <c r="I65" i="28"/>
  <c r="E65" i="28"/>
  <c r="G16" i="33"/>
  <c r="E16" i="33"/>
  <c r="C16" i="33"/>
  <c r="K14" i="33"/>
  <c r="K13" i="33"/>
  <c r="I19" i="36"/>
  <c r="I12" i="36"/>
  <c r="E17" i="36"/>
  <c r="E19" i="36" s="1"/>
  <c r="E12" i="36"/>
  <c r="E34" i="34"/>
  <c r="E30" i="34"/>
  <c r="I19" i="34"/>
  <c r="I12" i="34"/>
  <c r="E17" i="34"/>
  <c r="E19" i="34" s="1"/>
  <c r="E12" i="34"/>
  <c r="G65" i="28"/>
  <c r="C65" i="28"/>
  <c r="G21" i="33"/>
  <c r="E21" i="33"/>
  <c r="C21" i="33"/>
  <c r="K19" i="33"/>
  <c r="K18" i="33"/>
  <c r="G19" i="36"/>
  <c r="G12" i="36"/>
  <c r="C12" i="36"/>
  <c r="G19" i="34"/>
  <c r="G12" i="34"/>
  <c r="C12" i="34"/>
  <c r="I32" i="28" l="1"/>
  <c r="E32" i="28"/>
  <c r="E36" i="28" s="1"/>
  <c r="I20" i="36"/>
  <c r="I23" i="36" s="1"/>
  <c r="I25" i="36" s="1"/>
  <c r="I26" i="36" s="1"/>
  <c r="E20" i="36"/>
  <c r="E23" i="36" s="1"/>
  <c r="E25" i="36" s="1"/>
  <c r="E26" i="36" s="1"/>
  <c r="I20" i="34"/>
  <c r="I23" i="34" s="1"/>
  <c r="I25" i="34" s="1"/>
  <c r="E20" i="34"/>
  <c r="E23" i="34" s="1"/>
  <c r="E25" i="34" s="1"/>
  <c r="G20" i="36"/>
  <c r="G23" i="36" s="1"/>
  <c r="G25" i="36" s="1"/>
  <c r="G26" i="36" s="1"/>
  <c r="C19" i="36"/>
  <c r="G20" i="34"/>
  <c r="G23" i="34" s="1"/>
  <c r="G25" i="34" s="1"/>
  <c r="G26" i="34" s="1"/>
  <c r="C19" i="34"/>
  <c r="G10" i="28" l="1"/>
  <c r="G25" i="28" s="1"/>
  <c r="G32" i="28" s="1"/>
  <c r="G36" i="28" s="1"/>
  <c r="G67" i="28" s="1"/>
  <c r="G70" i="28" s="1"/>
  <c r="G29" i="36"/>
  <c r="G33" i="36"/>
  <c r="I20" i="33" s="1"/>
  <c r="E26" i="34"/>
  <c r="E35" i="34" s="1"/>
  <c r="E33" i="34" s="1"/>
  <c r="E31" i="34"/>
  <c r="E29" i="34" s="1"/>
  <c r="E38" i="34" s="1"/>
  <c r="I26" i="34"/>
  <c r="I33" i="34" s="1"/>
  <c r="I29" i="34"/>
  <c r="I36" i="28"/>
  <c r="E67" i="28"/>
  <c r="E70" i="28" s="1"/>
  <c r="I33" i="36"/>
  <c r="I15" i="33" s="1"/>
  <c r="I29" i="36"/>
  <c r="E31" i="36"/>
  <c r="E29" i="36" s="1"/>
  <c r="E38" i="36" s="1"/>
  <c r="E35" i="36"/>
  <c r="E33" i="36" s="1"/>
  <c r="K18" i="37" s="1"/>
  <c r="G38" i="36"/>
  <c r="C20" i="36"/>
  <c r="C23" i="36" s="1"/>
  <c r="C25" i="36" s="1"/>
  <c r="C26" i="36" s="1"/>
  <c r="C10" i="28" s="1"/>
  <c r="C25" i="28" s="1"/>
  <c r="C32" i="28" s="1"/>
  <c r="C36" i="28" s="1"/>
  <c r="C67" i="28" s="1"/>
  <c r="C70" i="28" s="1"/>
  <c r="I38" i="34"/>
  <c r="G38" i="34"/>
  <c r="C20" i="34"/>
  <c r="I21" i="33" l="1"/>
  <c r="G35" i="16" s="1"/>
  <c r="K20" i="33"/>
  <c r="K21" i="33" s="1"/>
  <c r="C23" i="34"/>
  <c r="C25" i="34" s="1"/>
  <c r="I16" i="33"/>
  <c r="K15" i="33"/>
  <c r="K16" i="33" s="1"/>
  <c r="K19" i="37"/>
  <c r="M18" i="37"/>
  <c r="I67" i="28"/>
  <c r="I70" i="28" s="1"/>
  <c r="I38" i="36"/>
  <c r="C31" i="36"/>
  <c r="C35" i="36"/>
  <c r="C33" i="36" s="1"/>
  <c r="K23" i="37" s="1"/>
  <c r="I36" i="16"/>
  <c r="E36" i="16"/>
  <c r="C26" i="34" l="1"/>
  <c r="C35" i="34" s="1"/>
  <c r="C33" i="34" s="1"/>
  <c r="C31" i="34"/>
  <c r="C29" i="34" s="1"/>
  <c r="C38" i="34" s="1"/>
  <c r="K24" i="37"/>
  <c r="C35" i="16" s="1"/>
  <c r="M23" i="37"/>
  <c r="C29" i="36"/>
  <c r="C38" i="36" s="1"/>
  <c r="Q18" i="37"/>
  <c r="Q19" i="37" s="1"/>
  <c r="M19" i="37"/>
  <c r="C36" i="16"/>
  <c r="G17" i="2"/>
  <c r="Q23" i="37" l="1"/>
  <c r="Q24" i="37" s="1"/>
  <c r="M24" i="37"/>
  <c r="G36" i="16"/>
  <c r="G16" i="16"/>
  <c r="G28" i="2" l="1"/>
  <c r="C28" i="2" l="1"/>
  <c r="C17" i="2"/>
  <c r="I17" i="2"/>
  <c r="E17" i="2"/>
  <c r="G29" i="2" l="1"/>
  <c r="C29" i="2"/>
  <c r="C22" i="16" l="1"/>
  <c r="C23" i="16" l="1"/>
  <c r="E28" i="2"/>
  <c r="E22" i="16" l="1"/>
  <c r="C37" i="16" l="1"/>
  <c r="I28" i="2"/>
  <c r="I22" i="16" l="1"/>
  <c r="G22" i="16"/>
  <c r="I16" i="16"/>
  <c r="G23" i="16" l="1"/>
  <c r="G37" i="16" s="1"/>
  <c r="I23" i="16"/>
  <c r="I37" i="16" s="1"/>
  <c r="E16" i="16" l="1"/>
  <c r="E23" i="16" s="1"/>
  <c r="E37" i="16" l="1"/>
  <c r="E29" i="2" l="1"/>
  <c r="I29" i="2"/>
</calcChain>
</file>

<file path=xl/sharedStrings.xml><?xml version="1.0" encoding="utf-8"?>
<sst xmlns="http://schemas.openxmlformats.org/spreadsheetml/2006/main" count="300" uniqueCount="165">
  <si>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</si>
  <si>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</si>
  <si>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</si>
  <si>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</si>
  <si>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 xml:space="preserve">31 ธันวาคม 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</si>
  <si>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</si>
  <si>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</si>
  <si>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</si>
  <si>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</si>
  <si>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</si>
  <si>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</si>
  <si>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</si>
  <si>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</si>
  <si>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</si>
  <si>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</si>
  <si>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</si>
  <si>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</si>
  <si>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</si>
  <si>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</si>
  <si>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</si>
  <si>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</si>
  <si>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</si>
  <si>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</si>
  <si>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</si>
  <si>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</si>
  <si>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</si>
  <si>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</si>
  <si>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 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</si>
  <si>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</si>
  <si>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</si>
  <si>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</si>
  <si>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</si>
  <si>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</si>
  <si>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</si>
  <si>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</si>
  <si>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                               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</si>
  <si>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</si>
  <si>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</si>
  <si>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</si>
  <si>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</si>
  <si>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</si>
  <si>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</si>
  <si>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</si>
  <si>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</si>
  <si>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กำไรสำหรับงวด</t>
  </si>
  <si>
    <t>กำไรเบ็ดเสร็จรวมสำหรับงวด</t>
  </si>
  <si>
    <t>หน่วย : บาท</t>
  </si>
  <si>
    <t>ต้นทุนการให้บริการ</t>
  </si>
  <si>
    <t>ค่าใช้จ่ายอื่น</t>
  </si>
  <si>
    <t>ส่วนของผู้ถือหุ้นบริษัทใหญ่</t>
  </si>
  <si>
    <t>ส่วนได้เสีย</t>
  </si>
  <si>
    <t>รวม</t>
  </si>
  <si>
    <t>ทุนที่ออกและ</t>
  </si>
  <si>
    <t>รวมส่วนของ</t>
  </si>
  <si>
    <t>ส่วนของ</t>
  </si>
  <si>
    <t>ชำระแล้ว</t>
  </si>
  <si>
    <t>ยังไม่ได้</t>
  </si>
  <si>
    <t>ผู้ถือหุ้น</t>
  </si>
  <si>
    <t>ทุนสำรอง</t>
  </si>
  <si>
    <t>จัดสรร</t>
  </si>
  <si>
    <t>ของ</t>
  </si>
  <si>
    <t>ควบคุม</t>
  </si>
  <si>
    <t>ตามกฎหมาย</t>
  </si>
  <si>
    <t>บริษัทใหญ่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</si>
  <si>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</si>
  <si>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</si>
  <si>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</si>
  <si>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เงินปันผลรับ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</si>
  <si>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</si>
  <si>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ดอกเบี้ยรับ</t>
  </si>
  <si>
    <t>ดอกเบี้ยจ่าย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</si>
  <si>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</si>
  <si>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</si>
  <si>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</si>
  <si>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</si>
  <si>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มูลค่าหุ้น</t>
  </si>
  <si>
    <t>รายได้ค่าบริการ</t>
  </si>
  <si>
    <t>ค่าใช้จ่ายในการขาย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</si>
  <si>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</si>
  <si>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</si>
  <si>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กำไรต่อหุ้นขั้นพื้นฐาน (บาทต่อหุ้น)</t>
  </si>
  <si>
    <t>ที่ไม่มีอำนาจ</t>
  </si>
  <si>
    <t>2568</t>
  </si>
  <si>
    <t>รายการปรับปรุง :</t>
  </si>
  <si>
    <t>ขาดทุนจากการตัดจำหน่ายทรัพย์สิน</t>
  </si>
  <si>
    <t>ส่วนแบ่งกำไรจากเงินลงทุนในบริษัทร่วม</t>
  </si>
  <si>
    <t>รายได้ค่าบริการค้างรับและลูกหนี้หมุนเวียนอื่น</t>
  </si>
  <si>
    <t>เจ้าหนี้ค่าเบี้ยประกันภัยและเจ้าหนี้หมุนเวียนอื่น</t>
  </si>
  <si>
    <t>เงินสดรับดอกเบี้ย</t>
  </si>
  <si>
    <t>เงินสดจ่ายซื้อสินทรัพย์ทางการเงินที่วัดมูลค่าด้วย</t>
  </si>
  <si>
    <t>มูลค่ายุติธรรมผ่านกำไรหรือขาดทุน</t>
  </si>
  <si>
    <t>เงินสดรับจากการขายสินทรัพย์ทางการเงินที่วัดมูลค่าด้วย</t>
  </si>
  <si>
    <t>จ่ายชำระหนี้สินภายใต้สัญญาเช่า</t>
  </si>
  <si>
    <t>ยอดคงเหลือของรายการที่มิใช่เงินสด</t>
  </si>
  <si>
    <t>เจ้าหนี้จากการซื้ออุปกรณ์</t>
  </si>
  <si>
    <t>เจ้าหนี้จากการซื้อสินทรัพย์ไม่มีตัวตน</t>
  </si>
  <si>
    <t>เงินลงทุนในบริษัทร่วม</t>
  </si>
  <si>
    <t>เงินลงทุนในบริษัทย่อย</t>
  </si>
  <si>
    <t>ส่วนปรับปรุงอาคารและอุปกรณ์</t>
  </si>
  <si>
    <t>สินทรัพย์ภาษีเงินได้รอตัดบัญชี</t>
  </si>
  <si>
    <t>เจ้าหนี้ค่าเบี้ยประกันภัยต่อและเจ้าหนี้หมุนเวียนอื่น</t>
  </si>
  <si>
    <t>ประมาณการค่ารื้อถอน</t>
  </si>
  <si>
    <t xml:space="preserve">หุ้นสามัญ 230,000,000 หุ้น มูลค่าหุ้นละ 0.50 บาท  </t>
  </si>
  <si>
    <t>ส่วนเกินมูลค่าหุ้นสามัญ</t>
  </si>
  <si>
    <t>งบฐานะการเงิน</t>
  </si>
  <si>
    <t>สินทรัพย์ทางการเงินอื่นที่วัดมูลค่าด้วยวิธีราคาทุนตัดจำหน่าย</t>
  </si>
  <si>
    <t>จัดสรรแล้ว - ทุนสำรองตามกฎหมาย</t>
  </si>
  <si>
    <t>ส่วนของหนี้สินตามสัญญาเช่าที่ถึงกำหนดชำระภายในหนึ่งปี</t>
  </si>
  <si>
    <t>หุ้นสามัญ 230,000,000 หุ้น มูลค่าหุ้นละ 0.50 บาท ชำระครบแล้ว</t>
  </si>
  <si>
    <t>การแบ่งปันกำไร (ขาดทุน)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</si>
  <si>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</si>
  <si>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t>กำไรต่อหุ้น - ส่วนของผู้ถือหุ้นบริษัทใหญ่</t>
  </si>
  <si>
    <t>งบการเปลี่ยนแปลงส่วนของผู้ถือหุ้น</t>
  </si>
  <si>
    <t>ยอดคงเหลือต้นงวด ณ วันที่ 1 มกราคม 2568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</si>
  <si>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</si>
  <si>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</si>
  <si>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</si>
  <si>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</si>
  <si>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</si>
  <si>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</si>
  <si>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ภาษีเงินได้</t>
  </si>
  <si>
    <t>ค่าเสื่อมราคาและค่าตัดจำหน่าย</t>
  </si>
  <si>
    <t>กระแสเงินสดสุทธิใช้ไปในกิจกรรมจัดหาเงิน</t>
  </si>
  <si>
    <t>เงินสดได้มาจากการดำเนินงาน</t>
  </si>
  <si>
    <t>กระแสเงินสดสุทธิได้มาจากกิจกรรมดำเนินงาน</t>
  </si>
  <si>
    <t>บริษัท ที คิว อาร์ จำกัด (มหาชน) และบริษัทย่อย</t>
  </si>
  <si>
    <t>เงินฝากธนาคารที่มีภาระค้ำประกัน</t>
  </si>
  <si>
    <t>4, 5</t>
  </si>
  <si>
    <t>ส่วนของผู้ถือหุ้นของบริษัทใหญ่</t>
  </si>
  <si>
    <t>สินทรัพย์ทางการเงินที่วัดมูลค่าด้วยมูลค่ายุติธรรมผ่านกำไรหรือขาดทุน</t>
  </si>
  <si>
    <t>ประมาณการหนี้สินสำหรับผลประโยชน์พนักงาน</t>
  </si>
  <si>
    <t>ขาดทุนจากอัตราแลกเปลี่ยนที่ยังไม่เกิดขึ้น</t>
  </si>
  <si>
    <t>ผลขาดทุนด้านเครดิตที่คาดว่าจะเกิดขึ้น (กลับรายการ)</t>
  </si>
  <si>
    <t>ค่าใช้จ่ายภาษีเงินได้</t>
  </si>
  <si>
    <t>กำไรก่อนค่าใช้จ่ายภาษีเงินได้</t>
  </si>
  <si>
    <t>2569</t>
  </si>
  <si>
    <t>ยอดคงเหลือต้นงวด ณ วันที่ 1 มกราคม 2569</t>
  </si>
  <si>
    <t>ส่วนต่ำกว่าทุนจากการเปลี่ยนแปลงสัดส่วนการถือหุ้นในบริษัทย่อย</t>
  </si>
  <si>
    <t>ณ วันที่ 30 มิถุนายน 2569</t>
  </si>
  <si>
    <t>30 มิถุนายน</t>
  </si>
  <si>
    <t>การแบ่งปันกำไร</t>
  </si>
  <si>
    <t>การแบ่งปันกำไรเบ็ดเสร็จรวม</t>
  </si>
  <si>
    <t>เงินปันผลจ่าย</t>
  </si>
  <si>
    <t>ยอดคงเหลือปลายงวด ณ วันที่ 30 มิถุนายน 2568</t>
  </si>
  <si>
    <t>เงินสดจ่ายซื้ออาคารและอุปกรณ์ และสินทรัพย์ไม่มีตัวตน</t>
  </si>
  <si>
    <t>จ่ายเงินปันผล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</si>
  <si>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</si>
  <si>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</si>
  <si>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ยอดคงเหลือปลายงวด ณ วันที่ 30 มิถุนายน 2569</t>
  </si>
  <si>
    <t>ส่วนต่ำกว่า</t>
  </si>
  <si>
    <t>ทุนจากการ</t>
  </si>
  <si>
    <t>เปลี่ยนแปลง</t>
  </si>
  <si>
    <t>สัดส่วนการ</t>
  </si>
  <si>
    <t>ถือหุ้นใน</t>
  </si>
  <si>
    <t>บริษัทย่อย</t>
  </si>
  <si>
    <t>หมายเหตุประกอบงบการเงินเป็นส่วนหนึ่งของงบการเงินนี้</t>
  </si>
  <si>
    <t>เงินสดรับจากการขาย/ครบกำหนดสินทรัพย์ทางการเงิน</t>
  </si>
  <si>
    <t>ที่วัดมูลค่าด้วยวิธีราคาทุนตัดจำหน่าย</t>
  </si>
  <si>
    <t>ผลขาดทุนจากการด้อยค่าสินทรัพย์ไม่มีตัวตน</t>
  </si>
  <si>
    <t>ขาดทุน (กำไร) จากขายสินทรัพย์ทางการเงิน</t>
  </si>
  <si>
    <t>ขาดทุน (กำไร) จากการเปลี่ยนแปลงมูลค่ายุติธรรมของสินทรัพย์ทางการเงิน</t>
  </si>
  <si>
    <t>เงินสดจ่ายสำหรับการเรียกเพิ่มทุนของบริษัทร่วม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</si>
  <si>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ค่าเผื่อผลขาดทุนที่คาดว่าจะเกิดขึ้นในระหว่างงวด</t>
    </r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</si>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</sst>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d\ \ด\ด\ด\ด\ \b\b\b\b"/>
    <numFmt numFmtId="172" formatCode="_-* #,##0.00_-;_-* #,##0.00\-;_-* &quot;-&quot;??_-;_-@_-"/>
    <numFmt numFmtId="173" formatCode="0.000"/>
    <numFmt numFmtId="174" formatCode="0.00_)"/>
    <numFmt numFmtId="175" formatCode="_(&quot;kr&quot;\ * #,##0.00_);_(&quot;kr&quot;\ * \(#,##0.00\);_(&quot;kr&quot;\ * &quot;-&quot;??_);_(@_)"/>
    <numFmt numFmtId="176" formatCode="#,##0.0"/>
    <numFmt numFmtId="177" formatCode="#,##0.00000"/>
    <numFmt numFmtId="178" formatCode="#,##0;[Red]\(#,##0\)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(&quot;฿&quot;* \t#,##0_);_(&quot;฿&quot;* \(\t#,##0\);_(&quot;฿&quot;* &quot;-&quot;_);_(@_)"/>
    <numFmt numFmtId="182" formatCode="\ว\ \ด\ด\ด\ด\ &quot;ค.ศ.&quot;\ \ค\ค\ค\ค"/>
    <numFmt numFmtId="183" formatCode="#,##0\ &quot;DM&quot;;[Red]\-#,##0\ &quot;DM&quot;"/>
    <numFmt numFmtId="184" formatCode="#,##0.00\ &quot;DM&quot;;[Red]\-#,##0.00\ &quot;DM&quot;"/>
    <numFmt numFmtId="185" formatCode="_ &quot;$&quot;* #,##0_ ;_ &quot;$&quot;* \-#,##0_ ;_ &quot;$&quot;* &quot;-&quot;_ ;_ @_ "/>
    <numFmt numFmtId="186" formatCode="_ * #,##0_ ;_ * \-#,##0_ ;_ * &quot;-&quot;_ ;_ @_ "/>
    <numFmt numFmtId="187" formatCode="_ * #,##0.00_ ;_ * \-#,##0.00_ ;_ * &quot;-&quot;??_ ;_ @_ "/>
    <numFmt numFmtId="188" formatCode="yyyymmmdd"/>
    <numFmt numFmtId="189" formatCode="ddmmmyyyy"/>
    <numFmt numFmtId="190" formatCode="_-&quot;Dfl.&quot;\ * #,##0.00_-;_-&quot;Dfl.&quot;\ * #,##0.00\-;_-&quot;Dfl.&quot;\ * &quot;-&quot;??_-;_-@_-"/>
    <numFmt numFmtId="191" formatCode="_-* #,##0_-;_-* #,##0\-;_-* &quot;-&quot;_-;_-@_-"/>
    <numFmt numFmtId="192" formatCode="&quot;\&quot;#,##0;[Red]&quot;\&quot;\-#,##0"/>
    <numFmt numFmtId="193" formatCode="&quot;\&quot;#,##0.00;[Red]&quot;\&quot;\-#,##0.00"/>
    <numFmt numFmtId="194" formatCode="General_)"/>
    <numFmt numFmtId="195" formatCode="#,##0.000_);\(#,##0.000\)"/>
    <numFmt numFmtId="196" formatCode="_(* #,##0.0_);_(* \(#,##0.00\);_(* &quot;-&quot;??_);_(@_)"/>
    <numFmt numFmtId="197" formatCode="&quot;$&quot;#,\);\(&quot;$&quot;#,##0\)"/>
    <numFmt numFmtId="198" formatCode="0.000_)"/>
    <numFmt numFmtId="199" formatCode="#,##0.00&quot; F&quot;_);\(#,##0.00&quot; F&quot;\)"/>
    <numFmt numFmtId="200" formatCode="0.0%"/>
    <numFmt numFmtId="201" formatCode="#,##0\ \ ;\(#,##0\)\ ;\—\ \ \ \ "/>
    <numFmt numFmtId="202" formatCode="0."/>
    <numFmt numFmtId="203" formatCode="&quot;?&quot;#,##0;[Red]\-&quot;?&quot;#,##0"/>
    <numFmt numFmtId="204" formatCode="0.0&quot;  &quot;"/>
    <numFmt numFmtId="205" formatCode="0.0"/>
    <numFmt numFmtId="206" formatCode="#,##0&quot; F&quot;_);[Red]\(#,##0&quot; F&quot;\)"/>
    <numFmt numFmtId="207" formatCode="\60\4\7\:"/>
    <numFmt numFmtId="208" formatCode="#,##0&quot;£&quot;_);[Red]\(#,##0&quot;£&quot;\)"/>
    <numFmt numFmtId="209" formatCode="&quot;$&quot;#,\);\(&quot;$&quot;#,\)"/>
    <numFmt numFmtId="210" formatCode="&quot;$&quot;#,;\(&quot;$&quot;#,\)"/>
    <numFmt numFmtId="211" formatCode="_-&quot;$&quot;* #,##0_-;\-&quot;$&quot;* #,##0_-;_-&quot;$&quot;* &quot;-&quot;_-;_-@_-"/>
    <numFmt numFmtId="212" formatCode="_-&quot;$&quot;* #,##0.00_-;\-&quot;$&quot;* #,##0.00_-;_-&quot;$&quot;* &quot;-&quot;??_-;_-@_-"/>
    <numFmt numFmtId="213" formatCode="###0_);[Red]\(###0\)"/>
    <numFmt numFmtId="214" formatCode="#,##0.0_);\(#,##0.0\)"/>
    <numFmt numFmtId="215" formatCode="_(&quot;฿&quot;* #,##0.00_);_(&quot;฿&quot;* \(#,##0.00\);_(&quot;฿&quot;* &quot;-&quot;??_);_(@_)"/>
    <numFmt numFmtId="216" formatCode=";;;"/>
    <numFmt numFmtId="217" formatCode="_([$€-2]* #,##0.00_);_([$€-2]* \(#,##0.00\);_([$€-2]* &quot;-&quot;??_)"/>
    <numFmt numFmtId="218" formatCode="#,##0.0\ ;\(#,##0.0\)"/>
    <numFmt numFmtId="219" formatCode="&quot;?&quot;#,##0;&quot;?&quot;\-#,##0"/>
    <numFmt numFmtId="220" formatCode="&quot;\&quot;#,##0;[Red]&quot;\&quot;&quot;\&quot;\-#,##0"/>
    <numFmt numFmtId="221" formatCode="&quot;\&quot;#,##0.00;[Red]&quot;\&quot;&quot;\&quot;&quot;\&quot;&quot;\&quot;&quot;\&quot;&quot;\&quot;\-#,##0.00"/>
    <numFmt numFmtId="222" formatCode="&quot;$&quot;_(#,##0.00_);&quot;$&quot;\(#,##0.00\)"/>
    <numFmt numFmtId="223" formatCode="#,##0.0_)\x;\(#,##0.0\)\x"/>
    <numFmt numFmtId="224" formatCode="#,##0.0_)_x;\(#,##0.0\)_x"/>
    <numFmt numFmtId="225" formatCode="0.0_)\%;\(0.0\)\%"/>
    <numFmt numFmtId="226" formatCode="#,##0.0_)_%;\(#,##0.0\)_%"/>
    <numFmt numFmtId="227" formatCode="_(* #,##0.00_);_(* \(#,##0.00\);_(* &quot;   -&quot;?_);_(@_)"/>
    <numFmt numFmtId="228" formatCode="_(* #,##0.0_);_(* \(#,##0.0\);_(* &quot;   -&quot;?_);_(@_)"/>
    <numFmt numFmtId="229" formatCode="_(* #,##0.0_);_(* \(#,##0.0\);\-??_);_(* @_)_)"/>
    <numFmt numFmtId="230" formatCode="_(* #,##0.00_);_(* \(#,##0.00\);\-??_);_(* @_)_)"/>
    <numFmt numFmtId="231" formatCode="_ &quot;\&quot;* #,##0_ ;_ &quot;\&quot;* \-#,##0_ ;_ &quot;\&quot;* &quot;-&quot;_ ;_ @_ "/>
    <numFmt numFmtId="232" formatCode="_ &quot;\&quot;* #,##0.00_ ;_ &quot;\&quot;* \-#,##0.00_ ;_ &quot;\&quot;* &quot;-&quot;??_ ;_ @_ "/>
    <numFmt numFmtId="233" formatCode="_(* #,##0_);_(* \(#,##0\);_(* &quot;   -&quot;?_);_(@_)"/>
    <numFmt numFmtId="234" formatCode="_(* #,##0.0%;_(* \(#,##0.0\)%"/>
    <numFmt numFmtId="235" formatCode="[Red][&gt;0]_(* #,##0.00_);[Red][&lt;0]_(* \(#,##0.00\);\-??_)"/>
    <numFmt numFmtId="236" formatCode="_(* #,##0.0_);_(* \(#,##0.0\);_(* &quot;-&quot;??_);_(@_)"/>
    <numFmt numFmtId="237" formatCode="0.0%;\(0.0\)%"/>
    <numFmt numFmtId="238" formatCode="_-* #,##0.00\ _D_M_-;\-* #,##0.00\ _D_M_-;_-* &quot;-&quot;??\ _D_M_-;_-@_-"/>
    <numFmt numFmtId="239" formatCode="0.0\ "/>
    <numFmt numFmtId="240" formatCode="m/d/yy;@"/>
    <numFmt numFmtId="241" formatCode="&quot;$&quot;#,##0.00"/>
    <numFmt numFmtId="242" formatCode=";;;* @_)"/>
    <numFmt numFmtId="243" formatCode="#,##0_);\-#,##0_)"/>
    <numFmt numFmtId="244" formatCode="_0.0%;_(0.0\)%"/>
    <numFmt numFmtId="245" formatCode="0;\-0;;_(@_)"/>
    <numFmt numFmtId="246" formatCode="mmm\ d"/>
    <numFmt numFmtId="247" formatCode="&quot;$&quot;#,##0.0_);\(&quot;$&quot;#,##0.0\)"/>
    <numFmt numFmtId="248" formatCode="\€#,##0.0_);\(\€#,##0.0\)"/>
    <numFmt numFmtId="249" formatCode="#,##0\x_);\(#,##0\x\)"/>
    <numFmt numFmtId="250" formatCode="#,##0%_);\(#,##0%\)"/>
    <numFmt numFmtId="251" formatCode="\ฃ#,##0.0_);\(\ฃ#,##0.0\)"/>
    <numFmt numFmtId="252" formatCode="\ฅ#,##0.0_);\(\ฅ#,##0.0\)"/>
    <numFmt numFmtId="253" formatCode="mmm"/>
    <numFmt numFmtId="254" formatCode="mmm\-yy_)"/>
    <numFmt numFmtId="255" formatCode="&quot;$&quot;#,##0.0_);&quot;$&quot;\(#,##0.0\)"/>
    <numFmt numFmtId="256" formatCode="\$#,##0_);[Red]\(\$#,##0\)"/>
    <numFmt numFmtId="257" formatCode="_-&quot;\&quot;* #,##0.00_-;\-&quot;\&quot;* #,##0.00_-;_-&quot;\&quot;* &quot;-&quot;??_-;_-@_-"/>
    <numFmt numFmtId="258" formatCode="#,##0.0%_);[Red]\(#,##0.0%\)"/>
    <numFmt numFmtId="259" formatCode="&quot;1: &quot;#,##0.0_);\-&quot;1: &quot;#,##0.0_)"/>
    <numFmt numFmtId="260" formatCode="0;\-0;;_(&quot;   &quot;@_)"/>
    <numFmt numFmtId="261" formatCode="0.0\x"/>
    <numFmt numFmtId="262" formatCode="yyyy"/>
    <numFmt numFmtId="263" formatCode="&quot;$&quot;#&quot;,&quot;##0_);[Red]\(&quot;$&quot;#&quot;,&quot;##0\)"/>
    <numFmt numFmtId="264" formatCode="_(* #,##0.00000_);_(* \(#,##0.00000\);_(* &quot;-&quot;?????_);_(@_)"/>
    <numFmt numFmtId="265" formatCode="_(* #,##0.0000_);_(* \(#,##0.0000\);_(* &quot;-&quot;????_);_(@_)"/>
  </numFmts>
  <fonts count="24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  <charset val="222"/>
    </font>
    <font>
      <sz val="8"/>
      <name val="Angsana New"/>
      <family val="1"/>
    </font>
    <font>
      <sz val="15"/>
      <name val="BrowalliaUPC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sz val="9"/>
      <name val="Osaka"/>
      <family val="3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0"/>
      <color indexed="22"/>
      <name val="Arial"/>
      <family val="2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3"/>
      <charset val="128"/>
    </font>
    <font>
      <b/>
      <i/>
      <sz val="16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imes New Roman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CG Times"/>
    </font>
    <font>
      <sz val="11"/>
      <color indexed="10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Times New Roman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MS Sans Serif"/>
      <family val="2"/>
    </font>
    <font>
      <b/>
      <sz val="22"/>
      <color indexed="8"/>
      <name val="Times New Roman"/>
      <family val="1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0"/>
      <name val="MS Sans Serif"/>
      <family val="2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2"/>
      <name val="Arial"/>
      <family val="2"/>
    </font>
    <font>
      <sz val="7"/>
      <name val="Small Fonts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b/>
      <sz val="10"/>
      <name val="Times New Roman"/>
      <family val="1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u/>
      <sz val="8.5"/>
      <color indexed="12"/>
      <name val="Arial"/>
      <family val="2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sz val="12"/>
      <color rgb="FFFF0000"/>
      <name val="Angsana New"/>
      <family val="1"/>
    </font>
    <font>
      <b/>
      <i/>
      <sz val="14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2"/>
      <name val="Tms Rmn"/>
    </font>
    <font>
      <sz val="10"/>
      <name val="ApFont"/>
    </font>
    <font>
      <i/>
      <sz val="14"/>
      <color rgb="FFFF0000"/>
      <name val="Angsana New"/>
      <family val="1"/>
    </font>
    <font>
      <sz val="13"/>
      <name val="Browallia New"/>
      <family val="2"/>
    </font>
    <font>
      <sz val="14"/>
      <color rgb="FFFF0000"/>
      <name val="Angsana New"/>
      <family val="1"/>
    </font>
    <font>
      <u/>
      <sz val="14"/>
      <name val="Angsana New"/>
      <family val="1"/>
    </font>
  </fonts>
  <fills count="8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67">
    <xf numFmtId="0" fontId="0" fillId="0" borderId="0"/>
    <xf numFmtId="211" fontId="126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18" fontId="121" fillId="0" borderId="0"/>
    <xf numFmtId="169" fontId="127" fillId="0" borderId="1" applyFont="0" applyBorder="0"/>
    <xf numFmtId="0" fontId="79" fillId="0" borderId="0" applyFont="0" applyFill="0" applyBorder="0" applyAlignment="0"/>
    <xf numFmtId="0" fontId="3" fillId="0" borderId="0"/>
    <xf numFmtId="190" fontId="3" fillId="0" borderId="0" applyFont="0" applyFill="0" applyBorder="0" applyAlignment="0" applyProtection="0"/>
    <xf numFmtId="219" fontId="1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0"/>
    <xf numFmtId="172" fontId="3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166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180" fontId="82" fillId="0" borderId="0" applyFont="0" applyFill="0" applyBorder="0" applyAlignment="0" applyProtection="0"/>
    <xf numFmtId="168" fontId="82" fillId="0" borderId="0" applyFont="0" applyFill="0" applyBorder="0" applyAlignment="0" applyProtection="0"/>
    <xf numFmtId="191" fontId="3" fillId="0" borderId="0" applyFont="0" applyFill="0" applyBorder="0" applyAlignment="0" applyProtection="0"/>
    <xf numFmtId="166" fontId="83" fillId="0" borderId="0" applyFont="0" applyFill="0" applyBorder="0" applyAlignment="0" applyProtection="0"/>
    <xf numFmtId="0" fontId="84" fillId="0" borderId="0"/>
    <xf numFmtId="0" fontId="129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30" fillId="0" borderId="0"/>
    <xf numFmtId="0" fontId="131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93" fontId="132" fillId="0" borderId="0" applyFont="0" applyFill="0" applyBorder="0" applyAlignment="0" applyProtection="0"/>
    <xf numFmtId="211" fontId="133" fillId="0" borderId="0" applyFont="0" applyFill="0" applyBorder="0" applyAlignment="0" applyProtection="0"/>
    <xf numFmtId="0" fontId="134" fillId="0" borderId="0"/>
    <xf numFmtId="166" fontId="133" fillId="0" borderId="0" applyFont="0" applyFill="0" applyBorder="0" applyAlignment="0" applyProtection="0"/>
    <xf numFmtId="40" fontId="131" fillId="0" borderId="0" applyFont="0" applyFill="0" applyBorder="0" applyAlignment="0" applyProtection="0"/>
    <xf numFmtId="38" fontId="131" fillId="0" borderId="0" applyFont="0" applyFill="0" applyBorder="0" applyAlignment="0" applyProtection="0"/>
    <xf numFmtId="9" fontId="135" fillId="0" borderId="0" applyFont="0" applyFill="0" applyBorder="0" applyAlignment="0" applyProtection="0"/>
    <xf numFmtId="168" fontId="13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0" fontId="133" fillId="0" borderId="0"/>
    <xf numFmtId="212" fontId="1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1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04" fillId="0" borderId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104" fillId="0" borderId="0"/>
    <xf numFmtId="42" fontId="136" fillId="0" borderId="0" applyFont="0" applyFill="0" applyBorder="0" applyAlignment="0" applyProtection="0"/>
    <xf numFmtId="211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43" fontId="136" fillId="0" borderId="0" applyFont="0" applyFill="0" applyBorder="0" applyAlignment="0" applyProtection="0"/>
    <xf numFmtId="166" fontId="126" fillId="0" borderId="0" applyFont="0" applyFill="0" applyBorder="0" applyAlignment="0" applyProtection="0"/>
    <xf numFmtId="42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8" fontId="126" fillId="0" borderId="0" applyFont="0" applyFill="0" applyBorder="0" applyAlignment="0" applyProtection="0"/>
    <xf numFmtId="41" fontId="136" fillId="0" borderId="0" applyFont="0" applyFill="0" applyBorder="0" applyAlignment="0" applyProtection="0"/>
    <xf numFmtId="166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6" fontId="126" fillId="0" borderId="0" applyFont="0" applyFill="0" applyBorder="0" applyAlignment="0" applyProtection="0"/>
    <xf numFmtId="211" fontId="126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42" fontId="136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104" fillId="0" borderId="0"/>
    <xf numFmtId="166" fontId="12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11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92" fontId="85" fillId="0" borderId="0" applyFont="0" applyFill="0" applyBorder="0" applyAlignment="0" applyProtection="0"/>
    <xf numFmtId="193" fontId="85" fillId="0" borderId="0" applyFont="0" applyFill="0" applyBorder="0" applyAlignment="0" applyProtection="0"/>
    <xf numFmtId="180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85" fillId="0" borderId="0"/>
    <xf numFmtId="0" fontId="17" fillId="0" borderId="0"/>
    <xf numFmtId="0" fontId="3" fillId="0" borderId="0"/>
    <xf numFmtId="168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6" fillId="0" borderId="0"/>
    <xf numFmtId="0" fontId="137" fillId="2" borderId="0"/>
    <xf numFmtId="9" fontId="138" fillId="0" borderId="0" applyFont="0" applyFill="0" applyBorder="0" applyAlignment="0" applyProtection="0"/>
    <xf numFmtId="0" fontId="139" fillId="2" borderId="0"/>
    <xf numFmtId="0" fontId="2" fillId="3" borderId="0" applyNumberFormat="0" applyBorder="0" applyAlignment="0" applyProtection="0"/>
    <xf numFmtId="0" fontId="218" fillId="50" borderId="0" applyNumberFormat="0" applyBorder="0" applyAlignment="0" applyProtection="0"/>
    <xf numFmtId="0" fontId="218" fillId="50" borderId="0" applyNumberFormat="0" applyBorder="0" applyAlignment="0" applyProtection="0"/>
    <xf numFmtId="0" fontId="2" fillId="3" borderId="0" applyNumberFormat="0" applyBorder="0" applyAlignment="0" applyProtection="0"/>
    <xf numFmtId="0" fontId="218" fillId="50" borderId="0" applyNumberFormat="0" applyBorder="0" applyAlignment="0" applyProtection="0"/>
    <xf numFmtId="0" fontId="2" fillId="4" borderId="0" applyNumberFormat="0" applyBorder="0" applyAlignment="0" applyProtection="0"/>
    <xf numFmtId="0" fontId="218" fillId="51" borderId="0" applyNumberFormat="0" applyBorder="0" applyAlignment="0" applyProtection="0"/>
    <xf numFmtId="0" fontId="218" fillId="51" borderId="0" applyNumberFormat="0" applyBorder="0" applyAlignment="0" applyProtection="0"/>
    <xf numFmtId="0" fontId="2" fillId="4" borderId="0" applyNumberFormat="0" applyBorder="0" applyAlignment="0" applyProtection="0"/>
    <xf numFmtId="0" fontId="218" fillId="51" borderId="0" applyNumberFormat="0" applyBorder="0" applyAlignment="0" applyProtection="0"/>
    <xf numFmtId="0" fontId="2" fillId="5" borderId="0" applyNumberFormat="0" applyBorder="0" applyAlignment="0" applyProtection="0"/>
    <xf numFmtId="0" fontId="218" fillId="52" borderId="0" applyNumberFormat="0" applyBorder="0" applyAlignment="0" applyProtection="0"/>
    <xf numFmtId="0" fontId="218" fillId="52" borderId="0" applyNumberFormat="0" applyBorder="0" applyAlignment="0" applyProtection="0"/>
    <xf numFmtId="0" fontId="2" fillId="5" borderId="0" applyNumberFormat="0" applyBorder="0" applyAlignment="0" applyProtection="0"/>
    <xf numFmtId="0" fontId="218" fillId="52" borderId="0" applyNumberFormat="0" applyBorder="0" applyAlignment="0" applyProtection="0"/>
    <xf numFmtId="0" fontId="2" fillId="6" borderId="0" applyNumberFormat="0" applyBorder="0" applyAlignment="0" applyProtection="0"/>
    <xf numFmtId="0" fontId="218" fillId="53" borderId="0" applyNumberFormat="0" applyBorder="0" applyAlignment="0" applyProtection="0"/>
    <xf numFmtId="0" fontId="218" fillId="53" borderId="0" applyNumberFormat="0" applyBorder="0" applyAlignment="0" applyProtection="0"/>
    <xf numFmtId="0" fontId="2" fillId="6" borderId="0" applyNumberFormat="0" applyBorder="0" applyAlignment="0" applyProtection="0"/>
    <xf numFmtId="0" fontId="218" fillId="53" borderId="0" applyNumberFormat="0" applyBorder="0" applyAlignment="0" applyProtection="0"/>
    <xf numFmtId="0" fontId="2" fillId="7" borderId="0" applyNumberFormat="0" applyBorder="0" applyAlignment="0" applyProtection="0"/>
    <xf numFmtId="0" fontId="218" fillId="54" borderId="0" applyNumberFormat="0" applyBorder="0" applyAlignment="0" applyProtection="0"/>
    <xf numFmtId="0" fontId="218" fillId="54" borderId="0" applyNumberFormat="0" applyBorder="0" applyAlignment="0" applyProtection="0"/>
    <xf numFmtId="0" fontId="2" fillId="7" borderId="0" applyNumberFormat="0" applyBorder="0" applyAlignment="0" applyProtection="0"/>
    <xf numFmtId="0" fontId="218" fillId="54" borderId="0" applyNumberFormat="0" applyBorder="0" applyAlignment="0" applyProtection="0"/>
    <xf numFmtId="0" fontId="2" fillId="8" borderId="0" applyNumberFormat="0" applyBorder="0" applyAlignment="0" applyProtection="0"/>
    <xf numFmtId="0" fontId="218" fillId="55" borderId="0" applyNumberFormat="0" applyBorder="0" applyAlignment="0" applyProtection="0"/>
    <xf numFmtId="0" fontId="218" fillId="55" borderId="0" applyNumberFormat="0" applyBorder="0" applyAlignment="0" applyProtection="0"/>
    <xf numFmtId="0" fontId="2" fillId="8" borderId="0" applyNumberFormat="0" applyBorder="0" applyAlignment="0" applyProtection="0"/>
    <xf numFmtId="0" fontId="218" fillId="55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227" fontId="120" fillId="9" borderId="0"/>
    <xf numFmtId="0" fontId="140" fillId="2" borderId="0"/>
    <xf numFmtId="0" fontId="141" fillId="0" borderId="0">
      <alignment wrapText="1"/>
    </xf>
    <xf numFmtId="0" fontId="2" fillId="10" borderId="0" applyNumberFormat="0" applyBorder="0" applyAlignment="0" applyProtection="0"/>
    <xf numFmtId="0" fontId="218" fillId="56" borderId="0" applyNumberFormat="0" applyBorder="0" applyAlignment="0" applyProtection="0"/>
    <xf numFmtId="0" fontId="218" fillId="56" borderId="0" applyNumberFormat="0" applyBorder="0" applyAlignment="0" applyProtection="0"/>
    <xf numFmtId="0" fontId="2" fillId="10" borderId="0" applyNumberFormat="0" applyBorder="0" applyAlignment="0" applyProtection="0"/>
    <xf numFmtId="0" fontId="218" fillId="56" borderId="0" applyNumberFormat="0" applyBorder="0" applyAlignment="0" applyProtection="0"/>
    <xf numFmtId="0" fontId="2" fillId="11" borderId="0" applyNumberFormat="0" applyBorder="0" applyAlignment="0" applyProtection="0"/>
    <xf numFmtId="0" fontId="218" fillId="57" borderId="0" applyNumberFormat="0" applyBorder="0" applyAlignment="0" applyProtection="0"/>
    <xf numFmtId="0" fontId="218" fillId="57" borderId="0" applyNumberFormat="0" applyBorder="0" applyAlignment="0" applyProtection="0"/>
    <xf numFmtId="0" fontId="2" fillId="11" borderId="0" applyNumberFormat="0" applyBorder="0" applyAlignment="0" applyProtection="0"/>
    <xf numFmtId="0" fontId="218" fillId="57" borderId="0" applyNumberFormat="0" applyBorder="0" applyAlignment="0" applyProtection="0"/>
    <xf numFmtId="0" fontId="2" fillId="12" borderId="0" applyNumberFormat="0" applyBorder="0" applyAlignment="0" applyProtection="0"/>
    <xf numFmtId="0" fontId="218" fillId="58" borderId="0" applyNumberFormat="0" applyBorder="0" applyAlignment="0" applyProtection="0"/>
    <xf numFmtId="0" fontId="218" fillId="58" borderId="0" applyNumberFormat="0" applyBorder="0" applyAlignment="0" applyProtection="0"/>
    <xf numFmtId="0" fontId="2" fillId="12" borderId="0" applyNumberFormat="0" applyBorder="0" applyAlignment="0" applyProtection="0"/>
    <xf numFmtId="0" fontId="218" fillId="58" borderId="0" applyNumberFormat="0" applyBorder="0" applyAlignment="0" applyProtection="0"/>
    <xf numFmtId="0" fontId="2" fillId="6" borderId="0" applyNumberFormat="0" applyBorder="0" applyAlignment="0" applyProtection="0"/>
    <xf numFmtId="0" fontId="218" fillId="59" borderId="0" applyNumberFormat="0" applyBorder="0" applyAlignment="0" applyProtection="0"/>
    <xf numFmtId="0" fontId="218" fillId="59" borderId="0" applyNumberFormat="0" applyBorder="0" applyAlignment="0" applyProtection="0"/>
    <xf numFmtId="0" fontId="2" fillId="6" borderId="0" applyNumberFormat="0" applyBorder="0" applyAlignment="0" applyProtection="0"/>
    <xf numFmtId="0" fontId="218" fillId="59" borderId="0" applyNumberFormat="0" applyBorder="0" applyAlignment="0" applyProtection="0"/>
    <xf numFmtId="0" fontId="2" fillId="10" borderId="0" applyNumberFormat="0" applyBorder="0" applyAlignment="0" applyProtection="0"/>
    <xf numFmtId="0" fontId="218" fillId="60" borderId="0" applyNumberFormat="0" applyBorder="0" applyAlignment="0" applyProtection="0"/>
    <xf numFmtId="0" fontId="218" fillId="60" borderId="0" applyNumberFormat="0" applyBorder="0" applyAlignment="0" applyProtection="0"/>
    <xf numFmtId="0" fontId="2" fillId="10" borderId="0" applyNumberFormat="0" applyBorder="0" applyAlignment="0" applyProtection="0"/>
    <xf numFmtId="0" fontId="218" fillId="60" borderId="0" applyNumberFormat="0" applyBorder="0" applyAlignment="0" applyProtection="0"/>
    <xf numFmtId="0" fontId="2" fillId="13" borderId="0" applyNumberFormat="0" applyBorder="0" applyAlignment="0" applyProtection="0"/>
    <xf numFmtId="0" fontId="218" fillId="61" borderId="0" applyNumberFormat="0" applyBorder="0" applyAlignment="0" applyProtection="0"/>
    <xf numFmtId="0" fontId="218" fillId="61" borderId="0" applyNumberFormat="0" applyBorder="0" applyAlignment="0" applyProtection="0"/>
    <xf numFmtId="0" fontId="2" fillId="13" borderId="0" applyNumberFormat="0" applyBorder="0" applyAlignment="0" applyProtection="0"/>
    <xf numFmtId="0" fontId="218" fillId="61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219" fillId="62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219" fillId="63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219" fillId="64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219" fillId="6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19" fillId="6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19" fillId="67" borderId="0" applyNumberFormat="0" applyBorder="0" applyAlignment="0" applyProtection="0"/>
    <xf numFmtId="0" fontId="19" fillId="17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9" fontId="82" fillId="0" borderId="0"/>
    <xf numFmtId="9" fontId="82" fillId="0" borderId="0"/>
    <xf numFmtId="9" fontId="28" fillId="0" borderId="0"/>
    <xf numFmtId="9" fontId="28" fillId="0" borderId="0"/>
    <xf numFmtId="0" fontId="21" fillId="0" borderId="2" applyBorder="0">
      <alignment vertical="center"/>
    </xf>
    <xf numFmtId="228" fontId="3" fillId="0" borderId="0"/>
    <xf numFmtId="228" fontId="3" fillId="0" borderId="0"/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19" fillId="18" borderId="0" applyNumberFormat="0" applyBorder="0" applyAlignment="0" applyProtection="0"/>
    <xf numFmtId="0" fontId="219" fillId="68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219" fillId="69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219" fillId="70" borderId="0" applyNumberFormat="0" applyBorder="0" applyAlignment="0" applyProtection="0"/>
    <xf numFmtId="0" fontId="19" fillId="20" borderId="0" applyNumberFormat="0" applyBorder="0" applyAlignment="0" applyProtection="0"/>
    <xf numFmtId="0" fontId="19" fillId="15" borderId="0" applyNumberFormat="0" applyBorder="0" applyAlignment="0" applyProtection="0"/>
    <xf numFmtId="0" fontId="219" fillId="71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19" fillId="72" borderId="0" applyNumberFormat="0" applyBorder="0" applyAlignment="0" applyProtection="0"/>
    <xf numFmtId="0" fontId="19" fillId="16" borderId="0" applyNumberFormat="0" applyBorder="0" applyAlignment="0" applyProtection="0"/>
    <xf numFmtId="0" fontId="19" fillId="21" borderId="0" applyNumberFormat="0" applyBorder="0" applyAlignment="0" applyProtection="0"/>
    <xf numFmtId="0" fontId="219" fillId="73" borderId="0" applyNumberFormat="0" applyBorder="0" applyAlignment="0" applyProtection="0"/>
    <xf numFmtId="0" fontId="19" fillId="21" borderId="0" applyNumberFormat="0" applyBorder="0" applyAlignment="0" applyProtection="0"/>
    <xf numFmtId="229" fontId="15" fillId="0" borderId="0" applyFont="0" applyFill="0" applyBorder="0" applyAlignment="0" applyProtection="0">
      <protection hidden="1"/>
    </xf>
    <xf numFmtId="229" fontId="16" fillId="22" borderId="0" applyFont="0" applyFill="0" applyBorder="0" applyAlignment="0" applyProtection="0">
      <protection hidden="1"/>
    </xf>
    <xf numFmtId="230" fontId="15" fillId="0" borderId="0" applyFont="0" applyFill="0" applyBorder="0" applyAlignment="0" applyProtection="0">
      <protection hidden="1"/>
    </xf>
    <xf numFmtId="0" fontId="142" fillId="2" borderId="0" applyFont="0" applyFill="0" applyBorder="0" applyAlignment="0" applyProtection="0">
      <protection locked="0"/>
    </xf>
    <xf numFmtId="0" fontId="15" fillId="0" borderId="0" applyNumberFormat="0" applyAlignment="0"/>
    <xf numFmtId="0" fontId="15" fillId="0" borderId="0" applyNumberFormat="0" applyAlignment="0"/>
    <xf numFmtId="0" fontId="37" fillId="0" borderId="0" applyNumberFormat="0" applyAlignment="0"/>
    <xf numFmtId="0" fontId="15" fillId="0" borderId="0" applyNumberFormat="0" applyAlignment="0"/>
    <xf numFmtId="0" fontId="15" fillId="0" borderId="0" applyNumberFormat="0" applyAlignment="0"/>
    <xf numFmtId="231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232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6" fillId="0" borderId="0">
      <alignment horizontal="center" wrapText="1"/>
      <protection locked="0"/>
    </xf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233" fontId="120" fillId="0" borderId="0"/>
    <xf numFmtId="233" fontId="120" fillId="9" borderId="0"/>
    <xf numFmtId="227" fontId="120" fillId="9" borderId="0"/>
    <xf numFmtId="234" fontId="120" fillId="0" borderId="0"/>
    <xf numFmtId="233" fontId="120" fillId="9" borderId="0"/>
    <xf numFmtId="227" fontId="120" fillId="9" borderId="0"/>
    <xf numFmtId="186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187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187" fontId="138" fillId="0" borderId="0" applyFont="0" applyFill="0" applyBorder="0" applyAlignment="0" applyProtection="0"/>
    <xf numFmtId="211" fontId="126" fillId="0" borderId="0" applyFont="0" applyFill="0" applyBorder="0" applyAlignment="0" applyProtection="0"/>
    <xf numFmtId="0" fontId="23" fillId="4" borderId="0" applyNumberFormat="0" applyBorder="0" applyAlignment="0" applyProtection="0"/>
    <xf numFmtId="0" fontId="220" fillId="74" borderId="0" applyNumberFormat="0" applyBorder="0" applyAlignment="0" applyProtection="0"/>
    <xf numFmtId="0" fontId="23" fillId="4" borderId="0" applyNumberFormat="0" applyBorder="0" applyAlignment="0" applyProtection="0"/>
    <xf numFmtId="235" fontId="145" fillId="0" borderId="0" applyFont="0" applyFill="0" applyBorder="0" applyAlignment="0" applyProtection="0">
      <protection hidden="1"/>
    </xf>
    <xf numFmtId="40" fontId="120" fillId="9" borderId="5" applyNumberFormat="0" applyFont="0" applyFill="0" applyAlignment="0" applyProtection="0"/>
    <xf numFmtId="214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38" fontId="120" fillId="9" borderId="6" applyNumberFormat="0" applyFont="0" applyFill="0" applyProtection="0">
      <alignment horizontal="center"/>
    </xf>
    <xf numFmtId="233" fontId="3" fillId="23" borderId="0"/>
    <xf numFmtId="233" fontId="3" fillId="23" borderId="0"/>
    <xf numFmtId="233" fontId="3" fillId="23" borderId="0"/>
    <xf numFmtId="0" fontId="147" fillId="0" borderId="0"/>
    <xf numFmtId="0" fontId="144" fillId="0" borderId="0"/>
    <xf numFmtId="0" fontId="3" fillId="0" borderId="0" applyFill="0" applyBorder="0" applyAlignment="0"/>
    <xf numFmtId="213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3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4" fontId="10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5" fontId="10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6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197" fontId="100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21" fillId="75" borderId="38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148" fillId="0" borderId="0"/>
    <xf numFmtId="0" fontId="32" fillId="0" borderId="0"/>
    <xf numFmtId="234" fontId="120" fillId="23" borderId="0" applyNumberFormat="0" applyFont="0" applyBorder="0" applyAlignment="0" applyProtection="0"/>
    <xf numFmtId="0" fontId="26" fillId="25" borderId="8" applyNumberFormat="0" applyAlignment="0" applyProtection="0"/>
    <xf numFmtId="0" fontId="222" fillId="76" borderId="39" applyNumberFormat="0" applyAlignment="0" applyProtection="0"/>
    <xf numFmtId="0" fontId="26" fillId="25" borderId="8" applyNumberFormat="0" applyAlignment="0" applyProtection="0"/>
    <xf numFmtId="1" fontId="149" fillId="0" borderId="9" applyBorder="0"/>
    <xf numFmtId="0" fontId="150" fillId="0" borderId="2" applyNumberFormat="0" applyFill="0" applyBorder="0" applyAlignment="0" applyProtection="0">
      <alignment horizontal="center"/>
    </xf>
    <xf numFmtId="0" fontId="151" fillId="26" borderId="0"/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124" fillId="27" borderId="0"/>
    <xf numFmtId="43" fontId="3" fillId="0" borderId="0" applyFont="0" applyFill="0" applyBorder="0" applyAlignment="0" applyProtection="0"/>
    <xf numFmtId="198" fontId="87" fillId="0" borderId="0"/>
    <xf numFmtId="198" fontId="87" fillId="0" borderId="0"/>
    <xf numFmtId="198" fontId="87" fillId="0" borderId="0"/>
    <xf numFmtId="198" fontId="87" fillId="0" borderId="0"/>
    <xf numFmtId="198" fontId="87" fillId="0" borderId="0"/>
    <xf numFmtId="198" fontId="87" fillId="0" borderId="0"/>
    <xf numFmtId="198" fontId="87" fillId="0" borderId="0"/>
    <xf numFmtId="198" fontId="87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" fillId="0" borderId="0" applyFill="0" applyBorder="0" applyAlignment="0" applyProtection="0"/>
    <xf numFmtId="166" fontId="14" fillId="0" borderId="0" applyFill="0" applyBorder="0" applyAlignment="0" applyProtection="0"/>
    <xf numFmtId="166" fontId="3" fillId="0" borderId="0" applyFill="0" applyBorder="0" applyAlignment="0" applyProtection="0"/>
    <xf numFmtId="166" fontId="3" fillId="0" borderId="0" applyFill="0" applyBorder="0" applyAlignment="0" applyProtection="0"/>
    <xf numFmtId="166" fontId="3" fillId="0" borderId="0" applyFill="0" applyBorder="0" applyAlignment="0" applyProtection="0"/>
    <xf numFmtId="0" fontId="3" fillId="0" borderId="0" applyFont="0" applyFill="0" applyBorder="0" applyAlignment="0" applyProtection="0"/>
    <xf numFmtId="196" fontId="101" fillId="0" borderId="0" applyFont="0" applyFill="0" applyBorder="0" applyAlignment="0" applyProtection="0"/>
    <xf numFmtId="0" fontId="3" fillId="0" borderId="0" applyFont="0" applyFill="0" applyBorder="0" applyAlignment="0" applyProtection="0"/>
    <xf numFmtId="236" fontId="142" fillId="0" borderId="0" applyFont="0" applyFill="0" applyBorder="0" applyAlignment="0" applyProtection="0"/>
    <xf numFmtId="237" fontId="3" fillId="0" borderId="0" applyFont="0" applyFill="0" applyBorder="0" applyAlignment="0" applyProtection="0">
      <alignment horizontal="right"/>
    </xf>
    <xf numFmtId="237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76" fontId="28" fillId="0" borderId="0"/>
    <xf numFmtId="176" fontId="28" fillId="0" borderId="0"/>
    <xf numFmtId="0" fontId="82" fillId="0" borderId="0"/>
    <xf numFmtId="176" fontId="114" fillId="0" borderId="0"/>
    <xf numFmtId="214" fontId="152" fillId="0" borderId="0" applyFill="0" applyBorder="0" applyAlignment="0" applyProtection="0">
      <alignment horizontal="right"/>
    </xf>
    <xf numFmtId="39" fontId="152" fillId="0" borderId="0" applyFill="0" applyBorder="0" applyAlignment="0" applyProtection="0">
      <alignment horizontal="right"/>
    </xf>
    <xf numFmtId="3" fontId="30" fillId="0" borderId="0" applyFont="0" applyFill="0" applyBorder="0" applyAlignment="0" applyProtection="0"/>
    <xf numFmtId="0" fontId="22" fillId="2" borderId="3">
      <alignment horizontal="centerContinuous" vertical="top"/>
    </xf>
    <xf numFmtId="0" fontId="88" fillId="0" borderId="0" applyNumberFormat="0" applyAlignment="0">
      <alignment horizontal="left"/>
    </xf>
    <xf numFmtId="0" fontId="100" fillId="0" borderId="0" applyNumberFormat="0" applyAlignment="0"/>
    <xf numFmtId="164" fontId="31" fillId="0" borderId="0" applyFont="0" applyFill="0" applyBorder="0" applyAlignment="0" applyProtection="0"/>
    <xf numFmtId="0" fontId="89" fillId="0" borderId="0"/>
    <xf numFmtId="0" fontId="89" fillId="0" borderId="0"/>
    <xf numFmtId="0" fontId="3" fillId="0" borderId="0" applyFont="0" applyFill="0" applyBorder="0" applyAlignment="0" applyProtection="0"/>
    <xf numFmtId="194" fontId="10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8" fontId="153" fillId="0" borderId="10">
      <protection locked="0"/>
    </xf>
    <xf numFmtId="8" fontId="153" fillId="0" borderId="10">
      <protection locked="0"/>
    </xf>
    <xf numFmtId="8" fontId="153" fillId="0" borderId="10">
      <protection locked="0"/>
    </xf>
    <xf numFmtId="8" fontId="153" fillId="0" borderId="10">
      <protection locked="0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215" fontId="79" fillId="0" borderId="0" applyFont="0" applyFill="0" applyBorder="0" applyAlignment="0" applyProtection="0"/>
    <xf numFmtId="0" fontId="24" fillId="0" borderId="0" applyFont="0" applyFill="0" applyBorder="0" applyAlignment="0" applyProtection="0"/>
    <xf numFmtId="188" fontId="28" fillId="0" borderId="0"/>
    <xf numFmtId="188" fontId="28" fillId="0" borderId="0"/>
    <xf numFmtId="0" fontId="82" fillId="0" borderId="0"/>
    <xf numFmtId="188" fontId="114" fillId="0" borderId="0"/>
    <xf numFmtId="199" fontId="3" fillId="0" borderId="0"/>
    <xf numFmtId="199" fontId="3" fillId="0" borderId="0"/>
    <xf numFmtId="0" fontId="27" fillId="2" borderId="0" applyNumberFormat="0" applyFont="0" applyFill="0" applyBorder="0" applyProtection="0">
      <alignment horizontal="left"/>
    </xf>
    <xf numFmtId="0" fontId="27" fillId="2" borderId="0" applyNumberFormat="0" applyFont="0" applyFill="0" applyBorder="0" applyProtection="0">
      <alignment horizontal="left"/>
    </xf>
    <xf numFmtId="0" fontId="30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4" fontId="32" fillId="0" borderId="0" applyFill="0" applyBorder="0" applyAlignment="0"/>
    <xf numFmtId="14" fontId="32" fillId="0" borderId="0" applyFill="0" applyBorder="0" applyAlignment="0"/>
    <xf numFmtId="14" fontId="32" fillId="0" borderId="0" applyFill="0" applyBorder="0" applyAlignment="0"/>
    <xf numFmtId="240" fontId="3" fillId="0" borderId="0" applyFont="0" applyFill="0" applyBorder="0" applyAlignment="0" applyProtection="0"/>
    <xf numFmtId="38" fontId="33" fillId="0" borderId="11">
      <alignment vertical="center"/>
    </xf>
    <xf numFmtId="38" fontId="97" fillId="0" borderId="11">
      <alignment vertical="center"/>
    </xf>
    <xf numFmtId="38" fontId="31" fillId="0" borderId="11">
      <alignment vertical="center"/>
    </xf>
    <xf numFmtId="38" fontId="31" fillId="0" borderId="0" applyFont="0" applyFill="0" applyBorder="0" applyAlignment="0" applyProtection="0"/>
    <xf numFmtId="168" fontId="3" fillId="0" borderId="0" applyFont="0" applyFill="0" applyBorder="0" applyAlignment="0" applyProtection="0"/>
    <xf numFmtId="15" fontId="146" fillId="0" borderId="12" applyFont="0" applyFill="0" applyBorder="0" applyAlignment="0" applyProtection="0">
      <alignment horizontal="center"/>
      <protection hidden="1"/>
    </xf>
    <xf numFmtId="189" fontId="28" fillId="0" borderId="0"/>
    <xf numFmtId="189" fontId="28" fillId="0" borderId="0"/>
    <xf numFmtId="200" fontId="82" fillId="0" borderId="0"/>
    <xf numFmtId="189" fontId="114" fillId="0" borderId="0"/>
    <xf numFmtId="241" fontId="154" fillId="0" borderId="0" applyFont="0" applyFill="0" applyBorder="0" applyAlignment="0" applyProtection="0"/>
    <xf numFmtId="38" fontId="155" fillId="28" borderId="13" applyNumberFormat="0" applyFont="0" applyBorder="0" applyAlignment="0" applyProtection="0"/>
    <xf numFmtId="0" fontId="3" fillId="0" borderId="14" applyNumberFormat="0" applyFont="0" applyFill="0" applyAlignment="0" applyProtection="0"/>
    <xf numFmtId="0" fontId="3" fillId="0" borderId="14" applyNumberFormat="0" applyFont="0" applyFill="0" applyAlignment="0" applyProtection="0"/>
    <xf numFmtId="38" fontId="156" fillId="2" borderId="0" applyNumberFormat="0" applyBorder="0" applyAlignment="0" applyProtection="0">
      <alignment horizontal="left" indent="1"/>
    </xf>
    <xf numFmtId="0" fontId="136" fillId="0" borderId="0"/>
    <xf numFmtId="0" fontId="3" fillId="0" borderId="0" applyFill="0" applyBorder="0" applyAlignment="0"/>
    <xf numFmtId="196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6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197" fontId="100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0" fontId="90" fillId="0" borderId="0" applyNumberFormat="0" applyAlignment="0">
      <alignment horizontal="left"/>
    </xf>
    <xf numFmtId="0" fontId="142" fillId="0" borderId="0" applyFont="0" applyFill="0" applyBorder="0" applyProtection="0">
      <alignment horizontal="left"/>
      <protection locked="0"/>
    </xf>
    <xf numFmtId="242" fontId="145" fillId="0" borderId="0" applyFont="0" applyFill="0" applyBorder="0" applyAlignment="0" applyProtection="0">
      <alignment horizontal="center"/>
      <protection hidden="1"/>
    </xf>
    <xf numFmtId="217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43" fontId="146" fillId="0" borderId="12" applyFont="0" applyFill="0" applyBorder="0" applyAlignment="0" applyProtection="0">
      <alignment horizontal="right"/>
      <protection hidden="1"/>
    </xf>
    <xf numFmtId="2" fontId="30" fillId="0" borderId="0" applyFont="0" applyFill="0" applyBorder="0" applyAlignment="0" applyProtection="0"/>
    <xf numFmtId="0" fontId="157" fillId="0" borderId="0" applyFill="0" applyBorder="0" applyProtection="0">
      <alignment horizontal="left"/>
    </xf>
    <xf numFmtId="201" fontId="72" fillId="0" borderId="0">
      <alignment horizontal="right"/>
    </xf>
    <xf numFmtId="0" fontId="3" fillId="0" borderId="2" applyFont="0" applyFill="0" applyBorder="0" applyAlignment="0" applyProtection="0"/>
    <xf numFmtId="0" fontId="3" fillId="0" borderId="2" applyFont="0" applyFill="0" applyBorder="0" applyAlignment="0" applyProtection="0"/>
    <xf numFmtId="0" fontId="35" fillId="5" borderId="0" applyNumberFormat="0" applyBorder="0" applyAlignment="0" applyProtection="0"/>
    <xf numFmtId="0" fontId="224" fillId="77" borderId="0" applyNumberFormat="0" applyBorder="0" applyAlignment="0" applyProtection="0"/>
    <xf numFmtId="0" fontId="35" fillId="5" borderId="0" applyNumberFormat="0" applyBorder="0" applyAlignment="0" applyProtection="0"/>
    <xf numFmtId="40" fontId="36" fillId="9" borderId="15"/>
    <xf numFmtId="234" fontId="120" fillId="2" borderId="0" applyFont="0"/>
    <xf numFmtId="38" fontId="37" fillId="2" borderId="0" applyNumberFormat="0" applyBorder="0" applyAlignment="0" applyProtection="0"/>
    <xf numFmtId="38" fontId="37" fillId="2" borderId="0" applyNumberFormat="0" applyBorder="0" applyAlignment="0" applyProtection="0"/>
    <xf numFmtId="38" fontId="15" fillId="2" borderId="0" applyNumberFormat="0" applyBorder="0" applyAlignment="0" applyProtection="0"/>
    <xf numFmtId="38" fontId="15" fillId="2" borderId="0" applyNumberFormat="0" applyBorder="0" applyAlignment="0" applyProtection="0"/>
    <xf numFmtId="38" fontId="156" fillId="0" borderId="0" applyFill="0" applyBorder="0" applyAlignment="0" applyProtection="0"/>
    <xf numFmtId="0" fontId="158" fillId="0" borderId="0" applyNumberFormat="0" applyFont="0" applyBorder="0" applyAlignment="0">
      <alignment horizontal="left" vertical="center"/>
    </xf>
    <xf numFmtId="244" fontId="3" fillId="0" borderId="0" applyFont="0" applyFill="0" applyBorder="0" applyAlignment="0" applyProtection="0">
      <alignment horizontal="right"/>
    </xf>
    <xf numFmtId="244" fontId="3" fillId="0" borderId="0" applyFont="0" applyFill="0" applyBorder="0" applyAlignment="0" applyProtection="0">
      <alignment horizontal="right"/>
    </xf>
    <xf numFmtId="0" fontId="159" fillId="0" borderId="0" applyProtection="0">
      <alignment horizontal="right"/>
    </xf>
    <xf numFmtId="0" fontId="38" fillId="0" borderId="16" applyNumberFormat="0" applyAlignment="0" applyProtection="0">
      <alignment horizontal="left" vertical="center"/>
    </xf>
    <xf numFmtId="0" fontId="38" fillId="0" borderId="16" applyNumberFormat="0" applyAlignment="0" applyProtection="0">
      <alignment horizontal="left" vertical="center"/>
    </xf>
    <xf numFmtId="0" fontId="111" fillId="0" borderId="16" applyNumberFormat="0" applyAlignment="0" applyProtection="0">
      <alignment horizontal="left" vertical="center"/>
    </xf>
    <xf numFmtId="0" fontId="38" fillId="0" borderId="16" applyNumberFormat="0" applyAlignment="0" applyProtection="0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111" fillId="0" borderId="17">
      <alignment horizontal="left" vertical="center"/>
    </xf>
    <xf numFmtId="0" fontId="38" fillId="0" borderId="17">
      <alignment horizontal="left" vertical="center"/>
    </xf>
    <xf numFmtId="202" fontId="73" fillId="29" borderId="0">
      <alignment horizontal="left"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0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225" fillId="0" borderId="40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61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226" fillId="0" borderId="41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20" applyNumberFormat="0" applyFill="0" applyAlignment="0" applyProtection="0"/>
    <xf numFmtId="0" fontId="227" fillId="0" borderId="42" applyNumberFormat="0" applyFill="0" applyAlignment="0" applyProtection="0"/>
    <xf numFmtId="0" fontId="41" fillId="0" borderId="20" applyNumberFormat="0" applyFill="0" applyAlignment="0" applyProtection="0"/>
    <xf numFmtId="0" fontId="41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45" fontId="162" fillId="0" borderId="0" applyFill="0" applyBorder="0" applyAlignment="0" applyProtection="0"/>
    <xf numFmtId="5" fontId="163" fillId="30" borderId="6" applyNumberFormat="0" applyAlignment="0">
      <alignment horizontal="left" vertical="top"/>
    </xf>
    <xf numFmtId="0" fontId="164" fillId="0" borderId="0" applyNumberForma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41" fontId="136" fillId="0" borderId="0" applyFont="0" applyFill="0" applyBorder="0" applyAlignment="0" applyProtection="0"/>
    <xf numFmtId="0" fontId="75" fillId="29" borderId="0">
      <alignment horizontal="left" wrapText="1"/>
    </xf>
    <xf numFmtId="0" fontId="165" fillId="0" borderId="0"/>
    <xf numFmtId="203" fontId="3" fillId="0" borderId="0" applyBorder="0" applyAlignment="0"/>
    <xf numFmtId="10" fontId="37" fillId="29" borderId="6" applyNumberFormat="0" applyBorder="0" applyAlignment="0" applyProtection="0"/>
    <xf numFmtId="10" fontId="37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0" fontId="228" fillId="78" borderId="38" applyNumberFormat="0" applyAlignment="0" applyProtection="0"/>
    <xf numFmtId="0" fontId="228" fillId="78" borderId="38" applyNumberFormat="0" applyAlignment="0" applyProtection="0"/>
    <xf numFmtId="0" fontId="228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28" fillId="78" borderId="38" applyNumberFormat="0" applyAlignment="0" applyProtection="0"/>
    <xf numFmtId="0" fontId="228" fillId="78" borderId="38" applyNumberFormat="0" applyAlignment="0" applyProtection="0"/>
    <xf numFmtId="0" fontId="228" fillId="78" borderId="38" applyNumberFormat="0" applyAlignment="0" applyProtection="0"/>
    <xf numFmtId="0" fontId="228" fillId="78" borderId="38" applyNumberFormat="0" applyAlignment="0" applyProtection="0"/>
    <xf numFmtId="0" fontId="228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28" fillId="78" borderId="38" applyNumberFormat="0" applyAlignment="0" applyProtection="0"/>
    <xf numFmtId="0" fontId="228" fillId="78" borderId="38" applyNumberFormat="0" applyAlignment="0" applyProtection="0"/>
    <xf numFmtId="0" fontId="228" fillId="78" borderId="38" applyNumberFormat="0" applyAlignment="0" applyProtection="0"/>
    <xf numFmtId="0" fontId="228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28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28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28" fillId="78" borderId="38" applyNumberFormat="0" applyAlignment="0" applyProtection="0"/>
    <xf numFmtId="0" fontId="228" fillId="78" borderId="38" applyNumberFormat="0" applyAlignment="0" applyProtection="0"/>
    <xf numFmtId="0" fontId="228" fillId="78" borderId="38" applyNumberFormat="0" applyAlignment="0" applyProtection="0"/>
    <xf numFmtId="0" fontId="228" fillId="78" borderId="38" applyNumberFormat="0" applyAlignment="0" applyProtection="0"/>
    <xf numFmtId="0" fontId="228" fillId="78" borderId="38" applyNumberFormat="0" applyAlignment="0" applyProtection="0"/>
    <xf numFmtId="0" fontId="3" fillId="31" borderId="0"/>
    <xf numFmtId="0" fontId="3" fillId="31" borderId="0"/>
    <xf numFmtId="204" fontId="3" fillId="0" borderId="0"/>
    <xf numFmtId="204" fontId="3" fillId="0" borderId="0"/>
    <xf numFmtId="200" fontId="91" fillId="0" borderId="0"/>
    <xf numFmtId="0" fontId="166" fillId="0" borderId="0"/>
    <xf numFmtId="38" fontId="120" fillId="9" borderId="0" applyNumberFormat="0" applyBorder="0" applyAlignment="0" applyProtection="0"/>
    <xf numFmtId="0" fontId="3" fillId="32" borderId="21"/>
    <xf numFmtId="0" fontId="3" fillId="32" borderId="21"/>
    <xf numFmtId="38" fontId="92" fillId="0" borderId="0"/>
    <xf numFmtId="38" fontId="93" fillId="0" borderId="0"/>
    <xf numFmtId="38" fontId="94" fillId="0" borderId="0"/>
    <xf numFmtId="38" fontId="95" fillId="0" borderId="0"/>
    <xf numFmtId="0" fontId="72" fillId="0" borderId="0"/>
    <xf numFmtId="0" fontId="72" fillId="0" borderId="0"/>
    <xf numFmtId="0" fontId="142" fillId="0" borderId="0" applyFont="0" applyFill="0" applyBorder="0" applyAlignment="0" applyProtection="0">
      <protection hidden="1"/>
    </xf>
    <xf numFmtId="0" fontId="33" fillId="0" borderId="0"/>
    <xf numFmtId="0" fontId="79" fillId="0" borderId="0" applyNumberFormat="0" applyFont="0" applyFill="0" applyBorder="0" applyProtection="0">
      <alignment horizontal="left" vertical="center"/>
    </xf>
    <xf numFmtId="38" fontId="167" fillId="0" borderId="0" applyNumberFormat="0" applyFill="0" applyBorder="0" applyAlignment="0" applyProtection="0"/>
    <xf numFmtId="0" fontId="3" fillId="0" borderId="0" applyFill="0" applyBorder="0" applyAlignment="0"/>
    <xf numFmtId="196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6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197" fontId="100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38" fontId="167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229" fillId="0" borderId="43" applyNumberFormat="0" applyFill="0" applyAlignment="0" applyProtection="0"/>
    <xf numFmtId="0" fontId="43" fillId="0" borderId="22" applyNumberFormat="0" applyFill="0" applyAlignment="0" applyProtection="0"/>
    <xf numFmtId="0" fontId="3" fillId="33" borderId="0"/>
    <xf numFmtId="0" fontId="3" fillId="33" borderId="0"/>
    <xf numFmtId="246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37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3" fontId="168" fillId="0" borderId="0" applyFont="0" applyFill="0" applyBorder="0" applyAlignment="0" applyProtection="0">
      <alignment horizontal="center"/>
      <protection hidden="1"/>
    </xf>
    <xf numFmtId="254" fontId="168" fillId="0" borderId="0" applyFont="0" applyFill="0" applyBorder="0" applyAlignment="0" applyProtection="0">
      <alignment horizontal="center"/>
      <protection hidden="1"/>
    </xf>
    <xf numFmtId="0" fontId="169" fillId="0" borderId="23"/>
    <xf numFmtId="0" fontId="170" fillId="0" borderId="0" applyFont="0" applyFill="0" applyBorder="0" applyAlignment="0" applyProtection="0"/>
    <xf numFmtId="0" fontId="126" fillId="0" borderId="0" applyFont="0" applyFill="0" applyBorder="0" applyAlignment="0" applyProtection="0"/>
    <xf numFmtId="6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9" fillId="0" borderId="2" applyFont="0" applyFill="0" applyBorder="0" applyProtection="0"/>
    <xf numFmtId="255" fontId="79" fillId="0" borderId="2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255" fontId="79" fillId="0" borderId="0" applyFont="0" applyFill="0" applyBorder="0" applyAlignment="0" applyProtection="0"/>
    <xf numFmtId="0" fontId="171" fillId="0" borderId="0" applyFont="0" applyFill="0" applyBorder="0" applyAlignment="0" applyProtection="0"/>
    <xf numFmtId="249" fontId="3" fillId="0" borderId="0" applyFont="0" applyFill="0" applyBorder="0" applyAlignment="0" applyProtection="0"/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124" fillId="0" borderId="0" applyNumberFormat="0" applyFont="0" applyFill="0" applyAlignment="0"/>
    <xf numFmtId="0" fontId="146" fillId="0" borderId="24" applyFont="0" applyFill="0" applyBorder="0" applyAlignment="0" applyProtection="0">
      <alignment horizontal="center"/>
      <protection hidden="1"/>
    </xf>
    <xf numFmtId="205" fontId="97" fillId="0" borderId="0"/>
    <xf numFmtId="205" fontId="97" fillId="0" borderId="0"/>
    <xf numFmtId="205" fontId="31" fillId="0" borderId="0"/>
    <xf numFmtId="205" fontId="31" fillId="0" borderId="0"/>
    <xf numFmtId="205" fontId="31" fillId="0" borderId="0"/>
    <xf numFmtId="38" fontId="3" fillId="0" borderId="0" applyNumberFormat="0" applyFont="0" applyFill="0" applyAlignment="0" applyProtection="0">
      <alignment horizontal="left" indent="1"/>
    </xf>
    <xf numFmtId="38" fontId="3" fillId="0" borderId="0" applyNumberFormat="0" applyFont="0" applyFill="0" applyAlignment="0" applyProtection="0">
      <alignment horizontal="left" indent="1"/>
    </xf>
    <xf numFmtId="0" fontId="44" fillId="34" borderId="0" applyNumberFormat="0" applyBorder="0" applyAlignment="0" applyProtection="0"/>
    <xf numFmtId="0" fontId="230" fillId="79" borderId="0" applyNumberFormat="0" applyBorder="0" applyAlignment="0" applyProtection="0"/>
    <xf numFmtId="0" fontId="44" fillId="34" borderId="0" applyNumberFormat="0" applyBorder="0" applyAlignment="0" applyProtection="0"/>
    <xf numFmtId="0" fontId="172" fillId="35" borderId="0"/>
    <xf numFmtId="0" fontId="173" fillId="36" borderId="0"/>
    <xf numFmtId="0" fontId="174" fillId="0" borderId="0"/>
    <xf numFmtId="38" fontId="120" fillId="0" borderId="0" applyNumberFormat="0" applyFont="0" applyBorder="0" applyAlignment="0" applyProtection="0"/>
    <xf numFmtId="37" fontId="45" fillId="0" borderId="0"/>
    <xf numFmtId="37" fontId="112" fillId="0" borderId="0"/>
    <xf numFmtId="0" fontId="175" fillId="0" borderId="6" applyNumberFormat="0" applyFont="0" applyFill="0" applyBorder="0" applyAlignment="0">
      <alignment horizontal="center"/>
    </xf>
    <xf numFmtId="174" fontId="46" fillId="0" borderId="0"/>
    <xf numFmtId="0" fontId="46" fillId="0" borderId="0"/>
    <xf numFmtId="0" fontId="89" fillId="0" borderId="0"/>
    <xf numFmtId="0" fontId="176" fillId="0" borderId="0"/>
    <xf numFmtId="0" fontId="3" fillId="0" borderId="0"/>
    <xf numFmtId="0" fontId="3" fillId="0" borderId="0"/>
    <xf numFmtId="0" fontId="2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8" fillId="0" borderId="0"/>
    <xf numFmtId="0" fontId="79" fillId="0" borderId="0" applyNumberFormat="0" applyFill="0" applyBorder="0" applyAlignment="0" applyProtection="0"/>
    <xf numFmtId="0" fontId="218" fillId="0" borderId="0"/>
    <xf numFmtId="39" fontId="100" fillId="0" borderId="0"/>
    <xf numFmtId="39" fontId="100" fillId="0" borderId="0"/>
    <xf numFmtId="0" fontId="218" fillId="0" borderId="0"/>
    <xf numFmtId="39" fontId="100" fillId="0" borderId="0"/>
    <xf numFmtId="39" fontId="100" fillId="0" borderId="0"/>
    <xf numFmtId="0" fontId="218" fillId="0" borderId="0"/>
    <xf numFmtId="39" fontId="100" fillId="0" borderId="0"/>
    <xf numFmtId="39" fontId="100" fillId="0" borderId="0"/>
    <xf numFmtId="0" fontId="218" fillId="0" borderId="0"/>
    <xf numFmtId="39" fontId="100" fillId="0" borderId="0"/>
    <xf numFmtId="39" fontId="100" fillId="0" borderId="0"/>
    <xf numFmtId="0" fontId="218" fillId="0" borderId="0"/>
    <xf numFmtId="39" fontId="100" fillId="0" borderId="0"/>
    <xf numFmtId="0" fontId="218" fillId="0" borderId="0"/>
    <xf numFmtId="39" fontId="100" fillId="0" borderId="0"/>
    <xf numFmtId="0" fontId="218" fillId="0" borderId="0"/>
    <xf numFmtId="39" fontId="100" fillId="0" borderId="0"/>
    <xf numFmtId="0" fontId="218" fillId="0" borderId="0"/>
    <xf numFmtId="1" fontId="9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218" fillId="0" borderId="0"/>
    <xf numFmtId="0" fontId="2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2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00" fillId="0" borderId="0"/>
    <xf numFmtId="0" fontId="218" fillId="0" borderId="0"/>
    <xf numFmtId="39" fontId="100" fillId="0" borderId="0"/>
    <xf numFmtId="0" fontId="218" fillId="0" borderId="0"/>
    <xf numFmtId="39" fontId="100" fillId="0" borderId="0"/>
    <xf numFmtId="0" fontId="218" fillId="0" borderId="0"/>
    <xf numFmtId="39" fontId="100" fillId="0" borderId="0"/>
    <xf numFmtId="0" fontId="218" fillId="0" borderId="0"/>
    <xf numFmtId="39" fontId="100" fillId="0" borderId="0"/>
    <xf numFmtId="0" fontId="218" fillId="0" borderId="0"/>
    <xf numFmtId="0" fontId="3" fillId="0" borderId="0"/>
    <xf numFmtId="0" fontId="3" fillId="0" borderId="0"/>
    <xf numFmtId="0" fontId="218" fillId="0" borderId="0"/>
    <xf numFmtId="0" fontId="3" fillId="0" borderId="0"/>
    <xf numFmtId="0" fontId="3" fillId="0" borderId="0"/>
    <xf numFmtId="0" fontId="218" fillId="0" borderId="0"/>
    <xf numFmtId="0" fontId="3" fillId="0" borderId="0"/>
    <xf numFmtId="0" fontId="3" fillId="0" borderId="0"/>
    <xf numFmtId="0" fontId="218" fillId="0" borderId="0"/>
    <xf numFmtId="0" fontId="3" fillId="0" borderId="0"/>
    <xf numFmtId="0" fontId="3" fillId="0" borderId="0"/>
    <xf numFmtId="0" fontId="218" fillId="0" borderId="0"/>
    <xf numFmtId="0" fontId="3" fillId="0" borderId="0"/>
    <xf numFmtId="0" fontId="3" fillId="0" borderId="0"/>
    <xf numFmtId="0" fontId="218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231" fillId="0" borderId="0"/>
    <xf numFmtId="0" fontId="72" fillId="0" borderId="0"/>
    <xf numFmtId="0" fontId="79" fillId="0" borderId="0"/>
    <xf numFmtId="0" fontId="218" fillId="0" borderId="0"/>
    <xf numFmtId="0" fontId="218" fillId="0" borderId="0"/>
    <xf numFmtId="0" fontId="3" fillId="0" borderId="0"/>
    <xf numFmtId="0" fontId="3" fillId="0" borderId="0"/>
    <xf numFmtId="0" fontId="3" fillId="0" borderId="0"/>
    <xf numFmtId="0" fontId="2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39" fontId="10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18" fillId="0" borderId="0"/>
    <xf numFmtId="39" fontId="100" fillId="0" borderId="0"/>
    <xf numFmtId="0" fontId="3" fillId="0" borderId="0"/>
    <xf numFmtId="0" fontId="2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8" fillId="0" borderId="0"/>
    <xf numFmtId="0" fontId="218" fillId="0" borderId="0"/>
    <xf numFmtId="0" fontId="218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31" fillId="0" borderId="0"/>
    <xf numFmtId="0" fontId="3" fillId="0" borderId="0"/>
    <xf numFmtId="0" fontId="218" fillId="0" borderId="0"/>
    <xf numFmtId="0" fontId="3" fillId="0" borderId="0"/>
    <xf numFmtId="0" fontId="3" fillId="0" borderId="0"/>
    <xf numFmtId="0" fontId="3" fillId="0" borderId="0"/>
    <xf numFmtId="0" fontId="218" fillId="0" borderId="0"/>
    <xf numFmtId="0" fontId="72" fillId="0" borderId="25">
      <alignment horizontal="left"/>
    </xf>
    <xf numFmtId="49" fontId="177" fillId="0" borderId="25">
      <alignment horizontal="left"/>
    </xf>
    <xf numFmtId="0" fontId="4" fillId="0" borderId="0"/>
    <xf numFmtId="0" fontId="3" fillId="0" borderId="0"/>
    <xf numFmtId="206" fontId="3" fillId="0" borderId="0"/>
    <xf numFmtId="206" fontId="3" fillId="0" borderId="0"/>
    <xf numFmtId="0" fontId="29" fillId="37" borderId="26" applyNumberFormat="0" applyFont="0" applyAlignment="0" applyProtection="0"/>
    <xf numFmtId="0" fontId="2" fillId="80" borderId="44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118" fillId="80" borderId="44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118" fillId="80" borderId="44" applyNumberFormat="0" applyFont="0" applyAlignment="0" applyProtection="0"/>
    <xf numFmtId="0" fontId="4" fillId="37" borderId="26" applyNumberFormat="0" applyFont="0" applyAlignment="0" applyProtection="0"/>
    <xf numFmtId="3" fontId="178" fillId="0" borderId="0" applyFont="0" applyFill="0" applyBorder="0" applyAlignment="0" applyProtection="0"/>
    <xf numFmtId="256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38" fontId="179" fillId="38" borderId="0"/>
    <xf numFmtId="38" fontId="3" fillId="39" borderId="0"/>
    <xf numFmtId="38" fontId="3" fillId="39" borderId="0"/>
    <xf numFmtId="38" fontId="3" fillId="32" borderId="0" applyNumberFormat="0" applyFont="0" applyBorder="0" applyAlignment="0" applyProtection="0"/>
    <xf numFmtId="38" fontId="3" fillId="32" borderId="0" applyNumberFormat="0" applyFont="0" applyBorder="0" applyAlignment="0" applyProtection="0"/>
    <xf numFmtId="38" fontId="180" fillId="0" borderId="0" applyNumberFormat="0" applyFill="0" applyBorder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232" fillId="75" borderId="45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40" fontId="48" fillId="40" borderId="0">
      <alignment horizontal="right"/>
    </xf>
    <xf numFmtId="0" fontId="49" fillId="40" borderId="0">
      <alignment horizontal="right"/>
    </xf>
    <xf numFmtId="0" fontId="50" fillId="40" borderId="28"/>
    <xf numFmtId="0" fontId="50" fillId="0" borderId="0" applyBorder="0">
      <alignment horizontal="centerContinuous"/>
    </xf>
    <xf numFmtId="0" fontId="77" fillId="0" borderId="0" applyBorder="0">
      <alignment horizontal="centerContinuous"/>
    </xf>
    <xf numFmtId="1" fontId="181" fillId="0" borderId="0" applyProtection="0">
      <alignment horizontal="right" vertical="center"/>
    </xf>
    <xf numFmtId="0" fontId="98" fillId="0" borderId="0">
      <alignment horizontal="center"/>
    </xf>
    <xf numFmtId="0" fontId="99" fillId="0" borderId="0">
      <alignment horizontal="center"/>
    </xf>
    <xf numFmtId="258" fontId="182" fillId="0" borderId="13" applyFont="0" applyFill="0" applyBorder="0" applyAlignment="0" applyProtection="0">
      <alignment horizontal="right"/>
    </xf>
    <xf numFmtId="14" fontId="16" fillId="0" borderId="0">
      <alignment horizontal="center" wrapText="1"/>
      <protection locked="0"/>
    </xf>
    <xf numFmtId="195" fontId="100" fillId="0" borderId="0" applyFont="0" applyFill="0" applyBorder="0" applyAlignment="0" applyProtection="0"/>
    <xf numFmtId="207" fontId="101" fillId="0" borderId="0" applyFont="0" applyFill="0" applyBorder="0" applyAlignment="0" applyProtection="0"/>
    <xf numFmtId="237" fontId="86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0" fontId="152" fillId="0" borderId="0" applyFill="0" applyBorder="0" applyAlignment="0">
      <protection locked="0"/>
    </xf>
    <xf numFmtId="9" fontId="33" fillId="0" borderId="29" applyNumberFormat="0" applyBorder="0"/>
    <xf numFmtId="0" fontId="142" fillId="0" borderId="0" applyFont="0" applyFill="0" applyBorder="0" applyProtection="0">
      <alignment horizontal="left"/>
      <protection locked="0"/>
    </xf>
    <xf numFmtId="0" fontId="120" fillId="41" borderId="0" applyNumberFormat="0" applyFont="0" applyBorder="0" applyAlignment="0" applyProtection="0"/>
    <xf numFmtId="3" fontId="102" fillId="0" borderId="0" applyNumberFormat="0" applyFill="0" applyBorder="0" applyAlignment="0" applyProtection="0"/>
    <xf numFmtId="196" fontId="101" fillId="0" borderId="0" applyFill="0" applyBorder="0" applyAlignment="0"/>
    <xf numFmtId="194" fontId="101" fillId="0" borderId="0" applyFill="0" applyBorder="0" applyAlignment="0"/>
    <xf numFmtId="196" fontId="101" fillId="0" borderId="0" applyFill="0" applyBorder="0" applyAlignment="0"/>
    <xf numFmtId="197" fontId="100" fillId="0" borderId="0" applyFill="0" applyBorder="0" applyAlignment="0"/>
    <xf numFmtId="194" fontId="101" fillId="0" borderId="0" applyFill="0" applyBorder="0" applyAlignment="0"/>
    <xf numFmtId="5" fontId="183" fillId="0" borderId="0"/>
    <xf numFmtId="0" fontId="97" fillId="0" borderId="0" applyNumberFormat="0" applyFont="0" applyFill="0" applyBorder="0" applyAlignment="0" applyProtection="0">
      <alignment horizontal="left"/>
    </xf>
    <xf numFmtId="0" fontId="97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15" fontId="97" fillId="0" borderId="0" applyFont="0" applyFill="0" applyBorder="0" applyAlignment="0" applyProtection="0"/>
    <xf numFmtId="15" fontId="97" fillId="0" borderId="0" applyFont="0" applyFill="0" applyBorder="0" applyAlignment="0" applyProtection="0"/>
    <xf numFmtId="15" fontId="31" fillId="0" borderId="0" applyFont="0" applyFill="0" applyBorder="0" applyAlignment="0" applyProtection="0"/>
    <xf numFmtId="15" fontId="31" fillId="0" borderId="0" applyFont="0" applyFill="0" applyBorder="0" applyAlignment="0" applyProtection="0"/>
    <xf numFmtId="4" fontId="97" fillId="0" borderId="0" applyFont="0" applyFill="0" applyBorder="0" applyAlignment="0" applyProtection="0"/>
    <xf numFmtId="4" fontId="97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103" fillId="0" borderId="23">
      <alignment horizontal="center"/>
    </xf>
    <xf numFmtId="3" fontId="97" fillId="0" borderId="0" applyFont="0" applyFill="0" applyBorder="0" applyAlignment="0" applyProtection="0"/>
    <xf numFmtId="3" fontId="97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97" fillId="42" borderId="0" applyNumberFormat="0" applyFont="0" applyBorder="0" applyAlignment="0" applyProtection="0"/>
    <xf numFmtId="0" fontId="97" fillId="42" borderId="0" applyNumberFormat="0" applyFont="0" applyBorder="0" applyAlignment="0" applyProtection="0"/>
    <xf numFmtId="0" fontId="31" fillId="42" borderId="0" applyNumberFormat="0" applyFont="0" applyBorder="0" applyAlignment="0" applyProtection="0"/>
    <xf numFmtId="0" fontId="31" fillId="42" borderId="0" applyNumberFormat="0" applyFont="0" applyBorder="0" applyAlignment="0" applyProtection="0"/>
    <xf numFmtId="37" fontId="86" fillId="0" borderId="0"/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258" fontId="3" fillId="0" borderId="0" applyNumberFormat="0" applyFont="0" applyFill="0" applyBorder="0" applyProtection="0">
      <alignment horizontal="right"/>
    </xf>
    <xf numFmtId="258" fontId="3" fillId="0" borderId="0" applyNumberFormat="0" applyFont="0" applyFill="0" applyBorder="0" applyProtection="0">
      <alignment horizontal="right"/>
    </xf>
    <xf numFmtId="259" fontId="142" fillId="0" borderId="12" applyFont="0" applyFill="0" applyBorder="0" applyAlignment="0" applyProtection="0">
      <alignment horizontal="right"/>
      <protection locked="0"/>
    </xf>
    <xf numFmtId="38" fontId="3" fillId="0" borderId="31" applyNumberFormat="0" applyFont="0" applyFill="0" applyAlignment="0" applyProtection="0"/>
    <xf numFmtId="38" fontId="3" fillId="0" borderId="31" applyNumberFormat="0" applyFont="0" applyFill="0" applyAlignment="0" applyProtection="0"/>
    <xf numFmtId="178" fontId="51" fillId="0" borderId="0" applyBorder="0" applyAlignment="0" applyProtection="0"/>
    <xf numFmtId="208" fontId="3" fillId="0" borderId="0" applyNumberFormat="0" applyFill="0" applyBorder="0" applyAlignment="0" applyProtection="0">
      <alignment horizontal="left"/>
    </xf>
    <xf numFmtId="208" fontId="3" fillId="0" borderId="0" applyNumberFormat="0" applyFill="0" applyBorder="0" applyAlignment="0" applyProtection="0">
      <alignment horizontal="left"/>
    </xf>
    <xf numFmtId="38" fontId="184" fillId="9" borderId="28" applyNumberFormat="0" applyFont="0" applyFill="0" applyAlignment="0" applyProtection="0">
      <alignment horizontal="center"/>
    </xf>
    <xf numFmtId="41" fontId="136" fillId="0" borderId="0" applyFont="0" applyFill="0" applyBorder="0" applyAlignment="0" applyProtection="0"/>
    <xf numFmtId="38" fontId="79" fillId="0" borderId="0" applyNumberFormat="0" applyFont="0" applyFill="0" applyBorder="0" applyAlignment="0"/>
    <xf numFmtId="0" fontId="185" fillId="43" borderId="0"/>
    <xf numFmtId="39" fontId="104" fillId="0" borderId="0"/>
    <xf numFmtId="0" fontId="16" fillId="0" borderId="0" applyFont="0" applyFill="0" applyBorder="0" applyAlignment="0" applyProtection="0"/>
    <xf numFmtId="0" fontId="32" fillId="0" borderId="0">
      <alignment vertical="top"/>
    </xf>
    <xf numFmtId="0" fontId="3" fillId="0" borderId="0"/>
    <xf numFmtId="0" fontId="3" fillId="0" borderId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105" fillId="0" borderId="0" applyNumberFormat="0" applyBorder="0"/>
    <xf numFmtId="0" fontId="169" fillId="0" borderId="0"/>
    <xf numFmtId="0" fontId="74" fillId="29" borderId="0">
      <alignment wrapText="1"/>
    </xf>
    <xf numFmtId="0" fontId="186" fillId="0" borderId="0"/>
    <xf numFmtId="40" fontId="106" fillId="0" borderId="0" applyBorder="0">
      <alignment horizontal="right"/>
    </xf>
    <xf numFmtId="0" fontId="187" fillId="0" borderId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0" fontId="188" fillId="0" borderId="0" applyBorder="0" applyProtection="0">
      <alignment vertical="center"/>
    </xf>
    <xf numFmtId="0" fontId="3" fillId="0" borderId="2" applyBorder="0" applyProtection="0">
      <alignment horizontal="right" vertical="center"/>
    </xf>
    <xf numFmtId="0" fontId="3" fillId="0" borderId="2" applyBorder="0" applyProtection="0">
      <alignment horizontal="right" vertical="center"/>
    </xf>
    <xf numFmtId="0" fontId="189" fillId="44" borderId="0" applyBorder="0" applyProtection="0">
      <alignment horizontal="centerContinuous" vertical="center"/>
    </xf>
    <xf numFmtId="0" fontId="189" fillId="45" borderId="2" applyBorder="0" applyProtection="0">
      <alignment horizontal="centerContinuous" vertical="center"/>
    </xf>
    <xf numFmtId="0" fontId="190" fillId="0" borderId="0" applyFill="0" applyBorder="0" applyProtection="0">
      <alignment horizontal="left"/>
    </xf>
    <xf numFmtId="0" fontId="157" fillId="0" borderId="13" applyFill="0" applyBorder="0" applyProtection="0">
      <alignment horizontal="left" vertical="top"/>
    </xf>
    <xf numFmtId="258" fontId="182" fillId="0" borderId="33" applyNumberFormat="0" applyFont="0" applyFill="0" applyAlignment="0" applyProtection="0">
      <alignment horizontal="left"/>
    </xf>
    <xf numFmtId="245" fontId="15" fillId="0" borderId="0" applyFont="0" applyFill="0" applyBorder="0" applyAlignment="0" applyProtection="0">
      <protection hidden="1"/>
    </xf>
    <xf numFmtId="49" fontId="168" fillId="0" borderId="0" applyFont="0" applyFill="0" applyBorder="0" applyAlignment="0" applyProtection="0">
      <protection hidden="1"/>
    </xf>
    <xf numFmtId="49" fontId="32" fillId="0" borderId="0" applyFill="0" applyBorder="0" applyAlignment="0"/>
    <xf numFmtId="49" fontId="32" fillId="0" borderId="0" applyFill="0" applyBorder="0" applyAlignment="0"/>
    <xf numFmtId="49" fontId="32" fillId="0" borderId="0" applyFill="0" applyBorder="0" applyAlignment="0"/>
    <xf numFmtId="209" fontId="100" fillId="0" borderId="0" applyFill="0" applyBorder="0" applyAlignment="0"/>
    <xf numFmtId="210" fontId="100" fillId="0" borderId="0" applyFill="0" applyBorder="0" applyAlignment="0"/>
    <xf numFmtId="260" fontId="142" fillId="0" borderId="0" applyFont="0" applyFill="0" applyBorder="0" applyAlignment="0" applyProtection="0">
      <protection locked="0"/>
    </xf>
    <xf numFmtId="0" fontId="191" fillId="0" borderId="0"/>
    <xf numFmtId="0" fontId="192" fillId="0" borderId="0"/>
    <xf numFmtId="0" fontId="193" fillId="0" borderId="0"/>
    <xf numFmtId="0" fontId="194" fillId="0" borderId="34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40" fontId="125" fillId="0" borderId="0"/>
    <xf numFmtId="0" fontId="5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5" fillId="0" borderId="0"/>
    <xf numFmtId="0" fontId="3" fillId="0" borderId="0" applyBorder="0"/>
    <xf numFmtId="0" fontId="3" fillId="0" borderId="0" applyBorder="0"/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234" fillId="0" borderId="46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181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38" fontId="3" fillId="0" borderId="2" applyNumberFormat="0" applyFont="0" applyFill="0" applyAlignment="0" applyProtection="0">
      <alignment horizontal="left" indent="1"/>
    </xf>
    <xf numFmtId="38" fontId="3" fillId="0" borderId="2" applyNumberFormat="0" applyFont="0" applyFill="0" applyAlignment="0" applyProtection="0">
      <alignment horizontal="left" indent="1"/>
    </xf>
    <xf numFmtId="177" fontId="28" fillId="0" borderId="0" applyFont="0" applyFill="0" applyBorder="0" applyAlignment="0" applyProtection="0"/>
    <xf numFmtId="175" fontId="54" fillId="0" borderId="0" applyFont="0" applyFill="0" applyBorder="0" applyAlignment="0" applyProtection="0"/>
    <xf numFmtId="38" fontId="3" fillId="0" borderId="0"/>
    <xf numFmtId="38" fontId="3" fillId="0" borderId="0"/>
    <xf numFmtId="0" fontId="196" fillId="0" borderId="0"/>
    <xf numFmtId="0" fontId="196" fillId="0" borderId="0"/>
    <xf numFmtId="5" fontId="197" fillId="22" borderId="36">
      <alignment vertical="top"/>
    </xf>
    <xf numFmtId="5" fontId="197" fillId="22" borderId="36">
      <alignment vertical="top"/>
    </xf>
    <xf numFmtId="5" fontId="197" fillId="22" borderId="36">
      <alignment vertical="top"/>
    </xf>
    <xf numFmtId="0" fontId="198" fillId="46" borderId="6">
      <alignment horizontal="left" vertical="center"/>
    </xf>
    <xf numFmtId="6" fontId="199" fillId="47" borderId="36"/>
    <xf numFmtId="6" fontId="199" fillId="47" borderId="36"/>
    <xf numFmtId="6" fontId="199" fillId="47" borderId="36"/>
    <xf numFmtId="5" fontId="163" fillId="0" borderId="36">
      <alignment horizontal="left" vertical="top"/>
    </xf>
    <xf numFmtId="5" fontId="163" fillId="0" borderId="36">
      <alignment horizontal="left" vertical="top"/>
    </xf>
    <xf numFmtId="5" fontId="163" fillId="0" borderId="36">
      <alignment horizontal="left" vertical="top"/>
    </xf>
    <xf numFmtId="0" fontId="200" fillId="48" borderId="0">
      <alignment horizontal="left" vertical="center"/>
    </xf>
    <xf numFmtId="5" fontId="201" fillId="0" borderId="30">
      <alignment horizontal="left" vertical="top"/>
    </xf>
    <xf numFmtId="0" fontId="202" fillId="0" borderId="30">
      <alignment horizontal="left" vertical="center"/>
    </xf>
    <xf numFmtId="38" fontId="122" fillId="0" borderId="0" applyFill="0" applyBorder="0" applyAlignment="0" applyProtection="0"/>
    <xf numFmtId="38" fontId="122" fillId="0" borderId="0" applyFill="0" applyBorder="0" applyAlignment="0" applyProtection="0"/>
    <xf numFmtId="0" fontId="5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38" fontId="3" fillId="49" borderId="0"/>
    <xf numFmtId="38" fontId="3" fillId="49" borderId="0"/>
    <xf numFmtId="38" fontId="122" fillId="0" borderId="0" applyFill="0" applyBorder="0" applyAlignment="0" applyProtection="0"/>
    <xf numFmtId="0" fontId="96" fillId="0" borderId="0" applyNumberFormat="0" applyFont="0" applyFill="0" applyBorder="0" applyProtection="0">
      <alignment horizontal="center" vertical="center" wrapText="1"/>
    </xf>
    <xf numFmtId="183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261" fontId="3" fillId="0" borderId="0" applyFont="0" applyFill="0" applyBorder="0" applyAlignment="0" applyProtection="0">
      <alignment horizontal="center"/>
    </xf>
    <xf numFmtId="261" fontId="3" fillId="0" borderId="0" applyFont="0" applyFill="0" applyBorder="0" applyAlignment="0" applyProtection="0">
      <alignment horizontal="center"/>
    </xf>
    <xf numFmtId="4" fontId="124" fillId="0" borderId="0"/>
    <xf numFmtId="0" fontId="79" fillId="0" borderId="0" applyFont="0" applyFill="0" applyBorder="0" applyAlignment="0" applyProtection="0">
      <alignment horizontal="right"/>
    </xf>
    <xf numFmtId="0" fontId="203" fillId="0" borderId="0" applyNumberFormat="0" applyFill="0" applyBorder="0" applyAlignment="0" applyProtection="0"/>
    <xf numFmtId="0" fontId="204" fillId="0" borderId="24" applyFont="0" applyFill="0" applyBorder="0" applyAlignment="0" applyProtection="0">
      <alignment horizontal="center"/>
      <protection hidden="1"/>
    </xf>
    <xf numFmtId="38" fontId="3" fillId="9" borderId="0" applyNumberFormat="0" applyFont="0" applyBorder="0" applyAlignment="0" applyProtection="0"/>
    <xf numFmtId="38" fontId="3" fillId="9" borderId="0" applyNumberFormat="0" applyFont="0" applyBorder="0" applyAlignment="0" applyProtection="0"/>
    <xf numFmtId="262" fontId="205" fillId="0" borderId="0" applyFont="0" applyFill="0" applyBorder="0" applyAlignment="0" applyProtection="0">
      <alignment horizontal="left"/>
    </xf>
    <xf numFmtId="0" fontId="108" fillId="0" borderId="0" applyNumberFormat="0" applyFill="0" applyBorder="0" applyAlignment="0" applyProtection="0">
      <alignment vertical="top"/>
      <protection locked="0"/>
    </xf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5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68" fontId="11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13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56" fillId="25" borderId="8" applyNumberFormat="0" applyAlignment="0" applyProtection="0"/>
    <xf numFmtId="0" fontId="57" fillId="0" borderId="22" applyNumberFormat="0" applyFill="0" applyAlignment="0" applyProtection="0"/>
    <xf numFmtId="0" fontId="58" fillId="4" borderId="0" applyNumberFormat="0" applyBorder="0" applyAlignment="0" applyProtection="0"/>
    <xf numFmtId="0" fontId="59" fillId="24" borderId="27" applyNumberFormat="0" applyAlignment="0" applyProtection="0"/>
    <xf numFmtId="0" fontId="59" fillId="24" borderId="27" applyNumberFormat="0" applyAlignment="0" applyProtection="0"/>
    <xf numFmtId="0" fontId="59" fillId="24" borderId="2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5" borderId="0" applyNumberFormat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39" fontId="206" fillId="0" borderId="0"/>
    <xf numFmtId="0" fontId="3" fillId="0" borderId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7" fillId="34" borderId="0" applyNumberFormat="0" applyBorder="0" applyAlignment="0" applyProtection="0"/>
    <xf numFmtId="0" fontId="68" fillId="0" borderId="35" applyNumberFormat="0" applyFill="0" applyAlignment="0" applyProtection="0"/>
    <xf numFmtId="0" fontId="68" fillId="0" borderId="35" applyNumberFormat="0" applyFill="0" applyAlignment="0" applyProtection="0"/>
    <xf numFmtId="0" fontId="68" fillId="0" borderId="35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86" fontId="65" fillId="0" borderId="0" applyFont="0" applyFill="0" applyBorder="0" applyAlignment="0" applyProtection="0"/>
    <xf numFmtId="187" fontId="65" fillId="0" borderId="0" applyFont="0" applyFill="0" applyBorder="0" applyAlignment="0" applyProtection="0"/>
    <xf numFmtId="185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0" fontId="104" fillId="0" borderId="0"/>
    <xf numFmtId="38" fontId="33" fillId="0" borderId="0" applyFont="0" applyFill="0" applyBorder="0" applyAlignment="0" applyProtection="0"/>
    <xf numFmtId="0" fontId="65" fillId="0" borderId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1" borderId="0" applyNumberFormat="0" applyBorder="0" applyAlignment="0" applyProtection="0"/>
    <xf numFmtId="0" fontId="14" fillId="37" borderId="26" applyNumberFormat="0" applyFont="0" applyAlignment="0" applyProtection="0"/>
    <xf numFmtId="0" fontId="14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69" fillId="0" borderId="18" applyNumberFormat="0" applyFill="0" applyAlignment="0" applyProtection="0"/>
    <xf numFmtId="0" fontId="70" fillId="0" borderId="19" applyNumberFormat="0" applyFill="0" applyAlignment="0" applyProtection="0"/>
    <xf numFmtId="0" fontId="71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86" fillId="0" borderId="0">
      <alignment vertical="center"/>
    </xf>
    <xf numFmtId="40" fontId="208" fillId="0" borderId="0" applyFont="0" applyFill="0" applyBorder="0" applyAlignment="0" applyProtection="0"/>
    <xf numFmtId="38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9" fontId="209" fillId="0" borderId="0" applyFont="0" applyFill="0" applyBorder="0" applyAlignment="0" applyProtection="0"/>
    <xf numFmtId="0" fontId="21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66" fontId="211" fillId="0" borderId="0" applyFont="0" applyFill="0" applyBorder="0" applyAlignment="0" applyProtection="0"/>
    <xf numFmtId="168" fontId="211" fillId="0" borderId="0" applyFont="0" applyFill="0" applyBorder="0" applyAlignment="0" applyProtection="0"/>
    <xf numFmtId="231" fontId="212" fillId="0" borderId="0" applyFont="0" applyFill="0" applyBorder="0" applyAlignment="0" applyProtection="0"/>
    <xf numFmtId="232" fontId="212" fillId="0" borderId="0" applyFont="0" applyFill="0" applyBorder="0" applyAlignment="0" applyProtection="0"/>
    <xf numFmtId="0" fontId="213" fillId="0" borderId="0"/>
    <xf numFmtId="194" fontId="104" fillId="0" borderId="0"/>
    <xf numFmtId="166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0" fontId="3" fillId="0" borderId="0"/>
    <xf numFmtId="0" fontId="109" fillId="0" borderId="0"/>
    <xf numFmtId="41" fontId="4" fillId="0" borderId="0" applyFont="0" applyFill="0" applyBorder="0" applyAlignment="0" applyProtection="0"/>
    <xf numFmtId="0" fontId="214" fillId="0" borderId="0"/>
    <xf numFmtId="0" fontId="110" fillId="0" borderId="0" applyNumberFormat="0" applyFill="0" applyBorder="0" applyAlignment="0" applyProtection="0">
      <alignment vertical="top"/>
      <protection locked="0"/>
    </xf>
    <xf numFmtId="211" fontId="121" fillId="0" borderId="0" applyFont="0" applyFill="0" applyBorder="0" applyAlignment="0" applyProtection="0"/>
    <xf numFmtId="263" fontId="215" fillId="0" borderId="0" applyFont="0" applyFill="0" applyBorder="0" applyAlignment="0" applyProtection="0"/>
    <xf numFmtId="212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8" fillId="0" borderId="0"/>
    <xf numFmtId="0" fontId="1" fillId="0" borderId="0"/>
    <xf numFmtId="0" fontId="239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0" fontId="4" fillId="0" borderId="0"/>
    <xf numFmtId="0" fontId="4" fillId="0" borderId="0"/>
    <xf numFmtId="0" fontId="238" fillId="0" borderId="0"/>
    <xf numFmtId="168" fontId="1" fillId="0" borderId="0" applyFont="0" applyFill="0" applyBorder="0" applyAlignment="0" applyProtection="0"/>
  </cellStyleXfs>
  <cellXfs count="143">
    <xf numFmtId="0" fontId="0" fillId="0" borderId="0" xfId="0"/>
    <xf numFmtId="0" fontId="10" fillId="0" borderId="0" xfId="0" applyFont="1"/>
    <xf numFmtId="0" fontId="12" fillId="0" borderId="0" xfId="0" applyFont="1"/>
    <xf numFmtId="0" fontId="12" fillId="0" borderId="2" xfId="0" quotePrefix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37" fontId="11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37" fontId="10" fillId="0" borderId="0" xfId="0" applyNumberFormat="1" applyFont="1"/>
    <xf numFmtId="0" fontId="12" fillId="0" borderId="0" xfId="942" applyFont="1" applyAlignment="1">
      <alignment horizontal="center" vertical="center"/>
    </xf>
    <xf numFmtId="170" fontId="10" fillId="0" borderId="0" xfId="0" applyNumberFormat="1" applyFont="1" applyAlignment="1">
      <alignment vertical="center"/>
    </xf>
    <xf numFmtId="169" fontId="10" fillId="0" borderId="0" xfId="335" applyNumberFormat="1" applyFont="1" applyFill="1" applyAlignment="1">
      <alignment vertical="center"/>
    </xf>
    <xf numFmtId="0" fontId="7" fillId="0" borderId="0" xfId="0" applyFont="1"/>
    <xf numFmtId="0" fontId="10" fillId="0" borderId="0" xfId="942" applyFont="1" applyAlignment="1">
      <alignment horizontal="left" vertical="center" indent="2"/>
    </xf>
    <xf numFmtId="0" fontId="11" fillId="0" borderId="0" xfId="0" applyFont="1" applyAlignment="1">
      <alignment horizontal="center" vertical="center"/>
    </xf>
    <xf numFmtId="170" fontId="10" fillId="0" borderId="0" xfId="335" applyNumberFormat="1" applyFont="1" applyFill="1" applyBorder="1" applyAlignment="1">
      <alignment vertical="center"/>
    </xf>
    <xf numFmtId="170" fontId="12" fillId="0" borderId="0" xfId="335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37" fontId="12" fillId="0" borderId="0" xfId="0" applyNumberFormat="1" applyFont="1"/>
    <xf numFmtId="37" fontId="12" fillId="0" borderId="0" xfId="0" applyNumberFormat="1" applyFont="1" applyAlignment="1">
      <alignment vertical="center"/>
    </xf>
    <xf numFmtId="171" fontId="11" fillId="0" borderId="0" xfId="0" applyNumberFormat="1" applyFont="1"/>
    <xf numFmtId="41" fontId="11" fillId="0" borderId="0" xfId="942" applyNumberFormat="1" applyFont="1" applyAlignment="1">
      <alignment horizontal="center" vertical="center"/>
    </xf>
    <xf numFmtId="0" fontId="12" fillId="0" borderId="0" xfId="942" applyFont="1" applyAlignment="1">
      <alignment vertical="center"/>
    </xf>
    <xf numFmtId="0" fontId="10" fillId="0" borderId="0" xfId="942" applyFont="1" applyAlignment="1">
      <alignment vertical="center"/>
    </xf>
    <xf numFmtId="0" fontId="114" fillId="0" borderId="0" xfId="942" applyFont="1"/>
    <xf numFmtId="0" fontId="12" fillId="0" borderId="0" xfId="0" applyFont="1" applyAlignment="1">
      <alignment horizontal="left"/>
    </xf>
    <xf numFmtId="37" fontId="10" fillId="0" borderId="0" xfId="335" applyNumberFormat="1" applyFont="1" applyFill="1" applyBorder="1" applyAlignment="1">
      <alignment horizontal="right"/>
    </xf>
    <xf numFmtId="0" fontId="115" fillId="0" borderId="0" xfId="0" applyFont="1" applyAlignment="1">
      <alignment vertical="center"/>
    </xf>
    <xf numFmtId="41" fontId="117" fillId="0" borderId="0" xfId="0" applyNumberFormat="1" applyFont="1" applyAlignment="1">
      <alignment horizontal="center" vertical="center"/>
    </xf>
    <xf numFmtId="41" fontId="116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/>
    </xf>
    <xf numFmtId="169" fontId="10" fillId="0" borderId="0" xfId="335" applyNumberFormat="1" applyFont="1" applyFill="1" applyAlignment="1">
      <alignment horizontal="center" vertical="center"/>
    </xf>
    <xf numFmtId="37" fontId="10" fillId="0" borderId="0" xfId="0" applyNumberFormat="1" applyFont="1" applyAlignment="1">
      <alignment horizontal="left" indent="4"/>
    </xf>
    <xf numFmtId="37" fontId="10" fillId="0" borderId="0" xfId="335" applyNumberFormat="1" applyFont="1" applyFill="1" applyAlignment="1">
      <alignment vertical="center"/>
    </xf>
    <xf numFmtId="0" fontId="10" fillId="0" borderId="0" xfId="942" applyFont="1" applyAlignment="1">
      <alignment horizontal="left" vertical="center" indent="4"/>
    </xf>
    <xf numFmtId="0" fontId="10" fillId="0" borderId="0" xfId="0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"/>
    </xf>
    <xf numFmtId="41" fontId="10" fillId="0" borderId="0" xfId="942" applyNumberFormat="1" applyFont="1" applyAlignment="1">
      <alignment horizontal="center" vertical="center"/>
    </xf>
    <xf numFmtId="41" fontId="12" fillId="0" borderId="0" xfId="942" applyNumberFormat="1" applyFont="1" applyAlignment="1">
      <alignment horizontal="center" vertical="center"/>
    </xf>
    <xf numFmtId="3" fontId="10" fillId="0" borderId="0" xfId="0" quotePrefix="1" applyNumberFormat="1" applyFont="1" applyAlignment="1">
      <alignment horizontal="center" vertical="center"/>
    </xf>
    <xf numFmtId="0" fontId="10" fillId="0" borderId="0" xfId="942" applyFont="1" applyAlignment="1">
      <alignment vertical="top"/>
    </xf>
    <xf numFmtId="41" fontId="10" fillId="0" borderId="0" xfId="0" applyNumberFormat="1" applyFont="1"/>
    <xf numFmtId="41" fontId="7" fillId="0" borderId="0" xfId="0" applyNumberFormat="1" applyFont="1"/>
    <xf numFmtId="43" fontId="10" fillId="0" borderId="0" xfId="335" applyFont="1" applyAlignment="1">
      <alignment vertical="center"/>
    </xf>
    <xf numFmtId="37" fontId="10" fillId="0" borderId="0" xfId="335" applyNumberFormat="1" applyFont="1" applyFill="1" applyBorder="1" applyAlignment="1">
      <alignment vertical="center"/>
    </xf>
    <xf numFmtId="37" fontId="10" fillId="0" borderId="0" xfId="335" applyNumberFormat="1" applyFont="1" applyFill="1" applyAlignment="1">
      <alignment horizontal="right" vertical="center"/>
    </xf>
    <xf numFmtId="37" fontId="10" fillId="0" borderId="0" xfId="335" applyNumberFormat="1" applyFont="1" applyFill="1" applyBorder="1" applyAlignment="1">
      <alignment horizontal="right" vertical="center"/>
    </xf>
    <xf numFmtId="37" fontId="10" fillId="0" borderId="17" xfId="335" applyNumberFormat="1" applyFont="1" applyFill="1" applyBorder="1" applyAlignment="1">
      <alignment horizontal="right" vertical="center"/>
    </xf>
    <xf numFmtId="37" fontId="12" fillId="0" borderId="0" xfId="335" applyNumberFormat="1" applyFont="1" applyFill="1" applyBorder="1" applyAlignment="1">
      <alignment horizontal="right" vertical="center"/>
    </xf>
    <xf numFmtId="37" fontId="10" fillId="0" borderId="2" xfId="335" applyNumberFormat="1" applyFont="1" applyFill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7" fillId="0" borderId="0" xfId="0" applyNumberFormat="1" applyFont="1"/>
    <xf numFmtId="37" fontId="10" fillId="0" borderId="0" xfId="0" applyNumberFormat="1" applyFont="1" applyAlignment="1">
      <alignment horizontal="right" vertical="center"/>
    </xf>
    <xf numFmtId="37" fontId="10" fillId="0" borderId="0" xfId="335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335" applyNumberFormat="1" applyFont="1" applyBorder="1" applyAlignment="1">
      <alignment horizontal="right" vertical="center"/>
    </xf>
    <xf numFmtId="0" fontId="115" fillId="0" borderId="0" xfId="943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37" fontId="10" fillId="0" borderId="15" xfId="0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right" vertical="center"/>
    </xf>
    <xf numFmtId="37" fontId="10" fillId="0" borderId="0" xfId="942" applyNumberFormat="1" applyFont="1" applyAlignment="1">
      <alignment horizontal="right" vertical="center"/>
    </xf>
    <xf numFmtId="37" fontId="11" fillId="0" borderId="0" xfId="942" applyNumberFormat="1" applyFont="1" applyAlignment="1">
      <alignment horizontal="right" vertical="center"/>
    </xf>
    <xf numFmtId="37" fontId="10" fillId="0" borderId="37" xfId="335" applyNumberFormat="1" applyFont="1" applyFill="1" applyBorder="1" applyAlignment="1">
      <alignment vertical="center"/>
    </xf>
    <xf numFmtId="37" fontId="10" fillId="0" borderId="2" xfId="0" applyNumberFormat="1" applyFont="1" applyBorder="1" applyAlignment="1">
      <alignment vertical="center"/>
    </xf>
    <xf numFmtId="37" fontId="10" fillId="0" borderId="17" xfId="0" applyNumberFormat="1" applyFont="1" applyBorder="1"/>
    <xf numFmtId="37" fontId="10" fillId="0" borderId="15" xfId="0" applyNumberFormat="1" applyFont="1" applyBorder="1"/>
    <xf numFmtId="37" fontId="242" fillId="0" borderId="0" xfId="942" applyNumberFormat="1" applyFont="1" applyAlignment="1">
      <alignment horizontal="center" vertical="center"/>
    </xf>
    <xf numFmtId="37" fontId="242" fillId="0" borderId="0" xfId="0" applyNumberFormat="1" applyFont="1"/>
    <xf numFmtId="37" fontId="237" fillId="0" borderId="0" xfId="335" applyNumberFormat="1" applyFont="1" applyFill="1" applyBorder="1" applyAlignment="1">
      <alignment vertical="center"/>
    </xf>
    <xf numFmtId="0" fontId="243" fillId="0" borderId="0" xfId="1355" applyFont="1" applyAlignment="1">
      <alignment vertical="center"/>
    </xf>
    <xf numFmtId="37" fontId="10" fillId="0" borderId="15" xfId="335" applyNumberFormat="1" applyFont="1" applyFill="1" applyBorder="1" applyAlignment="1">
      <alignment horizontal="right"/>
    </xf>
    <xf numFmtId="39" fontId="10" fillId="0" borderId="0" xfId="335" applyNumberFormat="1" applyFont="1" applyFill="1" applyBorder="1" applyAlignment="1">
      <alignment horizontal="right"/>
    </xf>
    <xf numFmtId="39" fontId="7" fillId="0" borderId="0" xfId="0" applyNumberFormat="1" applyFont="1"/>
    <xf numFmtId="169" fontId="236" fillId="0" borderId="0" xfId="335" applyNumberFormat="1" applyFont="1" applyFill="1" applyAlignment="1">
      <alignment vertical="center"/>
    </xf>
    <xf numFmtId="0" fontId="116" fillId="0" borderId="0" xfId="0" applyFont="1" applyAlignment="1">
      <alignment vertical="center"/>
    </xf>
    <xf numFmtId="0" fontId="11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9" fontId="12" fillId="0" borderId="0" xfId="335" applyNumberFormat="1" applyFont="1" applyFill="1" applyAlignment="1">
      <alignment horizontal="center" vertical="center"/>
    </xf>
    <xf numFmtId="169" fontId="10" fillId="0" borderId="0" xfId="335" quotePrefix="1" applyNumberFormat="1" applyFont="1" applyFill="1" applyAlignment="1">
      <alignment horizontal="center" vertical="center"/>
    </xf>
    <xf numFmtId="169" fontId="244" fillId="0" borderId="0" xfId="335" applyNumberFormat="1" applyFont="1" applyFill="1" applyAlignment="1">
      <alignment vertical="center"/>
    </xf>
    <xf numFmtId="37" fontId="244" fillId="0" borderId="0" xfId="335" applyNumberFormat="1" applyFont="1" applyFill="1" applyBorder="1" applyAlignment="1">
      <alignment horizontal="right" vertical="center"/>
    </xf>
    <xf numFmtId="37" fontId="244" fillId="0" borderId="0" xfId="335" applyNumberFormat="1" applyFont="1" applyFill="1" applyAlignment="1">
      <alignment horizontal="right" vertical="center"/>
    </xf>
    <xf numFmtId="0" fontId="10" fillId="0" borderId="0" xfId="1364" applyFont="1" applyAlignment="1">
      <alignment vertical="center"/>
    </xf>
    <xf numFmtId="0" fontId="12" fillId="0" borderId="0" xfId="1364" applyFont="1" applyAlignment="1">
      <alignment vertical="center"/>
    </xf>
    <xf numFmtId="41" fontId="12" fillId="0" borderId="2" xfId="0" quotePrefix="1" applyNumberFormat="1" applyFont="1" applyBorder="1" applyAlignment="1">
      <alignment horizontal="right" vertical="center"/>
    </xf>
    <xf numFmtId="0" fontId="12" fillId="0" borderId="0" xfId="943" applyFont="1" applyAlignment="1">
      <alignment horizontal="center" vertical="center"/>
    </xf>
    <xf numFmtId="0" fontId="12" fillId="0" borderId="2" xfId="0" quotePrefix="1" applyFont="1" applyBorder="1" applyAlignment="1">
      <alignment horizontal="right" vertical="center"/>
    </xf>
    <xf numFmtId="37" fontId="10" fillId="0" borderId="0" xfId="485" applyNumberFormat="1" applyFont="1" applyFill="1" applyAlignment="1">
      <alignment horizontal="right" vertical="center"/>
    </xf>
    <xf numFmtId="0" fontId="6" fillId="0" borderId="0" xfId="0" applyFont="1"/>
    <xf numFmtId="264" fontId="10" fillId="0" borderId="0" xfId="335" applyNumberFormat="1" applyFont="1" applyFill="1" applyAlignment="1">
      <alignment horizontal="right" vertical="center"/>
    </xf>
    <xf numFmtId="37" fontId="10" fillId="0" borderId="37" xfId="335" applyNumberFormat="1" applyFont="1" applyFill="1" applyBorder="1" applyAlignment="1">
      <alignment horizontal="right"/>
    </xf>
    <xf numFmtId="0" fontId="6" fillId="0" borderId="0" xfId="0" applyFont="1" applyAlignment="1">
      <alignment vertical="center"/>
    </xf>
    <xf numFmtId="169" fontId="12" fillId="0" borderId="0" xfId="335" applyNumberFormat="1" applyFont="1" applyFill="1" applyBorder="1" applyAlignment="1">
      <alignment vertical="center"/>
    </xf>
    <xf numFmtId="0" fontId="12" fillId="0" borderId="0" xfId="0" applyFont="1" applyAlignment="1">
      <alignment horizontal="left" vertical="center"/>
    </xf>
    <xf numFmtId="41" fontId="12" fillId="0" borderId="2" xfId="0" quotePrefix="1" applyNumberFormat="1" applyFont="1" applyBorder="1" applyAlignment="1">
      <alignment vertical="center"/>
    </xf>
    <xf numFmtId="0" fontId="12" fillId="0" borderId="2" xfId="0" quotePrefix="1" applyFont="1" applyBorder="1" applyAlignment="1">
      <alignment vertical="center"/>
    </xf>
    <xf numFmtId="264" fontId="10" fillId="0" borderId="2" xfId="335" applyNumberFormat="1" applyFont="1" applyFill="1" applyBorder="1" applyAlignment="1">
      <alignment horizontal="right" vertical="center"/>
    </xf>
    <xf numFmtId="0" fontId="10" fillId="0" borderId="0" xfId="942" applyFont="1" applyAlignment="1">
      <alignment horizontal="left" vertical="center" indent="1"/>
    </xf>
    <xf numFmtId="37" fontId="10" fillId="0" borderId="0" xfId="0" applyNumberFormat="1" applyFont="1" applyAlignment="1">
      <alignment horizontal="left" vertical="center" indent="1"/>
    </xf>
    <xf numFmtId="37" fontId="10" fillId="0" borderId="0" xfId="0" applyNumberFormat="1" applyFont="1" applyAlignment="1">
      <alignment horizontal="left" indent="1"/>
    </xf>
    <xf numFmtId="37" fontId="10" fillId="0" borderId="0" xfId="0" applyNumberFormat="1" applyFont="1" applyAlignment="1">
      <alignment horizontal="center" vertical="center"/>
    </xf>
    <xf numFmtId="170" fontId="12" fillId="0" borderId="2" xfId="0" quotePrefix="1" applyNumberFormat="1" applyFont="1" applyBorder="1" applyAlignment="1">
      <alignment vertical="center"/>
    </xf>
    <xf numFmtId="0" fontId="12" fillId="0" borderId="0" xfId="943" applyFont="1" applyAlignment="1">
      <alignment vertical="center"/>
    </xf>
    <xf numFmtId="41" fontId="10" fillId="0" borderId="0" xfId="942" applyNumberFormat="1" applyFont="1" applyAlignment="1">
      <alignment vertical="center"/>
    </xf>
    <xf numFmtId="170" fontId="10" fillId="0" borderId="0" xfId="942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170" fontId="10" fillId="0" borderId="0" xfId="0" applyNumberFormat="1" applyFont="1" applyAlignment="1">
      <alignment horizontal="center" vertical="center"/>
    </xf>
    <xf numFmtId="0" fontId="10" fillId="0" borderId="0" xfId="1364" applyFont="1" applyAlignment="1">
      <alignment horizontal="left" vertical="center" indent="1"/>
    </xf>
    <xf numFmtId="0" fontId="10" fillId="0" borderId="0" xfId="0" applyFont="1" applyAlignment="1">
      <alignment horizontal="left" vertical="center" indent="1"/>
    </xf>
    <xf numFmtId="37" fontId="10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horizontal="left" vertical="center" indent="2"/>
    </xf>
    <xf numFmtId="37" fontId="10" fillId="0" borderId="0" xfId="0" quotePrefix="1" applyNumberFormat="1" applyFont="1" applyAlignment="1">
      <alignment horizontal="left" vertical="center"/>
    </xf>
    <xf numFmtId="37" fontId="10" fillId="0" borderId="17" xfId="0" applyNumberFormat="1" applyFont="1" applyBorder="1" applyAlignment="1">
      <alignment vertical="center"/>
    </xf>
    <xf numFmtId="37" fontId="10" fillId="0" borderId="15" xfId="0" applyNumberFormat="1" applyFont="1" applyBorder="1" applyAlignment="1">
      <alignment vertical="center"/>
    </xf>
    <xf numFmtId="170" fontId="10" fillId="0" borderId="15" xfId="0" applyNumberFormat="1" applyFont="1" applyBorder="1" applyAlignment="1">
      <alignment vertical="center"/>
    </xf>
    <xf numFmtId="0" fontId="12" fillId="0" borderId="0" xfId="942" applyFont="1" applyAlignment="1">
      <alignment horizontal="left" vertical="center"/>
    </xf>
    <xf numFmtId="169" fontId="12" fillId="0" borderId="0" xfId="0" applyNumberFormat="1" applyFont="1" applyAlignment="1">
      <alignment horizontal="center" vertical="center"/>
    </xf>
    <xf numFmtId="37" fontId="10" fillId="0" borderId="15" xfId="335" applyNumberFormat="1" applyFont="1" applyFill="1" applyBorder="1" applyAlignment="1">
      <alignment vertical="center"/>
    </xf>
    <xf numFmtId="37" fontId="244" fillId="0" borderId="0" xfId="335" applyNumberFormat="1" applyFont="1" applyFill="1" applyBorder="1" applyAlignment="1">
      <alignment vertical="center"/>
    </xf>
    <xf numFmtId="37" fontId="10" fillId="0" borderId="2" xfId="335" applyNumberFormat="1" applyFont="1" applyFill="1" applyBorder="1" applyAlignment="1">
      <alignment vertical="center"/>
    </xf>
    <xf numFmtId="37" fontId="10" fillId="0" borderId="32" xfId="0" applyNumberFormat="1" applyFont="1" applyBorder="1" applyAlignment="1">
      <alignment vertical="center"/>
    </xf>
    <xf numFmtId="265" fontId="10" fillId="0" borderId="0" xfId="335" applyNumberFormat="1" applyFont="1" applyFill="1" applyAlignment="1">
      <alignment horizontal="right" vertical="center"/>
    </xf>
    <xf numFmtId="265" fontId="10" fillId="0" borderId="15" xfId="335" applyNumberFormat="1" applyFont="1" applyFill="1" applyBorder="1" applyAlignment="1">
      <alignment horizontal="right" vertical="center"/>
    </xf>
    <xf numFmtId="43" fontId="10" fillId="0" borderId="0" xfId="335" applyFont="1" applyFill="1" applyBorder="1" applyAlignment="1">
      <alignment vertical="center"/>
    </xf>
    <xf numFmtId="0" fontId="10" fillId="0" borderId="0" xfId="1364" applyFont="1" applyAlignment="1">
      <alignment horizontal="left" vertical="center"/>
    </xf>
    <xf numFmtId="0" fontId="5" fillId="0" borderId="0" xfId="0" quotePrefix="1" applyFont="1" applyAlignment="1">
      <alignment horizontal="center" vertical="center"/>
    </xf>
    <xf numFmtId="0" fontId="5" fillId="0" borderId="0" xfId="942" applyFont="1" applyAlignment="1">
      <alignment horizontal="center" vertical="center"/>
    </xf>
    <xf numFmtId="0" fontId="5" fillId="0" borderId="0" xfId="943" applyFont="1" applyAlignment="1">
      <alignment horizontal="center" vertical="center"/>
    </xf>
    <xf numFmtId="41" fontId="12" fillId="0" borderId="2" xfId="0" applyNumberFormat="1" applyFont="1" applyBorder="1" applyAlignment="1">
      <alignment horizontal="center" vertical="center"/>
    </xf>
    <xf numFmtId="37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9" fontId="12" fillId="0" borderId="2" xfId="0" applyNumberFormat="1" applyFont="1" applyBorder="1" applyAlignment="1">
      <alignment horizontal="center" vertical="center"/>
    </xf>
    <xf numFmtId="169" fontId="12" fillId="0" borderId="17" xfId="0" applyNumberFormat="1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</cellXfs>
  <cellStyles count="1367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 10" xfId="10" xr:uid="{00000000-0005-0000-0000-000009000000}"/>
    <cellStyle name="?? 2" xfId="11" xr:uid="{00000000-0005-0000-0000-00000A000000}"/>
    <cellStyle name="?? 3" xfId="12" xr:uid="{00000000-0005-0000-0000-00000B000000}"/>
    <cellStyle name="?? 4" xfId="13" xr:uid="{00000000-0005-0000-0000-00000C000000}"/>
    <cellStyle name="?? 5" xfId="14" xr:uid="{00000000-0005-0000-0000-00000D000000}"/>
    <cellStyle name="?? 6" xfId="15" xr:uid="{00000000-0005-0000-0000-00000E000000}"/>
    <cellStyle name="?? 7" xfId="16" xr:uid="{00000000-0005-0000-0000-00000F000000}"/>
    <cellStyle name="?? 8" xfId="17" xr:uid="{00000000-0005-0000-0000-000010000000}"/>
    <cellStyle name="?? 9" xfId="18" xr:uid="{00000000-0005-0000-0000-000011000000}"/>
    <cellStyle name="???" xfId="19" xr:uid="{00000000-0005-0000-0000-000012000000}"/>
    <cellStyle name="???? [0.00]_ADMAG" xfId="20" xr:uid="{00000000-0005-0000-0000-000013000000}"/>
    <cellStyle name="?????????????????" xfId="21" xr:uid="{00000000-0005-0000-0000-000014000000}"/>
    <cellStyle name="????????????????? [0]_MOGAS97" xfId="22" xr:uid="{00000000-0005-0000-0000-000015000000}"/>
    <cellStyle name="??????????????????? [0]_MOGAS97" xfId="23" xr:uid="{00000000-0005-0000-0000-000016000000}"/>
    <cellStyle name="???????????????????_MOGAS97" xfId="24" xr:uid="{00000000-0005-0000-0000-000017000000}"/>
    <cellStyle name="?????????????????_MOGAS97" xfId="25" xr:uid="{00000000-0005-0000-0000-000018000000}"/>
    <cellStyle name="????_ADMAG" xfId="26" xr:uid="{00000000-0005-0000-0000-000019000000}"/>
    <cellStyle name="???[0]_liz-ss" xfId="27" xr:uid="{00000000-0005-0000-0000-00001A000000}"/>
    <cellStyle name="???_'01.11" xfId="28" xr:uid="{00000000-0005-0000-0000-00001B000000}"/>
    <cellStyle name="??_(????)??????" xfId="29" xr:uid="{00000000-0005-0000-0000-00001C000000}"/>
    <cellStyle name="?E?E?? [0.00]_laroux" xfId="30" xr:uid="{00000000-0005-0000-0000-00001D000000}"/>
    <cellStyle name="?E?E??_laroux" xfId="31" xr:uid="{00000000-0005-0000-0000-00001E000000}"/>
    <cellStyle name="_?_BOOKSHIP" xfId="32" xr:uid="{00000000-0005-0000-0000-00001F000000}"/>
    <cellStyle name="__ [0.00]_PRODUCT DETAIL Q1" xfId="33" xr:uid="{00000000-0005-0000-0000-000020000000}"/>
    <cellStyle name="__ [0]_1202" xfId="34" xr:uid="{00000000-0005-0000-0000-000021000000}"/>
    <cellStyle name="__ [0]_1202 2" xfId="35" xr:uid="{00000000-0005-0000-0000-000022000000}"/>
    <cellStyle name="__ [0]_1202_Result Red Store Jun" xfId="36" xr:uid="{00000000-0005-0000-0000-000023000000}"/>
    <cellStyle name="__ [0]_Book1" xfId="37" xr:uid="{00000000-0005-0000-0000-000024000000}"/>
    <cellStyle name="___(____)______" xfId="38" xr:uid="{00000000-0005-0000-0000-000025000000}"/>
    <cellStyle name="___[0]_Book1" xfId="39" xr:uid="{00000000-0005-0000-0000-000026000000}"/>
    <cellStyle name="____ [0.00]_PRODUCT DETAIL Q1" xfId="40" xr:uid="{00000000-0005-0000-0000-000027000000}"/>
    <cellStyle name="_____PRODUCT DETAIL Q1" xfId="41" xr:uid="{00000000-0005-0000-0000-000028000000}"/>
    <cellStyle name="____95" xfId="42" xr:uid="{00000000-0005-0000-0000-000029000000}"/>
    <cellStyle name="____Book1" xfId="43" xr:uid="{00000000-0005-0000-0000-00002A000000}"/>
    <cellStyle name="___1202" xfId="44" xr:uid="{00000000-0005-0000-0000-00002B000000}"/>
    <cellStyle name="___1202 2" xfId="45" xr:uid="{00000000-0005-0000-0000-00002C000000}"/>
    <cellStyle name="___1202_Result Red Store Jun" xfId="46" xr:uid="{00000000-0005-0000-0000-00002D000000}"/>
    <cellStyle name="___1202_Result Red Store Jun_1" xfId="47" xr:uid="{00000000-0005-0000-0000-00002E000000}"/>
    <cellStyle name="___Book1" xfId="48" xr:uid="{00000000-0005-0000-0000-00002F000000}"/>
    <cellStyle name="___Book1_Result Red Store Jun" xfId="49" xr:uid="{00000000-0005-0000-0000-000030000000}"/>
    <cellStyle name="___kc-elec system check list" xfId="50" xr:uid="{00000000-0005-0000-0000-000031000000}"/>
    <cellStyle name="___kc-elec system check list 2" xfId="51" xr:uid="{00000000-0005-0000-0000-000032000000}"/>
    <cellStyle name="___kc-elec system check list_SGP_DCF_FinalDraft-18 Oct CPC" xfId="52" xr:uid="{00000000-0005-0000-0000-000033000000}"/>
    <cellStyle name="___kc-elec system check list_SGP_DCF_FinalDraft-18 Oct CPC 2" xfId="53" xr:uid="{00000000-0005-0000-0000-000034000000}"/>
    <cellStyle name="___kc-elec system check list_SGP_DCF_FinalDraft-20 Oct CPC v1 7xx" xfId="54" xr:uid="{00000000-0005-0000-0000-000035000000}"/>
    <cellStyle name="___kc-elec system check list_SGP_DCF_FinalDraft-20 Oct CPC v1 7xx 2" xfId="55" xr:uid="{00000000-0005-0000-0000-000036000000}"/>
    <cellStyle name="___kc-elec system check list_SGP_DCF_FinalDraft-30 Oct CPC v 2x" xfId="56" xr:uid="{00000000-0005-0000-0000-000037000000}"/>
    <cellStyle name="___kc-elec system check list_SGP_DCF_FinalDraft-30 Oct CPC v 2x 2" xfId="57" xr:uid="{00000000-0005-0000-0000-000038000000}"/>
    <cellStyle name="___PRODUCT DETAIL Q1" xfId="58" xr:uid="{00000000-0005-0000-0000-000039000000}"/>
    <cellStyle name="_3.CSC KPI-LE Nov-Dec09" xfId="59" xr:uid="{00000000-0005-0000-0000-00003A000000}"/>
    <cellStyle name="_Balance Score Card Nov09 041209" xfId="60" xr:uid="{00000000-0005-0000-0000-00003B000000}"/>
    <cellStyle name="_BJF -BSC 12  LE09 FINAL" xfId="61" xr:uid="{00000000-0005-0000-0000-00003C000000}"/>
    <cellStyle name="_BusinessDriver-by month" xfId="62" xr:uid="{00000000-0005-0000-0000-00003D000000}"/>
    <cellStyle name="_Comma" xfId="63" xr:uid="{00000000-0005-0000-0000-00003E000000}"/>
    <cellStyle name="_Comma 2" xfId="64" xr:uid="{00000000-0005-0000-0000-00003F000000}"/>
    <cellStyle name="_Currency" xfId="65" xr:uid="{00000000-0005-0000-0000-000040000000}"/>
    <cellStyle name="_Currency 2" xfId="66" xr:uid="{00000000-0005-0000-0000-000041000000}"/>
    <cellStyle name="_CurrencySpace" xfId="67" xr:uid="{00000000-0005-0000-0000-000042000000}"/>
    <cellStyle name="_CurrencySpace 2" xfId="68" xr:uid="{00000000-0005-0000-0000-000043000000}"/>
    <cellStyle name="_Kpi cal.Total 2010" xfId="69" xr:uid="{00000000-0005-0000-0000-000044000000}"/>
    <cellStyle name="_KT (2)" xfId="70" xr:uid="{00000000-0005-0000-0000-000045000000}"/>
    <cellStyle name="_KT (2)_1" xfId="71" xr:uid="{00000000-0005-0000-0000-000046000000}"/>
    <cellStyle name="_KT (2)_2" xfId="72" xr:uid="{00000000-0005-0000-0000-000047000000}"/>
    <cellStyle name="_KT (2)_2_TG-TH" xfId="73" xr:uid="{00000000-0005-0000-0000-000048000000}"/>
    <cellStyle name="_KT (2)_3" xfId="74" xr:uid="{00000000-0005-0000-0000-000049000000}"/>
    <cellStyle name="_KT (2)_3_TG-TH" xfId="75" xr:uid="{00000000-0005-0000-0000-00004A000000}"/>
    <cellStyle name="_KT (2)_4" xfId="76" xr:uid="{00000000-0005-0000-0000-00004B000000}"/>
    <cellStyle name="_KT (2)_4_TG-TH" xfId="77" xr:uid="{00000000-0005-0000-0000-00004C000000}"/>
    <cellStyle name="_KT (2)_5" xfId="78" xr:uid="{00000000-0005-0000-0000-00004D000000}"/>
    <cellStyle name="_KT (2)_TG-TH" xfId="79" xr:uid="{00000000-0005-0000-0000-00004E000000}"/>
    <cellStyle name="_KT_TG" xfId="80" xr:uid="{00000000-0005-0000-0000-00004F000000}"/>
    <cellStyle name="_KT_TG_1" xfId="81" xr:uid="{00000000-0005-0000-0000-000050000000}"/>
    <cellStyle name="_KT_TG_2" xfId="82" xr:uid="{00000000-0005-0000-0000-000051000000}"/>
    <cellStyle name="_KT_TG_3" xfId="83" xr:uid="{00000000-0005-0000-0000-000052000000}"/>
    <cellStyle name="_KT_TG_4" xfId="84" xr:uid="{00000000-0005-0000-0000-000053000000}"/>
    <cellStyle name="_Multiple" xfId="85" xr:uid="{00000000-0005-0000-0000-000054000000}"/>
    <cellStyle name="_Multiple 2" xfId="86" xr:uid="{00000000-0005-0000-0000-000055000000}"/>
    <cellStyle name="_MultipleSpace" xfId="87" xr:uid="{00000000-0005-0000-0000-000056000000}"/>
    <cellStyle name="_MultipleSpace 2" xfId="88" xr:uid="{00000000-0005-0000-0000-000057000000}"/>
    <cellStyle name="_Overview_Charts+Tables_Financial highlight" xfId="89" xr:uid="{00000000-0005-0000-0000-000058000000}"/>
    <cellStyle name="_Percent" xfId="90" xr:uid="{00000000-0005-0000-0000-000059000000}"/>
    <cellStyle name="_Percent 2" xfId="91" xr:uid="{00000000-0005-0000-0000-00005A000000}"/>
    <cellStyle name="_PercentSpace" xfId="92" xr:uid="{00000000-0005-0000-0000-00005B000000}"/>
    <cellStyle name="_PercentSpace 2" xfId="93" xr:uid="{00000000-0005-0000-0000-00005C000000}"/>
    <cellStyle name="_RIL-1.Flash-Feb2010" xfId="94" xr:uid="{00000000-0005-0000-0000-00005D000000}"/>
    <cellStyle name="_TG-TH" xfId="95" xr:uid="{00000000-0005-0000-0000-00005E000000}"/>
    <cellStyle name="_TG-TH_1" xfId="96" xr:uid="{00000000-0005-0000-0000-00005F000000}"/>
    <cellStyle name="_TG-TH_2" xfId="97" xr:uid="{00000000-0005-0000-0000-000060000000}"/>
    <cellStyle name="_TG-TH_3" xfId="98" xr:uid="{00000000-0005-0000-0000-000061000000}"/>
    <cellStyle name="_TG-TH_4" xfId="99" xr:uid="{00000000-0005-0000-0000-000062000000}"/>
    <cellStyle name="’??? [0.00]_TMCA Spreadsheet(body)" xfId="100" xr:uid="{00000000-0005-0000-0000-000063000000}"/>
    <cellStyle name="’???_TMCA Spreadsheet(body)" xfId="101" xr:uid="{00000000-0005-0000-0000-000064000000}"/>
    <cellStyle name="’?? [0.00]_RESULTS" xfId="102" xr:uid="{00000000-0005-0000-0000-000065000000}"/>
    <cellStyle name="’??_RESULTS" xfId="103" xr:uid="{00000000-0005-0000-0000-000066000000}"/>
    <cellStyle name="•W?_TMCA Spreadsheet(body)" xfId="104" xr:uid="{00000000-0005-0000-0000-000067000000}"/>
    <cellStyle name="•W_RESULTS" xfId="105" xr:uid="{00000000-0005-0000-0000-000068000000}"/>
    <cellStyle name="•WE_laroux" xfId="106" xr:uid="{00000000-0005-0000-0000-000069000000}"/>
    <cellStyle name="…??? [0.00]_RESULTS" xfId="107" xr:uid="{00000000-0005-0000-0000-00006A000000}"/>
    <cellStyle name="…???_RESULTS" xfId="108" xr:uid="{00000000-0005-0000-0000-00006B000000}"/>
    <cellStyle name="E?? [0.00]_laroux" xfId="109" xr:uid="{00000000-0005-0000-0000-00006C000000}"/>
    <cellStyle name="E??_laroux" xfId="110" xr:uid="{00000000-0005-0000-0000-00006D000000}"/>
    <cellStyle name="0,0_x000d__x000a_NA_x000d__x000a_" xfId="111" xr:uid="{00000000-0005-0000-0000-00006E000000}"/>
    <cellStyle name="1" xfId="112" xr:uid="{00000000-0005-0000-0000-00006F000000}"/>
    <cellStyle name="¹éºÐÀ²_±âÅ¸" xfId="113" xr:uid="{00000000-0005-0000-0000-000070000000}"/>
    <cellStyle name="2" xfId="114" xr:uid="{00000000-0005-0000-0000-000071000000}"/>
    <cellStyle name="20% - Accent1 2" xfId="115" xr:uid="{00000000-0005-0000-0000-000072000000}"/>
    <cellStyle name="20% - Accent1 3" xfId="116" xr:uid="{00000000-0005-0000-0000-000073000000}"/>
    <cellStyle name="20% - Accent1 3 2" xfId="117" xr:uid="{00000000-0005-0000-0000-000074000000}"/>
    <cellStyle name="20% - Accent1 4" xfId="118" xr:uid="{00000000-0005-0000-0000-000075000000}"/>
    <cellStyle name="20% - Accent1 5" xfId="119" xr:uid="{00000000-0005-0000-0000-000076000000}"/>
    <cellStyle name="20% - Accent2 2" xfId="120" xr:uid="{00000000-0005-0000-0000-000077000000}"/>
    <cellStyle name="20% - Accent2 3" xfId="121" xr:uid="{00000000-0005-0000-0000-000078000000}"/>
    <cellStyle name="20% - Accent2 3 2" xfId="122" xr:uid="{00000000-0005-0000-0000-000079000000}"/>
    <cellStyle name="20% - Accent2 4" xfId="123" xr:uid="{00000000-0005-0000-0000-00007A000000}"/>
    <cellStyle name="20% - Accent2 5" xfId="124" xr:uid="{00000000-0005-0000-0000-00007B000000}"/>
    <cellStyle name="20% - Accent3 2" xfId="125" xr:uid="{00000000-0005-0000-0000-00007C000000}"/>
    <cellStyle name="20% - Accent3 3" xfId="126" xr:uid="{00000000-0005-0000-0000-00007D000000}"/>
    <cellStyle name="20% - Accent3 3 2" xfId="127" xr:uid="{00000000-0005-0000-0000-00007E000000}"/>
    <cellStyle name="20% - Accent3 4" xfId="128" xr:uid="{00000000-0005-0000-0000-00007F000000}"/>
    <cellStyle name="20% - Accent3 5" xfId="129" xr:uid="{00000000-0005-0000-0000-000080000000}"/>
    <cellStyle name="20% - Accent4 2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4" xfId="133" xr:uid="{00000000-0005-0000-0000-000084000000}"/>
    <cellStyle name="20% - Accent4 5" xfId="134" xr:uid="{00000000-0005-0000-0000-000085000000}"/>
    <cellStyle name="20% - Accent5 2" xfId="135" xr:uid="{00000000-0005-0000-0000-000086000000}"/>
    <cellStyle name="20% - Accent5 3" xfId="136" xr:uid="{00000000-0005-0000-0000-000087000000}"/>
    <cellStyle name="20% - Accent5 3 2" xfId="137" xr:uid="{00000000-0005-0000-0000-000088000000}"/>
    <cellStyle name="20% - Accent5 4" xfId="138" xr:uid="{00000000-0005-0000-0000-000089000000}"/>
    <cellStyle name="20% - Accent5 5" xfId="139" xr:uid="{00000000-0005-0000-0000-00008A000000}"/>
    <cellStyle name="20% - Accent6 2" xfId="140" xr:uid="{00000000-0005-0000-0000-00008B000000}"/>
    <cellStyle name="20% - Accent6 3" xfId="141" xr:uid="{00000000-0005-0000-0000-00008C000000}"/>
    <cellStyle name="20% - Accent6 3 2" xfId="142" xr:uid="{00000000-0005-0000-0000-00008D000000}"/>
    <cellStyle name="20% - Accent6 4" xfId="143" xr:uid="{00000000-0005-0000-0000-00008E000000}"/>
    <cellStyle name="20% - Accent6 5" xfId="144" xr:uid="{00000000-0005-0000-0000-00008F000000}"/>
    <cellStyle name="20% - ส่วนที่ถูกเน้น1" xfId="145" xr:uid="{00000000-0005-0000-0000-000090000000}"/>
    <cellStyle name="20% - ส่วนที่ถูกเน้น2" xfId="146" xr:uid="{00000000-0005-0000-0000-000091000000}"/>
    <cellStyle name="20% - ส่วนที่ถูกเน้น3" xfId="147" xr:uid="{00000000-0005-0000-0000-000092000000}"/>
    <cellStyle name="20% - ส่วนที่ถูกเน้น4" xfId="148" xr:uid="{00000000-0005-0000-0000-000093000000}"/>
    <cellStyle name="20% - ส่วนที่ถูกเน้น5" xfId="149" xr:uid="{00000000-0005-0000-0000-000094000000}"/>
    <cellStyle name="20% - ส่วนที่ถูกเน้น6" xfId="150" xr:uid="{00000000-0005-0000-0000-000095000000}"/>
    <cellStyle name="2dc" xfId="151" xr:uid="{00000000-0005-0000-0000-000096000000}"/>
    <cellStyle name="3" xfId="152" xr:uid="{00000000-0005-0000-0000-000097000000}"/>
    <cellStyle name="4" xfId="153" xr:uid="{00000000-0005-0000-0000-000098000000}"/>
    <cellStyle name="40% - Accent1 2" xfId="154" xr:uid="{00000000-0005-0000-0000-000099000000}"/>
    <cellStyle name="40% - Accent1 3" xfId="155" xr:uid="{00000000-0005-0000-0000-00009A000000}"/>
    <cellStyle name="40% - Accent1 3 2" xfId="156" xr:uid="{00000000-0005-0000-0000-00009B000000}"/>
    <cellStyle name="40% - Accent1 4" xfId="157" xr:uid="{00000000-0005-0000-0000-00009C000000}"/>
    <cellStyle name="40% - Accent1 5" xfId="158" xr:uid="{00000000-0005-0000-0000-00009D000000}"/>
    <cellStyle name="40% - Accent2 2" xfId="159" xr:uid="{00000000-0005-0000-0000-00009E000000}"/>
    <cellStyle name="40% - Accent2 3" xfId="160" xr:uid="{00000000-0005-0000-0000-00009F000000}"/>
    <cellStyle name="40% - Accent2 3 2" xfId="161" xr:uid="{00000000-0005-0000-0000-0000A0000000}"/>
    <cellStyle name="40% - Accent2 4" xfId="162" xr:uid="{00000000-0005-0000-0000-0000A1000000}"/>
    <cellStyle name="40% - Accent2 5" xfId="163" xr:uid="{00000000-0005-0000-0000-0000A2000000}"/>
    <cellStyle name="40% - Accent3 2" xfId="164" xr:uid="{00000000-0005-0000-0000-0000A3000000}"/>
    <cellStyle name="40% - Accent3 3" xfId="165" xr:uid="{00000000-0005-0000-0000-0000A4000000}"/>
    <cellStyle name="40% - Accent3 3 2" xfId="166" xr:uid="{00000000-0005-0000-0000-0000A5000000}"/>
    <cellStyle name="40% - Accent3 4" xfId="167" xr:uid="{00000000-0005-0000-0000-0000A6000000}"/>
    <cellStyle name="40% - Accent3 5" xfId="168" xr:uid="{00000000-0005-0000-0000-0000A7000000}"/>
    <cellStyle name="40% - Accent4 2" xfId="169" xr:uid="{00000000-0005-0000-0000-0000A8000000}"/>
    <cellStyle name="40% - Accent4 3" xfId="170" xr:uid="{00000000-0005-0000-0000-0000A9000000}"/>
    <cellStyle name="40% - Accent4 3 2" xfId="171" xr:uid="{00000000-0005-0000-0000-0000AA000000}"/>
    <cellStyle name="40% - Accent4 4" xfId="172" xr:uid="{00000000-0005-0000-0000-0000AB000000}"/>
    <cellStyle name="40% - Accent4 5" xfId="173" xr:uid="{00000000-0005-0000-0000-0000AC000000}"/>
    <cellStyle name="40% - Accent5 2" xfId="174" xr:uid="{00000000-0005-0000-0000-0000AD000000}"/>
    <cellStyle name="40% - Accent5 3" xfId="175" xr:uid="{00000000-0005-0000-0000-0000AE000000}"/>
    <cellStyle name="40% - Accent5 3 2" xfId="176" xr:uid="{00000000-0005-0000-0000-0000AF000000}"/>
    <cellStyle name="40% - Accent5 4" xfId="177" xr:uid="{00000000-0005-0000-0000-0000B0000000}"/>
    <cellStyle name="40% - Accent5 5" xfId="178" xr:uid="{00000000-0005-0000-0000-0000B1000000}"/>
    <cellStyle name="40% - Accent6 2" xfId="179" xr:uid="{00000000-0005-0000-0000-0000B2000000}"/>
    <cellStyle name="40% - Accent6 3" xfId="180" xr:uid="{00000000-0005-0000-0000-0000B3000000}"/>
    <cellStyle name="40% - Accent6 3 2" xfId="181" xr:uid="{00000000-0005-0000-0000-0000B4000000}"/>
    <cellStyle name="40% - Accent6 4" xfId="182" xr:uid="{00000000-0005-0000-0000-0000B5000000}"/>
    <cellStyle name="40% - Accent6 5" xfId="183" xr:uid="{00000000-0005-0000-0000-0000B6000000}"/>
    <cellStyle name="40% - ส่วนที่ถูกเน้น1" xfId="184" xr:uid="{00000000-0005-0000-0000-0000B7000000}"/>
    <cellStyle name="40% - ส่วนที่ถูกเน้น2" xfId="185" xr:uid="{00000000-0005-0000-0000-0000B8000000}"/>
    <cellStyle name="40% - ส่วนที่ถูกเน้น3" xfId="186" xr:uid="{00000000-0005-0000-0000-0000B9000000}"/>
    <cellStyle name="40% - ส่วนที่ถูกเน้น4" xfId="187" xr:uid="{00000000-0005-0000-0000-0000BA000000}"/>
    <cellStyle name="40% - ส่วนที่ถูกเน้น5" xfId="188" xr:uid="{00000000-0005-0000-0000-0000BB000000}"/>
    <cellStyle name="40% - ส่วนที่ถูกเน้น6" xfId="189" xr:uid="{00000000-0005-0000-0000-0000BC000000}"/>
    <cellStyle name="60% - Accent1 2" xfId="190" xr:uid="{00000000-0005-0000-0000-0000BD000000}"/>
    <cellStyle name="60% - Accent1 3" xfId="191" xr:uid="{00000000-0005-0000-0000-0000BE000000}"/>
    <cellStyle name="60% - Accent1 4" xfId="192" xr:uid="{00000000-0005-0000-0000-0000BF000000}"/>
    <cellStyle name="60% - Accent2 2" xfId="193" xr:uid="{00000000-0005-0000-0000-0000C0000000}"/>
    <cellStyle name="60% - Accent2 3" xfId="194" xr:uid="{00000000-0005-0000-0000-0000C1000000}"/>
    <cellStyle name="60% - Accent2 4" xfId="195" xr:uid="{00000000-0005-0000-0000-0000C2000000}"/>
    <cellStyle name="60% - Accent3 2" xfId="196" xr:uid="{00000000-0005-0000-0000-0000C3000000}"/>
    <cellStyle name="60% - Accent3 3" xfId="197" xr:uid="{00000000-0005-0000-0000-0000C4000000}"/>
    <cellStyle name="60% - Accent3 4" xfId="198" xr:uid="{00000000-0005-0000-0000-0000C5000000}"/>
    <cellStyle name="60% - Accent4 2" xfId="199" xr:uid="{00000000-0005-0000-0000-0000C6000000}"/>
    <cellStyle name="60% - Accent4 3" xfId="200" xr:uid="{00000000-0005-0000-0000-0000C7000000}"/>
    <cellStyle name="60% - Accent4 4" xfId="201" xr:uid="{00000000-0005-0000-0000-0000C8000000}"/>
    <cellStyle name="60% - Accent5 2" xfId="202" xr:uid="{00000000-0005-0000-0000-0000C9000000}"/>
    <cellStyle name="60% - Accent5 3" xfId="203" xr:uid="{00000000-0005-0000-0000-0000CA000000}"/>
    <cellStyle name="60% - Accent5 4" xfId="204" xr:uid="{00000000-0005-0000-0000-0000CB000000}"/>
    <cellStyle name="60% - Accent6 2" xfId="205" xr:uid="{00000000-0005-0000-0000-0000CC000000}"/>
    <cellStyle name="60% - Accent6 3" xfId="206" xr:uid="{00000000-0005-0000-0000-0000CD000000}"/>
    <cellStyle name="60% - Accent6 4" xfId="207" xr:uid="{00000000-0005-0000-0000-0000CE000000}"/>
    <cellStyle name="60% - ส่วนที่ถูกเน้น1" xfId="208" xr:uid="{00000000-0005-0000-0000-0000CF000000}"/>
    <cellStyle name="60% - ส่วนที่ถูกเน้น2" xfId="209" xr:uid="{00000000-0005-0000-0000-0000D0000000}"/>
    <cellStyle name="60% - ส่วนที่ถูกเน้น3" xfId="210" xr:uid="{00000000-0005-0000-0000-0000D1000000}"/>
    <cellStyle name="60% - ส่วนที่ถูกเน้น4" xfId="211" xr:uid="{00000000-0005-0000-0000-0000D2000000}"/>
    <cellStyle name="60% - ส่วนที่ถูกเน้น5" xfId="212" xr:uid="{00000000-0005-0000-0000-0000D3000000}"/>
    <cellStyle name="60% - ส่วนที่ถูกเน้น6" xfId="213" xr:uid="{00000000-0005-0000-0000-0000D4000000}"/>
    <cellStyle name="75" xfId="214" xr:uid="{00000000-0005-0000-0000-0000D5000000}"/>
    <cellStyle name="75 2" xfId="215" xr:uid="{00000000-0005-0000-0000-0000D6000000}"/>
    <cellStyle name="75 2 2" xfId="216" xr:uid="{00000000-0005-0000-0000-0000D7000000}"/>
    <cellStyle name="75 3" xfId="217" xr:uid="{00000000-0005-0000-0000-0000D8000000}"/>
    <cellStyle name="a1" xfId="218" xr:uid="{00000000-0005-0000-0000-0000D9000000}"/>
    <cellStyle name="Aasp" xfId="219" xr:uid="{00000000-0005-0000-0000-0000DA000000}"/>
    <cellStyle name="Aasp 2" xfId="220" xr:uid="{00000000-0005-0000-0000-0000DB000000}"/>
    <cellStyle name="abc" xfId="221" xr:uid="{00000000-0005-0000-0000-0000DC000000}"/>
    <cellStyle name="abc 2" xfId="222" xr:uid="{00000000-0005-0000-0000-0000DD000000}"/>
    <cellStyle name="abc 2 2" xfId="223" xr:uid="{00000000-0005-0000-0000-0000DE000000}"/>
    <cellStyle name="abc 2 3" xfId="224" xr:uid="{00000000-0005-0000-0000-0000DF000000}"/>
    <cellStyle name="abc 2 4" xfId="225" xr:uid="{00000000-0005-0000-0000-0000E0000000}"/>
    <cellStyle name="Accent1 2" xfId="226" xr:uid="{00000000-0005-0000-0000-0000E1000000}"/>
    <cellStyle name="Accent1 3" xfId="227" xr:uid="{00000000-0005-0000-0000-0000E2000000}"/>
    <cellStyle name="Accent1 4" xfId="228" xr:uid="{00000000-0005-0000-0000-0000E3000000}"/>
    <cellStyle name="Accent2 2" xfId="229" xr:uid="{00000000-0005-0000-0000-0000E4000000}"/>
    <cellStyle name="Accent2 3" xfId="230" xr:uid="{00000000-0005-0000-0000-0000E5000000}"/>
    <cellStyle name="Accent2 4" xfId="231" xr:uid="{00000000-0005-0000-0000-0000E6000000}"/>
    <cellStyle name="Accent3 2" xfId="232" xr:uid="{00000000-0005-0000-0000-0000E7000000}"/>
    <cellStyle name="Accent3 3" xfId="233" xr:uid="{00000000-0005-0000-0000-0000E8000000}"/>
    <cellStyle name="Accent3 4" xfId="234" xr:uid="{00000000-0005-0000-0000-0000E9000000}"/>
    <cellStyle name="Accent4 2" xfId="235" xr:uid="{00000000-0005-0000-0000-0000EA000000}"/>
    <cellStyle name="Accent4 3" xfId="236" xr:uid="{00000000-0005-0000-0000-0000EB000000}"/>
    <cellStyle name="Accent4 4" xfId="237" xr:uid="{00000000-0005-0000-0000-0000EC000000}"/>
    <cellStyle name="Accent5 2" xfId="238" xr:uid="{00000000-0005-0000-0000-0000ED000000}"/>
    <cellStyle name="Accent5 3" xfId="239" xr:uid="{00000000-0005-0000-0000-0000EE000000}"/>
    <cellStyle name="Accent5 4" xfId="240" xr:uid="{00000000-0005-0000-0000-0000EF000000}"/>
    <cellStyle name="Accent6 2" xfId="241" xr:uid="{00000000-0005-0000-0000-0000F0000000}"/>
    <cellStyle name="Accent6 3" xfId="242" xr:uid="{00000000-0005-0000-0000-0000F1000000}"/>
    <cellStyle name="Accent6 4" xfId="243" xr:uid="{00000000-0005-0000-0000-0000F2000000}"/>
    <cellStyle name="Account[0]" xfId="244" xr:uid="{00000000-0005-0000-0000-0000F3000000}"/>
    <cellStyle name="Account[1]" xfId="245" xr:uid="{00000000-0005-0000-0000-0000F4000000}"/>
    <cellStyle name="Account[2]" xfId="246" xr:uid="{00000000-0005-0000-0000-0000F5000000}"/>
    <cellStyle name="Account[3]" xfId="247" xr:uid="{00000000-0005-0000-0000-0000F6000000}"/>
    <cellStyle name="active" xfId="248" xr:uid="{00000000-0005-0000-0000-0000F7000000}"/>
    <cellStyle name="active 2" xfId="249" xr:uid="{00000000-0005-0000-0000-0000F8000000}"/>
    <cellStyle name="active 3" xfId="250" xr:uid="{00000000-0005-0000-0000-0000F9000000}"/>
    <cellStyle name="active 3 2" xfId="251" xr:uid="{00000000-0005-0000-0000-0000FA000000}"/>
    <cellStyle name="active_บ3" xfId="252" xr:uid="{00000000-0005-0000-0000-0000FB000000}"/>
    <cellStyle name="ÅëÈ­ [0]_¿ì¹°Åë" xfId="253" xr:uid="{00000000-0005-0000-0000-0000FC000000}"/>
    <cellStyle name="AeE­ [0]_INQUIRY ¿µ¾÷AßAø " xfId="254" xr:uid="{00000000-0005-0000-0000-0000FD000000}"/>
    <cellStyle name="ÅëÈ­_¿ì¹°Åë" xfId="255" xr:uid="{00000000-0005-0000-0000-0000FE000000}"/>
    <cellStyle name="AeE­_INQUIRY ¿µ¾÷AßAø " xfId="256" xr:uid="{00000000-0005-0000-0000-0000FF000000}"/>
    <cellStyle name="args.style" xfId="257" xr:uid="{00000000-0005-0000-0000-000000010000}"/>
    <cellStyle name="ArialNormal" xfId="258" xr:uid="{00000000-0005-0000-0000-000001010000}"/>
    <cellStyle name="ArialNormal 2" xfId="259" xr:uid="{00000000-0005-0000-0000-000002010000}"/>
    <cellStyle name="ArialNormal 3" xfId="260" xr:uid="{00000000-0005-0000-0000-000003010000}"/>
    <cellStyle name="ArialNormal 4" xfId="261" xr:uid="{00000000-0005-0000-0000-000004010000}"/>
    <cellStyle name="as[" xfId="262" xr:uid="{00000000-0005-0000-0000-000005010000}"/>
    <cellStyle name="Asp" xfId="263" xr:uid="{00000000-0005-0000-0000-000006010000}"/>
    <cellStyle name="asp 2dc" xfId="264" xr:uid="{00000000-0005-0000-0000-000007010000}"/>
    <cellStyle name="aspp" xfId="265" xr:uid="{00000000-0005-0000-0000-000008010000}"/>
    <cellStyle name="assumption" xfId="266" xr:uid="{00000000-0005-0000-0000-000009010000}"/>
    <cellStyle name="assumption 2dc" xfId="267" xr:uid="{00000000-0005-0000-0000-00000A010000}"/>
    <cellStyle name="ÄÞ¸¶ [0]_¿ì¹°Åë" xfId="268" xr:uid="{00000000-0005-0000-0000-00000B010000}"/>
    <cellStyle name="AÞ¸¶ [0]_INQUIRY ¿?¾÷AßAø " xfId="269" xr:uid="{00000000-0005-0000-0000-00000C010000}"/>
    <cellStyle name="ÄÞ¸¶_¿ì¹°Åë" xfId="270" xr:uid="{00000000-0005-0000-0000-00000D010000}"/>
    <cellStyle name="AÞ¸¶_INQUIRY ¿?¾÷AßAø " xfId="271" xr:uid="{00000000-0005-0000-0000-00000E010000}"/>
    <cellStyle name="ÄÞ¸¶_L601CPT" xfId="272" xr:uid="{00000000-0005-0000-0000-00000F010000}"/>
    <cellStyle name="AutoFormat Options" xfId="273" xr:uid="{00000000-0005-0000-0000-000010010000}"/>
    <cellStyle name="Bad 2" xfId="274" xr:uid="{00000000-0005-0000-0000-000011010000}"/>
    <cellStyle name="Bad 3" xfId="275" xr:uid="{00000000-0005-0000-0000-000012010000}"/>
    <cellStyle name="Bad 4" xfId="276" xr:uid="{00000000-0005-0000-0000-000013010000}"/>
    <cellStyle name="BALANCE VER" xfId="277" xr:uid="{00000000-0005-0000-0000-000014010000}"/>
    <cellStyle name="Bbox" xfId="278" xr:uid="{00000000-0005-0000-0000-000015010000}"/>
    <cellStyle name="Black" xfId="279" xr:uid="{00000000-0005-0000-0000-000016010000}"/>
    <cellStyle name="Blue" xfId="280" xr:uid="{00000000-0005-0000-0000-000017010000}"/>
    <cellStyle name="Box" xfId="281" xr:uid="{00000000-0005-0000-0000-000018010000}"/>
    <cellStyle name="C" xfId="282" xr:uid="{00000000-0005-0000-0000-000019010000}"/>
    <cellStyle name="C 2" xfId="283" xr:uid="{00000000-0005-0000-0000-00001A010000}"/>
    <cellStyle name="C?AØ_¿?¾÷CoE²" xfId="284" xr:uid="{00000000-0005-0000-0000-00001B010000}"/>
    <cellStyle name="Ç¥ÁØ_#2(M17)_1" xfId="285" xr:uid="{00000000-0005-0000-0000-00001C010000}"/>
    <cellStyle name="C￥AØ_¿μ¾÷CoE² " xfId="286" xr:uid="{00000000-0005-0000-0000-00001D010000}"/>
    <cellStyle name="Calc Currency (0)" xfId="287" xr:uid="{00000000-0005-0000-0000-00001E010000}"/>
    <cellStyle name="Calc Currency (0) 2" xfId="288" xr:uid="{00000000-0005-0000-0000-00001F010000}"/>
    <cellStyle name="Calc Currency (0) 2 2" xfId="289" xr:uid="{00000000-0005-0000-0000-000020010000}"/>
    <cellStyle name="Calc Currency (2)" xfId="290" xr:uid="{00000000-0005-0000-0000-000021010000}"/>
    <cellStyle name="Calc Currency (2) 2" xfId="291" xr:uid="{00000000-0005-0000-0000-000022010000}"/>
    <cellStyle name="Calc Currency (2) 2 2" xfId="292" xr:uid="{00000000-0005-0000-0000-000023010000}"/>
    <cellStyle name="Calc Percent (0)" xfId="293" xr:uid="{00000000-0005-0000-0000-000024010000}"/>
    <cellStyle name="Calc Percent (0) 2" xfId="294" xr:uid="{00000000-0005-0000-0000-000025010000}"/>
    <cellStyle name="Calc Percent (0) 2 2" xfId="295" xr:uid="{00000000-0005-0000-0000-000026010000}"/>
    <cellStyle name="Calc Percent (1)" xfId="296" xr:uid="{00000000-0005-0000-0000-000027010000}"/>
    <cellStyle name="Calc Percent (1) 2" xfId="297" xr:uid="{00000000-0005-0000-0000-000028010000}"/>
    <cellStyle name="Calc Percent (1) 2 2" xfId="298" xr:uid="{00000000-0005-0000-0000-000029010000}"/>
    <cellStyle name="Calc Percent (2)" xfId="299" xr:uid="{00000000-0005-0000-0000-00002A010000}"/>
    <cellStyle name="Calc Percent (2) 2" xfId="300" xr:uid="{00000000-0005-0000-0000-00002B010000}"/>
    <cellStyle name="Calc Percent (2) 2 2" xfId="301" xr:uid="{00000000-0005-0000-0000-00002C010000}"/>
    <cellStyle name="Calc Units (0)" xfId="302" xr:uid="{00000000-0005-0000-0000-00002D010000}"/>
    <cellStyle name="Calc Units (0) 2" xfId="303" xr:uid="{00000000-0005-0000-0000-00002E010000}"/>
    <cellStyle name="Calc Units (0) 2 2" xfId="304" xr:uid="{00000000-0005-0000-0000-00002F010000}"/>
    <cellStyle name="Calc Units (1)" xfId="305" xr:uid="{00000000-0005-0000-0000-000030010000}"/>
    <cellStyle name="Calc Units (1) 2" xfId="306" xr:uid="{00000000-0005-0000-0000-000031010000}"/>
    <cellStyle name="Calc Units (2)" xfId="307" xr:uid="{00000000-0005-0000-0000-000032010000}"/>
    <cellStyle name="Calc Units (2) 2" xfId="308" xr:uid="{00000000-0005-0000-0000-000033010000}"/>
    <cellStyle name="Calc Units (2) 2 2" xfId="309" xr:uid="{00000000-0005-0000-0000-000034010000}"/>
    <cellStyle name="Calculation 2" xfId="310" xr:uid="{00000000-0005-0000-0000-000035010000}"/>
    <cellStyle name="Calculation 2 2" xfId="311" xr:uid="{00000000-0005-0000-0000-000036010000}"/>
    <cellStyle name="Calculation 2 2 2" xfId="312" xr:uid="{00000000-0005-0000-0000-000037010000}"/>
    <cellStyle name="Calculation 2 2 3" xfId="313" xr:uid="{00000000-0005-0000-0000-000038010000}"/>
    <cellStyle name="Calculation 2 2 4" xfId="314" xr:uid="{00000000-0005-0000-0000-000039010000}"/>
    <cellStyle name="Calculation 3" xfId="315" xr:uid="{00000000-0005-0000-0000-00003A010000}"/>
    <cellStyle name="Calculation 4" xfId="316" xr:uid="{00000000-0005-0000-0000-00003B010000}"/>
    <cellStyle name="Calculation 4 2" xfId="317" xr:uid="{00000000-0005-0000-0000-00003C010000}"/>
    <cellStyle name="Calculation 4 3" xfId="318" xr:uid="{00000000-0005-0000-0000-00003D010000}"/>
    <cellStyle name="category" xfId="319" xr:uid="{00000000-0005-0000-0000-00003E010000}"/>
    <cellStyle name="ChartingText" xfId="320" xr:uid="{00000000-0005-0000-0000-00003F010000}"/>
    <cellStyle name="check" xfId="321" xr:uid="{00000000-0005-0000-0000-000040010000}"/>
    <cellStyle name="Check Cell 2" xfId="322" xr:uid="{00000000-0005-0000-0000-000041010000}"/>
    <cellStyle name="Check Cell 3" xfId="323" xr:uid="{00000000-0005-0000-0000-000042010000}"/>
    <cellStyle name="Check Cell 4" xfId="324" xr:uid="{00000000-0005-0000-0000-000043010000}"/>
    <cellStyle name="CHUONG" xfId="325" xr:uid="{00000000-0005-0000-0000-000044010000}"/>
    <cellStyle name="COL HEADINGS" xfId="326" xr:uid="{00000000-0005-0000-0000-000045010000}"/>
    <cellStyle name="ColumnHeaderNormal" xfId="327" xr:uid="{00000000-0005-0000-0000-000046010000}"/>
    <cellStyle name="ColumnHeading" xfId="328" xr:uid="{00000000-0005-0000-0000-000047010000}"/>
    <cellStyle name="ColumnHeading 2" xfId="329" xr:uid="{00000000-0005-0000-0000-000048010000}"/>
    <cellStyle name="ColumnHeading 3" xfId="330" xr:uid="{00000000-0005-0000-0000-000049010000}"/>
    <cellStyle name="ColumnHeading 3 2" xfId="331" xr:uid="{00000000-0005-0000-0000-00004A010000}"/>
    <cellStyle name="ColumnHeading 3 3" xfId="332" xr:uid="{00000000-0005-0000-0000-00004B010000}"/>
    <cellStyle name="ColumnHeading 3 4" xfId="333" xr:uid="{00000000-0005-0000-0000-00004C010000}"/>
    <cellStyle name="com" xfId="334" xr:uid="{00000000-0005-0000-0000-00004D010000}"/>
    <cellStyle name="Comma" xfId="335" builtinId="3"/>
    <cellStyle name="Comma  - Style1" xfId="336" xr:uid="{00000000-0005-0000-0000-00004F010000}"/>
    <cellStyle name="Comma  - Style2" xfId="337" xr:uid="{00000000-0005-0000-0000-000050010000}"/>
    <cellStyle name="Comma  - Style3" xfId="338" xr:uid="{00000000-0005-0000-0000-000051010000}"/>
    <cellStyle name="Comma  - Style4" xfId="339" xr:uid="{00000000-0005-0000-0000-000052010000}"/>
    <cellStyle name="Comma  - Style5" xfId="340" xr:uid="{00000000-0005-0000-0000-000053010000}"/>
    <cellStyle name="Comma  - Style6" xfId="341" xr:uid="{00000000-0005-0000-0000-000054010000}"/>
    <cellStyle name="Comma  - Style7" xfId="342" xr:uid="{00000000-0005-0000-0000-000055010000}"/>
    <cellStyle name="Comma  - Style8" xfId="343" xr:uid="{00000000-0005-0000-0000-000056010000}"/>
    <cellStyle name="Comma [0] 2" xfId="344" xr:uid="{00000000-0005-0000-0000-000057010000}"/>
    <cellStyle name="Comma [0] 2 2" xfId="345" xr:uid="{00000000-0005-0000-0000-000058010000}"/>
    <cellStyle name="Comma [0]ᱟ" xfId="346" xr:uid="{00000000-0005-0000-0000-000059010000}"/>
    <cellStyle name="Comma [0]ᱟ 2" xfId="347" xr:uid="{00000000-0005-0000-0000-00005A010000}"/>
    <cellStyle name="Comma [0]ᱟ 2 2" xfId="348" xr:uid="{00000000-0005-0000-0000-00005B010000}"/>
    <cellStyle name="Comma [0]ᱟ 2 3" xfId="349" xr:uid="{00000000-0005-0000-0000-00005C010000}"/>
    <cellStyle name="Comma [0]ᱟ 3" xfId="350" xr:uid="{00000000-0005-0000-0000-00005D010000}"/>
    <cellStyle name="Comma [00]" xfId="351" xr:uid="{00000000-0005-0000-0000-00005E010000}"/>
    <cellStyle name="Comma [00] 2" xfId="352" xr:uid="{00000000-0005-0000-0000-00005F010000}"/>
    <cellStyle name="Comma [00] 2 2" xfId="353" xr:uid="{00000000-0005-0000-0000-000060010000}"/>
    <cellStyle name="Comma [1]" xfId="354" xr:uid="{00000000-0005-0000-0000-000061010000}"/>
    <cellStyle name="Comma 0" xfId="355" xr:uid="{00000000-0005-0000-0000-000062010000}"/>
    <cellStyle name="Comma 0 2" xfId="356" xr:uid="{00000000-0005-0000-0000-000063010000}"/>
    <cellStyle name="Comma 0*" xfId="357" xr:uid="{00000000-0005-0000-0000-000064010000}"/>
    <cellStyle name="Comma 0* 2" xfId="358" xr:uid="{00000000-0005-0000-0000-000065010000}"/>
    <cellStyle name="Comma 10" xfId="359" xr:uid="{00000000-0005-0000-0000-000066010000}"/>
    <cellStyle name="Comma 10 2" xfId="360" xr:uid="{00000000-0005-0000-0000-000067010000}"/>
    <cellStyle name="Comma 10 3" xfId="361" xr:uid="{00000000-0005-0000-0000-000068010000}"/>
    <cellStyle name="Comma 11" xfId="362" xr:uid="{00000000-0005-0000-0000-000069010000}"/>
    <cellStyle name="Comma 11 2" xfId="363" xr:uid="{00000000-0005-0000-0000-00006A010000}"/>
    <cellStyle name="Comma 11 3" xfId="364" xr:uid="{00000000-0005-0000-0000-00006B010000}"/>
    <cellStyle name="Comma 12" xfId="365" xr:uid="{00000000-0005-0000-0000-00006C010000}"/>
    <cellStyle name="Comma 12 2" xfId="366" xr:uid="{00000000-0005-0000-0000-00006D010000}"/>
    <cellStyle name="Comma 12 3" xfId="367" xr:uid="{00000000-0005-0000-0000-00006E010000}"/>
    <cellStyle name="Comma 13" xfId="368" xr:uid="{00000000-0005-0000-0000-00006F010000}"/>
    <cellStyle name="Comma 13 2" xfId="369" xr:uid="{00000000-0005-0000-0000-000070010000}"/>
    <cellStyle name="Comma 13 3" xfId="370" xr:uid="{00000000-0005-0000-0000-000071010000}"/>
    <cellStyle name="Comma 139" xfId="1366" xr:uid="{4B667A8A-A1BD-4218-BE6F-FDB336BA2E25}"/>
    <cellStyle name="Comma 14" xfId="371" xr:uid="{00000000-0005-0000-0000-000072010000}"/>
    <cellStyle name="Comma 14 2" xfId="372" xr:uid="{00000000-0005-0000-0000-000073010000}"/>
    <cellStyle name="Comma 14 3" xfId="373" xr:uid="{00000000-0005-0000-0000-000074010000}"/>
    <cellStyle name="Comma 15" xfId="374" xr:uid="{00000000-0005-0000-0000-000075010000}"/>
    <cellStyle name="Comma 15 2" xfId="375" xr:uid="{00000000-0005-0000-0000-000076010000}"/>
    <cellStyle name="Comma 15 3" xfId="376" xr:uid="{00000000-0005-0000-0000-000077010000}"/>
    <cellStyle name="Comma 16" xfId="377" xr:uid="{00000000-0005-0000-0000-000078010000}"/>
    <cellStyle name="Comma 16 2" xfId="378" xr:uid="{00000000-0005-0000-0000-000079010000}"/>
    <cellStyle name="Comma 16 3" xfId="379" xr:uid="{00000000-0005-0000-0000-00007A010000}"/>
    <cellStyle name="Comma 17" xfId="380" xr:uid="{00000000-0005-0000-0000-00007B010000}"/>
    <cellStyle name="Comma 17 2" xfId="381" xr:uid="{00000000-0005-0000-0000-00007C010000}"/>
    <cellStyle name="Comma 17 3" xfId="382" xr:uid="{00000000-0005-0000-0000-00007D010000}"/>
    <cellStyle name="Comma 18" xfId="383" xr:uid="{00000000-0005-0000-0000-00007E010000}"/>
    <cellStyle name="Comma 18 2" xfId="384" xr:uid="{00000000-0005-0000-0000-00007F010000}"/>
    <cellStyle name="Comma 18 3" xfId="385" xr:uid="{00000000-0005-0000-0000-000080010000}"/>
    <cellStyle name="Comma 19" xfId="386" xr:uid="{00000000-0005-0000-0000-000081010000}"/>
    <cellStyle name="Comma 19 2" xfId="387" xr:uid="{00000000-0005-0000-0000-000082010000}"/>
    <cellStyle name="Comma 2" xfId="388" xr:uid="{00000000-0005-0000-0000-000083010000}"/>
    <cellStyle name="Comma 2 2" xfId="389" xr:uid="{00000000-0005-0000-0000-000084010000}"/>
    <cellStyle name="Comma 2 2 2" xfId="390" xr:uid="{00000000-0005-0000-0000-000085010000}"/>
    <cellStyle name="Comma 2 2 2 2" xfId="391" xr:uid="{00000000-0005-0000-0000-000086010000}"/>
    <cellStyle name="Comma 2 2 3" xfId="392" xr:uid="{00000000-0005-0000-0000-000087010000}"/>
    <cellStyle name="Comma 2 3" xfId="393" xr:uid="{00000000-0005-0000-0000-000088010000}"/>
    <cellStyle name="Comma 2 4" xfId="1341" xr:uid="{1299A91A-DFDA-45D3-99F3-2B56E7037531}"/>
    <cellStyle name="Comma 2 5" xfId="1342" xr:uid="{BD64F111-B39D-4F74-8B86-CC420F857D76}"/>
    <cellStyle name="Comma 20" xfId="394" xr:uid="{00000000-0005-0000-0000-000089010000}"/>
    <cellStyle name="Comma 20 2" xfId="395" xr:uid="{00000000-0005-0000-0000-00008A010000}"/>
    <cellStyle name="Comma 20 3" xfId="396" xr:uid="{00000000-0005-0000-0000-00008B010000}"/>
    <cellStyle name="Comma 21" xfId="397" xr:uid="{00000000-0005-0000-0000-00008C010000}"/>
    <cellStyle name="Comma 21 2" xfId="398" xr:uid="{00000000-0005-0000-0000-00008D010000}"/>
    <cellStyle name="Comma 21 3" xfId="399" xr:uid="{00000000-0005-0000-0000-00008E010000}"/>
    <cellStyle name="Comma 22" xfId="400" xr:uid="{00000000-0005-0000-0000-00008F010000}"/>
    <cellStyle name="Comma 22 2" xfId="401" xr:uid="{00000000-0005-0000-0000-000090010000}"/>
    <cellStyle name="Comma 23" xfId="402" xr:uid="{00000000-0005-0000-0000-000091010000}"/>
    <cellStyle name="Comma 23 2" xfId="403" xr:uid="{00000000-0005-0000-0000-000092010000}"/>
    <cellStyle name="Comma 24" xfId="404" xr:uid="{00000000-0005-0000-0000-000093010000}"/>
    <cellStyle name="Comma 24 2" xfId="405" xr:uid="{00000000-0005-0000-0000-000094010000}"/>
    <cellStyle name="Comma 25" xfId="406" xr:uid="{00000000-0005-0000-0000-000095010000}"/>
    <cellStyle name="Comma 25 2" xfId="407" xr:uid="{00000000-0005-0000-0000-000096010000}"/>
    <cellStyle name="Comma 26" xfId="408" xr:uid="{00000000-0005-0000-0000-000097010000}"/>
    <cellStyle name="Comma 26 2" xfId="409" xr:uid="{00000000-0005-0000-0000-000098010000}"/>
    <cellStyle name="Comma 27" xfId="410" xr:uid="{00000000-0005-0000-0000-000099010000}"/>
    <cellStyle name="Comma 27 2" xfId="411" xr:uid="{00000000-0005-0000-0000-00009A010000}"/>
    <cellStyle name="Comma 28" xfId="412" xr:uid="{00000000-0005-0000-0000-00009B010000}"/>
    <cellStyle name="Comma 29" xfId="413" xr:uid="{00000000-0005-0000-0000-00009C010000}"/>
    <cellStyle name="Comma 3" xfId="414" xr:uid="{00000000-0005-0000-0000-00009D010000}"/>
    <cellStyle name="Comma 3 2" xfId="415" xr:uid="{00000000-0005-0000-0000-00009E010000}"/>
    <cellStyle name="Comma 3 2 2" xfId="416" xr:uid="{00000000-0005-0000-0000-00009F010000}"/>
    <cellStyle name="Comma 3 3" xfId="417" xr:uid="{00000000-0005-0000-0000-0000A0010000}"/>
    <cellStyle name="Comma 3 4" xfId="1343" xr:uid="{C85B630B-C716-4275-B320-A7AF6D717E23}"/>
    <cellStyle name="Comma 30" xfId="418" xr:uid="{00000000-0005-0000-0000-0000A1010000}"/>
    <cellStyle name="Comma 31" xfId="419" xr:uid="{00000000-0005-0000-0000-0000A2010000}"/>
    <cellStyle name="Comma 32" xfId="420" xr:uid="{00000000-0005-0000-0000-0000A3010000}"/>
    <cellStyle name="Comma 32 2" xfId="421" xr:uid="{00000000-0005-0000-0000-0000A4010000}"/>
    <cellStyle name="Comma 33" xfId="422" xr:uid="{00000000-0005-0000-0000-0000A5010000}"/>
    <cellStyle name="Comma 33 2" xfId="423" xr:uid="{00000000-0005-0000-0000-0000A6010000}"/>
    <cellStyle name="Comma 34" xfId="424" xr:uid="{00000000-0005-0000-0000-0000A7010000}"/>
    <cellStyle name="Comma 34 2" xfId="425" xr:uid="{00000000-0005-0000-0000-0000A8010000}"/>
    <cellStyle name="Comma 35" xfId="426" xr:uid="{00000000-0005-0000-0000-0000A9010000}"/>
    <cellStyle name="Comma 35 2" xfId="427" xr:uid="{00000000-0005-0000-0000-0000AA010000}"/>
    <cellStyle name="Comma 36" xfId="428" xr:uid="{00000000-0005-0000-0000-0000AB010000}"/>
    <cellStyle name="Comma 36 2" xfId="429" xr:uid="{00000000-0005-0000-0000-0000AC010000}"/>
    <cellStyle name="Comma 37" xfId="430" xr:uid="{00000000-0005-0000-0000-0000AD010000}"/>
    <cellStyle name="Comma 37 2" xfId="431" xr:uid="{00000000-0005-0000-0000-0000AE010000}"/>
    <cellStyle name="Comma 38" xfId="432" xr:uid="{00000000-0005-0000-0000-0000AF010000}"/>
    <cellStyle name="Comma 38 2" xfId="433" xr:uid="{00000000-0005-0000-0000-0000B0010000}"/>
    <cellStyle name="Comma 39" xfId="434" xr:uid="{00000000-0005-0000-0000-0000B1010000}"/>
    <cellStyle name="Comma 39 2" xfId="435" xr:uid="{00000000-0005-0000-0000-0000B2010000}"/>
    <cellStyle name="Comma 4" xfId="436" xr:uid="{00000000-0005-0000-0000-0000B3010000}"/>
    <cellStyle name="Comma 4 2" xfId="437" xr:uid="{00000000-0005-0000-0000-0000B4010000}"/>
    <cellStyle name="Comma 4 3" xfId="438" xr:uid="{00000000-0005-0000-0000-0000B5010000}"/>
    <cellStyle name="Comma 4 4" xfId="439" xr:uid="{00000000-0005-0000-0000-0000B6010000}"/>
    <cellStyle name="Comma 4 5" xfId="1344" xr:uid="{3CAFB4BE-1CC0-4413-9D49-1F2C267D2589}"/>
    <cellStyle name="Comma 40" xfId="440" xr:uid="{00000000-0005-0000-0000-0000B7010000}"/>
    <cellStyle name="Comma 40 2" xfId="441" xr:uid="{00000000-0005-0000-0000-0000B8010000}"/>
    <cellStyle name="Comma 41" xfId="442" xr:uid="{00000000-0005-0000-0000-0000B9010000}"/>
    <cellStyle name="Comma 41 2" xfId="443" xr:uid="{00000000-0005-0000-0000-0000BA010000}"/>
    <cellStyle name="Comma 42" xfId="444" xr:uid="{00000000-0005-0000-0000-0000BB010000}"/>
    <cellStyle name="Comma 42 2" xfId="445" xr:uid="{00000000-0005-0000-0000-0000BC010000}"/>
    <cellStyle name="Comma 43" xfId="446" xr:uid="{00000000-0005-0000-0000-0000BD010000}"/>
    <cellStyle name="Comma 43 2" xfId="447" xr:uid="{00000000-0005-0000-0000-0000BE010000}"/>
    <cellStyle name="Comma 44" xfId="448" xr:uid="{00000000-0005-0000-0000-0000BF010000}"/>
    <cellStyle name="Comma 45" xfId="449" xr:uid="{00000000-0005-0000-0000-0000C0010000}"/>
    <cellStyle name="Comma 46" xfId="450" xr:uid="{00000000-0005-0000-0000-0000C1010000}"/>
    <cellStyle name="Comma 47" xfId="451" xr:uid="{00000000-0005-0000-0000-0000C2010000}"/>
    <cellStyle name="Comma 48" xfId="452" xr:uid="{00000000-0005-0000-0000-0000C3010000}"/>
    <cellStyle name="Comma 49" xfId="453" xr:uid="{00000000-0005-0000-0000-0000C4010000}"/>
    <cellStyle name="Comma 5" xfId="454" xr:uid="{00000000-0005-0000-0000-0000C5010000}"/>
    <cellStyle name="Comma 5 2" xfId="455" xr:uid="{00000000-0005-0000-0000-0000C6010000}"/>
    <cellStyle name="Comma 5 3" xfId="456" xr:uid="{00000000-0005-0000-0000-0000C7010000}"/>
    <cellStyle name="Comma 5 3 2" xfId="457" xr:uid="{00000000-0005-0000-0000-0000C8010000}"/>
    <cellStyle name="Comma 5 4" xfId="458" xr:uid="{00000000-0005-0000-0000-0000C9010000}"/>
    <cellStyle name="Comma 5 5" xfId="1345" xr:uid="{27BEACB0-C0BA-4A9F-8AEC-F33E2210A99E}"/>
    <cellStyle name="Comma 50" xfId="459" xr:uid="{00000000-0005-0000-0000-0000CA010000}"/>
    <cellStyle name="Comma 51" xfId="460" xr:uid="{00000000-0005-0000-0000-0000CB010000}"/>
    <cellStyle name="Comma 52" xfId="461" xr:uid="{00000000-0005-0000-0000-0000CC010000}"/>
    <cellStyle name="Comma 53" xfId="462" xr:uid="{00000000-0005-0000-0000-0000CD010000}"/>
    <cellStyle name="Comma 54" xfId="463" xr:uid="{00000000-0005-0000-0000-0000CE010000}"/>
    <cellStyle name="Comma 55" xfId="464" xr:uid="{00000000-0005-0000-0000-0000CF010000}"/>
    <cellStyle name="Comma 56" xfId="465" xr:uid="{00000000-0005-0000-0000-0000D0010000}"/>
    <cellStyle name="Comma 57" xfId="466" xr:uid="{00000000-0005-0000-0000-0000D1010000}"/>
    <cellStyle name="Comma 58" xfId="467" xr:uid="{00000000-0005-0000-0000-0000D2010000}"/>
    <cellStyle name="Comma 59" xfId="468" xr:uid="{00000000-0005-0000-0000-0000D3010000}"/>
    <cellStyle name="Comma 6" xfId="469" xr:uid="{00000000-0005-0000-0000-0000D4010000}"/>
    <cellStyle name="Comma 6 2" xfId="470" xr:uid="{00000000-0005-0000-0000-0000D5010000}"/>
    <cellStyle name="Comma 6 2 2" xfId="471" xr:uid="{00000000-0005-0000-0000-0000D6010000}"/>
    <cellStyle name="Comma 6 3" xfId="472" xr:uid="{00000000-0005-0000-0000-0000D7010000}"/>
    <cellStyle name="Comma 6 4" xfId="1346" xr:uid="{6919F5C2-699E-465B-BB3D-02F85F951DFF}"/>
    <cellStyle name="Comma 60" xfId="473" xr:uid="{00000000-0005-0000-0000-0000D8010000}"/>
    <cellStyle name="Comma 61" xfId="474" xr:uid="{00000000-0005-0000-0000-0000D9010000}"/>
    <cellStyle name="Comma 62" xfId="475" xr:uid="{00000000-0005-0000-0000-0000DA010000}"/>
    <cellStyle name="Comma 63" xfId="476" xr:uid="{00000000-0005-0000-0000-0000DB010000}"/>
    <cellStyle name="Comma 64" xfId="477" xr:uid="{00000000-0005-0000-0000-0000DC010000}"/>
    <cellStyle name="Comma 65" xfId="478" xr:uid="{00000000-0005-0000-0000-0000DD010000}"/>
    <cellStyle name="Comma 66" xfId="1347" xr:uid="{C9B43490-64F6-4A07-9F52-2289F1EBC1E3}"/>
    <cellStyle name="Comma 7" xfId="479" xr:uid="{00000000-0005-0000-0000-0000DE010000}"/>
    <cellStyle name="Comma 7 2" xfId="480" xr:uid="{00000000-0005-0000-0000-0000DF010000}"/>
    <cellStyle name="Comma 7 2 2" xfId="481" xr:uid="{00000000-0005-0000-0000-0000E0010000}"/>
    <cellStyle name="Comma 7 3" xfId="482" xr:uid="{00000000-0005-0000-0000-0000E1010000}"/>
    <cellStyle name="Comma 7 4" xfId="483" xr:uid="{00000000-0005-0000-0000-0000E2010000}"/>
    <cellStyle name="Comma 7 5" xfId="484" xr:uid="{00000000-0005-0000-0000-0000E3010000}"/>
    <cellStyle name="Comma 7 6" xfId="1348" xr:uid="{64780B35-1298-4560-82C5-720C6D4921F3}"/>
    <cellStyle name="Comma 8" xfId="485" xr:uid="{00000000-0005-0000-0000-0000E4010000}"/>
    <cellStyle name="Comma 8 2" xfId="486" xr:uid="{00000000-0005-0000-0000-0000E5010000}"/>
    <cellStyle name="Comma 8 3" xfId="487" xr:uid="{00000000-0005-0000-0000-0000E6010000}"/>
    <cellStyle name="Comma 9" xfId="488" xr:uid="{00000000-0005-0000-0000-0000E7010000}"/>
    <cellStyle name="Comma 9 2" xfId="489" xr:uid="{00000000-0005-0000-0000-0000E8010000}"/>
    <cellStyle name="Comma 9 3" xfId="490" xr:uid="{00000000-0005-0000-0000-0000E9010000}"/>
    <cellStyle name="comma zerodec" xfId="491" xr:uid="{00000000-0005-0000-0000-0000EA010000}"/>
    <cellStyle name="comma zerodec 2" xfId="492" xr:uid="{00000000-0005-0000-0000-0000EB010000}"/>
    <cellStyle name="comma zerodec 3" xfId="493" xr:uid="{00000000-0005-0000-0000-0000EC010000}"/>
    <cellStyle name="comma zerodec 3 2" xfId="494" xr:uid="{00000000-0005-0000-0000-0000ED010000}"/>
    <cellStyle name="Comma.1" xfId="495" xr:uid="{00000000-0005-0000-0000-0000EE010000}"/>
    <cellStyle name="Comma.2" xfId="496" xr:uid="{00000000-0005-0000-0000-0000EF010000}"/>
    <cellStyle name="Comma0" xfId="497" xr:uid="{00000000-0005-0000-0000-0000F0010000}"/>
    <cellStyle name="company_title" xfId="498" xr:uid="{00000000-0005-0000-0000-0000F1010000}"/>
    <cellStyle name="Copied" xfId="499" xr:uid="{00000000-0005-0000-0000-0000F2010000}"/>
    <cellStyle name="COST1" xfId="500" xr:uid="{00000000-0005-0000-0000-0000F3010000}"/>
    <cellStyle name="Curpency_FGCOST-1_TCC-LCASH" xfId="501" xr:uid="{00000000-0005-0000-0000-0000F4010000}"/>
    <cellStyle name="Curren - Style3" xfId="502" xr:uid="{00000000-0005-0000-0000-0000F5010000}"/>
    <cellStyle name="Curren - Style4" xfId="503" xr:uid="{00000000-0005-0000-0000-0000F6010000}"/>
    <cellStyle name="Currency [00]" xfId="504" xr:uid="{00000000-0005-0000-0000-0000F7010000}"/>
    <cellStyle name="Currency [00] 2" xfId="505" xr:uid="{00000000-0005-0000-0000-0000F8010000}"/>
    <cellStyle name="Currency [00] 2 2" xfId="506" xr:uid="{00000000-0005-0000-0000-0000F9010000}"/>
    <cellStyle name="Currency [1]" xfId="507" xr:uid="{00000000-0005-0000-0000-0000FA010000}"/>
    <cellStyle name="Currency [2]" xfId="508" xr:uid="{00000000-0005-0000-0000-0000FB010000}"/>
    <cellStyle name="Currency [2] 2" xfId="509" xr:uid="{00000000-0005-0000-0000-0000FC010000}"/>
    <cellStyle name="Currency [2] 3" xfId="510" xr:uid="{00000000-0005-0000-0000-0000FD010000}"/>
    <cellStyle name="Currency [2] 4" xfId="511" xr:uid="{00000000-0005-0000-0000-0000FE010000}"/>
    <cellStyle name="Currency 0" xfId="512" xr:uid="{00000000-0005-0000-0000-0000FF010000}"/>
    <cellStyle name="Currency 0 2" xfId="513" xr:uid="{00000000-0005-0000-0000-000000020000}"/>
    <cellStyle name="Currency 2" xfId="514" xr:uid="{00000000-0005-0000-0000-000001020000}"/>
    <cellStyle name="Currency 2 2" xfId="515" xr:uid="{00000000-0005-0000-0000-000002020000}"/>
    <cellStyle name="Currency 3" xfId="516" xr:uid="{00000000-0005-0000-0000-000003020000}"/>
    <cellStyle name="Currency0" xfId="517" xr:uid="{00000000-0005-0000-0000-000004020000}"/>
    <cellStyle name="Currency1" xfId="518" xr:uid="{00000000-0005-0000-0000-000005020000}"/>
    <cellStyle name="Currency1 2" xfId="519" xr:uid="{00000000-0005-0000-0000-000006020000}"/>
    <cellStyle name="Currency1 3" xfId="520" xr:uid="{00000000-0005-0000-0000-000007020000}"/>
    <cellStyle name="Currency1 3 2" xfId="521" xr:uid="{00000000-0005-0000-0000-000008020000}"/>
    <cellStyle name="Currency2" xfId="522" xr:uid="{00000000-0005-0000-0000-000009020000}"/>
    <cellStyle name="Currency2 2" xfId="523" xr:uid="{00000000-0005-0000-0000-00000A020000}"/>
    <cellStyle name="Dan" xfId="524" xr:uid="{00000000-0005-0000-0000-00000B020000}"/>
    <cellStyle name="Dan 2" xfId="525" xr:uid="{00000000-0005-0000-0000-00000C020000}"/>
    <cellStyle name="Date" xfId="526" xr:uid="{00000000-0005-0000-0000-00000D020000}"/>
    <cellStyle name="Date Aligned" xfId="527" xr:uid="{00000000-0005-0000-0000-00000E020000}"/>
    <cellStyle name="Date Aligned 2" xfId="528" xr:uid="{00000000-0005-0000-0000-00000F020000}"/>
    <cellStyle name="Date Short" xfId="529" xr:uid="{00000000-0005-0000-0000-000010020000}"/>
    <cellStyle name="Date Short 2" xfId="530" xr:uid="{00000000-0005-0000-0000-000011020000}"/>
    <cellStyle name="Date Short_บ3" xfId="531" xr:uid="{00000000-0005-0000-0000-000012020000}"/>
    <cellStyle name="date_BusinessDriver-by month" xfId="532" xr:uid="{00000000-0005-0000-0000-000013020000}"/>
    <cellStyle name="DELTA" xfId="533" xr:uid="{00000000-0005-0000-0000-000014020000}"/>
    <cellStyle name="DELTA 2" xfId="534" xr:uid="{00000000-0005-0000-0000-000015020000}"/>
    <cellStyle name="DELTA 2 2" xfId="535" xr:uid="{00000000-0005-0000-0000-000016020000}"/>
    <cellStyle name="Dezimal [0]_OPTIMIR1 (deutsch)" xfId="536" xr:uid="{00000000-0005-0000-0000-000017020000}"/>
    <cellStyle name="Dezimal_Additional UTOPIA examples" xfId="537" xr:uid="{00000000-0005-0000-0000-000018020000}"/>
    <cellStyle name="d-mmm-yy" xfId="538" xr:uid="{00000000-0005-0000-0000-000019020000}"/>
    <cellStyle name="Dollar (zero dec)" xfId="539" xr:uid="{00000000-0005-0000-0000-00001A020000}"/>
    <cellStyle name="Dollar (zero dec) 2" xfId="540" xr:uid="{00000000-0005-0000-0000-00001B020000}"/>
    <cellStyle name="Dollar (zero dec) 3" xfId="541" xr:uid="{00000000-0005-0000-0000-00001C020000}"/>
    <cellStyle name="Dollar (zero dec) 3 2" xfId="542" xr:uid="{00000000-0005-0000-0000-00001D020000}"/>
    <cellStyle name="Dollars" xfId="543" xr:uid="{00000000-0005-0000-0000-00001E020000}"/>
    <cellStyle name="Done" xfId="544" xr:uid="{00000000-0005-0000-0000-00001F020000}"/>
    <cellStyle name="Dotted Line" xfId="545" xr:uid="{00000000-0005-0000-0000-000020020000}"/>
    <cellStyle name="Dotted Line 2" xfId="546" xr:uid="{00000000-0005-0000-0000-000021020000}"/>
    <cellStyle name="dt" xfId="547" xr:uid="{00000000-0005-0000-0000-000022020000}"/>
    <cellStyle name="E&amp;Y House" xfId="1349" xr:uid="{0A3DA58E-C12D-4F00-AF2F-D1789A41030B}"/>
    <cellStyle name="EN CO.," xfId="548" xr:uid="{00000000-0005-0000-0000-000023020000}"/>
    <cellStyle name="Enter Currency (0)" xfId="549" xr:uid="{00000000-0005-0000-0000-000024020000}"/>
    <cellStyle name="Enter Currency (0) 2" xfId="550" xr:uid="{00000000-0005-0000-0000-000025020000}"/>
    <cellStyle name="Enter Currency (0) 2 2" xfId="551" xr:uid="{00000000-0005-0000-0000-000026020000}"/>
    <cellStyle name="Enter Currency (2)" xfId="552" xr:uid="{00000000-0005-0000-0000-000027020000}"/>
    <cellStyle name="Enter Currency (2) 2" xfId="553" xr:uid="{00000000-0005-0000-0000-000028020000}"/>
    <cellStyle name="Enter Currency (2) 2 2" xfId="554" xr:uid="{00000000-0005-0000-0000-000029020000}"/>
    <cellStyle name="Enter Units (0)" xfId="555" xr:uid="{00000000-0005-0000-0000-00002A020000}"/>
    <cellStyle name="Enter Units (0) 2" xfId="556" xr:uid="{00000000-0005-0000-0000-00002B020000}"/>
    <cellStyle name="Enter Units (0) 2 2" xfId="557" xr:uid="{00000000-0005-0000-0000-00002C020000}"/>
    <cellStyle name="Enter Units (1)" xfId="558" xr:uid="{00000000-0005-0000-0000-00002D020000}"/>
    <cellStyle name="Enter Units (1) 2" xfId="559" xr:uid="{00000000-0005-0000-0000-00002E020000}"/>
    <cellStyle name="Enter Units (2)" xfId="560" xr:uid="{00000000-0005-0000-0000-00002F020000}"/>
    <cellStyle name="Enter Units (2) 2" xfId="561" xr:uid="{00000000-0005-0000-0000-000030020000}"/>
    <cellStyle name="Enter Units (2) 2 2" xfId="562" xr:uid="{00000000-0005-0000-0000-000031020000}"/>
    <cellStyle name="Entered" xfId="563" xr:uid="{00000000-0005-0000-0000-000032020000}"/>
    <cellStyle name="EnterpriseTable[1]" xfId="564" xr:uid="{00000000-0005-0000-0000-000033020000}"/>
    <cellStyle name="ERROR" xfId="565" xr:uid="{00000000-0005-0000-0000-000034020000}"/>
    <cellStyle name="Euro" xfId="566" xr:uid="{00000000-0005-0000-0000-000035020000}"/>
    <cellStyle name="Explanatory Text 2" xfId="567" xr:uid="{00000000-0005-0000-0000-000036020000}"/>
    <cellStyle name="Explanatory Text 3" xfId="568" xr:uid="{00000000-0005-0000-0000-000037020000}"/>
    <cellStyle name="Explanatory Text 4" xfId="569" xr:uid="{00000000-0005-0000-0000-000038020000}"/>
    <cellStyle name="Figures[0]" xfId="570" xr:uid="{00000000-0005-0000-0000-000039020000}"/>
    <cellStyle name="Fixed" xfId="571" xr:uid="{00000000-0005-0000-0000-00003A020000}"/>
    <cellStyle name="Footnote" xfId="572" xr:uid="{00000000-0005-0000-0000-00003B020000}"/>
    <cellStyle name="Format Number Column" xfId="573" xr:uid="{00000000-0005-0000-0000-00003C020000}"/>
    <cellStyle name="gen" xfId="574" xr:uid="{00000000-0005-0000-0000-00003D020000}"/>
    <cellStyle name="gen 2" xfId="575" xr:uid="{00000000-0005-0000-0000-00003E020000}"/>
    <cellStyle name="Good 2" xfId="576" xr:uid="{00000000-0005-0000-0000-00003F020000}"/>
    <cellStyle name="Good 3" xfId="577" xr:uid="{00000000-0005-0000-0000-000040020000}"/>
    <cellStyle name="Good 4" xfId="578" xr:uid="{00000000-0005-0000-0000-000041020000}"/>
    <cellStyle name="Grand total" xfId="579" xr:uid="{00000000-0005-0000-0000-000042020000}"/>
    <cellStyle name="Gray" xfId="580" xr:uid="{00000000-0005-0000-0000-000043020000}"/>
    <cellStyle name="Grey" xfId="581" xr:uid="{00000000-0005-0000-0000-000044020000}"/>
    <cellStyle name="Grey 2" xfId="582" xr:uid="{00000000-0005-0000-0000-000045020000}"/>
    <cellStyle name="Grey 2 2" xfId="583" xr:uid="{00000000-0005-0000-0000-000046020000}"/>
    <cellStyle name="Grey 3" xfId="584" xr:uid="{00000000-0005-0000-0000-000047020000}"/>
    <cellStyle name="gt" xfId="585" xr:uid="{00000000-0005-0000-0000-000048020000}"/>
    <cellStyle name="ha" xfId="586" xr:uid="{00000000-0005-0000-0000-000049020000}"/>
    <cellStyle name="Hard Percent" xfId="587" xr:uid="{00000000-0005-0000-0000-00004A020000}"/>
    <cellStyle name="Hard Percent 2" xfId="588" xr:uid="{00000000-0005-0000-0000-00004B020000}"/>
    <cellStyle name="Header" xfId="589" xr:uid="{00000000-0005-0000-0000-00004C020000}"/>
    <cellStyle name="Header1" xfId="590" xr:uid="{00000000-0005-0000-0000-00004D020000}"/>
    <cellStyle name="Header1 2" xfId="591" xr:uid="{00000000-0005-0000-0000-00004E020000}"/>
    <cellStyle name="Header1 3" xfId="592" xr:uid="{00000000-0005-0000-0000-00004F020000}"/>
    <cellStyle name="Header1 3 2" xfId="593" xr:uid="{00000000-0005-0000-0000-000050020000}"/>
    <cellStyle name="Header2" xfId="594" xr:uid="{00000000-0005-0000-0000-000051020000}"/>
    <cellStyle name="Header2 2" xfId="595" xr:uid="{00000000-0005-0000-0000-000052020000}"/>
    <cellStyle name="Header2 2 2" xfId="596" xr:uid="{00000000-0005-0000-0000-000053020000}"/>
    <cellStyle name="Header2 2 3" xfId="597" xr:uid="{00000000-0005-0000-0000-000054020000}"/>
    <cellStyle name="Header2 2 4" xfId="598" xr:uid="{00000000-0005-0000-0000-000055020000}"/>
    <cellStyle name="Header2 2 5" xfId="599" xr:uid="{00000000-0005-0000-0000-000056020000}"/>
    <cellStyle name="Header2 3" xfId="600" xr:uid="{00000000-0005-0000-0000-000057020000}"/>
    <cellStyle name="Header2 3 2" xfId="601" xr:uid="{00000000-0005-0000-0000-000058020000}"/>
    <cellStyle name="Heading" xfId="602" xr:uid="{00000000-0005-0000-0000-000059020000}"/>
    <cellStyle name="Heading 1 2" xfId="603" xr:uid="{00000000-0005-0000-0000-00005A020000}"/>
    <cellStyle name="Heading 1 2 2" xfId="604" xr:uid="{00000000-0005-0000-0000-00005B020000}"/>
    <cellStyle name="Heading 1 2 3" xfId="605" xr:uid="{00000000-0005-0000-0000-00005C020000}"/>
    <cellStyle name="Heading 1 3" xfId="606" xr:uid="{00000000-0005-0000-0000-00005D020000}"/>
    <cellStyle name="Heading 1 4" xfId="607" xr:uid="{00000000-0005-0000-0000-00005E020000}"/>
    <cellStyle name="Heading 1 5" xfId="608" xr:uid="{00000000-0005-0000-0000-00005F020000}"/>
    <cellStyle name="Heading 2 2" xfId="609" xr:uid="{00000000-0005-0000-0000-000060020000}"/>
    <cellStyle name="Heading 2 2 2" xfId="610" xr:uid="{00000000-0005-0000-0000-000061020000}"/>
    <cellStyle name="Heading 2 2 3" xfId="611" xr:uid="{00000000-0005-0000-0000-000062020000}"/>
    <cellStyle name="Heading 2 3" xfId="612" xr:uid="{00000000-0005-0000-0000-000063020000}"/>
    <cellStyle name="Heading 2 4" xfId="613" xr:uid="{00000000-0005-0000-0000-000064020000}"/>
    <cellStyle name="Heading 2 5" xfId="614" xr:uid="{00000000-0005-0000-0000-000065020000}"/>
    <cellStyle name="Heading 3 2" xfId="615" xr:uid="{00000000-0005-0000-0000-000066020000}"/>
    <cellStyle name="Heading 3 3" xfId="616" xr:uid="{00000000-0005-0000-0000-000067020000}"/>
    <cellStyle name="Heading 3 4" xfId="617" xr:uid="{00000000-0005-0000-0000-000068020000}"/>
    <cellStyle name="Heading 4 2" xfId="618" xr:uid="{00000000-0005-0000-0000-000069020000}"/>
    <cellStyle name="Heading 4 3" xfId="619" xr:uid="{00000000-0005-0000-0000-00006A020000}"/>
    <cellStyle name="Heading 4 4" xfId="620" xr:uid="{00000000-0005-0000-0000-00006B020000}"/>
    <cellStyle name="Heading1" xfId="621" xr:uid="{00000000-0005-0000-0000-00006C020000}"/>
    <cellStyle name="headoption" xfId="622" xr:uid="{00000000-0005-0000-0000-00006D020000}"/>
    <cellStyle name="hidenorm" xfId="623" xr:uid="{00000000-0005-0000-0000-00006E020000}"/>
    <cellStyle name="Hyperlink 2" xfId="624" xr:uid="{00000000-0005-0000-0000-00006F020000}"/>
    <cellStyle name="Hyperlink 3" xfId="625" xr:uid="{00000000-0005-0000-0000-000070020000}"/>
    <cellStyle name="i·0" xfId="626" xr:uid="{00000000-0005-0000-0000-000071020000}"/>
    <cellStyle name="Indent" xfId="627" xr:uid="{00000000-0005-0000-0000-000072020000}"/>
    <cellStyle name="Indent Bold" xfId="628" xr:uid="{00000000-0005-0000-0000-000073020000}"/>
    <cellStyle name="Info_Main" xfId="629" xr:uid="{00000000-0005-0000-0000-000074020000}"/>
    <cellStyle name="Input [yellow]" xfId="630" xr:uid="{00000000-0005-0000-0000-000075020000}"/>
    <cellStyle name="Input [yellow] 2" xfId="631" xr:uid="{00000000-0005-0000-0000-000076020000}"/>
    <cellStyle name="Input [yellow] 2 2" xfId="632" xr:uid="{00000000-0005-0000-0000-000077020000}"/>
    <cellStyle name="Input [yellow] 3" xfId="633" xr:uid="{00000000-0005-0000-0000-000078020000}"/>
    <cellStyle name="Input [yellow] 3 2" xfId="634" xr:uid="{00000000-0005-0000-0000-000079020000}"/>
    <cellStyle name="Input [yellow] 3 3" xfId="635" xr:uid="{00000000-0005-0000-0000-00007A020000}"/>
    <cellStyle name="Input [yellow] 3 4" xfId="636" xr:uid="{00000000-0005-0000-0000-00007B020000}"/>
    <cellStyle name="Input [yellow] 4" xfId="637" xr:uid="{00000000-0005-0000-0000-00007C020000}"/>
    <cellStyle name="Input 10" xfId="638" xr:uid="{00000000-0005-0000-0000-00007D020000}"/>
    <cellStyle name="Input 11" xfId="639" xr:uid="{00000000-0005-0000-0000-00007E020000}"/>
    <cellStyle name="Input 12" xfId="640" xr:uid="{00000000-0005-0000-0000-00007F020000}"/>
    <cellStyle name="Input 13" xfId="641" xr:uid="{00000000-0005-0000-0000-000080020000}"/>
    <cellStyle name="Input 13 2" xfId="642" xr:uid="{00000000-0005-0000-0000-000081020000}"/>
    <cellStyle name="Input 13 3" xfId="643" xr:uid="{00000000-0005-0000-0000-000082020000}"/>
    <cellStyle name="Input 14" xfId="644" xr:uid="{00000000-0005-0000-0000-000083020000}"/>
    <cellStyle name="Input 14 2" xfId="645" xr:uid="{00000000-0005-0000-0000-000084020000}"/>
    <cellStyle name="Input 14 3" xfId="646" xr:uid="{00000000-0005-0000-0000-000085020000}"/>
    <cellStyle name="Input 15" xfId="647" xr:uid="{00000000-0005-0000-0000-000086020000}"/>
    <cellStyle name="Input 16" xfId="648" xr:uid="{00000000-0005-0000-0000-000087020000}"/>
    <cellStyle name="Input 17" xfId="649" xr:uid="{00000000-0005-0000-0000-000088020000}"/>
    <cellStyle name="Input 18" xfId="650" xr:uid="{00000000-0005-0000-0000-000089020000}"/>
    <cellStyle name="Input 19" xfId="651" xr:uid="{00000000-0005-0000-0000-00008A020000}"/>
    <cellStyle name="Input 2" xfId="652" xr:uid="{00000000-0005-0000-0000-00008B020000}"/>
    <cellStyle name="Input 2 2" xfId="653" xr:uid="{00000000-0005-0000-0000-00008C020000}"/>
    <cellStyle name="Input 2 2 2" xfId="654" xr:uid="{00000000-0005-0000-0000-00008D020000}"/>
    <cellStyle name="Input 2 2 3" xfId="655" xr:uid="{00000000-0005-0000-0000-00008E020000}"/>
    <cellStyle name="Input 2 2 4" xfId="656" xr:uid="{00000000-0005-0000-0000-00008F020000}"/>
    <cellStyle name="Input 20" xfId="657" xr:uid="{00000000-0005-0000-0000-000090020000}"/>
    <cellStyle name="Input 21" xfId="658" xr:uid="{00000000-0005-0000-0000-000091020000}"/>
    <cellStyle name="Input 22" xfId="659" xr:uid="{00000000-0005-0000-0000-000092020000}"/>
    <cellStyle name="Input 23" xfId="660" xr:uid="{00000000-0005-0000-0000-000093020000}"/>
    <cellStyle name="Input 24" xfId="661" xr:uid="{00000000-0005-0000-0000-000094020000}"/>
    <cellStyle name="Input 25" xfId="662" xr:uid="{00000000-0005-0000-0000-000095020000}"/>
    <cellStyle name="Input 26" xfId="663" xr:uid="{00000000-0005-0000-0000-000096020000}"/>
    <cellStyle name="Input 27" xfId="664" xr:uid="{00000000-0005-0000-0000-000097020000}"/>
    <cellStyle name="Input 3" xfId="665" xr:uid="{00000000-0005-0000-0000-000098020000}"/>
    <cellStyle name="Input 3 2" xfId="666" xr:uid="{00000000-0005-0000-0000-000099020000}"/>
    <cellStyle name="Input 3 2 2" xfId="667" xr:uid="{00000000-0005-0000-0000-00009A020000}"/>
    <cellStyle name="Input 3 2 3" xfId="668" xr:uid="{00000000-0005-0000-0000-00009B020000}"/>
    <cellStyle name="Input 3 2 4" xfId="669" xr:uid="{00000000-0005-0000-0000-00009C020000}"/>
    <cellStyle name="Input 4" xfId="670" xr:uid="{00000000-0005-0000-0000-00009D020000}"/>
    <cellStyle name="Input 4 2" xfId="671" xr:uid="{00000000-0005-0000-0000-00009E020000}"/>
    <cellStyle name="Input 4 2 2" xfId="672" xr:uid="{00000000-0005-0000-0000-00009F020000}"/>
    <cellStyle name="Input 4 2 3" xfId="673" xr:uid="{00000000-0005-0000-0000-0000A0020000}"/>
    <cellStyle name="Input 4 2 4" xfId="674" xr:uid="{00000000-0005-0000-0000-0000A1020000}"/>
    <cellStyle name="Input 5" xfId="675" xr:uid="{00000000-0005-0000-0000-0000A2020000}"/>
    <cellStyle name="Input 6" xfId="676" xr:uid="{00000000-0005-0000-0000-0000A3020000}"/>
    <cellStyle name="Input 7" xfId="677" xr:uid="{00000000-0005-0000-0000-0000A4020000}"/>
    <cellStyle name="Input 8" xfId="678" xr:uid="{00000000-0005-0000-0000-0000A5020000}"/>
    <cellStyle name="Input 9" xfId="679" xr:uid="{00000000-0005-0000-0000-0000A6020000}"/>
    <cellStyle name="Input Cells" xfId="680" xr:uid="{00000000-0005-0000-0000-0000A7020000}"/>
    <cellStyle name="Input Cells 2" xfId="681" xr:uid="{00000000-0005-0000-0000-0000A8020000}"/>
    <cellStyle name="InputCurrency" xfId="682" xr:uid="{00000000-0005-0000-0000-0000A9020000}"/>
    <cellStyle name="InputCurrency 2" xfId="683" xr:uid="{00000000-0005-0000-0000-0000AA020000}"/>
    <cellStyle name="InputPercent1" xfId="684" xr:uid="{00000000-0005-0000-0000-0000AB020000}"/>
    <cellStyle name="Invisible" xfId="685" xr:uid="{00000000-0005-0000-0000-0000AC020000}"/>
    <cellStyle name="ip" xfId="686" xr:uid="{00000000-0005-0000-0000-0000AD020000}"/>
    <cellStyle name="k" xfId="687" xr:uid="{00000000-0005-0000-0000-0000AE020000}"/>
    <cellStyle name="k 2" xfId="688" xr:uid="{00000000-0005-0000-0000-0000AF020000}"/>
    <cellStyle name="KPMG Heading 1" xfId="689" xr:uid="{00000000-0005-0000-0000-0000B0020000}"/>
    <cellStyle name="KPMG Heading 2" xfId="690" xr:uid="{00000000-0005-0000-0000-0000B1020000}"/>
    <cellStyle name="KPMG Heading 3" xfId="691" xr:uid="{00000000-0005-0000-0000-0000B2020000}"/>
    <cellStyle name="KPMG Heading 4" xfId="692" xr:uid="{00000000-0005-0000-0000-0000B3020000}"/>
    <cellStyle name="KPMG Normal" xfId="693" xr:uid="{00000000-0005-0000-0000-0000B4020000}"/>
    <cellStyle name="KPMG Normal Text" xfId="694" xr:uid="{00000000-0005-0000-0000-0000B5020000}"/>
    <cellStyle name="Label_Manual" xfId="695" xr:uid="{00000000-0005-0000-0000-0000B6020000}"/>
    <cellStyle name="Ledger 17 x 11 in" xfId="696" xr:uid="{00000000-0005-0000-0000-0000B7020000}"/>
    <cellStyle name="left" xfId="697" xr:uid="{00000000-0005-0000-0000-0000B8020000}"/>
    <cellStyle name="link" xfId="698" xr:uid="{00000000-0005-0000-0000-0000B9020000}"/>
    <cellStyle name="Link Currency (0)" xfId="699" xr:uid="{00000000-0005-0000-0000-0000BA020000}"/>
    <cellStyle name="Link Currency (0) 2" xfId="700" xr:uid="{00000000-0005-0000-0000-0000BB020000}"/>
    <cellStyle name="Link Currency (0) 2 2" xfId="701" xr:uid="{00000000-0005-0000-0000-0000BC020000}"/>
    <cellStyle name="Link Currency (2)" xfId="702" xr:uid="{00000000-0005-0000-0000-0000BD020000}"/>
    <cellStyle name="Link Currency (2) 2" xfId="703" xr:uid="{00000000-0005-0000-0000-0000BE020000}"/>
    <cellStyle name="Link Currency (2) 2 2" xfId="704" xr:uid="{00000000-0005-0000-0000-0000BF020000}"/>
    <cellStyle name="Link Units (0)" xfId="705" xr:uid="{00000000-0005-0000-0000-0000C0020000}"/>
    <cellStyle name="Link Units (0) 2" xfId="706" xr:uid="{00000000-0005-0000-0000-0000C1020000}"/>
    <cellStyle name="Link Units (0) 2 2" xfId="707" xr:uid="{00000000-0005-0000-0000-0000C2020000}"/>
    <cellStyle name="Link Units (1)" xfId="708" xr:uid="{00000000-0005-0000-0000-0000C3020000}"/>
    <cellStyle name="Link Units (1) 2" xfId="709" xr:uid="{00000000-0005-0000-0000-0000C4020000}"/>
    <cellStyle name="Link Units (2)" xfId="710" xr:uid="{00000000-0005-0000-0000-0000C5020000}"/>
    <cellStyle name="Link Units (2) 2" xfId="711" xr:uid="{00000000-0005-0000-0000-0000C6020000}"/>
    <cellStyle name="Link Units (2) 2 2" xfId="712" xr:uid="{00000000-0005-0000-0000-0000C7020000}"/>
    <cellStyle name="link_Performance matrix v4 - ISC-1" xfId="713" xr:uid="{00000000-0005-0000-0000-0000C8020000}"/>
    <cellStyle name="Linked Cell 2" xfId="714" xr:uid="{00000000-0005-0000-0000-0000C9020000}"/>
    <cellStyle name="Linked Cell 3" xfId="715" xr:uid="{00000000-0005-0000-0000-0000CA020000}"/>
    <cellStyle name="Linked Cell 4" xfId="716" xr:uid="{00000000-0005-0000-0000-0000CB020000}"/>
    <cellStyle name="Linked Cells" xfId="717" xr:uid="{00000000-0005-0000-0000-0000CC020000}"/>
    <cellStyle name="Linked Cells 2" xfId="718" xr:uid="{00000000-0005-0000-0000-0000CD020000}"/>
    <cellStyle name="Milliers [0]_!!!GO" xfId="719" xr:uid="{00000000-0005-0000-0000-0000CE020000}"/>
    <cellStyle name="Milliers_!!!GO" xfId="720" xr:uid="{00000000-0005-0000-0000-0000CF020000}"/>
    <cellStyle name="MLComma0" xfId="721" xr:uid="{00000000-0005-0000-0000-0000D0020000}"/>
    <cellStyle name="MLComma0 2" xfId="722" xr:uid="{00000000-0005-0000-0000-0000D1020000}"/>
    <cellStyle name="MLDollar0" xfId="723" xr:uid="{00000000-0005-0000-0000-0000D2020000}"/>
    <cellStyle name="MLDollar0 2" xfId="724" xr:uid="{00000000-0005-0000-0000-0000D3020000}"/>
    <cellStyle name="MLEuro0" xfId="725" xr:uid="{00000000-0005-0000-0000-0000D4020000}"/>
    <cellStyle name="MLEuro0 2" xfId="726" xr:uid="{00000000-0005-0000-0000-0000D5020000}"/>
    <cellStyle name="MLMultiple0" xfId="727" xr:uid="{00000000-0005-0000-0000-0000D6020000}"/>
    <cellStyle name="MLMultiple0 2" xfId="728" xr:uid="{00000000-0005-0000-0000-0000D7020000}"/>
    <cellStyle name="MLPercent0" xfId="729" xr:uid="{00000000-0005-0000-0000-0000D8020000}"/>
    <cellStyle name="MLPercent0 2" xfId="730" xr:uid="{00000000-0005-0000-0000-0000D9020000}"/>
    <cellStyle name="MLPound0" xfId="731" xr:uid="{00000000-0005-0000-0000-0000DA020000}"/>
    <cellStyle name="MLPound0 2" xfId="732" xr:uid="{00000000-0005-0000-0000-0000DB020000}"/>
    <cellStyle name="MLYen0" xfId="733" xr:uid="{00000000-0005-0000-0000-0000DC020000}"/>
    <cellStyle name="MLYen0 2" xfId="734" xr:uid="{00000000-0005-0000-0000-0000DD020000}"/>
    <cellStyle name="mmm" xfId="735" xr:uid="{00000000-0005-0000-0000-0000DE020000}"/>
    <cellStyle name="mmm-yy" xfId="736" xr:uid="{00000000-0005-0000-0000-0000DF020000}"/>
    <cellStyle name="Model" xfId="737" xr:uid="{00000000-0005-0000-0000-0000E0020000}"/>
    <cellStyle name="Mon?aire [0]_!!!GO" xfId="738" xr:uid="{00000000-0005-0000-0000-0000E1020000}"/>
    <cellStyle name="Mon?aire_!!!GO" xfId="739" xr:uid="{00000000-0005-0000-0000-0000E2020000}"/>
    <cellStyle name="Mon?taire [0]_AR1194" xfId="740" xr:uid="{00000000-0005-0000-0000-0000E3020000}"/>
    <cellStyle name="Mon?taire_AR1194" xfId="741" xr:uid="{00000000-0005-0000-0000-0000E4020000}"/>
    <cellStyle name="Monétaire [0]_!!!GO" xfId="742" xr:uid="{00000000-0005-0000-0000-0000E5020000}"/>
    <cellStyle name="Monétaire_!!!GO" xfId="743" xr:uid="{00000000-0005-0000-0000-0000E6020000}"/>
    <cellStyle name="Mult No x" xfId="744" xr:uid="{00000000-0005-0000-0000-0000E7020000}"/>
    <cellStyle name="Mult With x" xfId="745" xr:uid="{00000000-0005-0000-0000-0000E8020000}"/>
    <cellStyle name="Multiple" xfId="746" xr:uid="{00000000-0005-0000-0000-0000E9020000}"/>
    <cellStyle name="Multiple (no x)" xfId="747" xr:uid="{00000000-0005-0000-0000-0000EA020000}"/>
    <cellStyle name="Multiple (x)" xfId="748" xr:uid="{00000000-0005-0000-0000-0000EB020000}"/>
    <cellStyle name="Multiple [0]" xfId="749" xr:uid="{00000000-0005-0000-0000-0000EC020000}"/>
    <cellStyle name="Multiple_Cobra_Modelling Assumptions (Final)_2009.05.28" xfId="750" xr:uid="{00000000-0005-0000-0000-0000ED020000}"/>
    <cellStyle name="MultipleBelow" xfId="751" xr:uid="{00000000-0005-0000-0000-0000EE020000}"/>
    <cellStyle name="MultipleBelow 2" xfId="752" xr:uid="{00000000-0005-0000-0000-0000EF020000}"/>
    <cellStyle name="n" xfId="753" xr:uid="{00000000-0005-0000-0000-0000F0020000}"/>
    <cellStyle name="N/Y" xfId="754" xr:uid="{00000000-0005-0000-0000-0000F1020000}"/>
    <cellStyle name="NATTIDA" xfId="755" xr:uid="{00000000-0005-0000-0000-0000F2020000}"/>
    <cellStyle name="NATTIDA 2" xfId="756" xr:uid="{00000000-0005-0000-0000-0000F3020000}"/>
    <cellStyle name="NATTIDA 2 2" xfId="757" xr:uid="{00000000-0005-0000-0000-0000F4020000}"/>
    <cellStyle name="NATTIDA 3" xfId="758" xr:uid="{00000000-0005-0000-0000-0000F5020000}"/>
    <cellStyle name="NATTIDA_บ3" xfId="759" xr:uid="{00000000-0005-0000-0000-0000F6020000}"/>
    <cellStyle name="Nb" xfId="760" xr:uid="{00000000-0005-0000-0000-0000F7020000}"/>
    <cellStyle name="Nb 2" xfId="761" xr:uid="{00000000-0005-0000-0000-0000F8020000}"/>
    <cellStyle name="Neutral 2" xfId="762" xr:uid="{00000000-0005-0000-0000-0000F9020000}"/>
    <cellStyle name="Neutral 3" xfId="763" xr:uid="{00000000-0005-0000-0000-0000FA020000}"/>
    <cellStyle name="Neutral 4" xfId="764" xr:uid="{00000000-0005-0000-0000-0000FB020000}"/>
    <cellStyle name="NewColumnHeaderNormal" xfId="765" xr:uid="{00000000-0005-0000-0000-0000FC020000}"/>
    <cellStyle name="NewSectionHeaderNormal" xfId="766" xr:uid="{00000000-0005-0000-0000-0000FD020000}"/>
    <cellStyle name="NewTitleNormal" xfId="767" xr:uid="{00000000-0005-0000-0000-0000FE020000}"/>
    <cellStyle name="Nf" xfId="768" xr:uid="{00000000-0005-0000-0000-0000FF020000}"/>
    <cellStyle name="no dec" xfId="769" xr:uid="{00000000-0005-0000-0000-000000030000}"/>
    <cellStyle name="no dec 2" xfId="770" xr:uid="{00000000-0005-0000-0000-000001030000}"/>
    <cellStyle name="ÑONVÒ" xfId="771" xr:uid="{00000000-0005-0000-0000-000002030000}"/>
    <cellStyle name="Normal" xfId="0" builtinId="0"/>
    <cellStyle name="Normal - Style1" xfId="772" xr:uid="{00000000-0005-0000-0000-000004030000}"/>
    <cellStyle name="Normal - Style1 2" xfId="773" xr:uid="{00000000-0005-0000-0000-000005030000}"/>
    <cellStyle name="Normal - Style5" xfId="774" xr:uid="{00000000-0005-0000-0000-000006030000}"/>
    <cellStyle name="Normal - 유형1" xfId="775" xr:uid="{00000000-0005-0000-0000-000007030000}"/>
    <cellStyle name="Normal 10" xfId="776" xr:uid="{00000000-0005-0000-0000-000008030000}"/>
    <cellStyle name="Normal 10 18" xfId="1363" xr:uid="{13E33008-290D-411A-842D-9806E2464FA5}"/>
    <cellStyle name="Normal 10 2" xfId="777" xr:uid="{00000000-0005-0000-0000-000009030000}"/>
    <cellStyle name="Normal 10 2 3" xfId="1364" xr:uid="{B254D56A-39C0-4178-B095-90B9837ADD9F}"/>
    <cellStyle name="Normal 10 3" xfId="778" xr:uid="{00000000-0005-0000-0000-00000A030000}"/>
    <cellStyle name="Normal 11" xfId="779" xr:uid="{00000000-0005-0000-0000-00000B030000}"/>
    <cellStyle name="Normal 11 2" xfId="780" xr:uid="{00000000-0005-0000-0000-00000C030000}"/>
    <cellStyle name="Normal 11 2 2" xfId="781" xr:uid="{00000000-0005-0000-0000-00000D030000}"/>
    <cellStyle name="Normal 11 3" xfId="782" xr:uid="{00000000-0005-0000-0000-00000E030000}"/>
    <cellStyle name="Normal 11 4" xfId="783" xr:uid="{00000000-0005-0000-0000-00000F030000}"/>
    <cellStyle name="Normal 12" xfId="784" xr:uid="{00000000-0005-0000-0000-000010030000}"/>
    <cellStyle name="Normal 12 2" xfId="785" xr:uid="{00000000-0005-0000-0000-000011030000}"/>
    <cellStyle name="Normal 13" xfId="786" xr:uid="{00000000-0005-0000-0000-000012030000}"/>
    <cellStyle name="Normal 13 2" xfId="787" xr:uid="{00000000-0005-0000-0000-000013030000}"/>
    <cellStyle name="Normal 13 3" xfId="788" xr:uid="{00000000-0005-0000-0000-000014030000}"/>
    <cellStyle name="Normal 14" xfId="789" xr:uid="{00000000-0005-0000-0000-000015030000}"/>
    <cellStyle name="Normal 14 2" xfId="790" xr:uid="{00000000-0005-0000-0000-000016030000}"/>
    <cellStyle name="Normal 14 3" xfId="791" xr:uid="{00000000-0005-0000-0000-000017030000}"/>
    <cellStyle name="Normal 15" xfId="792" xr:uid="{00000000-0005-0000-0000-000018030000}"/>
    <cellStyle name="Normal 15 2" xfId="793" xr:uid="{00000000-0005-0000-0000-000019030000}"/>
    <cellStyle name="Normal 15 3" xfId="794" xr:uid="{00000000-0005-0000-0000-00001A030000}"/>
    <cellStyle name="Normal 16" xfId="795" xr:uid="{00000000-0005-0000-0000-00001B030000}"/>
    <cellStyle name="Normal 16 2" xfId="796" xr:uid="{00000000-0005-0000-0000-00001C030000}"/>
    <cellStyle name="Normal 16 3" xfId="797" xr:uid="{00000000-0005-0000-0000-00001D030000}"/>
    <cellStyle name="Normal 17" xfId="798" xr:uid="{00000000-0005-0000-0000-00001E030000}"/>
    <cellStyle name="Normal 17 2" xfId="799" xr:uid="{00000000-0005-0000-0000-00001F030000}"/>
    <cellStyle name="Normal 18" xfId="800" xr:uid="{00000000-0005-0000-0000-000020030000}"/>
    <cellStyle name="Normal 18 2" xfId="801" xr:uid="{00000000-0005-0000-0000-000021030000}"/>
    <cellStyle name="Normal 19" xfId="802" xr:uid="{00000000-0005-0000-0000-000022030000}"/>
    <cellStyle name="Normal 19 2" xfId="803" xr:uid="{00000000-0005-0000-0000-000023030000}"/>
    <cellStyle name="Normal 2" xfId="804" xr:uid="{00000000-0005-0000-0000-000024030000}"/>
    <cellStyle name="Normal 2 10" xfId="805" xr:uid="{00000000-0005-0000-0000-000025030000}"/>
    <cellStyle name="Normal 2 11" xfId="1350" xr:uid="{ABDDA988-28E9-43C0-A686-0A2348886E32}"/>
    <cellStyle name="Normal 2 2" xfId="806" xr:uid="{00000000-0005-0000-0000-000026030000}"/>
    <cellStyle name="Normal 2 2 2" xfId="807" xr:uid="{00000000-0005-0000-0000-000027030000}"/>
    <cellStyle name="Normal 2 2 2 2" xfId="808" xr:uid="{00000000-0005-0000-0000-000028030000}"/>
    <cellStyle name="Normal 2 2 2 3" xfId="809" xr:uid="{00000000-0005-0000-0000-000029030000}"/>
    <cellStyle name="Normal 2 2 3" xfId="810" xr:uid="{00000000-0005-0000-0000-00002A030000}"/>
    <cellStyle name="Normal 2 2 3 2" xfId="811" xr:uid="{00000000-0005-0000-0000-00002B030000}"/>
    <cellStyle name="Normal 2 2 4" xfId="812" xr:uid="{00000000-0005-0000-0000-00002C030000}"/>
    <cellStyle name="Normal 2 2_Cash flow Q1'11" xfId="813" xr:uid="{00000000-0005-0000-0000-00002D030000}"/>
    <cellStyle name="Normal 2 3" xfId="814" xr:uid="{00000000-0005-0000-0000-00002E030000}"/>
    <cellStyle name="Normal 2 3 2" xfId="815" xr:uid="{00000000-0005-0000-0000-00002F030000}"/>
    <cellStyle name="Normal 2 3 2 2" xfId="816" xr:uid="{00000000-0005-0000-0000-000030030000}"/>
    <cellStyle name="Normal 2 4" xfId="817" xr:uid="{00000000-0005-0000-0000-000031030000}"/>
    <cellStyle name="Normal 2 4 2" xfId="818" xr:uid="{00000000-0005-0000-0000-000032030000}"/>
    <cellStyle name="Normal 2 5" xfId="819" xr:uid="{00000000-0005-0000-0000-000033030000}"/>
    <cellStyle name="Normal 2 6" xfId="820" xr:uid="{00000000-0005-0000-0000-000034030000}"/>
    <cellStyle name="Normal 2 7" xfId="821" xr:uid="{00000000-0005-0000-0000-000035030000}"/>
    <cellStyle name="Normal 2 8" xfId="822" xr:uid="{00000000-0005-0000-0000-000036030000}"/>
    <cellStyle name="Normal 2 9" xfId="823" xr:uid="{00000000-0005-0000-0000-000037030000}"/>
    <cellStyle name="Normal 2_9 Sep Depre Old 2009#12-10-09" xfId="824" xr:uid="{00000000-0005-0000-0000-000038030000}"/>
    <cellStyle name="Normal 20" xfId="825" xr:uid="{00000000-0005-0000-0000-000039030000}"/>
    <cellStyle name="Normal 20 2" xfId="826" xr:uid="{00000000-0005-0000-0000-00003A030000}"/>
    <cellStyle name="Normal 21" xfId="827" xr:uid="{00000000-0005-0000-0000-00003B030000}"/>
    <cellStyle name="Normal 21 2" xfId="828" xr:uid="{00000000-0005-0000-0000-00003C030000}"/>
    <cellStyle name="Normal 22" xfId="829" xr:uid="{00000000-0005-0000-0000-00003D030000}"/>
    <cellStyle name="Normal 22 2" xfId="830" xr:uid="{00000000-0005-0000-0000-00003E030000}"/>
    <cellStyle name="Normal 23" xfId="831" xr:uid="{00000000-0005-0000-0000-00003F030000}"/>
    <cellStyle name="Normal 23 2" xfId="832" xr:uid="{00000000-0005-0000-0000-000040030000}"/>
    <cellStyle name="Normal 24" xfId="833" xr:uid="{00000000-0005-0000-0000-000041030000}"/>
    <cellStyle name="Normal 24 2" xfId="834" xr:uid="{00000000-0005-0000-0000-000042030000}"/>
    <cellStyle name="Normal 25" xfId="835" xr:uid="{00000000-0005-0000-0000-000043030000}"/>
    <cellStyle name="Normal 25 2" xfId="836" xr:uid="{00000000-0005-0000-0000-000044030000}"/>
    <cellStyle name="Normal 25 3" xfId="837" xr:uid="{00000000-0005-0000-0000-000045030000}"/>
    <cellStyle name="Normal 26" xfId="838" xr:uid="{00000000-0005-0000-0000-000046030000}"/>
    <cellStyle name="Normal 26 2" xfId="839" xr:uid="{00000000-0005-0000-0000-000047030000}"/>
    <cellStyle name="Normal 26 3" xfId="840" xr:uid="{00000000-0005-0000-0000-000048030000}"/>
    <cellStyle name="Normal 27" xfId="841" xr:uid="{00000000-0005-0000-0000-000049030000}"/>
    <cellStyle name="Normal 27 2" xfId="842" xr:uid="{00000000-0005-0000-0000-00004A030000}"/>
    <cellStyle name="Normal 27 3" xfId="843" xr:uid="{00000000-0005-0000-0000-00004B030000}"/>
    <cellStyle name="Normal 28" xfId="844" xr:uid="{00000000-0005-0000-0000-00004C030000}"/>
    <cellStyle name="Normal 28 2" xfId="845" xr:uid="{00000000-0005-0000-0000-00004D030000}"/>
    <cellStyle name="Normal 28 3" xfId="846" xr:uid="{00000000-0005-0000-0000-00004E030000}"/>
    <cellStyle name="Normal 29" xfId="847" xr:uid="{00000000-0005-0000-0000-00004F030000}"/>
    <cellStyle name="Normal 29 2" xfId="848" xr:uid="{00000000-0005-0000-0000-000050030000}"/>
    <cellStyle name="Normal 29 3" xfId="849" xr:uid="{00000000-0005-0000-0000-000051030000}"/>
    <cellStyle name="Normal 3" xfId="850" xr:uid="{00000000-0005-0000-0000-000052030000}"/>
    <cellStyle name="Normal 3 2" xfId="851" xr:uid="{00000000-0005-0000-0000-000053030000}"/>
    <cellStyle name="Normal 3 2 10 2" xfId="1365" xr:uid="{618979D0-1EB5-478C-859D-37DB3C5D6325}"/>
    <cellStyle name="Normal 3 2 2" xfId="852" xr:uid="{00000000-0005-0000-0000-000054030000}"/>
    <cellStyle name="Normal 3 2 2 2" xfId="853" xr:uid="{00000000-0005-0000-0000-000055030000}"/>
    <cellStyle name="Normal 3 2 3" xfId="854" xr:uid="{00000000-0005-0000-0000-000056030000}"/>
    <cellStyle name="Normal 3 3" xfId="855" xr:uid="{00000000-0005-0000-0000-000057030000}"/>
    <cellStyle name="Normal 3 4" xfId="856" xr:uid="{00000000-0005-0000-0000-000058030000}"/>
    <cellStyle name="Normal 3 5" xfId="857" xr:uid="{00000000-0005-0000-0000-000059030000}"/>
    <cellStyle name="Normal 3 5 2" xfId="858" xr:uid="{00000000-0005-0000-0000-00005A030000}"/>
    <cellStyle name="Normal 3 6" xfId="1351" xr:uid="{60279090-57BE-47FF-8B26-E28BE8AF1ADF}"/>
    <cellStyle name="Normal 3_Xl0000356" xfId="859" xr:uid="{00000000-0005-0000-0000-00005B030000}"/>
    <cellStyle name="Normal 30" xfId="860" xr:uid="{00000000-0005-0000-0000-00005C030000}"/>
    <cellStyle name="Normal 30 2" xfId="861" xr:uid="{00000000-0005-0000-0000-00005D030000}"/>
    <cellStyle name="Normal 30 3" xfId="862" xr:uid="{00000000-0005-0000-0000-00005E030000}"/>
    <cellStyle name="Normal 31" xfId="863" xr:uid="{00000000-0005-0000-0000-00005F030000}"/>
    <cellStyle name="Normal 31 2" xfId="864" xr:uid="{00000000-0005-0000-0000-000060030000}"/>
    <cellStyle name="Normal 32" xfId="865" xr:uid="{00000000-0005-0000-0000-000061030000}"/>
    <cellStyle name="Normal 32 2" xfId="866" xr:uid="{00000000-0005-0000-0000-000062030000}"/>
    <cellStyle name="Normal 33" xfId="867" xr:uid="{00000000-0005-0000-0000-000063030000}"/>
    <cellStyle name="Normal 33 2" xfId="868" xr:uid="{00000000-0005-0000-0000-000064030000}"/>
    <cellStyle name="Normal 34" xfId="869" xr:uid="{00000000-0005-0000-0000-000065030000}"/>
    <cellStyle name="Normal 34 2" xfId="870" xr:uid="{00000000-0005-0000-0000-000066030000}"/>
    <cellStyle name="Normal 35" xfId="871" xr:uid="{00000000-0005-0000-0000-000067030000}"/>
    <cellStyle name="Normal 35 2" xfId="872" xr:uid="{00000000-0005-0000-0000-000068030000}"/>
    <cellStyle name="Normal 36" xfId="873" xr:uid="{00000000-0005-0000-0000-000069030000}"/>
    <cellStyle name="Normal 36 2" xfId="874" xr:uid="{00000000-0005-0000-0000-00006A030000}"/>
    <cellStyle name="Normal 37" xfId="875" xr:uid="{00000000-0005-0000-0000-00006B030000}"/>
    <cellStyle name="Normal 38" xfId="876" xr:uid="{00000000-0005-0000-0000-00006C030000}"/>
    <cellStyle name="Normal 39" xfId="877" xr:uid="{00000000-0005-0000-0000-00006D030000}"/>
    <cellStyle name="Normal 4" xfId="878" xr:uid="{00000000-0005-0000-0000-00006E030000}"/>
    <cellStyle name="Normal 4 2" xfId="879" xr:uid="{00000000-0005-0000-0000-00006F030000}"/>
    <cellStyle name="Normal 4 2 2" xfId="880" xr:uid="{00000000-0005-0000-0000-000070030000}"/>
    <cellStyle name="Normal 4 2 3" xfId="1352" xr:uid="{BFE26454-D2C5-4AAD-A6AA-1DF4CA282EB0}"/>
    <cellStyle name="Normal 4 3" xfId="1353" xr:uid="{F5EF5219-D54E-4014-8138-19405859763D}"/>
    <cellStyle name="Normal 4 4" xfId="1354" xr:uid="{8FABE64F-CEE9-44C5-94FE-D01F29EB7B6E}"/>
    <cellStyle name="Normal 40" xfId="881" xr:uid="{00000000-0005-0000-0000-000071030000}"/>
    <cellStyle name="Normal 41" xfId="882" xr:uid="{00000000-0005-0000-0000-000072030000}"/>
    <cellStyle name="Normal 42" xfId="883" xr:uid="{00000000-0005-0000-0000-000073030000}"/>
    <cellStyle name="Normal 43" xfId="884" xr:uid="{00000000-0005-0000-0000-000074030000}"/>
    <cellStyle name="Normal 44" xfId="885" xr:uid="{00000000-0005-0000-0000-000075030000}"/>
    <cellStyle name="Normal 45" xfId="886" xr:uid="{00000000-0005-0000-0000-000076030000}"/>
    <cellStyle name="Normal 46" xfId="887" xr:uid="{00000000-0005-0000-0000-000077030000}"/>
    <cellStyle name="Normal 47" xfId="888" xr:uid="{00000000-0005-0000-0000-000078030000}"/>
    <cellStyle name="Normal 48" xfId="889" xr:uid="{00000000-0005-0000-0000-000079030000}"/>
    <cellStyle name="Normal 49" xfId="890" xr:uid="{00000000-0005-0000-0000-00007A030000}"/>
    <cellStyle name="Normal 5" xfId="891" xr:uid="{00000000-0005-0000-0000-00007B030000}"/>
    <cellStyle name="Normal 5 2" xfId="892" xr:uid="{00000000-0005-0000-0000-00007C030000}"/>
    <cellStyle name="Normal 5 3" xfId="893" xr:uid="{00000000-0005-0000-0000-00007D030000}"/>
    <cellStyle name="Normal 5 4" xfId="894" xr:uid="{00000000-0005-0000-0000-00007E030000}"/>
    <cellStyle name="Normal 5 5" xfId="1355" xr:uid="{4F62C27C-88A7-4B91-A071-26CD030D12D8}"/>
    <cellStyle name="Normal 5_บ3" xfId="895" xr:uid="{00000000-0005-0000-0000-00007F030000}"/>
    <cellStyle name="Normal 50" xfId="896" xr:uid="{00000000-0005-0000-0000-000080030000}"/>
    <cellStyle name="Normal 51" xfId="897" xr:uid="{00000000-0005-0000-0000-000081030000}"/>
    <cellStyle name="Normal 52" xfId="898" xr:uid="{00000000-0005-0000-0000-000082030000}"/>
    <cellStyle name="Normal 53" xfId="899" xr:uid="{00000000-0005-0000-0000-000083030000}"/>
    <cellStyle name="Normal 54" xfId="900" xr:uid="{00000000-0005-0000-0000-000084030000}"/>
    <cellStyle name="Normal 55" xfId="901" xr:uid="{00000000-0005-0000-0000-000085030000}"/>
    <cellStyle name="Normal 56" xfId="902" xr:uid="{00000000-0005-0000-0000-000086030000}"/>
    <cellStyle name="Normal 57" xfId="903" xr:uid="{00000000-0005-0000-0000-000087030000}"/>
    <cellStyle name="Normal 58" xfId="904" xr:uid="{00000000-0005-0000-0000-000088030000}"/>
    <cellStyle name="Normal 59" xfId="905" xr:uid="{00000000-0005-0000-0000-000089030000}"/>
    <cellStyle name="Normal 6" xfId="906" xr:uid="{00000000-0005-0000-0000-00008A030000}"/>
    <cellStyle name="Normal 6 2" xfId="907" xr:uid="{00000000-0005-0000-0000-00008B030000}"/>
    <cellStyle name="Normal 6 2 2" xfId="908" xr:uid="{00000000-0005-0000-0000-00008C030000}"/>
    <cellStyle name="Normal 6 3" xfId="909" xr:uid="{00000000-0005-0000-0000-00008D030000}"/>
    <cellStyle name="Normal 6 4" xfId="910" xr:uid="{00000000-0005-0000-0000-00008E030000}"/>
    <cellStyle name="Normal 6 5" xfId="911" xr:uid="{00000000-0005-0000-0000-00008F030000}"/>
    <cellStyle name="Normal 6 6" xfId="1356" xr:uid="{5738CD80-FA47-47D8-9FD8-5424DF6F2376}"/>
    <cellStyle name="Normal 60" xfId="912" xr:uid="{00000000-0005-0000-0000-000090030000}"/>
    <cellStyle name="Normal 61" xfId="913" xr:uid="{00000000-0005-0000-0000-000091030000}"/>
    <cellStyle name="Normal 62" xfId="914" xr:uid="{00000000-0005-0000-0000-000092030000}"/>
    <cellStyle name="Normal 63" xfId="915" xr:uid="{00000000-0005-0000-0000-000093030000}"/>
    <cellStyle name="Normal 64" xfId="916" xr:uid="{00000000-0005-0000-0000-000094030000}"/>
    <cellStyle name="Normal 65" xfId="917" xr:uid="{00000000-0005-0000-0000-000095030000}"/>
    <cellStyle name="Normal 66" xfId="918" xr:uid="{00000000-0005-0000-0000-000096030000}"/>
    <cellStyle name="Normal 67" xfId="919" xr:uid="{00000000-0005-0000-0000-000097030000}"/>
    <cellStyle name="Normal 68" xfId="920" xr:uid="{00000000-0005-0000-0000-000098030000}"/>
    <cellStyle name="Normal 69" xfId="921" xr:uid="{00000000-0005-0000-0000-000099030000}"/>
    <cellStyle name="Normal 7" xfId="922" xr:uid="{00000000-0005-0000-0000-00009A030000}"/>
    <cellStyle name="Normal 7 2" xfId="923" xr:uid="{00000000-0005-0000-0000-00009B030000}"/>
    <cellStyle name="Normal 7 3" xfId="924" xr:uid="{00000000-0005-0000-0000-00009C030000}"/>
    <cellStyle name="Normal 7 4" xfId="925" xr:uid="{00000000-0005-0000-0000-00009D030000}"/>
    <cellStyle name="Normal 7 5" xfId="1357" xr:uid="{5CC4C304-40A7-4323-B2F3-6A1E70691ADE}"/>
    <cellStyle name="Normal 70" xfId="926" xr:uid="{00000000-0005-0000-0000-00009E030000}"/>
    <cellStyle name="Normal 71" xfId="927" xr:uid="{00000000-0005-0000-0000-00009F030000}"/>
    <cellStyle name="Normal 72" xfId="928" xr:uid="{00000000-0005-0000-0000-0000A0030000}"/>
    <cellStyle name="Normal 73" xfId="929" xr:uid="{00000000-0005-0000-0000-0000A1030000}"/>
    <cellStyle name="Normal 74" xfId="930" xr:uid="{00000000-0005-0000-0000-0000A2030000}"/>
    <cellStyle name="Normal 75" xfId="931" xr:uid="{00000000-0005-0000-0000-0000A3030000}"/>
    <cellStyle name="Normal 76" xfId="932" xr:uid="{00000000-0005-0000-0000-0000A4030000}"/>
    <cellStyle name="Normal 77" xfId="1358" xr:uid="{0259139F-23BA-4E57-BF88-511A9CA5D7F9}"/>
    <cellStyle name="Normal 8" xfId="933" xr:uid="{00000000-0005-0000-0000-0000A5030000}"/>
    <cellStyle name="Normal 8 2" xfId="934" xr:uid="{00000000-0005-0000-0000-0000A6030000}"/>
    <cellStyle name="Normal 8 3" xfId="935" xr:uid="{00000000-0005-0000-0000-0000A7030000}"/>
    <cellStyle name="Normal 8 4" xfId="936" xr:uid="{00000000-0005-0000-0000-0000A8030000}"/>
    <cellStyle name="Normal 8 5" xfId="1359" xr:uid="{F4A37D70-EEDC-4169-9462-D1B1C49C7B32}"/>
    <cellStyle name="Normal 9" xfId="937" xr:uid="{00000000-0005-0000-0000-0000A9030000}"/>
    <cellStyle name="Normal 9 2" xfId="938" xr:uid="{00000000-0005-0000-0000-0000AA030000}"/>
    <cellStyle name="Normal 9 3" xfId="939" xr:uid="{00000000-0005-0000-0000-0000AB030000}"/>
    <cellStyle name="Normal Indent 1 sp" xfId="940" xr:uid="{00000000-0005-0000-0000-0000AC030000}"/>
    <cellStyle name="Normal Indent 1 sp bold und" xfId="941" xr:uid="{00000000-0005-0000-0000-0000AD030000}"/>
    <cellStyle name="Normal_Berli - Dec 2002 (Thai)-3" xfId="942" xr:uid="{00000000-0005-0000-0000-0000AE030000}"/>
    <cellStyle name="Normal_Berli Jucker- Eng02" xfId="943" xr:uid="{00000000-0005-0000-0000-0000B0030000}"/>
    <cellStyle name="Normal0" xfId="944" xr:uid="{00000000-0005-0000-0000-0000B1030000}"/>
    <cellStyle name="Normal0 2" xfId="945" xr:uid="{00000000-0005-0000-0000-0000B2030000}"/>
    <cellStyle name="Note 2" xfId="946" xr:uid="{00000000-0005-0000-0000-0000B3030000}"/>
    <cellStyle name="Note 2 2" xfId="947" xr:uid="{00000000-0005-0000-0000-0000B4030000}"/>
    <cellStyle name="Note 2 3" xfId="948" xr:uid="{00000000-0005-0000-0000-0000B5030000}"/>
    <cellStyle name="Note 2 3 2" xfId="949" xr:uid="{00000000-0005-0000-0000-0000B6030000}"/>
    <cellStyle name="Note 2 3 3" xfId="950" xr:uid="{00000000-0005-0000-0000-0000B7030000}"/>
    <cellStyle name="Note 2 3 4" xfId="951" xr:uid="{00000000-0005-0000-0000-0000B8030000}"/>
    <cellStyle name="Note 2 4" xfId="952" xr:uid="{00000000-0005-0000-0000-0000B9030000}"/>
    <cellStyle name="Note 2 4 2" xfId="953" xr:uid="{00000000-0005-0000-0000-0000BA030000}"/>
    <cellStyle name="Note 2 4 3" xfId="954" xr:uid="{00000000-0005-0000-0000-0000BB030000}"/>
    <cellStyle name="Note 2 4 4" xfId="955" xr:uid="{00000000-0005-0000-0000-0000BC030000}"/>
    <cellStyle name="Note 2 5" xfId="956" xr:uid="{00000000-0005-0000-0000-0000BD030000}"/>
    <cellStyle name="Note 2 6" xfId="957" xr:uid="{00000000-0005-0000-0000-0000BE030000}"/>
    <cellStyle name="Note 2 7" xfId="958" xr:uid="{00000000-0005-0000-0000-0000BF030000}"/>
    <cellStyle name="Note 2 8" xfId="959" xr:uid="{00000000-0005-0000-0000-0000C0030000}"/>
    <cellStyle name="Note 3" xfId="960" xr:uid="{00000000-0005-0000-0000-0000C1030000}"/>
    <cellStyle name="Note 3 2" xfId="961" xr:uid="{00000000-0005-0000-0000-0000C2030000}"/>
    <cellStyle name="Note 3 3" xfId="962" xr:uid="{00000000-0005-0000-0000-0000C3030000}"/>
    <cellStyle name="Note 3 4" xfId="963" xr:uid="{00000000-0005-0000-0000-0000C4030000}"/>
    <cellStyle name="Note 3 5" xfId="964" xr:uid="{00000000-0005-0000-0000-0000C5030000}"/>
    <cellStyle name="Note 4" xfId="965" xr:uid="{00000000-0005-0000-0000-0000C6030000}"/>
    <cellStyle name="Note 4 2" xfId="966" xr:uid="{00000000-0005-0000-0000-0000C7030000}"/>
    <cellStyle name="Note 4 3" xfId="967" xr:uid="{00000000-0005-0000-0000-0000C8030000}"/>
    <cellStyle name="Note 4 4" xfId="968" xr:uid="{00000000-0005-0000-0000-0000C9030000}"/>
    <cellStyle name="Note 5" xfId="969" xr:uid="{00000000-0005-0000-0000-0000CA030000}"/>
    <cellStyle name="Note 6" xfId="970" xr:uid="{00000000-0005-0000-0000-0000CB030000}"/>
    <cellStyle name="Œ…‹æ_Ø‚è [0.00]_ÆÂ__" xfId="971" xr:uid="{00000000-0005-0000-0000-0000CC030000}"/>
    <cellStyle name="Œ…‹æØ‚è [0.00]_Region Orders (2)" xfId="972" xr:uid="{00000000-0005-0000-0000-0000CD030000}"/>
    <cellStyle name="Œ…‹æØ‚è_Region Orders (2)" xfId="973" xr:uid="{00000000-0005-0000-0000-0000CE030000}"/>
    <cellStyle name="oft Excel]_x000d__x000a_Comment=open=/f ‚ðw’è‚·‚é‚ÆAƒ†[ƒU[’è‹`ŠÖ”‚ðŠÖ”“\‚è•t‚¯‚Ìˆê——‚É“o˜^‚·‚é‚±‚Æ‚ª‚Å‚«‚Ü‚·B_x000d__x000a_Maximized" xfId="974" xr:uid="{00000000-0005-0000-0000-0000CF030000}"/>
    <cellStyle name="oft Excel]_x000d__x000a_Comment=open=/f ‚ðŽw’è‚·‚é‚ÆAƒ†[ƒU[’è‹`ŠÖ”‚ðŠÖ”“\‚è•t‚¯‚Ìˆê——‚É“o˜^‚·‚é‚±‚Æ‚ª‚Å‚«‚Ü‚·B_x000d__x000a_Maximized" xfId="975" xr:uid="{00000000-0005-0000-0000-0000D0030000}"/>
    <cellStyle name="ok" xfId="976" xr:uid="{00000000-0005-0000-0000-0000D1030000}"/>
    <cellStyle name="opwc" xfId="977" xr:uid="{00000000-0005-0000-0000-0000D2030000}"/>
    <cellStyle name="opwc 2" xfId="978" xr:uid="{00000000-0005-0000-0000-0000D3030000}"/>
    <cellStyle name="or" xfId="979" xr:uid="{00000000-0005-0000-0000-0000D4030000}"/>
    <cellStyle name="or 2" xfId="980" xr:uid="{00000000-0005-0000-0000-0000D5030000}"/>
    <cellStyle name="ora" xfId="981" xr:uid="{00000000-0005-0000-0000-0000D6030000}"/>
    <cellStyle name="Output 2" xfId="982" xr:uid="{00000000-0005-0000-0000-0000D7030000}"/>
    <cellStyle name="Output 2 2" xfId="983" xr:uid="{00000000-0005-0000-0000-0000D8030000}"/>
    <cellStyle name="Output 2 3" xfId="984" xr:uid="{00000000-0005-0000-0000-0000D9030000}"/>
    <cellStyle name="Output 3" xfId="985" xr:uid="{00000000-0005-0000-0000-0000DA030000}"/>
    <cellStyle name="Output 4" xfId="986" xr:uid="{00000000-0005-0000-0000-0000DB030000}"/>
    <cellStyle name="Output 4 2" xfId="987" xr:uid="{00000000-0005-0000-0000-0000DC030000}"/>
    <cellStyle name="Output 4 3" xfId="988" xr:uid="{00000000-0005-0000-0000-0000DD030000}"/>
    <cellStyle name="Output 5" xfId="989" xr:uid="{00000000-0005-0000-0000-0000DE030000}"/>
    <cellStyle name="Output 6" xfId="990" xr:uid="{00000000-0005-0000-0000-0000DF030000}"/>
    <cellStyle name="Output Amounts" xfId="991" xr:uid="{00000000-0005-0000-0000-0000E0030000}"/>
    <cellStyle name="Output Column Headings" xfId="992" xr:uid="{00000000-0005-0000-0000-0000E1030000}"/>
    <cellStyle name="Output Line Items" xfId="993" xr:uid="{00000000-0005-0000-0000-0000E2030000}"/>
    <cellStyle name="Output Report Heading" xfId="994" xr:uid="{00000000-0005-0000-0000-0000E3030000}"/>
    <cellStyle name="Output Report Title" xfId="995" xr:uid="{00000000-0005-0000-0000-0000E4030000}"/>
    <cellStyle name="Page Number" xfId="996" xr:uid="{00000000-0005-0000-0000-0000E5030000}"/>
    <cellStyle name="PageSubTitle" xfId="997" xr:uid="{00000000-0005-0000-0000-0000E6030000}"/>
    <cellStyle name="PageTitle" xfId="998" xr:uid="{00000000-0005-0000-0000-0000E7030000}"/>
    <cellStyle name="per" xfId="999" xr:uid="{00000000-0005-0000-0000-0000E8030000}"/>
    <cellStyle name="per.style" xfId="1000" xr:uid="{00000000-0005-0000-0000-0000E9030000}"/>
    <cellStyle name="Percent [0]" xfId="1001" xr:uid="{00000000-0005-0000-0000-0000EA030000}"/>
    <cellStyle name="Percent [00]" xfId="1002" xr:uid="{00000000-0005-0000-0000-0000EB030000}"/>
    <cellStyle name="Percent [1]" xfId="1003" xr:uid="{00000000-0005-0000-0000-0000EC030000}"/>
    <cellStyle name="Percent [2]" xfId="1004" xr:uid="{00000000-0005-0000-0000-0000ED030000}"/>
    <cellStyle name="Percent [2] 2" xfId="1005" xr:uid="{00000000-0005-0000-0000-0000EE030000}"/>
    <cellStyle name="Percent [2] 2 2" xfId="1006" xr:uid="{00000000-0005-0000-0000-0000EF030000}"/>
    <cellStyle name="Percent [2] 2 3" xfId="1007" xr:uid="{00000000-0005-0000-0000-0000F0030000}"/>
    <cellStyle name="Percent [2] 3" xfId="1008" xr:uid="{00000000-0005-0000-0000-0000F1030000}"/>
    <cellStyle name="Percent 10" xfId="1009" xr:uid="{00000000-0005-0000-0000-0000F2030000}"/>
    <cellStyle name="Percent 11" xfId="1010" xr:uid="{00000000-0005-0000-0000-0000F3030000}"/>
    <cellStyle name="Percent 11 2" xfId="1011" xr:uid="{00000000-0005-0000-0000-0000F4030000}"/>
    <cellStyle name="Percent 12" xfId="1012" xr:uid="{00000000-0005-0000-0000-0000F5030000}"/>
    <cellStyle name="Percent 12 2" xfId="1013" xr:uid="{00000000-0005-0000-0000-0000F6030000}"/>
    <cellStyle name="Percent 13" xfId="1014" xr:uid="{00000000-0005-0000-0000-0000F7030000}"/>
    <cellStyle name="Percent 14" xfId="1015" xr:uid="{00000000-0005-0000-0000-0000F8030000}"/>
    <cellStyle name="Percent 15" xfId="1016" xr:uid="{00000000-0005-0000-0000-0000F9030000}"/>
    <cellStyle name="Percent 16" xfId="1017" xr:uid="{00000000-0005-0000-0000-0000FA030000}"/>
    <cellStyle name="Percent 17" xfId="1018" xr:uid="{00000000-0005-0000-0000-0000FB030000}"/>
    <cellStyle name="Percent 18" xfId="1019" xr:uid="{00000000-0005-0000-0000-0000FC030000}"/>
    <cellStyle name="Percent 19" xfId="1020" xr:uid="{00000000-0005-0000-0000-0000FD030000}"/>
    <cellStyle name="Percent 2" xfId="1021" xr:uid="{00000000-0005-0000-0000-0000FE030000}"/>
    <cellStyle name="Percent 2 2" xfId="1022" xr:uid="{00000000-0005-0000-0000-0000FF030000}"/>
    <cellStyle name="Percent 2 3" xfId="1023" xr:uid="{00000000-0005-0000-0000-000000040000}"/>
    <cellStyle name="Percent 2 4" xfId="1360" xr:uid="{254F0DB7-4B37-4C03-8F75-E168C4BE6BBC}"/>
    <cellStyle name="Percent 20" xfId="1024" xr:uid="{00000000-0005-0000-0000-000001040000}"/>
    <cellStyle name="Percent 21" xfId="1025" xr:uid="{00000000-0005-0000-0000-000002040000}"/>
    <cellStyle name="Percent 22" xfId="1026" xr:uid="{00000000-0005-0000-0000-000003040000}"/>
    <cellStyle name="Percent 23" xfId="1027" xr:uid="{00000000-0005-0000-0000-000004040000}"/>
    <cellStyle name="Percent 23 2" xfId="1028" xr:uid="{00000000-0005-0000-0000-000005040000}"/>
    <cellStyle name="Percent 24" xfId="1029" xr:uid="{00000000-0005-0000-0000-000006040000}"/>
    <cellStyle name="Percent 24 2" xfId="1030" xr:uid="{00000000-0005-0000-0000-000007040000}"/>
    <cellStyle name="Percent 25" xfId="1031" xr:uid="{00000000-0005-0000-0000-000008040000}"/>
    <cellStyle name="Percent 25 2" xfId="1032" xr:uid="{00000000-0005-0000-0000-000009040000}"/>
    <cellStyle name="Percent 26" xfId="1033" xr:uid="{00000000-0005-0000-0000-00000A040000}"/>
    <cellStyle name="Percent 26 2" xfId="1034" xr:uid="{00000000-0005-0000-0000-00000B040000}"/>
    <cellStyle name="Percent 27" xfId="1035" xr:uid="{00000000-0005-0000-0000-00000C040000}"/>
    <cellStyle name="Percent 27 2" xfId="1036" xr:uid="{00000000-0005-0000-0000-00000D040000}"/>
    <cellStyle name="Percent 28" xfId="1037" xr:uid="{00000000-0005-0000-0000-00000E040000}"/>
    <cellStyle name="Percent 28 2" xfId="1038" xr:uid="{00000000-0005-0000-0000-00000F040000}"/>
    <cellStyle name="Percent 29" xfId="1039" xr:uid="{00000000-0005-0000-0000-000010040000}"/>
    <cellStyle name="Percent 29 2" xfId="1040" xr:uid="{00000000-0005-0000-0000-000011040000}"/>
    <cellStyle name="Percent 3" xfId="1041" xr:uid="{00000000-0005-0000-0000-000012040000}"/>
    <cellStyle name="Percent 3 2" xfId="1042" xr:uid="{00000000-0005-0000-0000-000013040000}"/>
    <cellStyle name="Percent 3 2 2" xfId="1043" xr:uid="{00000000-0005-0000-0000-000014040000}"/>
    <cellStyle name="Percent 3 2 3" xfId="1044" xr:uid="{00000000-0005-0000-0000-000015040000}"/>
    <cellStyle name="Percent 3 3" xfId="1045" xr:uid="{00000000-0005-0000-0000-000016040000}"/>
    <cellStyle name="Percent 3 4" xfId="1361" xr:uid="{3A78B468-0CCC-40CC-B61B-2CDDC9C86904}"/>
    <cellStyle name="Percent 30" xfId="1046" xr:uid="{00000000-0005-0000-0000-000017040000}"/>
    <cellStyle name="Percent 30 2" xfId="1047" xr:uid="{00000000-0005-0000-0000-000018040000}"/>
    <cellStyle name="Percent 31" xfId="1048" xr:uid="{00000000-0005-0000-0000-000019040000}"/>
    <cellStyle name="Percent 31 2" xfId="1049" xr:uid="{00000000-0005-0000-0000-00001A040000}"/>
    <cellStyle name="Percent 32" xfId="1050" xr:uid="{00000000-0005-0000-0000-00001B040000}"/>
    <cellStyle name="Percent 32 2" xfId="1051" xr:uid="{00000000-0005-0000-0000-00001C040000}"/>
    <cellStyle name="Percent 33" xfId="1052" xr:uid="{00000000-0005-0000-0000-00001D040000}"/>
    <cellStyle name="Percent 33 2" xfId="1053" xr:uid="{00000000-0005-0000-0000-00001E040000}"/>
    <cellStyle name="Percent 34" xfId="1054" xr:uid="{00000000-0005-0000-0000-00001F040000}"/>
    <cellStyle name="Percent 34 2" xfId="1055" xr:uid="{00000000-0005-0000-0000-000020040000}"/>
    <cellStyle name="Percent 35" xfId="1056" xr:uid="{00000000-0005-0000-0000-000021040000}"/>
    <cellStyle name="Percent 36" xfId="1057" xr:uid="{00000000-0005-0000-0000-000022040000}"/>
    <cellStyle name="Percent 37" xfId="1058" xr:uid="{00000000-0005-0000-0000-000023040000}"/>
    <cellStyle name="Percent 38" xfId="1059" xr:uid="{00000000-0005-0000-0000-000024040000}"/>
    <cellStyle name="Percent 39" xfId="1060" xr:uid="{00000000-0005-0000-0000-000025040000}"/>
    <cellStyle name="Percent 4" xfId="1061" xr:uid="{00000000-0005-0000-0000-000026040000}"/>
    <cellStyle name="Percent 4 2" xfId="1062" xr:uid="{00000000-0005-0000-0000-000027040000}"/>
    <cellStyle name="Percent 4 3" xfId="1063" xr:uid="{00000000-0005-0000-0000-000028040000}"/>
    <cellStyle name="Percent 40" xfId="1064" xr:uid="{00000000-0005-0000-0000-000029040000}"/>
    <cellStyle name="Percent 41" xfId="1362" xr:uid="{EF3E240A-2273-4A75-90B9-604856E2AB5C}"/>
    <cellStyle name="Percent 5" xfId="1065" xr:uid="{00000000-0005-0000-0000-00002A040000}"/>
    <cellStyle name="Percent 5 2" xfId="1066" xr:uid="{00000000-0005-0000-0000-00002B040000}"/>
    <cellStyle name="Percent 6" xfId="1067" xr:uid="{00000000-0005-0000-0000-00002C040000}"/>
    <cellStyle name="Percent 6 2" xfId="1068" xr:uid="{00000000-0005-0000-0000-00002D040000}"/>
    <cellStyle name="Percent 7" xfId="1069" xr:uid="{00000000-0005-0000-0000-00002E040000}"/>
    <cellStyle name="Percent 7 2" xfId="1070" xr:uid="{00000000-0005-0000-0000-00002F040000}"/>
    <cellStyle name="Percent 8" xfId="1071" xr:uid="{00000000-0005-0000-0000-000030040000}"/>
    <cellStyle name="Percent 8 2" xfId="1072" xr:uid="{00000000-0005-0000-0000-000031040000}"/>
    <cellStyle name="Percent 9" xfId="1073" xr:uid="{00000000-0005-0000-0000-000032040000}"/>
    <cellStyle name="Percent 9 2" xfId="1074" xr:uid="{00000000-0005-0000-0000-000033040000}"/>
    <cellStyle name="Percent.1" xfId="1075" xr:uid="{00000000-0005-0000-0000-000034040000}"/>
    <cellStyle name="PERCENTAGE" xfId="1076" xr:uid="{00000000-0005-0000-0000-000035040000}"/>
    <cellStyle name="PETable[1]" xfId="1077" xr:uid="{00000000-0005-0000-0000-000036040000}"/>
    <cellStyle name="Pink" xfId="1078" xr:uid="{00000000-0005-0000-0000-000037040000}"/>
    <cellStyle name="PLAN" xfId="1079" xr:uid="{00000000-0005-0000-0000-000038040000}"/>
    <cellStyle name="PrePop Currency (0)" xfId="1080" xr:uid="{00000000-0005-0000-0000-000039040000}"/>
    <cellStyle name="PrePop Currency (2)" xfId="1081" xr:uid="{00000000-0005-0000-0000-00003A040000}"/>
    <cellStyle name="PrePop Units (0)" xfId="1082" xr:uid="{00000000-0005-0000-0000-00003B040000}"/>
    <cellStyle name="PrePop Units (1)" xfId="1083" xr:uid="{00000000-0005-0000-0000-00003C040000}"/>
    <cellStyle name="PrePop Units (2)" xfId="1084" xr:uid="{00000000-0005-0000-0000-00003D040000}"/>
    <cellStyle name="pricing" xfId="1085" xr:uid="{00000000-0005-0000-0000-00003E040000}"/>
    <cellStyle name="PSChar" xfId="1086" xr:uid="{00000000-0005-0000-0000-00003F040000}"/>
    <cellStyle name="PSChar 2" xfId="1087" xr:uid="{00000000-0005-0000-0000-000040040000}"/>
    <cellStyle name="PSChar 2 2" xfId="1088" xr:uid="{00000000-0005-0000-0000-000041040000}"/>
    <cellStyle name="PSChar 3" xfId="1089" xr:uid="{00000000-0005-0000-0000-000042040000}"/>
    <cellStyle name="PSDate" xfId="1090" xr:uid="{00000000-0005-0000-0000-000043040000}"/>
    <cellStyle name="PSDate 2" xfId="1091" xr:uid="{00000000-0005-0000-0000-000044040000}"/>
    <cellStyle name="PSDate 2 2" xfId="1092" xr:uid="{00000000-0005-0000-0000-000045040000}"/>
    <cellStyle name="PSDate 3" xfId="1093" xr:uid="{00000000-0005-0000-0000-000046040000}"/>
    <cellStyle name="PSDec" xfId="1094" xr:uid="{00000000-0005-0000-0000-000047040000}"/>
    <cellStyle name="PSDec 2" xfId="1095" xr:uid="{00000000-0005-0000-0000-000048040000}"/>
    <cellStyle name="PSDec 2 2" xfId="1096" xr:uid="{00000000-0005-0000-0000-000049040000}"/>
    <cellStyle name="PSDec 3" xfId="1097" xr:uid="{00000000-0005-0000-0000-00004A040000}"/>
    <cellStyle name="PSHeading" xfId="1098" xr:uid="{00000000-0005-0000-0000-00004B040000}"/>
    <cellStyle name="PSInt" xfId="1099" xr:uid="{00000000-0005-0000-0000-00004C040000}"/>
    <cellStyle name="PSInt 2" xfId="1100" xr:uid="{00000000-0005-0000-0000-00004D040000}"/>
    <cellStyle name="PSInt 2 2" xfId="1101" xr:uid="{00000000-0005-0000-0000-00004E040000}"/>
    <cellStyle name="PSInt 3" xfId="1102" xr:uid="{00000000-0005-0000-0000-00004F040000}"/>
    <cellStyle name="PSSpacer" xfId="1103" xr:uid="{00000000-0005-0000-0000-000050040000}"/>
    <cellStyle name="PSSpacer 2" xfId="1104" xr:uid="{00000000-0005-0000-0000-000051040000}"/>
    <cellStyle name="PSSpacer 2 2" xfId="1105" xr:uid="{00000000-0005-0000-0000-000052040000}"/>
    <cellStyle name="PSSpacer 3" xfId="1106" xr:uid="{00000000-0005-0000-0000-000053040000}"/>
    <cellStyle name="pwstyle" xfId="1107" xr:uid="{00000000-0005-0000-0000-000054040000}"/>
    <cellStyle name="Quantity" xfId="1108" xr:uid="{00000000-0005-0000-0000-000055040000}"/>
    <cellStyle name="Quantity 2" xfId="1109" xr:uid="{00000000-0005-0000-0000-000056040000}"/>
    <cellStyle name="r" xfId="1110" xr:uid="{00000000-0005-0000-0000-000057040000}"/>
    <cellStyle name="r 2" xfId="1111" xr:uid="{00000000-0005-0000-0000-000058040000}"/>
    <cellStyle name="Ratios[1]" xfId="1112" xr:uid="{00000000-0005-0000-0000-000059040000}"/>
    <cellStyle name="rb" xfId="1113" xr:uid="{00000000-0005-0000-0000-00005A040000}"/>
    <cellStyle name="rb 2" xfId="1114" xr:uid="{00000000-0005-0000-0000-00005B040000}"/>
    <cellStyle name="report" xfId="1115" xr:uid="{00000000-0005-0000-0000-00005C040000}"/>
    <cellStyle name="RevList" xfId="1116" xr:uid="{00000000-0005-0000-0000-00005D040000}"/>
    <cellStyle name="RevList 2" xfId="1117" xr:uid="{00000000-0005-0000-0000-00005E040000}"/>
    <cellStyle name="Rgt" xfId="1118" xr:uid="{00000000-0005-0000-0000-00005F040000}"/>
    <cellStyle name="S—_x0008_" xfId="1119" xr:uid="{00000000-0005-0000-0000-000060040000}"/>
    <cellStyle name="SCH1" xfId="1120" xr:uid="{00000000-0005-0000-0000-000061040000}"/>
    <cellStyle name="SectionHeaderNormal" xfId="1121" xr:uid="{00000000-0005-0000-0000-000062040000}"/>
    <cellStyle name="Standard_9912(4)" xfId="1122" xr:uid="{00000000-0005-0000-0000-000063040000}"/>
    <cellStyle name="Style 1" xfId="1123" xr:uid="{00000000-0005-0000-0000-000064040000}"/>
    <cellStyle name="Style 1 2" xfId="1124" xr:uid="{00000000-0005-0000-0000-000065040000}"/>
    <cellStyle name="Style 1 2 2" xfId="1125" xr:uid="{00000000-0005-0000-0000-000066040000}"/>
    <cellStyle name="Style 1 2 3" xfId="1126" xr:uid="{00000000-0005-0000-0000-000067040000}"/>
    <cellStyle name="Style 2" xfId="1127" xr:uid="{00000000-0005-0000-0000-000068040000}"/>
    <cellStyle name="Style 3" xfId="1128" xr:uid="{00000000-0005-0000-0000-000069040000}"/>
    <cellStyle name="Style 4" xfId="1129" xr:uid="{00000000-0005-0000-0000-00006A040000}"/>
    <cellStyle name="Style 5" xfId="1130" xr:uid="{00000000-0005-0000-0000-00006B040000}"/>
    <cellStyle name="Style 6" xfId="1131" xr:uid="{00000000-0005-0000-0000-00006C040000}"/>
    <cellStyle name="Style 7" xfId="1132" xr:uid="{00000000-0005-0000-0000-00006D040000}"/>
    <cellStyle name="style1" xfId="1133" xr:uid="{00000000-0005-0000-0000-00006E040000}"/>
    <cellStyle name="subhead" xfId="1134" xr:uid="{00000000-0005-0000-0000-00006F040000}"/>
    <cellStyle name="SubHeading" xfId="1135" xr:uid="{00000000-0005-0000-0000-000070040000}"/>
    <cellStyle name="SubScript" xfId="1136" xr:uid="{00000000-0005-0000-0000-000071040000}"/>
    <cellStyle name="Subtotal" xfId="1137" xr:uid="{00000000-0005-0000-0000-000072040000}"/>
    <cellStyle name="SuperScript" xfId="1138" xr:uid="{00000000-0005-0000-0000-000073040000}"/>
    <cellStyle name="t" xfId="1139" xr:uid="{00000000-0005-0000-0000-000074040000}"/>
    <cellStyle name="t 2" xfId="1140" xr:uid="{00000000-0005-0000-0000-000075040000}"/>
    <cellStyle name="t 2 2" xfId="1141" xr:uid="{00000000-0005-0000-0000-000076040000}"/>
    <cellStyle name="t 2 3" xfId="1142" xr:uid="{00000000-0005-0000-0000-000077040000}"/>
    <cellStyle name="t 3" xfId="1143" xr:uid="{00000000-0005-0000-0000-000078040000}"/>
    <cellStyle name="t 4" xfId="1144" xr:uid="{00000000-0005-0000-0000-000079040000}"/>
    <cellStyle name="Table Head" xfId="1145" xr:uid="{00000000-0005-0000-0000-00007A040000}"/>
    <cellStyle name="Table Head Aligned" xfId="1146" xr:uid="{00000000-0005-0000-0000-00007B040000}"/>
    <cellStyle name="Table Head Aligned 2" xfId="1147" xr:uid="{00000000-0005-0000-0000-00007C040000}"/>
    <cellStyle name="Table Head Blue" xfId="1148" xr:uid="{00000000-0005-0000-0000-00007D040000}"/>
    <cellStyle name="Table Head Green" xfId="1149" xr:uid="{00000000-0005-0000-0000-00007E040000}"/>
    <cellStyle name="Table Title" xfId="1150" xr:uid="{00000000-0005-0000-0000-00007F040000}"/>
    <cellStyle name="Table Units" xfId="1151" xr:uid="{00000000-0005-0000-0000-000080040000}"/>
    <cellStyle name="Tb" xfId="1152" xr:uid="{00000000-0005-0000-0000-000081040000}"/>
    <cellStyle name="Text" xfId="1153" xr:uid="{00000000-0005-0000-0000-000082040000}"/>
    <cellStyle name="Text _Titles" xfId="1154" xr:uid="{00000000-0005-0000-0000-000083040000}"/>
    <cellStyle name="Text Indent A" xfId="1155" xr:uid="{00000000-0005-0000-0000-000084040000}"/>
    <cellStyle name="Text Indent A 2" xfId="1156" xr:uid="{00000000-0005-0000-0000-000085040000}"/>
    <cellStyle name="Text Indent A_บ3" xfId="1157" xr:uid="{00000000-0005-0000-0000-000086040000}"/>
    <cellStyle name="Text Indent B" xfId="1158" xr:uid="{00000000-0005-0000-0000-000087040000}"/>
    <cellStyle name="Text Indent C" xfId="1159" xr:uid="{00000000-0005-0000-0000-000088040000}"/>
    <cellStyle name="Text_Indent" xfId="1160" xr:uid="{00000000-0005-0000-0000-000089040000}"/>
    <cellStyle name="TextBold" xfId="1161" xr:uid="{00000000-0005-0000-0000-00008A040000}"/>
    <cellStyle name="TextItalic" xfId="1162" xr:uid="{00000000-0005-0000-0000-00008B040000}"/>
    <cellStyle name="TextNormal" xfId="1163" xr:uid="{00000000-0005-0000-0000-00008C040000}"/>
    <cellStyle name="þ_x001d_ð¤_x000c_¯þ_x0014__x000d_¨þU_x0001_À_x0004_ _x0015__x000f__x0001__x0001_" xfId="1164" xr:uid="{00000000-0005-0000-0000-00008D040000}"/>
    <cellStyle name="þ_x001d_ðK_x000c_Fý_x001b__x000d_" xfId="1165" xr:uid="{00000000-0005-0000-0000-00008E040000}"/>
    <cellStyle name="þ_x001d_ðK_x000c_Fý_x001b__x000d_9ýU_x0001_Ð_x0008_¦)_x0007__x0001__x0001_" xfId="1166" xr:uid="{00000000-0005-0000-0000-00008F040000}"/>
    <cellStyle name="Times New Roman" xfId="1167" xr:uid="{00000000-0005-0000-0000-000090040000}"/>
    <cellStyle name="Title 2" xfId="1168" xr:uid="{00000000-0005-0000-0000-000091040000}"/>
    <cellStyle name="Title 3" xfId="1169" xr:uid="{00000000-0005-0000-0000-000092040000}"/>
    <cellStyle name="Title 4" xfId="1170" xr:uid="{00000000-0005-0000-0000-000093040000}"/>
    <cellStyle name="TitleNormal" xfId="1171" xr:uid="{00000000-0005-0000-0000-000094040000}"/>
    <cellStyle name="Titles" xfId="1172" xr:uid="{00000000-0005-0000-0000-000095040000}"/>
    <cellStyle name="Titles 2" xfId="1173" xr:uid="{00000000-0005-0000-0000-000096040000}"/>
    <cellStyle name="Top" xfId="1174" xr:uid="{00000000-0005-0000-0000-000097040000}"/>
    <cellStyle name="Top 2" xfId="1175" xr:uid="{00000000-0005-0000-0000-000098040000}"/>
    <cellStyle name="Top 2 2" xfId="1176" xr:uid="{00000000-0005-0000-0000-000099040000}"/>
    <cellStyle name="Top 2 3" xfId="1177" xr:uid="{00000000-0005-0000-0000-00009A040000}"/>
    <cellStyle name="Top 3" xfId="1178" xr:uid="{00000000-0005-0000-0000-00009B040000}"/>
    <cellStyle name="Top 4" xfId="1179" xr:uid="{00000000-0005-0000-0000-00009C040000}"/>
    <cellStyle name="Total 2" xfId="1180" xr:uid="{00000000-0005-0000-0000-00009D040000}"/>
    <cellStyle name="Total 2 2" xfId="1181" xr:uid="{00000000-0005-0000-0000-00009E040000}"/>
    <cellStyle name="Total 2 3" xfId="1182" xr:uid="{00000000-0005-0000-0000-00009F040000}"/>
    <cellStyle name="Total 3" xfId="1183" xr:uid="{00000000-0005-0000-0000-0000A0040000}"/>
    <cellStyle name="Total 4" xfId="1184" xr:uid="{00000000-0005-0000-0000-0000A1040000}"/>
    <cellStyle name="Total 4 2" xfId="1185" xr:uid="{00000000-0005-0000-0000-0000A2040000}"/>
    <cellStyle name="Total 4 3" xfId="1186" xr:uid="{00000000-0005-0000-0000-0000A3040000}"/>
    <cellStyle name="Total 5" xfId="1187" xr:uid="{00000000-0005-0000-0000-0000A4040000}"/>
    <cellStyle name="Total 6" xfId="1188" xr:uid="{00000000-0005-0000-0000-0000A5040000}"/>
    <cellStyle name="Tusental (0)_pldt" xfId="1189" xr:uid="{00000000-0005-0000-0000-0000A6040000}"/>
    <cellStyle name="Tusental_pldt" xfId="1190" xr:uid="{00000000-0005-0000-0000-0000A7040000}"/>
    <cellStyle name="und" xfId="1191" xr:uid="{00000000-0005-0000-0000-0000A8040000}"/>
    <cellStyle name="und 2" xfId="1192" xr:uid="{00000000-0005-0000-0000-0000A9040000}"/>
    <cellStyle name="Valuta (0)_pldt" xfId="1193" xr:uid="{00000000-0005-0000-0000-0000AA040000}"/>
    <cellStyle name="Valuta_Page 12" xfId="1194" xr:uid="{00000000-0005-0000-0000-0000AB040000}"/>
    <cellStyle name="Vc" xfId="1195" xr:uid="{00000000-0005-0000-0000-0000AC040000}"/>
    <cellStyle name="Vc 2" xfId="1196" xr:uid="{00000000-0005-0000-0000-0000AD040000}"/>
    <cellStyle name="VN new romanNormal" xfId="1197" xr:uid="{00000000-0005-0000-0000-0000AE040000}"/>
    <cellStyle name="VN time new roman" xfId="1198" xr:uid="{00000000-0005-0000-0000-0000AF040000}"/>
    <cellStyle name="vnbo" xfId="1199" xr:uid="{00000000-0005-0000-0000-0000B0040000}"/>
    <cellStyle name="vnbo 2" xfId="1200" xr:uid="{00000000-0005-0000-0000-0000B1040000}"/>
    <cellStyle name="vnbo 3" xfId="1201" xr:uid="{00000000-0005-0000-0000-0000B2040000}"/>
    <cellStyle name="vnhead1" xfId="1202" xr:uid="{00000000-0005-0000-0000-0000B3040000}"/>
    <cellStyle name="vnhead2" xfId="1203" xr:uid="{00000000-0005-0000-0000-0000B4040000}"/>
    <cellStyle name="vnhead2 2" xfId="1204" xr:uid="{00000000-0005-0000-0000-0000B5040000}"/>
    <cellStyle name="vnhead2 3" xfId="1205" xr:uid="{00000000-0005-0000-0000-0000B6040000}"/>
    <cellStyle name="vnhead3" xfId="1206" xr:uid="{00000000-0005-0000-0000-0000B7040000}"/>
    <cellStyle name="vnhead3 2" xfId="1207" xr:uid="{00000000-0005-0000-0000-0000B8040000}"/>
    <cellStyle name="vnhead3 3" xfId="1208" xr:uid="{00000000-0005-0000-0000-0000B9040000}"/>
    <cellStyle name="vnhead4" xfId="1209" xr:uid="{00000000-0005-0000-0000-0000BA040000}"/>
    <cellStyle name="vntxt1" xfId="1210" xr:uid="{00000000-0005-0000-0000-0000BB040000}"/>
    <cellStyle name="vntxt2" xfId="1211" xr:uid="{00000000-0005-0000-0000-0000BC040000}"/>
    <cellStyle name="w" xfId="1212" xr:uid="{00000000-0005-0000-0000-0000BD040000}"/>
    <cellStyle name="w_Performance matrix v4 - ISC-1" xfId="1213" xr:uid="{00000000-0005-0000-0000-0000BE040000}"/>
    <cellStyle name="Warning Text 2" xfId="1214" xr:uid="{00000000-0005-0000-0000-0000BF040000}"/>
    <cellStyle name="Warning Text 3" xfId="1215" xr:uid="{00000000-0005-0000-0000-0000C0040000}"/>
    <cellStyle name="Warning Text 4" xfId="1216" xr:uid="{00000000-0005-0000-0000-0000C1040000}"/>
    <cellStyle name="wc" xfId="1217" xr:uid="{00000000-0005-0000-0000-0000C2040000}"/>
    <cellStyle name="wc 2" xfId="1218" xr:uid="{00000000-0005-0000-0000-0000C3040000}"/>
    <cellStyle name="wn" xfId="1219" xr:uid="{00000000-0005-0000-0000-0000C4040000}"/>
    <cellStyle name="wrap" xfId="1220" xr:uid="{00000000-0005-0000-0000-0000C5040000}"/>
    <cellStyle name="Wไhrung [0]_OPTIMIR1 (deutsch)" xfId="1221" xr:uid="{00000000-0005-0000-0000-0000C6040000}"/>
    <cellStyle name="Wไhrung_OPTIMIR1 (deutsch)" xfId="1222" xr:uid="{00000000-0005-0000-0000-0000C7040000}"/>
    <cellStyle name="x" xfId="1223" xr:uid="{00000000-0005-0000-0000-0000C8040000}"/>
    <cellStyle name="x 2" xfId="1224" xr:uid="{00000000-0005-0000-0000-0000C9040000}"/>
    <cellStyle name="xcom" xfId="1225" xr:uid="{00000000-0005-0000-0000-0000CA040000}"/>
    <cellStyle name="xstyle" xfId="1226" xr:uid="{00000000-0005-0000-0000-0000CB040000}"/>
    <cellStyle name="xuan" xfId="1227" xr:uid="{00000000-0005-0000-0000-0000CC040000}"/>
    <cellStyle name="Y/N" xfId="1228" xr:uid="{00000000-0005-0000-0000-0000CD040000}"/>
    <cellStyle name="yew" xfId="1229" xr:uid="{00000000-0005-0000-0000-0000CE040000}"/>
    <cellStyle name="yew 2" xfId="1230" xr:uid="{00000000-0005-0000-0000-0000CF040000}"/>
    <cellStyle name="yyyy" xfId="1231" xr:uid="{00000000-0005-0000-0000-0000D0040000}"/>
    <cellStyle name="ｵﾒﾁ｡ﾒﾃ爼ﾗ靉ﾁ篦ｧﾋﾅﾒﾂﾁﾔｵﾔ" xfId="1232" xr:uid="{00000000-0005-0000-0000-0000D1040000}"/>
    <cellStyle name="เครื่องหมายจุลภาค [0]" xfId="1233" xr:uid="{00000000-0005-0000-0000-0000D2040000}"/>
    <cellStyle name="เครื่องหมายจุลภาค [0] 2" xfId="1234" xr:uid="{00000000-0005-0000-0000-0000D3040000}"/>
    <cellStyle name="เครื่องหมายจุลภาค [0] 2 2" xfId="1235" xr:uid="{00000000-0005-0000-0000-0000D4040000}"/>
    <cellStyle name="เครื่องหมายจุลภาค [0] 3" xfId="1236" xr:uid="{00000000-0005-0000-0000-0000D5040000}"/>
    <cellStyle name="เครื่องหมายจุลภาค 2" xfId="1237" xr:uid="{00000000-0005-0000-0000-0000D6040000}"/>
    <cellStyle name="เครื่องหมายจุลภาค 2 2" xfId="1238" xr:uid="{00000000-0005-0000-0000-0000D7040000}"/>
    <cellStyle name="เครื่องหมายจุลภาค_1" xfId="1239" xr:uid="{00000000-0005-0000-0000-0000D8040000}"/>
    <cellStyle name="เครื่องหมายสกุลเงิน [0]" xfId="1240" xr:uid="{00000000-0005-0000-0000-0000D9040000}"/>
    <cellStyle name="เครื่องหมายสกุลเงิน [0] 2" xfId="1241" xr:uid="{00000000-0005-0000-0000-0000DA040000}"/>
    <cellStyle name="เครื่องหมายสกุลเงิน [0] 2 2" xfId="1242" xr:uid="{00000000-0005-0000-0000-0000DB040000}"/>
    <cellStyle name="เครื่องหมายสกุลเงิน [0] 3" xfId="1243" xr:uid="{00000000-0005-0000-0000-0000DC040000}"/>
    <cellStyle name="เครื่องหมายสกุลเงิน_1" xfId="1244" xr:uid="{00000000-0005-0000-0000-0000DD040000}"/>
    <cellStyle name="เชื่อมโยงหลายมิติ" xfId="1245" xr:uid="{00000000-0005-0000-0000-0000DE040000}"/>
    <cellStyle name="เซลล์ตรวจสอบ" xfId="1246" xr:uid="{00000000-0005-0000-0000-0000DF040000}"/>
    <cellStyle name="เซลล์ที่มีการเชื่อมโยง" xfId="1247" xr:uid="{00000000-0005-0000-0000-0000E0040000}"/>
    <cellStyle name="แย่" xfId="1248" xr:uid="{00000000-0005-0000-0000-0000E1040000}"/>
    <cellStyle name="แสดงผล" xfId="1249" xr:uid="{00000000-0005-0000-0000-0000E2040000}"/>
    <cellStyle name="แสดงผล 2" xfId="1250" xr:uid="{00000000-0005-0000-0000-0000E3040000}"/>
    <cellStyle name="แสดงผล 3" xfId="1251" xr:uid="{00000000-0005-0000-0000-0000E4040000}"/>
    <cellStyle name="การคำนวณ" xfId="1252" xr:uid="{00000000-0005-0000-0000-0000E5040000}"/>
    <cellStyle name="การคำนวณ 2" xfId="1253" xr:uid="{00000000-0005-0000-0000-0000E6040000}"/>
    <cellStyle name="การคำนวณ 2 2" xfId="1254" xr:uid="{00000000-0005-0000-0000-0000E7040000}"/>
    <cellStyle name="การคำนวณ 2 3" xfId="1255" xr:uid="{00000000-0005-0000-0000-0000E8040000}"/>
    <cellStyle name="การคำนวณ 2 4" xfId="1256" xr:uid="{00000000-0005-0000-0000-0000E9040000}"/>
    <cellStyle name="ข้อความเตือน" xfId="1257" xr:uid="{00000000-0005-0000-0000-0000EA040000}"/>
    <cellStyle name="ข้อความอธิบาย" xfId="1258" xr:uid="{00000000-0005-0000-0000-0000EB040000}"/>
    <cellStyle name="ชื่อเรื่อง" xfId="1259" xr:uid="{00000000-0005-0000-0000-0000EC040000}"/>
    <cellStyle name="ดี" xfId="1260" xr:uid="{00000000-0005-0000-0000-0000ED040000}"/>
    <cellStyle name="ตามการเชื่อมโยงหลายมิติ" xfId="1261" xr:uid="{00000000-0005-0000-0000-0000EE040000}"/>
    <cellStyle name="น้บะภฒ_95" xfId="1262" xr:uid="{00000000-0005-0000-0000-0000EF040000}"/>
    <cellStyle name="ปกติ 2" xfId="1263" xr:uid="{00000000-0005-0000-0000-0000F0040000}"/>
    <cellStyle name="ปกติ_01-Planing_&amp;_Booking" xfId="1264" xr:uid="{00000000-0005-0000-0000-0000F1040000}"/>
    <cellStyle name="ป้อนค่า" xfId="1265" xr:uid="{00000000-0005-0000-0000-0000F2040000}"/>
    <cellStyle name="ป้อนค่า 2" xfId="1266" xr:uid="{00000000-0005-0000-0000-0000F3040000}"/>
    <cellStyle name="ป้อนค่า 2 2" xfId="1267" xr:uid="{00000000-0005-0000-0000-0000F4040000}"/>
    <cellStyle name="ป้อนค่า 2 3" xfId="1268" xr:uid="{00000000-0005-0000-0000-0000F5040000}"/>
    <cellStyle name="ป้อนค่า 2 4" xfId="1269" xr:uid="{00000000-0005-0000-0000-0000F6040000}"/>
    <cellStyle name="ปานกลาง" xfId="1270" xr:uid="{00000000-0005-0000-0000-0000F7040000}"/>
    <cellStyle name="ผลรวม" xfId="1271" xr:uid="{00000000-0005-0000-0000-0000F8040000}"/>
    <cellStyle name="ผลรวม 2" xfId="1272" xr:uid="{00000000-0005-0000-0000-0000F9040000}"/>
    <cellStyle name="ผลรวม 3" xfId="1273" xr:uid="{00000000-0005-0000-0000-0000FA040000}"/>
    <cellStyle name="ฤ?ธถ [0]_95" xfId="1274" xr:uid="{00000000-0005-0000-0000-0000FB040000}"/>
    <cellStyle name="ฤ?ธถ_95" xfId="1275" xr:uid="{00000000-0005-0000-0000-0000FC040000}"/>
    <cellStyle name="ฤธถ [0]_95" xfId="1276" xr:uid="{00000000-0005-0000-0000-0000FD040000}"/>
    <cellStyle name="ฤธถ_95" xfId="1277" xr:uid="{00000000-0005-0000-0000-0000FE040000}"/>
    <cellStyle name="ล๋ศญ [0]_95" xfId="1278" xr:uid="{00000000-0005-0000-0000-0000FF040000}"/>
    <cellStyle name="ล๋ศญ_95" xfId="1279" xr:uid="{00000000-0005-0000-0000-000000050000}"/>
    <cellStyle name="ลักษณะ 1" xfId="1280" xr:uid="{00000000-0005-0000-0000-000001050000}"/>
    <cellStyle name="ลักษณะ 2" xfId="1281" xr:uid="{00000000-0005-0000-0000-000002050000}"/>
    <cellStyle name="วฅมุ_4ฟ๙ฝวภ๛" xfId="1282" xr:uid="{00000000-0005-0000-0000-000003050000}"/>
    <cellStyle name="ส่วนที่ถูกเน้น1" xfId="1283" xr:uid="{00000000-0005-0000-0000-000004050000}"/>
    <cellStyle name="ส่วนที่ถูกเน้น2" xfId="1284" xr:uid="{00000000-0005-0000-0000-000005050000}"/>
    <cellStyle name="ส่วนที่ถูกเน้น3" xfId="1285" xr:uid="{00000000-0005-0000-0000-000006050000}"/>
    <cellStyle name="ส่วนที่ถูกเน้น4" xfId="1286" xr:uid="{00000000-0005-0000-0000-000007050000}"/>
    <cellStyle name="ส่วนที่ถูกเน้น5" xfId="1287" xr:uid="{00000000-0005-0000-0000-000008050000}"/>
    <cellStyle name="ส่วนที่ถูกเน้น6" xfId="1288" xr:uid="{00000000-0005-0000-0000-000009050000}"/>
    <cellStyle name="หมายเหตุ" xfId="1289" xr:uid="{00000000-0005-0000-0000-00000A050000}"/>
    <cellStyle name="หมายเหตุ 2" xfId="1290" xr:uid="{00000000-0005-0000-0000-00000B050000}"/>
    <cellStyle name="หมายเหตุ 2 2" xfId="1291" xr:uid="{00000000-0005-0000-0000-00000C050000}"/>
    <cellStyle name="หมายเหตุ 2 2 2" xfId="1292" xr:uid="{00000000-0005-0000-0000-00000D050000}"/>
    <cellStyle name="หมายเหตุ 2 2 3" xfId="1293" xr:uid="{00000000-0005-0000-0000-00000E050000}"/>
    <cellStyle name="หมายเหตุ 2 2 4" xfId="1294" xr:uid="{00000000-0005-0000-0000-00000F050000}"/>
    <cellStyle name="หมายเหตุ 2 3" xfId="1295" xr:uid="{00000000-0005-0000-0000-000010050000}"/>
    <cellStyle name="หมายเหตุ 2 4" xfId="1296" xr:uid="{00000000-0005-0000-0000-000011050000}"/>
    <cellStyle name="หมายเหตุ 2 5" xfId="1297" xr:uid="{00000000-0005-0000-0000-000012050000}"/>
    <cellStyle name="หมายเหตุ 2 6" xfId="1298" xr:uid="{00000000-0005-0000-0000-000013050000}"/>
    <cellStyle name="หมายเหตุ 3" xfId="1299" xr:uid="{00000000-0005-0000-0000-000014050000}"/>
    <cellStyle name="หมายเหตุ 3 2" xfId="1300" xr:uid="{00000000-0005-0000-0000-000015050000}"/>
    <cellStyle name="หมายเหตุ 3 3" xfId="1301" xr:uid="{00000000-0005-0000-0000-000016050000}"/>
    <cellStyle name="หมายเหตุ 3 4" xfId="1302" xr:uid="{00000000-0005-0000-0000-000017050000}"/>
    <cellStyle name="หมายเหตุ 4" xfId="1303" xr:uid="{00000000-0005-0000-0000-000018050000}"/>
    <cellStyle name="หัวเรื่อง 1" xfId="1304" xr:uid="{00000000-0005-0000-0000-000019050000}"/>
    <cellStyle name="หัวเรื่อง 2" xfId="1305" xr:uid="{00000000-0005-0000-0000-00001A050000}"/>
    <cellStyle name="หัวเรื่อง 3" xfId="1306" xr:uid="{00000000-0005-0000-0000-00001B050000}"/>
    <cellStyle name="หัวเรื่อง 4" xfId="1307" xr:uid="{00000000-0005-0000-0000-00001C050000}"/>
    <cellStyle name=" [0.00]_ Att. 1- Cover" xfId="1308" xr:uid="{00000000-0005-0000-0000-00001D050000}"/>
    <cellStyle name="_ Att. 1- Cover" xfId="1309" xr:uid="{00000000-0005-0000-0000-00001E050000}"/>
    <cellStyle name="?_ Att. 1- Cover" xfId="1310" xr:uid="{00000000-0005-0000-0000-00001F050000}"/>
    <cellStyle name="똿뗦먛귟 [0.00]_PRODUCT DETAIL Q1" xfId="1311" xr:uid="{00000000-0005-0000-0000-000020050000}"/>
    <cellStyle name="똿뗦먛귟_PRODUCT DETAIL Q1" xfId="1312" xr:uid="{00000000-0005-0000-0000-000021050000}"/>
    <cellStyle name="믅됞 [0.00]_PRODUCT DETAIL Q1" xfId="1313" xr:uid="{00000000-0005-0000-0000-000022050000}"/>
    <cellStyle name="믅됞_PRODUCT DETAIL Q1" xfId="1314" xr:uid="{00000000-0005-0000-0000-000023050000}"/>
    <cellStyle name="백분율_95" xfId="1315" xr:uid="{00000000-0005-0000-0000-000024050000}"/>
    <cellStyle name="뷭?_BOOKSHIP" xfId="1316" xr:uid="{00000000-0005-0000-0000-000025050000}"/>
    <cellStyle name="콤마 [ - 유형1" xfId="1317" xr:uid="{00000000-0005-0000-0000-000026050000}"/>
    <cellStyle name="콤마 [ - 유형2" xfId="1318" xr:uid="{00000000-0005-0000-0000-000027050000}"/>
    <cellStyle name="콤마 [ - 유형3" xfId="1319" xr:uid="{00000000-0005-0000-0000-000028050000}"/>
    <cellStyle name="콤마 [ - 유형4" xfId="1320" xr:uid="{00000000-0005-0000-0000-000029050000}"/>
    <cellStyle name="콤마 [ - 유형5" xfId="1321" xr:uid="{00000000-0005-0000-0000-00002A050000}"/>
    <cellStyle name="콤마 [ - 유형6" xfId="1322" xr:uid="{00000000-0005-0000-0000-00002B050000}"/>
    <cellStyle name="콤마 [ - 유형7" xfId="1323" xr:uid="{00000000-0005-0000-0000-00002C050000}"/>
    <cellStyle name="콤마 [ - 유형8" xfId="1324" xr:uid="{00000000-0005-0000-0000-00002D050000}"/>
    <cellStyle name="콤마 [0]_0004 MECH COST  " xfId="1325" xr:uid="{00000000-0005-0000-0000-00002E050000}"/>
    <cellStyle name="콤마_0004 MECH COST  " xfId="1326" xr:uid="{00000000-0005-0000-0000-00002F050000}"/>
    <cellStyle name="통화 [0]_00ss ordersheet" xfId="1327" xr:uid="{00000000-0005-0000-0000-000030050000}"/>
    <cellStyle name="통화_00ss ordersheet" xfId="1328" xr:uid="{00000000-0005-0000-0000-000031050000}"/>
    <cellStyle name="표준_(정보부문)월별인원계획" xfId="1329" xr:uid="{00000000-0005-0000-0000-000032050000}"/>
    <cellStyle name="一般_0006(1)" xfId="1330" xr:uid="{00000000-0005-0000-0000-000033050000}"/>
    <cellStyle name="千分位[0]_00Q3902REV.1" xfId="1331" xr:uid="{00000000-0005-0000-0000-000034050000}"/>
    <cellStyle name="千分位_00Q3902REV.1" xfId="1332" xr:uid="{00000000-0005-0000-0000-000035050000}"/>
    <cellStyle name="常规_Interestcapitalisation_v3(revised)" xfId="1333" xr:uid="{00000000-0005-0000-0000-000036050000}"/>
    <cellStyle name="未定義" xfId="1334" xr:uid="{00000000-0005-0000-0000-000037050000}"/>
    <cellStyle name="桁区切り_Receivable Dec" xfId="1335" xr:uid="{00000000-0005-0000-0000-000038050000}"/>
    <cellStyle name="標準_2004 Budget" xfId="1336" xr:uid="{00000000-0005-0000-0000-000039050000}"/>
    <cellStyle name="爼ﾗ靉ﾁ篦ｧﾋﾅﾒﾂﾁﾔｵﾔ" xfId="1337" xr:uid="{00000000-0005-0000-0000-00003A050000}"/>
    <cellStyle name="貨幣 [0]_00Q3902REV.1" xfId="1338" xr:uid="{00000000-0005-0000-0000-00003B050000}"/>
    <cellStyle name="貨幣[0]_BRE" xfId="1339" xr:uid="{00000000-0005-0000-0000-00003C050000}"/>
    <cellStyle name="貨幣_00Q3902REV.1" xfId="1340" xr:uid="{00000000-0005-0000-0000-00003D050000}"/>
  </cellStyles>
  <dxfs count="0"/>
  <tableStyles count="1" defaultTableStyle="TableStyleMedium9" defaultPivotStyle="PivotStyleLight16">
    <tableStyle name="Invisible" pivot="0" table="0" count="0" xr9:uid="{D819BC72-F0A6-4DAB-83DC-B33BFBCDBFFD}"/>
  </tableStyles>
  <colors>
    <mruColors>
      <color rgb="FFCCFF99"/>
      <color rgb="FFFFFF99"/>
      <color rgb="FFFFDDDD"/>
      <color rgb="FFAFFFFF"/>
      <color rgb="FF66FFFF"/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1"/>
  <sheetViews>
    <sheetView topLeftCell="A17" zoomScale="90" zoomScaleNormal="90" zoomScaleSheetLayoutView="85" zoomScalePageLayoutView="70" workbookViewId="0">
      <selection activeCell="A39" sqref="A39"/>
    </sheetView>
  </sheetViews>
  <sheetFormatPr defaultColWidth="9.140625" defaultRowHeight="21.25" customHeight="1"/>
  <cols>
    <col min="1" max="1" width="56.7109375" style="20" customWidth="1"/>
    <col min="2" max="2" width="7.7109375" style="5" customWidth="1"/>
    <col min="3" max="3" width="13.28515625" style="5" customWidth="1"/>
    <col min="4" max="4" width="1.7109375" style="5" customWidth="1"/>
    <col min="5" max="5" width="13.28515625" style="6" customWidth="1"/>
    <col min="6" max="6" width="1.140625" style="6" customWidth="1"/>
    <col min="7" max="7" width="13.28515625" style="6" customWidth="1"/>
    <col min="8" max="8" width="1.7109375" style="6" customWidth="1"/>
    <col min="9" max="9" width="13.28515625" style="6" customWidth="1"/>
    <col min="10" max="11" width="9.7109375" style="15" bestFit="1" customWidth="1"/>
    <col min="12" max="16384" width="9.140625" style="15"/>
  </cols>
  <sheetData>
    <row r="1" spans="1:11" ht="23.95" customHeight="1">
      <c r="A1" s="133" t="s">
        <v>125</v>
      </c>
      <c r="B1" s="133"/>
      <c r="C1" s="133"/>
      <c r="D1" s="133"/>
      <c r="E1" s="133"/>
      <c r="F1" s="133"/>
      <c r="G1" s="133"/>
      <c r="H1" s="133"/>
      <c r="I1" s="133"/>
    </row>
    <row r="2" spans="1:11" ht="23.95" customHeight="1">
      <c r="A2" s="133" t="s">
        <v>104</v>
      </c>
      <c r="B2" s="133"/>
      <c r="C2" s="133"/>
      <c r="D2" s="133"/>
      <c r="E2" s="133"/>
      <c r="F2" s="133"/>
      <c r="G2" s="133"/>
      <c r="H2" s="133"/>
      <c r="I2" s="133"/>
    </row>
    <row r="3" spans="1:11" s="1" customFormat="1" ht="23.95" customHeight="1">
      <c r="A3" s="133" t="s">
        <v>138</v>
      </c>
      <c r="B3" s="133"/>
      <c r="C3" s="133"/>
      <c r="D3" s="133"/>
      <c r="E3" s="133"/>
      <c r="F3" s="133"/>
      <c r="G3" s="133"/>
      <c r="H3" s="133"/>
      <c r="I3" s="133"/>
    </row>
    <row r="4" spans="1:11" s="1" customFormat="1" ht="23.95" customHeight="1">
      <c r="A4" s="3"/>
      <c r="B4" s="3"/>
      <c r="C4" s="3"/>
      <c r="D4" s="3"/>
      <c r="E4" s="3"/>
      <c r="F4" s="3"/>
      <c r="G4" s="3"/>
      <c r="H4" s="3"/>
      <c r="I4" s="93" t="s">
        <v>46</v>
      </c>
    </row>
    <row r="5" spans="1:11" s="1" customFormat="1" ht="6.45" customHeight="1">
      <c r="A5" s="4"/>
      <c r="B5" s="5"/>
      <c r="C5" s="5"/>
      <c r="D5" s="5"/>
      <c r="E5" s="6"/>
      <c r="F5" s="6"/>
      <c r="G5" s="6"/>
      <c r="H5" s="6"/>
      <c r="I5" s="6"/>
    </row>
    <row r="6" spans="1:11" s="1" customFormat="1" ht="21.25" customHeight="1">
      <c r="A6" s="7"/>
      <c r="B6" s="60" t="s">
        <v>0</v>
      </c>
      <c r="C6" s="137" t="s">
        <v>1</v>
      </c>
      <c r="D6" s="137"/>
      <c r="E6" s="137"/>
      <c r="F6" s="22"/>
      <c r="G6" s="137" t="s">
        <v>2</v>
      </c>
      <c r="H6" s="137"/>
      <c r="I6" s="137"/>
    </row>
    <row r="7" spans="1:11" s="2" customFormat="1" ht="21.25" customHeight="1">
      <c r="B7" s="21"/>
      <c r="C7" s="59" t="s">
        <v>3</v>
      </c>
      <c r="D7" s="60"/>
      <c r="E7" s="59" t="s">
        <v>3</v>
      </c>
      <c r="F7" s="22"/>
      <c r="G7" s="59" t="s">
        <v>3</v>
      </c>
      <c r="H7" s="60"/>
      <c r="I7" s="59" t="s">
        <v>3</v>
      </c>
    </row>
    <row r="8" spans="1:11" s="2" customFormat="1" ht="21.25" customHeight="1">
      <c r="B8" s="9"/>
      <c r="C8" s="59" t="s">
        <v>139</v>
      </c>
      <c r="D8" s="60"/>
      <c r="E8" s="59" t="s">
        <v>4</v>
      </c>
      <c r="F8" s="22"/>
      <c r="G8" s="59" t="s">
        <v>139</v>
      </c>
      <c r="H8" s="60"/>
      <c r="I8" s="59" t="s">
        <v>4</v>
      </c>
    </row>
    <row r="9" spans="1:11" s="2" customFormat="1" ht="21.25" customHeight="1">
      <c r="B9" s="9"/>
      <c r="C9" s="59">
        <v>2569</v>
      </c>
      <c r="D9" s="60"/>
      <c r="E9" s="59">
        <v>2568</v>
      </c>
      <c r="F9" s="22"/>
      <c r="G9" s="59">
        <v>2569</v>
      </c>
      <c r="H9" s="60"/>
      <c r="I9" s="59">
        <v>2568</v>
      </c>
    </row>
    <row r="10" spans="1:11" s="2" customFormat="1" ht="21.25" customHeight="1">
      <c r="B10" s="9"/>
      <c r="C10" s="59" t="s">
        <v>5</v>
      </c>
      <c r="D10" s="9"/>
      <c r="E10" s="34"/>
      <c r="F10" s="21"/>
      <c r="G10" s="59" t="s">
        <v>5</v>
      </c>
      <c r="H10" s="34"/>
      <c r="I10" s="34"/>
    </row>
    <row r="11" spans="1:11" s="1" customFormat="1" ht="21.25" customHeight="1">
      <c r="A11" s="12" t="s">
        <v>6</v>
      </c>
      <c r="B11" s="8"/>
      <c r="C11" s="8"/>
      <c r="D11" s="8"/>
      <c r="E11" s="10"/>
      <c r="F11" s="11"/>
      <c r="G11" s="11"/>
      <c r="H11" s="11"/>
      <c r="I11" s="11"/>
    </row>
    <row r="12" spans="1:11" s="1" customFormat="1" ht="21.25" customHeight="1">
      <c r="A12" s="25" t="s">
        <v>7</v>
      </c>
      <c r="B12" s="5"/>
      <c r="C12" s="5"/>
      <c r="D12" s="5"/>
      <c r="E12" s="13"/>
      <c r="F12" s="13"/>
      <c r="G12" s="13"/>
      <c r="H12" s="13"/>
      <c r="I12" s="13"/>
    </row>
    <row r="13" spans="1:11" s="1" customFormat="1" ht="21.25" customHeight="1">
      <c r="A13" s="104" t="s">
        <v>8</v>
      </c>
      <c r="B13" s="39"/>
      <c r="C13" s="94">
        <v>118182241</v>
      </c>
      <c r="D13" s="66"/>
      <c r="E13" s="94">
        <v>124727001</v>
      </c>
      <c r="F13" s="51"/>
      <c r="G13" s="94">
        <v>116473996</v>
      </c>
      <c r="H13" s="50"/>
      <c r="I13" s="50">
        <v>123190186</v>
      </c>
      <c r="J13" s="11"/>
      <c r="K13" s="11"/>
    </row>
    <row r="14" spans="1:11" s="1" customFormat="1" ht="21.25" customHeight="1">
      <c r="A14" s="104" t="s">
        <v>129</v>
      </c>
      <c r="B14" s="39" t="s">
        <v>127</v>
      </c>
      <c r="C14" s="94">
        <v>232884878</v>
      </c>
      <c r="D14" s="66"/>
      <c r="E14" s="94">
        <v>190223225</v>
      </c>
      <c r="F14" s="51"/>
      <c r="G14" s="94">
        <v>232884878</v>
      </c>
      <c r="H14" s="50"/>
      <c r="I14" s="50">
        <v>190223225</v>
      </c>
      <c r="J14" s="11"/>
      <c r="K14" s="11"/>
    </row>
    <row r="15" spans="1:11" s="1" customFormat="1" ht="21.25" customHeight="1">
      <c r="A15" s="104" t="s">
        <v>105</v>
      </c>
      <c r="B15" s="39">
        <v>6</v>
      </c>
      <c r="C15" s="94">
        <v>105027774</v>
      </c>
      <c r="D15" s="66"/>
      <c r="E15" s="94">
        <v>133227673</v>
      </c>
      <c r="F15" s="51"/>
      <c r="G15" s="94">
        <v>105027774</v>
      </c>
      <c r="H15" s="50"/>
      <c r="I15" s="50">
        <v>133227673</v>
      </c>
      <c r="J15" s="11"/>
      <c r="K15" s="11"/>
    </row>
    <row r="16" spans="1:11" s="1" customFormat="1" ht="21.25" customHeight="1">
      <c r="A16" s="104" t="s">
        <v>86</v>
      </c>
      <c r="B16" s="39">
        <v>7</v>
      </c>
      <c r="C16" s="94">
        <v>124010805</v>
      </c>
      <c r="D16" s="66"/>
      <c r="E16" s="94">
        <v>109511293</v>
      </c>
      <c r="F16" s="51"/>
      <c r="G16" s="94">
        <v>122505807</v>
      </c>
      <c r="H16" s="50"/>
      <c r="I16" s="50">
        <v>107640599</v>
      </c>
      <c r="J16" s="11"/>
      <c r="K16" s="11"/>
    </row>
    <row r="17" spans="1:10" s="1" customFormat="1" ht="21.25" customHeight="1">
      <c r="A17" s="38" t="s">
        <v>9</v>
      </c>
      <c r="B17" s="39"/>
      <c r="C17" s="52">
        <f>SUM(C13:C16)</f>
        <v>580105698</v>
      </c>
      <c r="D17" s="66"/>
      <c r="E17" s="52">
        <f>SUM(E13:E16)</f>
        <v>557689192</v>
      </c>
      <c r="F17" s="51"/>
      <c r="G17" s="52">
        <f>SUM(G13:G16)</f>
        <v>576892455</v>
      </c>
      <c r="H17" s="51"/>
      <c r="I17" s="52">
        <f>SUM(I13:I16)</f>
        <v>554281683</v>
      </c>
      <c r="J17" s="11"/>
    </row>
    <row r="18" spans="1:10" s="1" customFormat="1" ht="21.25" customHeight="1">
      <c r="A18" s="16"/>
      <c r="B18" s="10"/>
      <c r="C18" s="50"/>
      <c r="D18" s="66"/>
      <c r="E18" s="50"/>
      <c r="F18" s="51"/>
      <c r="G18" s="50"/>
      <c r="H18" s="50"/>
      <c r="I18" s="50"/>
      <c r="J18" s="11"/>
    </row>
    <row r="19" spans="1:10" s="1" customFormat="1" ht="21.25" customHeight="1">
      <c r="A19" s="25" t="s">
        <v>10</v>
      </c>
      <c r="B19" s="39"/>
      <c r="C19" s="50"/>
      <c r="D19" s="66"/>
      <c r="E19" s="50"/>
      <c r="F19" s="51"/>
      <c r="G19" s="50"/>
      <c r="H19" s="50"/>
      <c r="I19" s="50"/>
      <c r="J19" s="11"/>
    </row>
    <row r="20" spans="1:10" s="1" customFormat="1" ht="21.25" customHeight="1">
      <c r="A20" s="104" t="s">
        <v>126</v>
      </c>
      <c r="B20" s="39">
        <v>8</v>
      </c>
      <c r="C20" s="50">
        <v>1500000</v>
      </c>
      <c r="D20" s="50"/>
      <c r="E20" s="50">
        <v>1500000</v>
      </c>
      <c r="F20" s="50"/>
      <c r="G20" s="50">
        <v>1500000</v>
      </c>
      <c r="H20" s="50"/>
      <c r="I20" s="50">
        <v>1500000</v>
      </c>
      <c r="J20" s="11"/>
    </row>
    <row r="21" spans="1:10" s="1" customFormat="1" ht="21.25" customHeight="1">
      <c r="A21" s="104" t="s">
        <v>96</v>
      </c>
      <c r="B21" s="39">
        <v>9.1</v>
      </c>
      <c r="C21" s="50">
        <v>37526857</v>
      </c>
      <c r="D21" s="50"/>
      <c r="E21" s="50">
        <v>36166011</v>
      </c>
      <c r="F21" s="50"/>
      <c r="G21" s="50">
        <v>30935360</v>
      </c>
      <c r="H21" s="50"/>
      <c r="I21" s="50">
        <v>30000070</v>
      </c>
      <c r="J21" s="11"/>
    </row>
    <row r="22" spans="1:10" s="1" customFormat="1" ht="21.25" customHeight="1">
      <c r="A22" s="104" t="s">
        <v>97</v>
      </c>
      <c r="B22" s="39">
        <v>9.1999999999999993</v>
      </c>
      <c r="C22" s="96">
        <v>0</v>
      </c>
      <c r="D22" s="50"/>
      <c r="E22" s="96">
        <v>0</v>
      </c>
      <c r="F22" s="50"/>
      <c r="G22" s="50">
        <v>2474800</v>
      </c>
      <c r="H22" s="50"/>
      <c r="I22" s="50">
        <v>2474800</v>
      </c>
      <c r="J22" s="11"/>
    </row>
    <row r="23" spans="1:10" s="1" customFormat="1" ht="21.25" customHeight="1">
      <c r="A23" s="104" t="s">
        <v>98</v>
      </c>
      <c r="B23" s="39"/>
      <c r="C23" s="50">
        <v>2905128</v>
      </c>
      <c r="D23" s="50"/>
      <c r="E23" s="50">
        <v>2875281</v>
      </c>
      <c r="F23" s="50"/>
      <c r="G23" s="50">
        <v>2905128</v>
      </c>
      <c r="H23" s="50"/>
      <c r="I23" s="50">
        <v>2875281</v>
      </c>
      <c r="J23" s="11"/>
    </row>
    <row r="24" spans="1:10" s="1" customFormat="1" ht="21.25" customHeight="1">
      <c r="A24" s="104" t="s">
        <v>11</v>
      </c>
      <c r="B24" s="39"/>
      <c r="C24" s="50">
        <v>4649376</v>
      </c>
      <c r="D24" s="50"/>
      <c r="E24" s="50">
        <v>6496193</v>
      </c>
      <c r="F24" s="50"/>
      <c r="G24" s="50">
        <v>4649376</v>
      </c>
      <c r="H24" s="50"/>
      <c r="I24" s="50">
        <v>6496193</v>
      </c>
      <c r="J24" s="11"/>
    </row>
    <row r="25" spans="1:10" s="1" customFormat="1" ht="21.25" customHeight="1">
      <c r="A25" s="104" t="s">
        <v>12</v>
      </c>
      <c r="B25" s="39"/>
      <c r="C25" s="50">
        <v>19958028</v>
      </c>
      <c r="D25" s="50"/>
      <c r="E25" s="50">
        <v>21834681</v>
      </c>
      <c r="F25" s="50"/>
      <c r="G25" s="50">
        <v>19958028</v>
      </c>
      <c r="H25" s="50"/>
      <c r="I25" s="50">
        <v>20993559</v>
      </c>
      <c r="J25" s="11"/>
    </row>
    <row r="26" spans="1:10" s="1" customFormat="1" ht="21.25" customHeight="1">
      <c r="A26" s="104" t="s">
        <v>99</v>
      </c>
      <c r="B26" s="39"/>
      <c r="C26" s="50">
        <v>3303075</v>
      </c>
      <c r="D26" s="50"/>
      <c r="E26" s="50">
        <v>4253196</v>
      </c>
      <c r="F26" s="50"/>
      <c r="G26" s="50">
        <v>3303075</v>
      </c>
      <c r="H26" s="50"/>
      <c r="I26" s="50">
        <v>4253196</v>
      </c>
      <c r="J26" s="11"/>
    </row>
    <row r="27" spans="1:10" s="1" customFormat="1" ht="21.25" customHeight="1">
      <c r="A27" s="104" t="s">
        <v>13</v>
      </c>
      <c r="B27" s="17"/>
      <c r="C27" s="50">
        <v>1361304</v>
      </c>
      <c r="D27" s="50"/>
      <c r="E27" s="50">
        <v>1481293</v>
      </c>
      <c r="F27" s="50"/>
      <c r="G27" s="50">
        <v>1361304</v>
      </c>
      <c r="H27" s="50"/>
      <c r="I27" s="50">
        <v>1361304</v>
      </c>
      <c r="J27" s="11"/>
    </row>
    <row r="28" spans="1:10" s="1" customFormat="1" ht="21.25" customHeight="1">
      <c r="A28" s="38" t="s">
        <v>14</v>
      </c>
      <c r="B28" s="5"/>
      <c r="C28" s="52">
        <f>SUM(C20:C27)</f>
        <v>71203768</v>
      </c>
      <c r="D28" s="66"/>
      <c r="E28" s="52">
        <f>SUM(E20:E27)</f>
        <v>74606655</v>
      </c>
      <c r="F28" s="53"/>
      <c r="G28" s="52">
        <f>SUM(G20:G27)</f>
        <v>67087071</v>
      </c>
      <c r="H28" s="51"/>
      <c r="I28" s="52">
        <f>SUM(I20:I27)</f>
        <v>69954403</v>
      </c>
    </row>
    <row r="29" spans="1:10" s="1" customFormat="1" ht="21.25" customHeight="1" thickBot="1">
      <c r="A29" s="21" t="s">
        <v>15</v>
      </c>
      <c r="B29" s="5"/>
      <c r="C29" s="64">
        <f>C28+C17</f>
        <v>651309466</v>
      </c>
      <c r="D29" s="66"/>
      <c r="E29" s="64">
        <f>E28+E17</f>
        <v>632295847</v>
      </c>
      <c r="F29" s="65"/>
      <c r="G29" s="64">
        <f>G28+G17</f>
        <v>643979526</v>
      </c>
      <c r="H29" s="51"/>
      <c r="I29" s="64">
        <f>I28+I17</f>
        <v>624236086</v>
      </c>
    </row>
    <row r="30" spans="1:10" s="1" customFormat="1" ht="21.25" customHeight="1" thickTop="1">
      <c r="A30" s="21"/>
      <c r="B30" s="5"/>
      <c r="C30" s="66"/>
      <c r="D30" s="66"/>
      <c r="E30" s="53"/>
      <c r="F30" s="65"/>
      <c r="G30" s="53"/>
      <c r="H30" s="53"/>
      <c r="I30" s="53"/>
    </row>
    <row r="31" spans="1:10" s="1" customFormat="1" ht="21.25" customHeight="1">
      <c r="A31" s="21"/>
      <c r="B31" s="5"/>
      <c r="C31" s="66"/>
      <c r="D31" s="66"/>
      <c r="E31" s="53"/>
      <c r="F31" s="65"/>
      <c r="G31" s="53"/>
      <c r="H31" s="53"/>
      <c r="I31" s="53"/>
    </row>
    <row r="32" spans="1:10" s="1" customFormat="1" ht="21.25" customHeight="1">
      <c r="A32" s="21"/>
      <c r="B32" s="5"/>
      <c r="C32" s="66"/>
      <c r="D32" s="66"/>
      <c r="E32" s="53"/>
      <c r="F32" s="65"/>
      <c r="G32" s="53"/>
      <c r="H32" s="53"/>
      <c r="I32" s="53"/>
    </row>
    <row r="33" spans="1:9" s="1" customFormat="1" ht="21.25" customHeight="1">
      <c r="A33" s="21"/>
      <c r="B33" s="5"/>
      <c r="C33" s="5"/>
      <c r="D33" s="5"/>
      <c r="E33" s="19"/>
      <c r="F33" s="22"/>
      <c r="G33" s="19"/>
      <c r="H33" s="19"/>
      <c r="I33" s="19"/>
    </row>
    <row r="34" spans="1:9" s="1" customFormat="1" ht="21.25" customHeight="1">
      <c r="A34" s="21"/>
      <c r="B34" s="5"/>
      <c r="C34" s="5"/>
      <c r="D34" s="5"/>
      <c r="E34" s="19"/>
      <c r="F34" s="22"/>
      <c r="G34" s="19"/>
      <c r="H34" s="19"/>
      <c r="I34" s="19"/>
    </row>
    <row r="35" spans="1:9" s="1" customFormat="1" ht="21.25" customHeight="1">
      <c r="A35" s="21"/>
      <c r="B35" s="5"/>
      <c r="C35" s="5"/>
      <c r="D35" s="5"/>
      <c r="E35" s="19"/>
      <c r="F35" s="22"/>
      <c r="G35" s="19"/>
      <c r="H35" s="19"/>
      <c r="I35" s="19"/>
    </row>
    <row r="36" spans="1:9" s="1" customFormat="1" ht="21.25" customHeight="1">
      <c r="A36" s="21"/>
      <c r="B36" s="5"/>
      <c r="C36" s="5"/>
      <c r="D36" s="5"/>
      <c r="E36" s="19"/>
      <c r="F36" s="22"/>
      <c r="G36" s="19"/>
      <c r="H36" s="19"/>
      <c r="I36" s="19"/>
    </row>
    <row r="37" spans="1:9" s="1" customFormat="1" ht="21.25" customHeight="1">
      <c r="A37" s="21"/>
      <c r="B37" s="5"/>
      <c r="C37" s="5"/>
      <c r="D37" s="5"/>
      <c r="E37" s="19"/>
      <c r="F37" s="22"/>
      <c r="G37" s="19"/>
      <c r="H37" s="19"/>
      <c r="I37" s="19"/>
    </row>
    <row r="38" spans="1:9" s="1" customFormat="1" ht="21.25" customHeight="1">
      <c r="A38" s="21"/>
      <c r="B38" s="5"/>
      <c r="C38" s="5"/>
      <c r="D38" s="5"/>
      <c r="E38" s="19"/>
      <c r="F38" s="22"/>
      <c r="G38" s="19"/>
      <c r="H38" s="19"/>
      <c r="I38" s="19"/>
    </row>
    <row r="39" spans="1:9" s="1" customFormat="1" ht="21.25" customHeight="1">
      <c r="A39" s="21"/>
      <c r="B39" s="5"/>
      <c r="C39" s="5"/>
      <c r="D39" s="5"/>
      <c r="E39" s="19"/>
      <c r="F39" s="22"/>
      <c r="G39" s="19"/>
      <c r="H39" s="19"/>
      <c r="I39" s="19"/>
    </row>
    <row r="40" spans="1:9" s="1" customFormat="1" ht="21.25" customHeight="1">
      <c r="A40" s="7" t="s">
        <v>16</v>
      </c>
      <c r="B40" s="5"/>
      <c r="C40" s="5"/>
      <c r="D40" s="5"/>
      <c r="E40" s="19"/>
      <c r="F40" s="22"/>
      <c r="G40" s="19"/>
      <c r="H40" s="19"/>
      <c r="I40" s="19"/>
    </row>
    <row r="41" spans="1:9" s="1" customFormat="1" ht="21.25" customHeight="1">
      <c r="B41" s="5"/>
      <c r="C41" s="5"/>
      <c r="D41" s="5"/>
      <c r="E41" s="19"/>
      <c r="F41" s="22"/>
      <c r="G41" s="19"/>
      <c r="H41" s="19"/>
      <c r="I41" s="19"/>
    </row>
  </sheetData>
  <sheetProtection selectLockedCells="1" selectUnlockedCells="1"/>
  <mergeCells count="5">
    <mergeCell ref="A1:I1"/>
    <mergeCell ref="A2:I2"/>
    <mergeCell ref="A3:I3"/>
    <mergeCell ref="C6:E6"/>
    <mergeCell ref="G6:I6"/>
  </mergeCells>
  <phoneticPr fontId="8" type="noConversion"/>
  <pageMargins left="0.8" right="0.3" top="1" bottom="0.5" header="0.6" footer="0.3"/>
  <pageSetup paperSize="9" scale="85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1"/>
  <sheetViews>
    <sheetView topLeftCell="A32" zoomScale="90" zoomScaleNormal="90" zoomScaleSheetLayoutView="85" workbookViewId="0">
      <selection activeCell="A39" sqref="A39"/>
    </sheetView>
  </sheetViews>
  <sheetFormatPr defaultColWidth="9.140625" defaultRowHeight="21.25" customHeight="1"/>
  <cols>
    <col min="1" max="1" width="56.7109375" style="20" customWidth="1"/>
    <col min="2" max="2" width="7.7109375" style="5" customWidth="1"/>
    <col min="3" max="3" width="13.28515625" style="5" customWidth="1"/>
    <col min="4" max="4" width="1.7109375" style="5" customWidth="1"/>
    <col min="5" max="5" width="13.28515625" style="6" customWidth="1"/>
    <col min="6" max="6" width="1.7109375" style="6" customWidth="1"/>
    <col min="7" max="7" width="13.28515625" style="6" customWidth="1"/>
    <col min="8" max="8" width="1.7109375" style="6" customWidth="1"/>
    <col min="9" max="9" width="13.28515625" style="6" customWidth="1"/>
    <col min="10" max="10" width="9.140625" style="15"/>
    <col min="11" max="11" width="9.7109375" style="15" bestFit="1" customWidth="1"/>
    <col min="12" max="16384" width="9.140625" style="15"/>
  </cols>
  <sheetData>
    <row r="1" spans="1:12" s="95" customFormat="1" ht="23.95" customHeight="1">
      <c r="A1" s="133" t="s">
        <v>125</v>
      </c>
      <c r="B1" s="133"/>
      <c r="C1" s="133"/>
      <c r="D1" s="133"/>
      <c r="E1" s="133"/>
      <c r="F1" s="133"/>
      <c r="G1" s="133"/>
      <c r="H1" s="133"/>
      <c r="I1" s="133"/>
    </row>
    <row r="2" spans="1:12" s="95" customFormat="1" ht="23.95" customHeight="1">
      <c r="A2" s="133" t="s">
        <v>110</v>
      </c>
      <c r="B2" s="133"/>
      <c r="C2" s="133"/>
      <c r="D2" s="133"/>
      <c r="E2" s="133"/>
      <c r="F2" s="133"/>
      <c r="G2" s="133"/>
      <c r="H2" s="133"/>
      <c r="I2" s="133"/>
    </row>
    <row r="3" spans="1:12" s="95" customFormat="1" ht="23.95" customHeight="1">
      <c r="A3" s="133" t="s">
        <v>138</v>
      </c>
      <c r="B3" s="133"/>
      <c r="C3" s="133"/>
      <c r="D3" s="133"/>
      <c r="E3" s="133"/>
      <c r="F3" s="133"/>
      <c r="G3" s="133"/>
      <c r="H3" s="133"/>
      <c r="I3" s="133"/>
    </row>
    <row r="4" spans="1:12" s="1" customFormat="1" ht="23.95" customHeight="1">
      <c r="A4" s="3"/>
      <c r="B4" s="3"/>
      <c r="C4" s="3"/>
      <c r="D4" s="3"/>
      <c r="E4" s="3"/>
      <c r="F4" s="3"/>
      <c r="G4" s="3"/>
      <c r="H4" s="3"/>
      <c r="I4" s="93" t="s">
        <v>46</v>
      </c>
    </row>
    <row r="5" spans="1:12" s="1" customFormat="1" ht="7.3" customHeight="1">
      <c r="A5" s="4"/>
      <c r="B5" s="5"/>
      <c r="C5" s="5"/>
      <c r="D5" s="5"/>
      <c r="E5" s="6"/>
      <c r="F5" s="6"/>
      <c r="G5" s="6"/>
      <c r="H5" s="6"/>
      <c r="I5" s="6"/>
    </row>
    <row r="6" spans="1:12" s="1" customFormat="1" ht="21.25" customHeight="1">
      <c r="A6" s="7"/>
      <c r="B6" s="60" t="s">
        <v>0</v>
      </c>
      <c r="C6" s="137" t="s">
        <v>1</v>
      </c>
      <c r="D6" s="137"/>
      <c r="E6" s="137"/>
      <c r="F6" s="22"/>
      <c r="G6" s="137" t="s">
        <v>2</v>
      </c>
      <c r="H6" s="137"/>
      <c r="I6" s="137"/>
    </row>
    <row r="7" spans="1:12" s="2" customFormat="1" ht="21.25" customHeight="1">
      <c r="B7" s="21"/>
      <c r="C7" s="59" t="s">
        <v>3</v>
      </c>
      <c r="D7" s="60"/>
      <c r="E7" s="59" t="s">
        <v>3</v>
      </c>
      <c r="F7" s="22"/>
      <c r="G7" s="59" t="s">
        <v>3</v>
      </c>
      <c r="H7" s="60"/>
      <c r="I7" s="59" t="s">
        <v>3</v>
      </c>
    </row>
    <row r="8" spans="1:12" s="2" customFormat="1" ht="21.25" customHeight="1">
      <c r="B8" s="9"/>
      <c r="C8" s="59" t="s">
        <v>139</v>
      </c>
      <c r="D8" s="60"/>
      <c r="E8" s="59" t="s">
        <v>4</v>
      </c>
      <c r="F8" s="22"/>
      <c r="G8" s="59" t="s">
        <v>139</v>
      </c>
      <c r="H8" s="60"/>
      <c r="I8" s="59" t="s">
        <v>4</v>
      </c>
    </row>
    <row r="9" spans="1:12" s="2" customFormat="1" ht="21.25" customHeight="1">
      <c r="B9" s="9"/>
      <c r="C9" s="59">
        <v>2569</v>
      </c>
      <c r="D9" s="60"/>
      <c r="E9" s="59">
        <v>2568</v>
      </c>
      <c r="F9" s="22"/>
      <c r="G9" s="59">
        <v>2569</v>
      </c>
      <c r="H9" s="60"/>
      <c r="I9" s="59">
        <v>2568</v>
      </c>
    </row>
    <row r="10" spans="1:12" s="2" customFormat="1" ht="21.25" customHeight="1">
      <c r="B10" s="9"/>
      <c r="C10" s="59" t="s">
        <v>5</v>
      </c>
      <c r="D10" s="60"/>
      <c r="E10" s="59"/>
      <c r="F10" s="22"/>
      <c r="G10" s="59" t="s">
        <v>5</v>
      </c>
      <c r="H10" s="59"/>
      <c r="I10" s="59"/>
    </row>
    <row r="11" spans="1:12" s="1" customFormat="1" ht="21.25" customHeight="1">
      <c r="A11" s="12" t="s">
        <v>17</v>
      </c>
      <c r="C11" s="34"/>
      <c r="E11" s="23"/>
      <c r="F11" s="23"/>
      <c r="G11" s="23"/>
      <c r="H11" s="23"/>
      <c r="I11" s="23"/>
    </row>
    <row r="12" spans="1:12" ht="21.25" customHeight="1">
      <c r="A12" s="25" t="s">
        <v>18</v>
      </c>
      <c r="B12" s="42"/>
      <c r="C12" s="67"/>
      <c r="D12" s="67"/>
      <c r="E12" s="57"/>
      <c r="F12" s="57"/>
      <c r="G12" s="57"/>
      <c r="H12" s="57"/>
      <c r="I12" s="57"/>
    </row>
    <row r="13" spans="1:12" ht="21.25" customHeight="1">
      <c r="A13" s="104" t="s">
        <v>100</v>
      </c>
      <c r="B13" s="39">
        <v>10</v>
      </c>
      <c r="C13" s="50">
        <v>73062810</v>
      </c>
      <c r="D13" s="57"/>
      <c r="E13" s="57">
        <v>73673452</v>
      </c>
      <c r="F13" s="57"/>
      <c r="G13" s="57">
        <v>70712314</v>
      </c>
      <c r="H13" s="57"/>
      <c r="I13" s="57">
        <v>71186094</v>
      </c>
      <c r="J13" s="56"/>
      <c r="K13" s="11"/>
      <c r="L13" s="11"/>
    </row>
    <row r="14" spans="1:12" ht="21.25" customHeight="1">
      <c r="A14" s="104" t="s">
        <v>107</v>
      </c>
      <c r="B14" s="39"/>
      <c r="C14" s="58">
        <v>2907460</v>
      </c>
      <c r="D14" s="57"/>
      <c r="E14" s="57">
        <v>4802087</v>
      </c>
      <c r="F14" s="51"/>
      <c r="G14" s="58">
        <v>2907460</v>
      </c>
      <c r="H14" s="51"/>
      <c r="I14" s="57">
        <v>4802087</v>
      </c>
      <c r="J14" s="56"/>
      <c r="K14" s="11"/>
      <c r="L14" s="11"/>
    </row>
    <row r="15" spans="1:12" ht="21.25" customHeight="1">
      <c r="A15" s="104" t="s">
        <v>19</v>
      </c>
      <c r="B15" s="39"/>
      <c r="C15" s="58">
        <v>15314154</v>
      </c>
      <c r="D15" s="57"/>
      <c r="E15" s="57">
        <v>8402046</v>
      </c>
      <c r="F15" s="51"/>
      <c r="G15" s="51">
        <v>15314154</v>
      </c>
      <c r="H15" s="51"/>
      <c r="I15" s="57">
        <v>8402046</v>
      </c>
      <c r="J15" s="56"/>
      <c r="K15" s="11"/>
      <c r="L15" s="11"/>
    </row>
    <row r="16" spans="1:12" ht="21.25" customHeight="1">
      <c r="A16" s="38" t="s">
        <v>20</v>
      </c>
      <c r="B16" s="39"/>
      <c r="C16" s="52">
        <f>SUM(C13:C15)</f>
        <v>91284424</v>
      </c>
      <c r="D16" s="57"/>
      <c r="E16" s="52">
        <f>SUM(E13:E15)</f>
        <v>86877585</v>
      </c>
      <c r="F16" s="53"/>
      <c r="G16" s="52">
        <f>SUM(G13:G15)</f>
        <v>88933928</v>
      </c>
      <c r="H16" s="53"/>
      <c r="I16" s="52">
        <f>SUM(I13:I15)</f>
        <v>84390227</v>
      </c>
      <c r="J16" s="56"/>
    </row>
    <row r="17" spans="1:10" s="1" customFormat="1" ht="21.25" customHeight="1">
      <c r="A17" s="7"/>
      <c r="B17" s="39"/>
      <c r="C17" s="57"/>
      <c r="D17" s="57"/>
      <c r="E17" s="51"/>
      <c r="F17" s="51"/>
      <c r="G17" s="51"/>
      <c r="H17" s="51"/>
      <c r="I17" s="51"/>
      <c r="J17" s="56"/>
    </row>
    <row r="18" spans="1:10" ht="21.25" customHeight="1">
      <c r="A18" s="25" t="s">
        <v>21</v>
      </c>
      <c r="B18" s="39"/>
      <c r="C18" s="57"/>
      <c r="D18" s="57"/>
      <c r="E18" s="57"/>
      <c r="F18" s="51"/>
      <c r="G18" s="51"/>
      <c r="H18" s="51"/>
      <c r="I18" s="57"/>
      <c r="J18" s="56"/>
    </row>
    <row r="19" spans="1:10" ht="21.25" customHeight="1">
      <c r="A19" s="104" t="s">
        <v>22</v>
      </c>
      <c r="B19" s="39"/>
      <c r="C19" s="58">
        <v>1105643</v>
      </c>
      <c r="D19" s="57"/>
      <c r="E19" s="50">
        <v>2582027</v>
      </c>
      <c r="F19" s="51"/>
      <c r="G19" s="58">
        <v>1105643</v>
      </c>
      <c r="H19" s="51"/>
      <c r="I19" s="29">
        <v>2582027</v>
      </c>
      <c r="J19" s="56"/>
    </row>
    <row r="20" spans="1:10" ht="21.25" customHeight="1">
      <c r="A20" s="104" t="s">
        <v>130</v>
      </c>
      <c r="B20" s="39"/>
      <c r="C20" s="58">
        <v>19308434</v>
      </c>
      <c r="D20" s="57"/>
      <c r="E20" s="57">
        <v>18069763</v>
      </c>
      <c r="F20" s="51"/>
      <c r="G20" s="58">
        <v>19308434</v>
      </c>
      <c r="H20" s="51"/>
      <c r="I20" s="57">
        <v>18069763</v>
      </c>
      <c r="J20" s="56"/>
    </row>
    <row r="21" spans="1:10" ht="21.25" customHeight="1">
      <c r="A21" s="104" t="s">
        <v>101</v>
      </c>
      <c r="B21" s="39"/>
      <c r="C21" s="58">
        <v>1485000</v>
      </c>
      <c r="D21" s="57"/>
      <c r="E21" s="57">
        <v>1485000</v>
      </c>
      <c r="F21" s="51"/>
      <c r="G21" s="58">
        <v>1485000</v>
      </c>
      <c r="H21" s="51"/>
      <c r="I21" s="50">
        <v>1485000</v>
      </c>
      <c r="J21" s="56"/>
    </row>
    <row r="22" spans="1:10" ht="21.25" customHeight="1">
      <c r="A22" s="38" t="s">
        <v>23</v>
      </c>
      <c r="B22" s="42"/>
      <c r="C22" s="52">
        <f>SUM(C19:C21)</f>
        <v>21899077</v>
      </c>
      <c r="D22" s="67"/>
      <c r="E22" s="52">
        <f>SUM(E19:E21)</f>
        <v>22136790</v>
      </c>
      <c r="F22" s="53"/>
      <c r="G22" s="52">
        <f>SUM(G19:G21)</f>
        <v>21899077</v>
      </c>
      <c r="H22" s="53"/>
      <c r="I22" s="52">
        <f>SUM(I19:I21)</f>
        <v>22136790</v>
      </c>
    </row>
    <row r="23" spans="1:10" ht="21.25" customHeight="1">
      <c r="A23" s="104" t="s">
        <v>24</v>
      </c>
      <c r="B23" s="24"/>
      <c r="C23" s="52">
        <f>C16+C22</f>
        <v>113183501</v>
      </c>
      <c r="D23" s="68"/>
      <c r="E23" s="52">
        <f>E16+E22</f>
        <v>109014375</v>
      </c>
      <c r="F23" s="53"/>
      <c r="G23" s="52">
        <f>G16+G22</f>
        <v>110833005</v>
      </c>
      <c r="H23" s="53"/>
      <c r="I23" s="52">
        <f>I16+I22</f>
        <v>106527017</v>
      </c>
    </row>
    <row r="24" spans="1:10" ht="21.25" customHeight="1">
      <c r="A24" s="25"/>
      <c r="B24" s="24"/>
      <c r="C24" s="68"/>
      <c r="D24" s="68"/>
      <c r="E24" s="53"/>
      <c r="F24" s="53"/>
      <c r="G24" s="53"/>
      <c r="H24" s="53"/>
      <c r="I24" s="53"/>
    </row>
    <row r="25" spans="1:10" ht="21.25" customHeight="1">
      <c r="A25" s="123" t="s">
        <v>25</v>
      </c>
      <c r="B25" s="41"/>
      <c r="C25" s="41"/>
      <c r="D25" s="41"/>
      <c r="E25" s="11"/>
      <c r="F25" s="11"/>
      <c r="G25" s="11"/>
      <c r="H25" s="11"/>
      <c r="I25" s="11"/>
    </row>
    <row r="26" spans="1:10" ht="21.25" customHeight="1">
      <c r="A26" s="11" t="s">
        <v>26</v>
      </c>
      <c r="B26" s="41"/>
      <c r="C26" s="41"/>
      <c r="D26" s="41"/>
      <c r="E26" s="8"/>
      <c r="F26" s="8"/>
      <c r="G26" s="8"/>
      <c r="H26" s="8"/>
      <c r="I26" s="8"/>
    </row>
    <row r="27" spans="1:10" ht="21.25" customHeight="1">
      <c r="A27" s="105" t="s">
        <v>27</v>
      </c>
      <c r="B27" s="1"/>
      <c r="C27" s="41"/>
      <c r="D27" s="41"/>
      <c r="E27" s="8"/>
      <c r="F27" s="8"/>
      <c r="G27" s="8"/>
      <c r="H27" s="8"/>
      <c r="I27" s="8"/>
    </row>
    <row r="28" spans="1:10" ht="21.25" customHeight="1" thickBot="1">
      <c r="A28" s="36" t="s">
        <v>102</v>
      </c>
      <c r="B28" s="1"/>
      <c r="C28" s="69">
        <v>115000000</v>
      </c>
      <c r="D28" s="41"/>
      <c r="E28" s="69">
        <v>115000000</v>
      </c>
      <c r="F28" s="8"/>
      <c r="G28" s="69">
        <v>115000000</v>
      </c>
      <c r="H28" s="8"/>
      <c r="I28" s="69">
        <v>115000000</v>
      </c>
    </row>
    <row r="29" spans="1:10" ht="21.25" customHeight="1" thickTop="1">
      <c r="A29" s="105" t="s">
        <v>28</v>
      </c>
      <c r="B29" s="41"/>
      <c r="C29" s="11"/>
      <c r="D29" s="41"/>
      <c r="E29" s="11"/>
      <c r="F29" s="55"/>
      <c r="G29" s="11"/>
      <c r="H29" s="55"/>
      <c r="I29" s="11"/>
    </row>
    <row r="30" spans="1:10" ht="21.25" customHeight="1">
      <c r="A30" s="36" t="s">
        <v>108</v>
      </c>
      <c r="B30" s="41"/>
      <c r="C30" s="55">
        <v>115000000</v>
      </c>
      <c r="D30" s="55"/>
      <c r="E30" s="55">
        <v>115000000</v>
      </c>
      <c r="F30" s="55"/>
      <c r="G30" s="55">
        <v>115000000</v>
      </c>
      <c r="H30" s="55"/>
      <c r="I30" s="55">
        <v>115000000</v>
      </c>
    </row>
    <row r="31" spans="1:10" ht="21.25" customHeight="1">
      <c r="A31" s="40" t="s">
        <v>103</v>
      </c>
      <c r="B31" s="41"/>
      <c r="C31" s="55">
        <v>270075880</v>
      </c>
      <c r="D31" s="55"/>
      <c r="E31" s="55">
        <v>270075880</v>
      </c>
      <c r="F31" s="55"/>
      <c r="G31" s="55">
        <v>270075879.95999998</v>
      </c>
      <c r="H31" s="55"/>
      <c r="I31" s="55">
        <v>270075880</v>
      </c>
    </row>
    <row r="32" spans="1:10" ht="21.25" customHeight="1">
      <c r="A32" s="40" t="s">
        <v>137</v>
      </c>
      <c r="B32" s="41"/>
      <c r="C32" s="55">
        <v>-144422</v>
      </c>
      <c r="D32" s="55"/>
      <c r="E32" s="55">
        <v>-144422</v>
      </c>
      <c r="F32" s="55"/>
      <c r="G32" s="96">
        <v>0</v>
      </c>
      <c r="H32" s="55"/>
      <c r="I32" s="96">
        <v>0</v>
      </c>
    </row>
    <row r="33" spans="1:9" ht="21.25" customHeight="1">
      <c r="A33" s="11" t="s">
        <v>29</v>
      </c>
      <c r="B33" s="41"/>
      <c r="C33" s="55"/>
      <c r="D33" s="55"/>
      <c r="E33" s="55"/>
      <c r="F33" s="55"/>
      <c r="G33" s="55"/>
      <c r="H33" s="55"/>
      <c r="I33" s="55"/>
    </row>
    <row r="34" spans="1:9" ht="21.25" customHeight="1">
      <c r="A34" s="106" t="s">
        <v>106</v>
      </c>
      <c r="B34" s="41"/>
      <c r="C34" s="55">
        <v>11500000</v>
      </c>
      <c r="D34" s="55"/>
      <c r="E34" s="55">
        <v>11500000</v>
      </c>
      <c r="F34" s="55"/>
      <c r="G34" s="55">
        <v>11500000</v>
      </c>
      <c r="H34" s="55"/>
      <c r="I34" s="55">
        <v>11500000</v>
      </c>
    </row>
    <row r="35" spans="1:9" ht="21.25" customHeight="1">
      <c r="A35" s="106" t="s">
        <v>31</v>
      </c>
      <c r="B35" s="41"/>
      <c r="C35" s="70">
        <f>ผู้ถือหุ้นรวม!K24</f>
        <v>141694506.866</v>
      </c>
      <c r="D35" s="55"/>
      <c r="E35" s="70">
        <v>126850014</v>
      </c>
      <c r="F35" s="55"/>
      <c r="G35" s="70">
        <f>ผู้ถือหุ้นเฉพาะ!I21</f>
        <v>136570640.65000001</v>
      </c>
      <c r="H35" s="55"/>
      <c r="I35" s="70">
        <v>121133189</v>
      </c>
    </row>
    <row r="36" spans="1:9" ht="21.25" customHeight="1">
      <c r="A36" s="16" t="s">
        <v>32</v>
      </c>
      <c r="B36" s="8"/>
      <c r="C36" s="71">
        <f>SUM(C30:C35)</f>
        <v>538125964.86599994</v>
      </c>
      <c r="D36" s="8"/>
      <c r="E36" s="71">
        <f>SUM(E30:E35)</f>
        <v>523281472</v>
      </c>
      <c r="F36" s="21"/>
      <c r="G36" s="71">
        <f>SUM(G30:G35)</f>
        <v>533146520.61000001</v>
      </c>
      <c r="H36" s="21"/>
      <c r="I36" s="71">
        <f>SUM(I30:I35)</f>
        <v>517709069</v>
      </c>
    </row>
    <row r="37" spans="1:9" ht="21.25" customHeight="1" thickBot="1">
      <c r="A37" s="22" t="s">
        <v>33</v>
      </c>
      <c r="B37" s="8"/>
      <c r="C37" s="72">
        <f>C36+C23</f>
        <v>651309465.86599994</v>
      </c>
      <c r="D37" s="8"/>
      <c r="E37" s="72">
        <f>E36+E23</f>
        <v>632295847</v>
      </c>
      <c r="F37" s="11"/>
      <c r="G37" s="72">
        <f>G36+G23</f>
        <v>643979525.61000001</v>
      </c>
      <c r="H37" s="11"/>
      <c r="I37" s="72">
        <f>I36+I23</f>
        <v>624236086</v>
      </c>
    </row>
    <row r="38" spans="1:9" ht="21.25" customHeight="1" thickTop="1">
      <c r="A38" s="25"/>
      <c r="B38" s="24"/>
      <c r="C38" s="73"/>
      <c r="D38" s="73"/>
      <c r="E38" s="74"/>
      <c r="F38" s="75"/>
      <c r="G38" s="74"/>
      <c r="H38" s="75"/>
      <c r="I38" s="74"/>
    </row>
    <row r="39" spans="1:9" ht="21.25" customHeight="1">
      <c r="B39" s="17"/>
      <c r="C39" s="17"/>
      <c r="D39" s="17"/>
      <c r="E39" s="18"/>
      <c r="F39" s="18"/>
      <c r="G39" s="18"/>
      <c r="H39" s="18"/>
      <c r="I39" s="18"/>
    </row>
    <row r="40" spans="1:9" ht="21.25" customHeight="1">
      <c r="A40" s="7" t="s">
        <v>16</v>
      </c>
    </row>
    <row r="41" spans="1:9" ht="21.25" customHeight="1">
      <c r="E41" s="48"/>
      <c r="G41" s="48"/>
      <c r="I41" s="48"/>
    </row>
  </sheetData>
  <sheetProtection selectLockedCells="1" selectUnlockedCells="1"/>
  <mergeCells count="5">
    <mergeCell ref="A1:I1"/>
    <mergeCell ref="A2:I2"/>
    <mergeCell ref="A3:I3"/>
    <mergeCell ref="C6:E6"/>
    <mergeCell ref="G6:I6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7B859-0F71-4B35-B6FB-351030E6D9DC}">
  <dimension ref="A1:J40"/>
  <sheetViews>
    <sheetView topLeftCell="A9" zoomScale="90" zoomScaleNormal="90" zoomScaleSheetLayoutView="85" zoomScalePageLayoutView="90" workbookViewId="0">
      <selection activeCell="C31" sqref="C31"/>
    </sheetView>
  </sheetViews>
  <sheetFormatPr defaultColWidth="9.140625" defaultRowHeight="21.25" customHeight="1"/>
  <cols>
    <col min="1" max="1" width="55.140625" style="20" customWidth="1"/>
    <col min="2" max="2" width="7.7109375" style="5" customWidth="1"/>
    <col min="3" max="3" width="13.28515625" style="6" customWidth="1"/>
    <col min="4" max="4" width="1.7109375" style="6" customWidth="1"/>
    <col min="5" max="5" width="13.28515625" style="6" customWidth="1"/>
    <col min="6" max="6" width="1.7109375" style="15" customWidth="1"/>
    <col min="7" max="7" width="13.28515625" style="47" customWidth="1"/>
    <col min="8" max="8" width="1.7109375" style="47" customWidth="1"/>
    <col min="9" max="9" width="13.28515625" style="15" customWidth="1"/>
    <col min="10" max="10" width="1.140625" style="15" customWidth="1"/>
    <col min="11" max="16384" width="9.140625" style="15"/>
  </cols>
  <sheetData>
    <row r="1" spans="1:10" s="27" customFormat="1" ht="23.95" customHeight="1">
      <c r="A1" s="133" t="s">
        <v>125</v>
      </c>
      <c r="B1" s="133"/>
      <c r="C1" s="133"/>
      <c r="D1" s="133"/>
      <c r="E1" s="133"/>
      <c r="F1" s="133"/>
      <c r="G1" s="133"/>
      <c r="H1" s="133"/>
      <c r="I1" s="133"/>
    </row>
    <row r="2" spans="1:10" s="27" customFormat="1" ht="23.95" customHeight="1">
      <c r="A2" s="133" t="s">
        <v>34</v>
      </c>
      <c r="B2" s="133"/>
      <c r="C2" s="133"/>
      <c r="D2" s="133"/>
      <c r="E2" s="133"/>
      <c r="F2" s="133"/>
      <c r="G2" s="133"/>
      <c r="H2" s="133"/>
      <c r="I2" s="133"/>
    </row>
    <row r="3" spans="1:10" s="27" customFormat="1" ht="23.95" customHeight="1">
      <c r="A3" s="133" t="s">
        <v>146</v>
      </c>
      <c r="B3" s="133"/>
      <c r="C3" s="133"/>
      <c r="D3" s="133"/>
      <c r="E3" s="133"/>
      <c r="F3" s="133"/>
      <c r="G3" s="133"/>
      <c r="H3" s="133"/>
      <c r="I3" s="133"/>
    </row>
    <row r="4" spans="1:10" s="27" customFormat="1" ht="23.95" customHeight="1">
      <c r="A4" s="133" t="s">
        <v>5</v>
      </c>
      <c r="B4" s="133"/>
      <c r="C4" s="133"/>
      <c r="D4" s="133"/>
      <c r="E4" s="133"/>
      <c r="F4" s="133"/>
      <c r="G4" s="133"/>
      <c r="H4" s="133"/>
      <c r="I4" s="133"/>
    </row>
    <row r="5" spans="1:10" s="1" customFormat="1" ht="23.95" customHeight="1">
      <c r="A5" s="101"/>
      <c r="B5" s="101"/>
      <c r="C5" s="101"/>
      <c r="D5" s="101"/>
      <c r="E5" s="101"/>
      <c r="F5" s="101"/>
      <c r="G5" s="101"/>
      <c r="H5" s="101"/>
      <c r="I5" s="91" t="s">
        <v>46</v>
      </c>
    </row>
    <row r="6" spans="1:10" s="1" customFormat="1" ht="8" customHeight="1">
      <c r="A6" s="4"/>
      <c r="B6" s="5"/>
      <c r="C6" s="5"/>
      <c r="D6" s="6"/>
      <c r="E6" s="5"/>
      <c r="G6" s="46"/>
      <c r="H6" s="46"/>
    </row>
    <row r="7" spans="1:10" ht="21.25" customHeight="1">
      <c r="A7" s="25"/>
      <c r="B7" s="43" t="s">
        <v>0</v>
      </c>
      <c r="C7" s="136" t="s">
        <v>1</v>
      </c>
      <c r="D7" s="136"/>
      <c r="E7" s="136"/>
      <c r="G7" s="136" t="s">
        <v>2</v>
      </c>
      <c r="H7" s="136"/>
      <c r="I7" s="136"/>
    </row>
    <row r="8" spans="1:10" ht="21.25" customHeight="1">
      <c r="A8" s="25" t="s">
        <v>35</v>
      </c>
      <c r="C8" s="33" t="s">
        <v>135</v>
      </c>
      <c r="D8" s="33"/>
      <c r="E8" s="33" t="s">
        <v>82</v>
      </c>
      <c r="G8" s="33" t="s">
        <v>135</v>
      </c>
      <c r="H8" s="33"/>
      <c r="I8" s="33" t="s">
        <v>82</v>
      </c>
    </row>
    <row r="9" spans="1:10" ht="21.25" customHeight="1">
      <c r="A9" s="45" t="s">
        <v>36</v>
      </c>
      <c r="B9" s="44"/>
      <c r="C9" s="13"/>
      <c r="D9" s="13"/>
      <c r="E9" s="13"/>
      <c r="I9" s="47"/>
    </row>
    <row r="10" spans="1:10" ht="21.25" customHeight="1">
      <c r="A10" s="104" t="s">
        <v>76</v>
      </c>
      <c r="B10" s="39"/>
      <c r="C10" s="50">
        <v>64729642</v>
      </c>
      <c r="D10" s="51"/>
      <c r="E10" s="50">
        <v>62276814</v>
      </c>
      <c r="F10" s="56"/>
      <c r="G10" s="50">
        <v>64729642.419999987</v>
      </c>
      <c r="H10" s="58"/>
      <c r="I10" s="50">
        <v>61873580</v>
      </c>
    </row>
    <row r="11" spans="1:10" ht="21.25" customHeight="1">
      <c r="A11" s="104" t="s">
        <v>37</v>
      </c>
      <c r="B11" s="39">
        <v>11</v>
      </c>
      <c r="C11" s="54">
        <v>10526998</v>
      </c>
      <c r="D11" s="51"/>
      <c r="E11" s="54">
        <v>3029378</v>
      </c>
      <c r="F11" s="56"/>
      <c r="G11" s="54">
        <v>10525203.65</v>
      </c>
      <c r="H11" s="58"/>
      <c r="I11" s="54">
        <v>3028129</v>
      </c>
    </row>
    <row r="12" spans="1:10" ht="21.25" customHeight="1">
      <c r="A12" s="38" t="s">
        <v>38</v>
      </c>
      <c r="B12" s="39"/>
      <c r="C12" s="54">
        <f>SUM(C10:C11)</f>
        <v>75256640</v>
      </c>
      <c r="D12" s="51"/>
      <c r="E12" s="54">
        <f>SUM(E10:E11)</f>
        <v>65306192</v>
      </c>
      <c r="F12" s="56"/>
      <c r="G12" s="54">
        <f>SUM(G10:G11)</f>
        <v>75254846.069999993</v>
      </c>
      <c r="H12" s="61"/>
      <c r="I12" s="54">
        <f>SUM(I10:I11)</f>
        <v>64901709</v>
      </c>
    </row>
    <row r="13" spans="1:10" ht="21.25" customHeight="1">
      <c r="B13" s="39"/>
      <c r="C13" s="51"/>
      <c r="D13" s="51"/>
      <c r="E13" s="51"/>
      <c r="F13" s="56"/>
      <c r="G13" s="51"/>
      <c r="H13" s="56"/>
      <c r="I13" s="51"/>
    </row>
    <row r="14" spans="1:10" ht="21.25" customHeight="1">
      <c r="A14" s="45" t="s">
        <v>39</v>
      </c>
      <c r="B14" s="39"/>
      <c r="C14" s="57"/>
      <c r="D14" s="51"/>
      <c r="E14" s="57"/>
      <c r="F14" s="56"/>
      <c r="G14" s="57"/>
      <c r="H14" s="56"/>
      <c r="I14" s="57"/>
    </row>
    <row r="15" spans="1:10" ht="21.25" customHeight="1">
      <c r="A15" s="104" t="s">
        <v>47</v>
      </c>
      <c r="B15" s="44"/>
      <c r="C15" s="50">
        <v>16945338</v>
      </c>
      <c r="D15" s="51"/>
      <c r="E15" s="50">
        <v>15837369</v>
      </c>
      <c r="F15" s="56"/>
      <c r="G15" s="50">
        <v>16945338.359999999</v>
      </c>
      <c r="H15" s="58"/>
      <c r="I15" s="50">
        <v>15561915</v>
      </c>
      <c r="J15" s="56"/>
    </row>
    <row r="16" spans="1:10" ht="21.25" customHeight="1">
      <c r="A16" s="104" t="s">
        <v>77</v>
      </c>
      <c r="B16" s="44"/>
      <c r="C16" s="50">
        <v>1463564</v>
      </c>
      <c r="D16" s="51"/>
      <c r="E16" s="50">
        <v>1354096</v>
      </c>
      <c r="F16" s="56"/>
      <c r="G16" s="50">
        <v>1463563.9500000002</v>
      </c>
      <c r="H16" s="58"/>
      <c r="I16" s="50">
        <v>1354096</v>
      </c>
      <c r="J16" s="56"/>
    </row>
    <row r="17" spans="1:10" ht="21.25" customHeight="1">
      <c r="A17" s="104" t="s">
        <v>40</v>
      </c>
      <c r="B17" s="44"/>
      <c r="C17" s="50">
        <v>19958594</v>
      </c>
      <c r="D17" s="51"/>
      <c r="E17" s="50">
        <f>18932022+1</f>
        <v>18932023</v>
      </c>
      <c r="F17" s="56"/>
      <c r="G17" s="50">
        <v>19881306.060000002</v>
      </c>
      <c r="H17" s="58"/>
      <c r="I17" s="50">
        <v>18891174</v>
      </c>
      <c r="J17" s="56"/>
    </row>
    <row r="18" spans="1:10" ht="21.25" customHeight="1">
      <c r="A18" s="104" t="s">
        <v>48</v>
      </c>
      <c r="B18" s="44">
        <v>12</v>
      </c>
      <c r="C18" s="103">
        <v>0</v>
      </c>
      <c r="D18" s="51"/>
      <c r="E18" s="51">
        <v>3930480</v>
      </c>
      <c r="F18" s="56"/>
      <c r="G18" s="103">
        <v>0</v>
      </c>
      <c r="H18" s="58"/>
      <c r="I18" s="51">
        <v>3930480</v>
      </c>
      <c r="J18" s="56"/>
    </row>
    <row r="19" spans="1:10" ht="21.25" customHeight="1">
      <c r="A19" s="38" t="s">
        <v>41</v>
      </c>
      <c r="B19" s="39"/>
      <c r="C19" s="52">
        <f>SUM(C15:C18)</f>
        <v>38367496</v>
      </c>
      <c r="D19" s="51"/>
      <c r="E19" s="52">
        <f>SUM(E15:E18)</f>
        <v>40053968</v>
      </c>
      <c r="F19" s="56"/>
      <c r="G19" s="52">
        <f>SUM(G15:G18)</f>
        <v>38290208.370000005</v>
      </c>
      <c r="H19" s="61"/>
      <c r="I19" s="52">
        <f>SUM(I15:I18)</f>
        <v>39737665</v>
      </c>
    </row>
    <row r="20" spans="1:10" ht="21.25" customHeight="1">
      <c r="A20" s="25" t="s">
        <v>42</v>
      </c>
      <c r="B20" s="39"/>
      <c r="C20" s="51">
        <f>C12-C19</f>
        <v>36889144</v>
      </c>
      <c r="D20" s="53"/>
      <c r="E20" s="51">
        <f>E12-E19</f>
        <v>25252224</v>
      </c>
      <c r="F20" s="56"/>
      <c r="G20" s="51">
        <f>G12-G19</f>
        <v>36964637.699999988</v>
      </c>
      <c r="H20" s="58"/>
      <c r="I20" s="51">
        <f>I12-I19</f>
        <v>25164044</v>
      </c>
    </row>
    <row r="21" spans="1:10" ht="21.25" customHeight="1">
      <c r="A21" s="26" t="s">
        <v>43</v>
      </c>
      <c r="B21" s="39"/>
      <c r="C21" s="56">
        <v>-91660</v>
      </c>
      <c r="D21" s="56"/>
      <c r="E21" s="56">
        <v>-143376</v>
      </c>
      <c r="F21" s="56"/>
      <c r="G21" s="56">
        <v>-91659.53</v>
      </c>
      <c r="H21" s="56"/>
      <c r="I21" s="56">
        <v>-143376</v>
      </c>
    </row>
    <row r="22" spans="1:10" ht="21.25" customHeight="1">
      <c r="A22" s="26" t="s">
        <v>85</v>
      </c>
      <c r="B22" s="39">
        <v>9.1</v>
      </c>
      <c r="C22" s="54">
        <v>878167</v>
      </c>
      <c r="D22" s="53"/>
      <c r="E22" s="54">
        <v>362313</v>
      </c>
      <c r="F22" s="56"/>
      <c r="G22" s="103">
        <v>0</v>
      </c>
      <c r="H22" s="61"/>
      <c r="I22" s="103">
        <v>0</v>
      </c>
    </row>
    <row r="23" spans="1:10" ht="21.25" customHeight="1">
      <c r="A23" s="28" t="s">
        <v>134</v>
      </c>
      <c r="B23" s="39"/>
      <c r="C23" s="51">
        <f>SUM(C20:C22)</f>
        <v>37675651</v>
      </c>
      <c r="D23" s="53"/>
      <c r="E23" s="51">
        <f>SUM(E20:E22)</f>
        <v>25471161</v>
      </c>
      <c r="F23" s="56"/>
      <c r="G23" s="51">
        <f>SUM(G20:G22)</f>
        <v>36872978.169999987</v>
      </c>
      <c r="H23" s="58"/>
      <c r="I23" s="51">
        <f>SUM(I20:I22)</f>
        <v>25020668</v>
      </c>
    </row>
    <row r="24" spans="1:10" ht="21.25" customHeight="1">
      <c r="A24" s="26" t="s">
        <v>133</v>
      </c>
      <c r="B24" s="39">
        <v>13</v>
      </c>
      <c r="C24" s="54">
        <v>-7800175</v>
      </c>
      <c r="D24" s="51"/>
      <c r="E24" s="54">
        <v>-5295101</v>
      </c>
      <c r="F24" s="56"/>
      <c r="G24" s="54">
        <v>-7800175.4499999993</v>
      </c>
      <c r="H24" s="61"/>
      <c r="I24" s="54">
        <v>-5295101</v>
      </c>
    </row>
    <row r="25" spans="1:10" ht="21.25" customHeight="1">
      <c r="A25" s="28" t="s">
        <v>44</v>
      </c>
      <c r="B25" s="17"/>
      <c r="C25" s="52">
        <f>SUM(C23:C24)</f>
        <v>29875476</v>
      </c>
      <c r="D25" s="53"/>
      <c r="E25" s="52">
        <f>SUM(E23:E24)</f>
        <v>20176060</v>
      </c>
      <c r="F25" s="56"/>
      <c r="G25" s="52">
        <f>SUM(G23:G24)</f>
        <v>29072802.719999988</v>
      </c>
      <c r="H25" s="61"/>
      <c r="I25" s="52">
        <f>SUM(I23:I24)</f>
        <v>19725567</v>
      </c>
    </row>
    <row r="26" spans="1:10" ht="21.25" customHeight="1" thickBot="1">
      <c r="A26" s="25" t="s">
        <v>45</v>
      </c>
      <c r="B26" s="42"/>
      <c r="C26" s="77">
        <f>C25</f>
        <v>29875476</v>
      </c>
      <c r="D26" s="29"/>
      <c r="E26" s="77">
        <f>E25</f>
        <v>20176060</v>
      </c>
      <c r="G26" s="77">
        <f>G25</f>
        <v>29072802.719999988</v>
      </c>
      <c r="I26" s="77">
        <f>I25</f>
        <v>19725567</v>
      </c>
    </row>
    <row r="27" spans="1:10" ht="21.25" customHeight="1" thickTop="1">
      <c r="A27" s="26"/>
      <c r="B27" s="42"/>
      <c r="C27" s="29"/>
      <c r="D27" s="29"/>
      <c r="E27" s="29"/>
      <c r="G27" s="29"/>
      <c r="I27" s="29"/>
    </row>
    <row r="28" spans="1:10" ht="21.25" customHeight="1">
      <c r="A28" s="25" t="s">
        <v>140</v>
      </c>
      <c r="B28" s="42"/>
      <c r="C28" s="29"/>
      <c r="D28" s="29"/>
      <c r="E28" s="29"/>
      <c r="G28" s="29"/>
      <c r="I28" s="29"/>
    </row>
    <row r="29" spans="1:10" ht="21.25" customHeight="1" thickBot="1">
      <c r="A29" s="16" t="s">
        <v>128</v>
      </c>
      <c r="B29" s="42"/>
      <c r="C29" s="29">
        <f>C31-C30</f>
        <v>29875476</v>
      </c>
      <c r="D29" s="29"/>
      <c r="E29" s="29">
        <f>E31-E30</f>
        <v>20136373</v>
      </c>
      <c r="G29" s="97">
        <f>G26</f>
        <v>29072802.719999988</v>
      </c>
      <c r="I29" s="97">
        <f>I25</f>
        <v>19725567</v>
      </c>
    </row>
    <row r="30" spans="1:10" ht="21.25" customHeight="1" thickTop="1">
      <c r="A30" s="16" t="s">
        <v>78</v>
      </c>
      <c r="B30" s="42"/>
      <c r="C30" s="103">
        <v>0</v>
      </c>
      <c r="D30" s="29"/>
      <c r="E30" s="29">
        <f>-640387+680074</f>
        <v>39687</v>
      </c>
      <c r="G30" s="29"/>
      <c r="I30" s="29"/>
    </row>
    <row r="31" spans="1:10" ht="21.25" customHeight="1" thickBot="1">
      <c r="A31" s="76"/>
      <c r="B31" s="42"/>
      <c r="C31" s="77">
        <f>C25</f>
        <v>29875476</v>
      </c>
      <c r="D31" s="29"/>
      <c r="E31" s="77">
        <f>E25</f>
        <v>20176060</v>
      </c>
      <c r="G31" s="29"/>
      <c r="I31" s="29"/>
    </row>
    <row r="32" spans="1:10" ht="21.25" customHeight="1" thickTop="1">
      <c r="A32" s="25" t="s">
        <v>141</v>
      </c>
      <c r="B32" s="42"/>
      <c r="C32" s="29"/>
      <c r="D32" s="29"/>
      <c r="E32" s="29"/>
      <c r="G32" s="29"/>
      <c r="I32" s="29"/>
    </row>
    <row r="33" spans="1:9" ht="21.25" customHeight="1" thickBot="1">
      <c r="A33" s="16" t="s">
        <v>128</v>
      </c>
      <c r="B33" s="42"/>
      <c r="C33" s="29">
        <f>C35-C34</f>
        <v>29875476</v>
      </c>
      <c r="D33" s="29"/>
      <c r="E33" s="29">
        <f>E35-E34</f>
        <v>20136373</v>
      </c>
      <c r="G33" s="97">
        <f>G26</f>
        <v>29072802.719999988</v>
      </c>
      <c r="I33" s="97">
        <f>I26</f>
        <v>19725567</v>
      </c>
    </row>
    <row r="34" spans="1:9" ht="21.25" customHeight="1" thickTop="1">
      <c r="A34" s="16" t="s">
        <v>78</v>
      </c>
      <c r="B34" s="42"/>
      <c r="C34" s="103">
        <v>0</v>
      </c>
      <c r="D34" s="29"/>
      <c r="E34" s="29">
        <f>-640387+680074</f>
        <v>39687</v>
      </c>
      <c r="G34" s="29"/>
      <c r="I34" s="29"/>
    </row>
    <row r="35" spans="1:9" ht="21.25" customHeight="1" thickBot="1">
      <c r="A35" s="26"/>
      <c r="B35" s="42"/>
      <c r="C35" s="77">
        <f>C26</f>
        <v>29875476</v>
      </c>
      <c r="D35" s="29"/>
      <c r="E35" s="77">
        <f>E26</f>
        <v>20176060</v>
      </c>
      <c r="G35" s="29"/>
      <c r="I35" s="29"/>
    </row>
    <row r="36" spans="1:9" ht="21.25" customHeight="1" thickTop="1">
      <c r="A36" s="26"/>
      <c r="B36" s="42"/>
      <c r="C36" s="29"/>
      <c r="D36" s="29"/>
      <c r="E36" s="29"/>
      <c r="G36" s="29"/>
      <c r="I36" s="29"/>
    </row>
    <row r="37" spans="1:9" ht="21.25" customHeight="1">
      <c r="A37" s="25" t="s">
        <v>111</v>
      </c>
      <c r="B37" s="42"/>
      <c r="C37" s="29"/>
      <c r="D37" s="29"/>
      <c r="E37" s="29"/>
      <c r="I37" s="29"/>
    </row>
    <row r="38" spans="1:9" ht="21.25" customHeight="1">
      <c r="A38" s="26" t="s">
        <v>80</v>
      </c>
      <c r="B38" s="39">
        <v>14</v>
      </c>
      <c r="C38" s="78">
        <f>C29/230000000</f>
        <v>0.12989337391304348</v>
      </c>
      <c r="D38" s="29"/>
      <c r="E38" s="78">
        <f>E29/230000000</f>
        <v>8.7549447826086951E-2</v>
      </c>
      <c r="F38" s="79"/>
      <c r="G38" s="78">
        <f>G29/230000000</f>
        <v>0.12640349008695648</v>
      </c>
      <c r="H38" s="79"/>
      <c r="I38" s="78">
        <f>I29/230000000</f>
        <v>8.5763334782608697E-2</v>
      </c>
    </row>
    <row r="39" spans="1:9" ht="21.25" customHeight="1">
      <c r="A39" s="26"/>
      <c r="B39" s="42"/>
      <c r="C39" s="29"/>
      <c r="D39" s="29"/>
      <c r="E39" s="78"/>
      <c r="F39" s="79"/>
      <c r="G39" s="78"/>
      <c r="H39" s="79"/>
      <c r="I39" s="78"/>
    </row>
    <row r="40" spans="1:9" ht="21.25" customHeight="1">
      <c r="A40" s="7" t="s">
        <v>16</v>
      </c>
    </row>
  </sheetData>
  <mergeCells count="6">
    <mergeCell ref="A1:I1"/>
    <mergeCell ref="A2:I2"/>
    <mergeCell ref="A3:I3"/>
    <mergeCell ref="A4:I4"/>
    <mergeCell ref="C7:E7"/>
    <mergeCell ref="G7:I7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62DBF-9E29-4718-B1AC-3962A6EC5613}">
  <dimension ref="A1:M40"/>
  <sheetViews>
    <sheetView topLeftCell="A15" zoomScale="90" zoomScaleNormal="90" zoomScaleSheetLayoutView="85" zoomScalePageLayoutView="90" workbookViewId="0">
      <selection activeCell="G25" sqref="G25"/>
    </sheetView>
  </sheetViews>
  <sheetFormatPr defaultColWidth="9.140625" defaultRowHeight="21.25" customHeight="1"/>
  <cols>
    <col min="1" max="1" width="55.140625" style="20" customWidth="1"/>
    <col min="2" max="2" width="7.7109375" style="5" customWidth="1"/>
    <col min="3" max="3" width="13.28515625" style="6" customWidth="1"/>
    <col min="4" max="4" width="1.7109375" style="6" customWidth="1"/>
    <col min="5" max="5" width="13.28515625" style="6" customWidth="1"/>
    <col min="6" max="6" width="1.7109375" style="15" customWidth="1"/>
    <col min="7" max="7" width="13.28515625" style="47" customWidth="1"/>
    <col min="8" max="8" width="1.7109375" style="47" customWidth="1"/>
    <col min="9" max="9" width="13.28515625" style="15" customWidth="1"/>
    <col min="10" max="10" width="0.85546875" style="15" customWidth="1"/>
    <col min="11" max="12" width="9.140625" style="15"/>
    <col min="13" max="13" width="9.7109375" style="15" bestFit="1" customWidth="1"/>
    <col min="14" max="16384" width="9.140625" style="15"/>
  </cols>
  <sheetData>
    <row r="1" spans="1:13" s="27" customFormat="1" ht="23.95" customHeight="1">
      <c r="A1" s="133" t="s">
        <v>125</v>
      </c>
      <c r="B1" s="133"/>
      <c r="C1" s="133"/>
      <c r="D1" s="133"/>
      <c r="E1" s="133"/>
      <c r="F1" s="133"/>
      <c r="G1" s="133"/>
      <c r="H1" s="133"/>
      <c r="I1" s="133"/>
    </row>
    <row r="2" spans="1:13" s="27" customFormat="1" ht="23.95" customHeight="1">
      <c r="A2" s="133" t="s">
        <v>34</v>
      </c>
      <c r="B2" s="133"/>
      <c r="C2" s="133"/>
      <c r="D2" s="133"/>
      <c r="E2" s="133"/>
      <c r="F2" s="133"/>
      <c r="G2" s="133"/>
      <c r="H2" s="133"/>
      <c r="I2" s="133"/>
    </row>
    <row r="3" spans="1:13" s="27" customFormat="1" ht="23.95" customHeight="1">
      <c r="A3" s="133" t="s">
        <v>147</v>
      </c>
      <c r="B3" s="133"/>
      <c r="C3" s="133"/>
      <c r="D3" s="133"/>
      <c r="E3" s="133"/>
      <c r="F3" s="133"/>
      <c r="G3" s="133"/>
      <c r="H3" s="133"/>
      <c r="I3" s="133"/>
    </row>
    <row r="4" spans="1:13" s="27" customFormat="1" ht="23.95" customHeight="1">
      <c r="A4" s="133" t="s">
        <v>5</v>
      </c>
      <c r="B4" s="133"/>
      <c r="C4" s="133"/>
      <c r="D4" s="133"/>
      <c r="E4" s="133"/>
      <c r="F4" s="133"/>
      <c r="G4" s="133"/>
      <c r="H4" s="133"/>
      <c r="I4" s="133"/>
    </row>
    <row r="5" spans="1:13" s="1" customFormat="1" ht="23.95" customHeight="1">
      <c r="A5" s="101"/>
      <c r="B5" s="101"/>
      <c r="C5" s="101"/>
      <c r="D5" s="101"/>
      <c r="E5" s="101"/>
      <c r="F5" s="101"/>
      <c r="G5" s="101"/>
      <c r="H5" s="101"/>
      <c r="I5" s="91" t="s">
        <v>46</v>
      </c>
    </row>
    <row r="6" spans="1:13" s="1" customFormat="1" ht="8" customHeight="1">
      <c r="A6" s="4"/>
      <c r="B6" s="5"/>
      <c r="C6" s="5"/>
      <c r="D6" s="6"/>
      <c r="E6" s="5"/>
      <c r="G6" s="46"/>
      <c r="H6" s="46"/>
    </row>
    <row r="7" spans="1:13" ht="21.25" customHeight="1">
      <c r="A7" s="25"/>
      <c r="B7" s="43" t="s">
        <v>0</v>
      </c>
      <c r="C7" s="136" t="s">
        <v>1</v>
      </c>
      <c r="D7" s="136"/>
      <c r="E7" s="136"/>
      <c r="G7" s="136" t="s">
        <v>2</v>
      </c>
      <c r="H7" s="136"/>
      <c r="I7" s="136"/>
    </row>
    <row r="8" spans="1:13" ht="21.25" customHeight="1">
      <c r="A8" s="25" t="s">
        <v>35</v>
      </c>
      <c r="C8" s="33" t="s">
        <v>135</v>
      </c>
      <c r="D8" s="33"/>
      <c r="E8" s="33" t="s">
        <v>82</v>
      </c>
      <c r="G8" s="33" t="s">
        <v>135</v>
      </c>
      <c r="H8" s="33"/>
      <c r="I8" s="33" t="s">
        <v>82</v>
      </c>
    </row>
    <row r="9" spans="1:13" ht="21.25" customHeight="1">
      <c r="A9" s="45" t="s">
        <v>36</v>
      </c>
      <c r="B9" s="44"/>
      <c r="C9" s="13"/>
      <c r="D9" s="13"/>
      <c r="E9" s="13"/>
      <c r="I9" s="47"/>
    </row>
    <row r="10" spans="1:13" ht="21.25" customHeight="1">
      <c r="A10" s="104" t="s">
        <v>76</v>
      </c>
      <c r="B10" s="39"/>
      <c r="C10" s="50">
        <v>146046702</v>
      </c>
      <c r="D10" s="51"/>
      <c r="E10" s="50">
        <v>142945084</v>
      </c>
      <c r="F10" s="56"/>
      <c r="G10" s="50">
        <v>145778183</v>
      </c>
      <c r="H10" s="58"/>
      <c r="I10" s="50">
        <v>142135590</v>
      </c>
      <c r="M10" s="56"/>
    </row>
    <row r="11" spans="1:13" ht="21.25" customHeight="1">
      <c r="A11" s="104" t="s">
        <v>37</v>
      </c>
      <c r="B11" s="44">
        <v>11</v>
      </c>
      <c r="C11" s="54">
        <v>15753234</v>
      </c>
      <c r="D11" s="51"/>
      <c r="E11" s="54">
        <v>4806007</v>
      </c>
      <c r="F11" s="56"/>
      <c r="G11" s="54">
        <v>15751439.65</v>
      </c>
      <c r="H11" s="58"/>
      <c r="I11" s="54">
        <v>4804757</v>
      </c>
      <c r="M11" s="56"/>
    </row>
    <row r="12" spans="1:13" ht="21.25" customHeight="1">
      <c r="A12" s="38" t="s">
        <v>38</v>
      </c>
      <c r="B12" s="39"/>
      <c r="C12" s="54">
        <f>SUM(C10:C11)</f>
        <v>161799936</v>
      </c>
      <c r="D12" s="51"/>
      <c r="E12" s="54">
        <f>SUM(E10:E11)</f>
        <v>147751091</v>
      </c>
      <c r="F12" s="56"/>
      <c r="G12" s="54">
        <f>SUM(G10:G11)</f>
        <v>161529622.65000001</v>
      </c>
      <c r="H12" s="61"/>
      <c r="I12" s="54">
        <f>SUM(I10:I11)</f>
        <v>146940347</v>
      </c>
      <c r="M12" s="56"/>
    </row>
    <row r="13" spans="1:13" ht="21.25" customHeight="1">
      <c r="B13" s="39"/>
      <c r="C13" s="51"/>
      <c r="D13" s="51"/>
      <c r="E13" s="51"/>
      <c r="F13" s="56"/>
      <c r="G13" s="51"/>
      <c r="H13" s="56"/>
      <c r="I13" s="51"/>
      <c r="M13" s="56"/>
    </row>
    <row r="14" spans="1:13" ht="21.25" customHeight="1">
      <c r="A14" s="45" t="s">
        <v>39</v>
      </c>
      <c r="B14" s="39"/>
      <c r="C14" s="57"/>
      <c r="D14" s="51"/>
      <c r="E14" s="57"/>
      <c r="F14" s="56"/>
      <c r="G14" s="57"/>
      <c r="H14" s="56"/>
      <c r="I14" s="57"/>
      <c r="M14" s="56"/>
    </row>
    <row r="15" spans="1:13" ht="21.25" customHeight="1">
      <c r="A15" s="104" t="s">
        <v>47</v>
      </c>
      <c r="B15" s="44"/>
      <c r="C15" s="50">
        <v>31486349.98</v>
      </c>
      <c r="D15" s="51"/>
      <c r="E15" s="50">
        <v>30787929</v>
      </c>
      <c r="F15" s="56"/>
      <c r="G15" s="50">
        <v>31282597</v>
      </c>
      <c r="H15" s="58"/>
      <c r="I15" s="50">
        <v>30240047</v>
      </c>
      <c r="M15" s="56"/>
    </row>
    <row r="16" spans="1:13" ht="21.25" customHeight="1">
      <c r="A16" s="104" t="s">
        <v>77</v>
      </c>
      <c r="B16" s="44"/>
      <c r="C16" s="50">
        <v>2952228</v>
      </c>
      <c r="D16" s="51"/>
      <c r="E16" s="50">
        <v>2907295</v>
      </c>
      <c r="F16" s="56"/>
      <c r="G16" s="50">
        <v>2952228</v>
      </c>
      <c r="H16" s="58"/>
      <c r="I16" s="50">
        <v>2907295</v>
      </c>
      <c r="M16" s="56"/>
    </row>
    <row r="17" spans="1:13" ht="21.25" customHeight="1">
      <c r="A17" s="104" t="s">
        <v>40</v>
      </c>
      <c r="B17" s="44"/>
      <c r="C17" s="50">
        <v>42646133.130000003</v>
      </c>
      <c r="D17" s="51"/>
      <c r="E17" s="50">
        <f>39067028+1</f>
        <v>39067029</v>
      </c>
      <c r="F17" s="56"/>
      <c r="G17" s="50">
        <v>42367613</v>
      </c>
      <c r="H17" s="58"/>
      <c r="I17" s="50">
        <v>37381294</v>
      </c>
      <c r="M17" s="56"/>
    </row>
    <row r="18" spans="1:13" ht="21.25" customHeight="1">
      <c r="A18" s="104" t="s">
        <v>48</v>
      </c>
      <c r="B18" s="44">
        <v>12</v>
      </c>
      <c r="C18" s="51">
        <v>806555</v>
      </c>
      <c r="D18" s="51"/>
      <c r="E18" s="51">
        <v>8387757</v>
      </c>
      <c r="F18" s="56"/>
      <c r="G18" s="103">
        <v>0</v>
      </c>
      <c r="H18" s="58"/>
      <c r="I18" s="51">
        <v>8387757</v>
      </c>
      <c r="M18" s="56"/>
    </row>
    <row r="19" spans="1:13" ht="21.25" customHeight="1">
      <c r="A19" s="38" t="s">
        <v>41</v>
      </c>
      <c r="B19" s="39"/>
      <c r="C19" s="52">
        <f>SUM(C15:C18)</f>
        <v>77891266.110000014</v>
      </c>
      <c r="D19" s="51"/>
      <c r="E19" s="52">
        <f>SUM(E15:E18)</f>
        <v>81150010</v>
      </c>
      <c r="F19" s="56"/>
      <c r="G19" s="52">
        <f>SUM(G15:G18)</f>
        <v>76602438</v>
      </c>
      <c r="H19" s="61"/>
      <c r="I19" s="52">
        <f>SUM(I15:I18)</f>
        <v>78916393</v>
      </c>
      <c r="M19" s="56"/>
    </row>
    <row r="20" spans="1:13" ht="21.25" customHeight="1">
      <c r="A20" s="25" t="s">
        <v>42</v>
      </c>
      <c r="B20" s="39"/>
      <c r="C20" s="51">
        <f>C12-C19</f>
        <v>83908669.889999986</v>
      </c>
      <c r="D20" s="53"/>
      <c r="E20" s="51">
        <f>E12-E19</f>
        <v>66601081</v>
      </c>
      <c r="F20" s="56"/>
      <c r="G20" s="51">
        <f>G12-G19</f>
        <v>84927184.650000006</v>
      </c>
      <c r="H20" s="58"/>
      <c r="I20" s="51">
        <f>I12-I19</f>
        <v>68023954</v>
      </c>
      <c r="M20" s="56"/>
    </row>
    <row r="21" spans="1:13" ht="21.25" customHeight="1">
      <c r="A21" s="26" t="s">
        <v>43</v>
      </c>
      <c r="B21" s="39"/>
      <c r="C21" s="56">
        <v>-196635</v>
      </c>
      <c r="D21" s="56"/>
      <c r="E21" s="56">
        <v>-299260</v>
      </c>
      <c r="F21" s="56"/>
      <c r="G21" s="56">
        <v>-196635</v>
      </c>
      <c r="H21" s="56"/>
      <c r="I21" s="56">
        <v>-299260</v>
      </c>
      <c r="M21" s="56"/>
    </row>
    <row r="22" spans="1:13" ht="21.25" customHeight="1">
      <c r="A22" s="26" t="s">
        <v>85</v>
      </c>
      <c r="B22" s="39">
        <v>9.1</v>
      </c>
      <c r="C22" s="54">
        <v>425556.38599999901</v>
      </c>
      <c r="D22" s="53"/>
      <c r="E22" s="54">
        <v>863241</v>
      </c>
      <c r="F22" s="56"/>
      <c r="G22" s="103">
        <v>0</v>
      </c>
      <c r="H22" s="61"/>
      <c r="I22" s="103">
        <v>0</v>
      </c>
      <c r="M22" s="56"/>
    </row>
    <row r="23" spans="1:13" ht="21.25" customHeight="1">
      <c r="A23" s="28" t="s">
        <v>134</v>
      </c>
      <c r="B23" s="39"/>
      <c r="C23" s="51">
        <f>SUM(C20:C22)</f>
        <v>84137591.275999978</v>
      </c>
      <c r="D23" s="53"/>
      <c r="E23" s="51">
        <f>SUM(E20:E22)</f>
        <v>67165062</v>
      </c>
      <c r="F23" s="56"/>
      <c r="G23" s="51">
        <f>SUM(G20:G22)</f>
        <v>84730549.650000006</v>
      </c>
      <c r="H23" s="58"/>
      <c r="I23" s="51">
        <f>SUM(I20:I22)</f>
        <v>67724694</v>
      </c>
      <c r="M23" s="56"/>
    </row>
    <row r="24" spans="1:13" ht="21.25" customHeight="1">
      <c r="A24" s="26" t="s">
        <v>133</v>
      </c>
      <c r="B24" s="39">
        <v>13</v>
      </c>
      <c r="C24" s="54">
        <v>-17543435</v>
      </c>
      <c r="D24" s="51"/>
      <c r="E24" s="54">
        <v>-13973462</v>
      </c>
      <c r="F24" s="56"/>
      <c r="G24" s="54">
        <v>-17543435</v>
      </c>
      <c r="H24" s="61"/>
      <c r="I24" s="54">
        <v>-13973462</v>
      </c>
      <c r="M24" s="56"/>
    </row>
    <row r="25" spans="1:13" ht="21.25" customHeight="1">
      <c r="A25" s="28" t="s">
        <v>44</v>
      </c>
      <c r="B25" s="17"/>
      <c r="C25" s="52">
        <f>SUM(C23:C24)</f>
        <v>66594156.275999978</v>
      </c>
      <c r="D25" s="53"/>
      <c r="E25" s="52">
        <f>SUM(E23:E24)</f>
        <v>53191600</v>
      </c>
      <c r="F25" s="56"/>
      <c r="G25" s="52">
        <f>SUM(G23:G24)</f>
        <v>67187114.650000006</v>
      </c>
      <c r="H25" s="61"/>
      <c r="I25" s="52">
        <f>SUM(I23:I24)</f>
        <v>53751232</v>
      </c>
      <c r="M25" s="56"/>
    </row>
    <row r="26" spans="1:13" ht="21.25" customHeight="1" thickBot="1">
      <c r="A26" s="25" t="s">
        <v>45</v>
      </c>
      <c r="B26" s="42"/>
      <c r="C26" s="77">
        <f>C25</f>
        <v>66594156.275999978</v>
      </c>
      <c r="D26" s="29"/>
      <c r="E26" s="77">
        <f>E25</f>
        <v>53191600</v>
      </c>
      <c r="G26" s="77">
        <f>G25</f>
        <v>67187114.650000006</v>
      </c>
      <c r="I26" s="77">
        <f>I25</f>
        <v>53751232</v>
      </c>
      <c r="M26" s="56"/>
    </row>
    <row r="27" spans="1:13" ht="21.25" customHeight="1" thickTop="1">
      <c r="A27" s="26"/>
      <c r="B27" s="42"/>
      <c r="C27" s="29"/>
      <c r="D27" s="29"/>
      <c r="E27" s="29"/>
      <c r="G27" s="29"/>
      <c r="I27" s="29"/>
    </row>
    <row r="28" spans="1:13" ht="21.25" customHeight="1">
      <c r="A28" s="25" t="s">
        <v>109</v>
      </c>
      <c r="B28" s="42"/>
      <c r="C28" s="29"/>
      <c r="D28" s="29"/>
      <c r="E28" s="29"/>
      <c r="G28" s="29"/>
      <c r="I28" s="29"/>
    </row>
    <row r="29" spans="1:13" ht="21.25" customHeight="1" thickBot="1">
      <c r="A29" s="16" t="s">
        <v>128</v>
      </c>
      <c r="B29" s="42"/>
      <c r="C29" s="29">
        <f>C31-C30</f>
        <v>66594156.275999978</v>
      </c>
      <c r="D29" s="29"/>
      <c r="E29" s="29">
        <f>E31-E30</f>
        <v>53831987</v>
      </c>
      <c r="G29" s="97">
        <f>G26</f>
        <v>67187114.650000006</v>
      </c>
      <c r="I29" s="97">
        <f>I25</f>
        <v>53751232</v>
      </c>
    </row>
    <row r="30" spans="1:13" ht="21.25" customHeight="1" thickTop="1">
      <c r="A30" s="16" t="s">
        <v>78</v>
      </c>
      <c r="B30" s="42"/>
      <c r="C30" s="103">
        <v>0</v>
      </c>
      <c r="D30" s="29"/>
      <c r="E30" s="29">
        <v>-640387</v>
      </c>
      <c r="G30" s="29"/>
      <c r="I30" s="29"/>
    </row>
    <row r="31" spans="1:13" ht="21.25" customHeight="1" thickBot="1">
      <c r="A31" s="76"/>
      <c r="B31" s="42"/>
      <c r="C31" s="77">
        <f>C25</f>
        <v>66594156.275999978</v>
      </c>
      <c r="D31" s="29"/>
      <c r="E31" s="77">
        <f>E25</f>
        <v>53191600</v>
      </c>
      <c r="G31" s="29"/>
      <c r="I31" s="29"/>
    </row>
    <row r="32" spans="1:13" ht="21.25" customHeight="1" thickTop="1">
      <c r="A32" s="25" t="s">
        <v>79</v>
      </c>
      <c r="B32" s="42"/>
      <c r="C32" s="29"/>
      <c r="D32" s="29"/>
      <c r="E32" s="29"/>
      <c r="G32" s="29"/>
      <c r="I32" s="29"/>
    </row>
    <row r="33" spans="1:10" ht="21.25" customHeight="1" thickBot="1">
      <c r="A33" s="16" t="s">
        <v>128</v>
      </c>
      <c r="B33" s="42"/>
      <c r="C33" s="29">
        <f>C35-C34</f>
        <v>66594156.275999978</v>
      </c>
      <c r="D33" s="29"/>
      <c r="E33" s="29">
        <f>E35-E34</f>
        <v>53831987</v>
      </c>
      <c r="G33" s="97">
        <f>G26</f>
        <v>67187114.650000006</v>
      </c>
      <c r="I33" s="97">
        <f>I26</f>
        <v>53751232</v>
      </c>
    </row>
    <row r="34" spans="1:10" ht="21.25" customHeight="1" thickTop="1">
      <c r="A34" s="16" t="s">
        <v>78</v>
      </c>
      <c r="B34" s="42"/>
      <c r="C34" s="103">
        <v>0</v>
      </c>
      <c r="D34" s="29"/>
      <c r="E34" s="29">
        <v>-640387</v>
      </c>
      <c r="G34" s="29"/>
      <c r="I34" s="29"/>
      <c r="J34" s="56"/>
    </row>
    <row r="35" spans="1:10" ht="21.25" customHeight="1" thickBot="1">
      <c r="A35" s="26"/>
      <c r="B35" s="42"/>
      <c r="C35" s="77">
        <f>C26</f>
        <v>66594156.275999978</v>
      </c>
      <c r="D35" s="29"/>
      <c r="E35" s="77">
        <f>E26</f>
        <v>53191600</v>
      </c>
      <c r="G35" s="29"/>
      <c r="I35" s="29"/>
    </row>
    <row r="36" spans="1:10" ht="21.25" customHeight="1" thickTop="1">
      <c r="A36" s="26"/>
      <c r="B36" s="42"/>
      <c r="C36" s="29"/>
      <c r="D36" s="29"/>
      <c r="E36" s="29"/>
      <c r="G36" s="29"/>
      <c r="I36" s="29"/>
    </row>
    <row r="37" spans="1:10" ht="21.25" customHeight="1">
      <c r="A37" s="25" t="s">
        <v>111</v>
      </c>
      <c r="B37" s="42"/>
      <c r="C37" s="29"/>
      <c r="D37" s="29"/>
      <c r="E37" s="29"/>
      <c r="I37" s="29"/>
    </row>
    <row r="38" spans="1:10" ht="21.25" customHeight="1">
      <c r="A38" s="26" t="s">
        <v>80</v>
      </c>
      <c r="B38" s="39">
        <v>14</v>
      </c>
      <c r="C38" s="78">
        <f>C29/230000000</f>
        <v>0.28953980989565209</v>
      </c>
      <c r="D38" s="29"/>
      <c r="E38" s="78">
        <f>E29/230000000</f>
        <v>0.23405211739130435</v>
      </c>
      <c r="F38" s="79"/>
      <c r="G38" s="78">
        <f>G29/230000000</f>
        <v>0.29211788978260872</v>
      </c>
      <c r="H38" s="79"/>
      <c r="I38" s="78">
        <f>I29/230000000</f>
        <v>0.23370100869565216</v>
      </c>
    </row>
    <row r="39" spans="1:10" ht="21.25" customHeight="1">
      <c r="A39" s="26"/>
      <c r="B39" s="42"/>
      <c r="C39" s="29"/>
      <c r="D39" s="29"/>
      <c r="E39" s="78"/>
      <c r="F39" s="79"/>
      <c r="G39" s="78"/>
      <c r="H39" s="79"/>
      <c r="I39" s="78"/>
    </row>
    <row r="40" spans="1:10" ht="21.25" customHeight="1">
      <c r="A40" s="7" t="s">
        <v>16</v>
      </c>
    </row>
  </sheetData>
  <mergeCells count="6">
    <mergeCell ref="A1:I1"/>
    <mergeCell ref="A2:I2"/>
    <mergeCell ref="A3:I3"/>
    <mergeCell ref="A4:I4"/>
    <mergeCell ref="C7:E7"/>
    <mergeCell ref="G7:I7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7F169-04B5-409B-AB03-2EB02DC5FEC3}">
  <dimension ref="A1:Q26"/>
  <sheetViews>
    <sheetView topLeftCell="A23" zoomScale="90" zoomScaleNormal="90" zoomScaleSheetLayoutView="100" workbookViewId="0">
      <selection activeCell="A39" sqref="A39"/>
    </sheetView>
  </sheetViews>
  <sheetFormatPr defaultColWidth="9.140625" defaultRowHeight="21.25" customHeight="1"/>
  <cols>
    <col min="1" max="1" width="60.85546875" style="7" customWidth="1"/>
    <col min="2" max="2" width="8.5703125" style="17" bestFit="1" customWidth="1"/>
    <col min="3" max="3" width="12.7109375" style="7" customWidth="1"/>
    <col min="4" max="4" width="1.140625" style="7" customWidth="1"/>
    <col min="5" max="5" width="12.7109375" style="7" customWidth="1"/>
    <col min="6" max="6" width="1.140625" style="7" customWidth="1"/>
    <col min="7" max="7" width="12.7109375" style="7" customWidth="1"/>
    <col min="8" max="8" width="1.140625" style="7" customWidth="1"/>
    <col min="9" max="9" width="12.7109375" style="7" customWidth="1"/>
    <col min="10" max="10" width="1.140625" style="7" customWidth="1"/>
    <col min="11" max="11" width="12.7109375" style="7" customWidth="1"/>
    <col min="12" max="12" width="1.140625" style="7" customWidth="1"/>
    <col min="13" max="13" width="12.7109375" style="7" customWidth="1"/>
    <col min="14" max="14" width="1.140625" style="7" customWidth="1"/>
    <col min="15" max="15" width="12.7109375" style="7" customWidth="1"/>
    <col min="16" max="16" width="1.140625" style="7" customWidth="1"/>
    <col min="17" max="17" width="12.7109375" style="7" customWidth="1"/>
    <col min="18" max="18" width="0.85546875" style="7" customWidth="1"/>
    <col min="19" max="16384" width="9.140625" style="7"/>
  </cols>
  <sheetData>
    <row r="1" spans="1:17" s="98" customFormat="1" ht="23.95" customHeight="1">
      <c r="A1" s="133" t="s">
        <v>125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</row>
    <row r="2" spans="1:17" s="98" customFormat="1" ht="23.95" customHeight="1">
      <c r="A2" s="139" t="s">
        <v>112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</row>
    <row r="3" spans="1:17" s="98" customFormat="1" ht="23.95" customHeight="1">
      <c r="A3" s="133" t="s">
        <v>147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</row>
    <row r="4" spans="1:17" s="98" customFormat="1" ht="23.95" customHeight="1">
      <c r="A4" s="133" t="s">
        <v>5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</row>
    <row r="5" spans="1:17" s="81" customFormat="1" ht="23.95" customHeigh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93" t="s">
        <v>46</v>
      </c>
    </row>
    <row r="6" spans="1:17" s="81" customFormat="1" ht="9" customHeight="1">
      <c r="A6" s="30"/>
      <c r="B6" s="31"/>
      <c r="C6" s="32"/>
      <c r="D6" s="32"/>
      <c r="E6" s="32"/>
      <c r="F6" s="32"/>
      <c r="G6" s="32"/>
      <c r="H6" s="32"/>
    </row>
    <row r="7" spans="1:17" ht="21.25" customHeight="1">
      <c r="A7" s="4"/>
      <c r="B7" s="43" t="s">
        <v>0</v>
      </c>
      <c r="C7" s="140" t="s">
        <v>1</v>
      </c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</row>
    <row r="8" spans="1:17" ht="21.25" customHeight="1">
      <c r="A8" s="4"/>
      <c r="B8" s="5"/>
      <c r="C8" s="141" t="s">
        <v>49</v>
      </c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24"/>
      <c r="O8" s="124" t="s">
        <v>50</v>
      </c>
      <c r="P8" s="124"/>
      <c r="Q8" s="124" t="s">
        <v>51</v>
      </c>
    </row>
    <row r="9" spans="1:17" s="59" customFormat="1" ht="21.25" customHeight="1">
      <c r="B9" s="83"/>
      <c r="C9" s="92" t="s">
        <v>52</v>
      </c>
      <c r="E9" s="92" t="s">
        <v>74</v>
      </c>
      <c r="F9" s="92"/>
      <c r="G9" s="92" t="s">
        <v>149</v>
      </c>
      <c r="I9" s="138" t="s">
        <v>29</v>
      </c>
      <c r="J9" s="138"/>
      <c r="K9" s="138"/>
      <c r="M9" s="92" t="s">
        <v>53</v>
      </c>
      <c r="O9" s="92" t="s">
        <v>81</v>
      </c>
      <c r="Q9" s="92" t="s">
        <v>54</v>
      </c>
    </row>
    <row r="10" spans="1:17" s="59" customFormat="1" ht="21.25" customHeight="1">
      <c r="B10" s="83"/>
      <c r="C10" s="92" t="s">
        <v>55</v>
      </c>
      <c r="E10" s="92" t="s">
        <v>75</v>
      </c>
      <c r="F10" s="92"/>
      <c r="G10" s="92" t="s">
        <v>150</v>
      </c>
      <c r="I10" s="59" t="s">
        <v>30</v>
      </c>
      <c r="K10" s="59" t="s">
        <v>56</v>
      </c>
      <c r="M10" s="92" t="s">
        <v>57</v>
      </c>
      <c r="O10" s="92" t="s">
        <v>61</v>
      </c>
      <c r="Q10" s="59" t="s">
        <v>57</v>
      </c>
    </row>
    <row r="11" spans="1:17" s="59" customFormat="1" ht="21.25" customHeight="1">
      <c r="B11" s="83"/>
      <c r="G11" s="59" t="s">
        <v>151</v>
      </c>
      <c r="I11" s="59" t="s">
        <v>58</v>
      </c>
      <c r="K11" s="59" t="s">
        <v>59</v>
      </c>
      <c r="M11" s="92" t="s">
        <v>60</v>
      </c>
      <c r="O11" s="92"/>
    </row>
    <row r="12" spans="1:17" s="59" customFormat="1" ht="21.25" customHeight="1">
      <c r="B12" s="83"/>
      <c r="C12" s="92"/>
      <c r="G12" s="59" t="s">
        <v>152</v>
      </c>
      <c r="I12" s="59" t="s">
        <v>62</v>
      </c>
      <c r="M12" s="59" t="s">
        <v>63</v>
      </c>
    </row>
    <row r="13" spans="1:17" s="59" customFormat="1" ht="21.25" customHeight="1">
      <c r="B13" s="83"/>
      <c r="C13" s="51"/>
      <c r="D13" s="51"/>
      <c r="E13" s="51"/>
      <c r="F13" s="51"/>
      <c r="G13" s="59" t="s">
        <v>153</v>
      </c>
      <c r="H13" s="51"/>
      <c r="I13" s="51"/>
      <c r="J13" s="51"/>
      <c r="K13" s="51"/>
      <c r="L13" s="51"/>
      <c r="M13" s="51"/>
      <c r="N13" s="51"/>
      <c r="O13" s="51"/>
      <c r="P13" s="51"/>
    </row>
    <row r="14" spans="1:17" s="59" customFormat="1" ht="21.25" customHeight="1">
      <c r="B14" s="83"/>
      <c r="C14" s="51"/>
      <c r="D14" s="51"/>
      <c r="E14" s="51"/>
      <c r="F14" s="51"/>
      <c r="G14" s="59" t="s">
        <v>154</v>
      </c>
      <c r="H14" s="51"/>
      <c r="I14" s="51"/>
      <c r="J14" s="51"/>
      <c r="K14" s="51"/>
      <c r="L14" s="51"/>
      <c r="M14" s="51"/>
      <c r="N14" s="51"/>
      <c r="O14" s="51"/>
      <c r="P14" s="51"/>
    </row>
    <row r="15" spans="1:17" s="59" customFormat="1" ht="21.25" customHeight="1">
      <c r="B15" s="83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</row>
    <row r="16" spans="1:17" s="99" customFormat="1" ht="21.25" customHeight="1">
      <c r="A16" s="63" t="s">
        <v>113</v>
      </c>
      <c r="B16" s="84"/>
      <c r="C16" s="49">
        <v>115000000</v>
      </c>
      <c r="D16" s="49"/>
      <c r="E16" s="49">
        <v>270075880</v>
      </c>
      <c r="F16" s="49"/>
      <c r="G16" s="129">
        <v>0</v>
      </c>
      <c r="H16" s="49"/>
      <c r="I16" s="49">
        <v>11500000</v>
      </c>
      <c r="J16" s="49"/>
      <c r="K16" s="49">
        <v>114816594</v>
      </c>
      <c r="L16" s="49"/>
      <c r="M16" s="49">
        <f>SUM(C16:L16)</f>
        <v>511392474</v>
      </c>
      <c r="N16" s="49"/>
      <c r="O16" s="49">
        <v>1270491</v>
      </c>
      <c r="P16" s="49"/>
      <c r="Q16" s="49">
        <f>SUM(M16:P16)</f>
        <v>512662965</v>
      </c>
    </row>
    <row r="17" spans="1:17" s="99" customFormat="1" ht="21.25" customHeight="1">
      <c r="A17" s="63" t="s">
        <v>142</v>
      </c>
      <c r="B17" s="39">
        <v>15</v>
      </c>
      <c r="C17" s="129">
        <v>0</v>
      </c>
      <c r="D17" s="49"/>
      <c r="E17" s="129">
        <v>0</v>
      </c>
      <c r="F17" s="49"/>
      <c r="G17" s="129">
        <v>0</v>
      </c>
      <c r="H17" s="49"/>
      <c r="I17" s="129">
        <v>0</v>
      </c>
      <c r="J17" s="49"/>
      <c r="K17" s="49">
        <v>-49679676</v>
      </c>
      <c r="L17" s="49"/>
      <c r="M17" s="49">
        <f>SUM(C17:L17)</f>
        <v>-49679676</v>
      </c>
      <c r="N17" s="49"/>
      <c r="O17" s="129">
        <v>0</v>
      </c>
      <c r="P17" s="49"/>
      <c r="Q17" s="49">
        <f>SUM(M17:P17)</f>
        <v>-49679676</v>
      </c>
    </row>
    <row r="18" spans="1:17" s="14" customFormat="1" ht="21.25" customHeight="1">
      <c r="A18" s="63" t="s">
        <v>45</v>
      </c>
      <c r="B18" s="85"/>
      <c r="C18" s="129">
        <v>0</v>
      </c>
      <c r="D18" s="49"/>
      <c r="E18" s="129">
        <v>0</v>
      </c>
      <c r="F18" s="129"/>
      <c r="G18" s="129">
        <v>0</v>
      </c>
      <c r="H18" s="49"/>
      <c r="I18" s="129">
        <v>0</v>
      </c>
      <c r="J18" s="49"/>
      <c r="K18" s="49">
        <f>'กำไรขาดทุน-6 เดือน'!E33</f>
        <v>53831987</v>
      </c>
      <c r="L18" s="49"/>
      <c r="M18" s="49">
        <f>SUM(C18:L18)</f>
        <v>53831987</v>
      </c>
      <c r="N18" s="49"/>
      <c r="O18" s="49">
        <f>'กำไรขาดทุน-6 เดือน'!E34</f>
        <v>-640387</v>
      </c>
      <c r="P18" s="49"/>
      <c r="Q18" s="49">
        <f t="shared" ref="Q18" si="0">SUM(M18:P18)</f>
        <v>53191600</v>
      </c>
    </row>
    <row r="19" spans="1:17" s="14" customFormat="1" ht="21.25" customHeight="1" thickBot="1">
      <c r="A19" s="100" t="s">
        <v>143</v>
      </c>
      <c r="B19" s="35"/>
      <c r="C19" s="125">
        <f>SUM(C16:C18)</f>
        <v>115000000</v>
      </c>
      <c r="D19" s="49"/>
      <c r="E19" s="125">
        <f>SUM(E16:E18)</f>
        <v>270075880</v>
      </c>
      <c r="F19" s="49"/>
      <c r="G19" s="130">
        <f>SUM(G16:G18)</f>
        <v>0</v>
      </c>
      <c r="H19" s="49"/>
      <c r="I19" s="125">
        <f>SUM(I16:I18)</f>
        <v>11500000</v>
      </c>
      <c r="J19" s="49"/>
      <c r="K19" s="125">
        <f>SUM(K16:K18)</f>
        <v>118968905</v>
      </c>
      <c r="L19" s="49"/>
      <c r="M19" s="125">
        <f>SUM(M16:M18)</f>
        <v>515544785</v>
      </c>
      <c r="N19" s="49"/>
      <c r="O19" s="125">
        <f>SUM(O16:O18)</f>
        <v>630104</v>
      </c>
      <c r="P19" s="49"/>
      <c r="Q19" s="125">
        <f>SUM(Q16:Q18)</f>
        <v>516174889</v>
      </c>
    </row>
    <row r="20" spans="1:17" s="86" customFormat="1" ht="21.25" customHeight="1" thickTop="1">
      <c r="A20" s="63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</row>
    <row r="21" spans="1:17" s="4" customFormat="1" ht="21.25" customHeight="1">
      <c r="A21" s="63" t="s">
        <v>136</v>
      </c>
      <c r="B21" s="84"/>
      <c r="C21" s="49">
        <v>115000000</v>
      </c>
      <c r="D21" s="49"/>
      <c r="E21" s="49">
        <v>270075880</v>
      </c>
      <c r="F21" s="49"/>
      <c r="G21" s="49">
        <v>-144422</v>
      </c>
      <c r="H21" s="49"/>
      <c r="I21" s="49">
        <v>11500000</v>
      </c>
      <c r="J21" s="49"/>
      <c r="K21" s="49">
        <v>126850014</v>
      </c>
      <c r="L21" s="49"/>
      <c r="M21" s="49">
        <f t="shared" ref="M21:M23" si="1">SUM(C21:L21)</f>
        <v>523281472</v>
      </c>
      <c r="N21" s="49"/>
      <c r="O21" s="129">
        <v>0</v>
      </c>
      <c r="P21" s="49"/>
      <c r="Q21" s="49">
        <f>SUM(M21:P21)</f>
        <v>523281472</v>
      </c>
    </row>
    <row r="22" spans="1:17" s="4" customFormat="1" ht="21.25" customHeight="1">
      <c r="A22" s="63" t="s">
        <v>142</v>
      </c>
      <c r="B22" s="39">
        <v>15</v>
      </c>
      <c r="C22" s="129">
        <v>0</v>
      </c>
      <c r="D22" s="49"/>
      <c r="E22" s="129">
        <v>0</v>
      </c>
      <c r="F22" s="49"/>
      <c r="G22" s="129">
        <v>0</v>
      </c>
      <c r="H22" s="49"/>
      <c r="I22" s="129">
        <v>0</v>
      </c>
      <c r="J22" s="49"/>
      <c r="K22" s="49">
        <v>-51749663.409999996</v>
      </c>
      <c r="L22" s="49"/>
      <c r="M22" s="49">
        <f t="shared" si="1"/>
        <v>-51749663.409999996</v>
      </c>
      <c r="N22" s="49"/>
      <c r="O22" s="129">
        <v>0</v>
      </c>
      <c r="P22" s="49"/>
      <c r="Q22" s="49">
        <f>SUM(M22:P22)</f>
        <v>-51749663.409999996</v>
      </c>
    </row>
    <row r="23" spans="1:17" s="4" customFormat="1" ht="21.25" customHeight="1">
      <c r="A23" s="63" t="s">
        <v>45</v>
      </c>
      <c r="B23" s="84"/>
      <c r="C23" s="129">
        <v>0</v>
      </c>
      <c r="D23" s="49"/>
      <c r="E23" s="129">
        <v>0</v>
      </c>
      <c r="F23" s="129"/>
      <c r="G23" s="129">
        <v>0</v>
      </c>
      <c r="H23" s="49"/>
      <c r="I23" s="129">
        <v>0</v>
      </c>
      <c r="J23" s="49"/>
      <c r="K23" s="49">
        <f>'กำไรขาดทุน-6 เดือน'!C33</f>
        <v>66594156.275999978</v>
      </c>
      <c r="L23" s="131"/>
      <c r="M23" s="49">
        <f t="shared" si="1"/>
        <v>66594156.275999978</v>
      </c>
      <c r="N23" s="131"/>
      <c r="O23" s="129">
        <f>'กำไรขาดทุน-6 เดือน'!C34</f>
        <v>0</v>
      </c>
      <c r="P23" s="131"/>
      <c r="Q23" s="49">
        <f>SUM(M23:P23)</f>
        <v>66594156.275999978</v>
      </c>
    </row>
    <row r="24" spans="1:17" s="14" customFormat="1" ht="21.25" customHeight="1" thickBot="1">
      <c r="A24" s="100" t="s">
        <v>148</v>
      </c>
      <c r="B24" s="35"/>
      <c r="C24" s="125">
        <f>SUM(C21:C23)</f>
        <v>115000000</v>
      </c>
      <c r="D24" s="49"/>
      <c r="E24" s="125">
        <f>SUM(E21:E23)</f>
        <v>270075880</v>
      </c>
      <c r="F24" s="49"/>
      <c r="G24" s="125">
        <f>SUM(G21:G23)</f>
        <v>-144422</v>
      </c>
      <c r="H24" s="49"/>
      <c r="I24" s="125">
        <f>SUM(I21:I23)</f>
        <v>11500000</v>
      </c>
      <c r="J24" s="49"/>
      <c r="K24" s="125">
        <f>SUM(K21:K23)</f>
        <v>141694506.866</v>
      </c>
      <c r="L24" s="49"/>
      <c r="M24" s="125">
        <f>SUM(M21:M23)</f>
        <v>538125964.86600006</v>
      </c>
      <c r="N24" s="49"/>
      <c r="O24" s="130">
        <f>SUM(O21:O23)</f>
        <v>0</v>
      </c>
      <c r="P24" s="49"/>
      <c r="Q24" s="125">
        <f>SUM(Q21:Q23)</f>
        <v>538125964.86600006</v>
      </c>
    </row>
    <row r="25" spans="1:17" s="86" customFormat="1" ht="21.25" customHeight="1" thickTop="1">
      <c r="A25" s="63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</row>
    <row r="26" spans="1:17" ht="21.25" customHeight="1">
      <c r="A26" s="63" t="s">
        <v>155</v>
      </c>
    </row>
  </sheetData>
  <mergeCells count="7">
    <mergeCell ref="I9:K9"/>
    <mergeCell ref="A1:Q1"/>
    <mergeCell ref="A2:Q2"/>
    <mergeCell ref="A3:Q3"/>
    <mergeCell ref="A4:Q4"/>
    <mergeCell ref="C7:Q7"/>
    <mergeCell ref="C8:M8"/>
  </mergeCells>
  <pageMargins left="0.8" right="0.3" top="1" bottom="0.5" header="0.6" footer="0.3"/>
  <pageSetup paperSize="9" scale="85" firstPageNumber="14" fitToWidth="0" fitToHeight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C5D8D-3981-4C32-A2D4-46B44FAAEE7F}">
  <dimension ref="A1:K38"/>
  <sheetViews>
    <sheetView tabSelected="1" zoomScale="90" zoomScaleNormal="90" zoomScaleSheetLayoutView="100" workbookViewId="0">
      <selection activeCell="N18" sqref="N18"/>
    </sheetView>
  </sheetViews>
  <sheetFormatPr defaultColWidth="9.140625" defaultRowHeight="21.25" customHeight="1"/>
  <cols>
    <col min="1" max="1" width="50.7109375" style="81" customWidth="1"/>
    <col min="2" max="2" width="8.85546875" style="82" customWidth="1"/>
    <col min="3" max="3" width="11.28515625" style="81" customWidth="1"/>
    <col min="4" max="4" width="1.7109375" style="81" customWidth="1"/>
    <col min="5" max="5" width="11.28515625" style="81" customWidth="1"/>
    <col min="6" max="6" width="1.7109375" style="81" customWidth="1"/>
    <col min="7" max="7" width="11.28515625" style="81" customWidth="1"/>
    <col min="8" max="8" width="1.7109375" style="81" customWidth="1"/>
    <col min="9" max="9" width="11.28515625" style="81" customWidth="1"/>
    <col min="10" max="10" width="1.7109375" style="81" customWidth="1"/>
    <col min="11" max="11" width="11.28515625" style="81" customWidth="1"/>
    <col min="12" max="16384" width="9.140625" style="81"/>
  </cols>
  <sheetData>
    <row r="1" spans="1:11" ht="23.95" customHeight="1">
      <c r="A1" s="133" t="s">
        <v>125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</row>
    <row r="2" spans="1:11" ht="23.95" customHeight="1">
      <c r="A2" s="139" t="s">
        <v>112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</row>
    <row r="3" spans="1:11" ht="23.95" customHeight="1">
      <c r="A3" s="133" t="s">
        <v>147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1:11" ht="23.95" customHeight="1">
      <c r="A4" s="133" t="s">
        <v>5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</row>
    <row r="5" spans="1:11" s="7" customFormat="1" ht="23.95" customHeigh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93" t="s">
        <v>46</v>
      </c>
    </row>
    <row r="6" spans="1:11" s="7" customFormat="1" ht="9" customHeight="1">
      <c r="A6" s="4"/>
      <c r="B6" s="5"/>
      <c r="C6" s="6"/>
      <c r="D6" s="6"/>
      <c r="E6" s="6"/>
      <c r="F6" s="6"/>
    </row>
    <row r="7" spans="1:11" s="7" customFormat="1" ht="21.25" customHeight="1">
      <c r="A7" s="4"/>
      <c r="B7" s="43" t="s">
        <v>0</v>
      </c>
      <c r="C7" s="140" t="s">
        <v>2</v>
      </c>
      <c r="D7" s="140"/>
      <c r="E7" s="140"/>
      <c r="F7" s="140"/>
      <c r="G7" s="140"/>
      <c r="H7" s="140"/>
      <c r="I7" s="140"/>
      <c r="J7" s="140"/>
      <c r="K7" s="140"/>
    </row>
    <row r="8" spans="1:11" s="59" customFormat="1" ht="21.25" customHeight="1">
      <c r="B8" s="83"/>
      <c r="C8" s="92" t="s">
        <v>52</v>
      </c>
      <c r="E8" s="92" t="s">
        <v>74</v>
      </c>
      <c r="G8" s="142" t="s">
        <v>29</v>
      </c>
      <c r="H8" s="142"/>
      <c r="I8" s="142"/>
      <c r="K8" s="59" t="s">
        <v>51</v>
      </c>
    </row>
    <row r="9" spans="1:11" s="59" customFormat="1" ht="21.25" customHeight="1">
      <c r="B9" s="83"/>
      <c r="C9" s="92" t="s">
        <v>55</v>
      </c>
      <c r="E9" s="92" t="s">
        <v>75</v>
      </c>
      <c r="G9" s="59" t="s">
        <v>30</v>
      </c>
      <c r="I9" s="59" t="s">
        <v>56</v>
      </c>
      <c r="K9" s="92" t="s">
        <v>54</v>
      </c>
    </row>
    <row r="10" spans="1:11" s="59" customFormat="1" ht="21.25" customHeight="1">
      <c r="B10" s="83"/>
      <c r="G10" s="59" t="s">
        <v>58</v>
      </c>
      <c r="I10" s="59" t="s">
        <v>59</v>
      </c>
      <c r="K10" s="59" t="s">
        <v>57</v>
      </c>
    </row>
    <row r="11" spans="1:11" s="59" customFormat="1" ht="21.25" customHeight="1">
      <c r="B11" s="83"/>
      <c r="C11" s="92"/>
      <c r="G11" s="59" t="s">
        <v>62</v>
      </c>
    </row>
    <row r="12" spans="1:11" s="59" customFormat="1" ht="21.25" customHeight="1">
      <c r="B12" s="83"/>
      <c r="C12" s="51"/>
      <c r="D12" s="51"/>
      <c r="E12" s="51"/>
      <c r="F12" s="51"/>
      <c r="G12" s="51"/>
      <c r="H12" s="51"/>
      <c r="I12" s="51"/>
      <c r="J12" s="51"/>
    </row>
    <row r="13" spans="1:11" s="99" customFormat="1" ht="21.25" customHeight="1">
      <c r="A13" s="63" t="s">
        <v>113</v>
      </c>
      <c r="B13" s="84"/>
      <c r="C13" s="49">
        <v>115000000</v>
      </c>
      <c r="D13" s="49"/>
      <c r="E13" s="49">
        <v>270075880</v>
      </c>
      <c r="F13" s="49"/>
      <c r="G13" s="49">
        <v>11500000</v>
      </c>
      <c r="H13" s="49"/>
      <c r="I13" s="49">
        <v>111263827</v>
      </c>
      <c r="J13" s="49"/>
      <c r="K13" s="49">
        <f>SUM(C13:I13)</f>
        <v>507839707</v>
      </c>
    </row>
    <row r="14" spans="1:11" s="99" customFormat="1" ht="21.25" customHeight="1">
      <c r="A14" s="63" t="s">
        <v>142</v>
      </c>
      <c r="B14" s="39">
        <v>15</v>
      </c>
      <c r="C14" s="129">
        <v>0</v>
      </c>
      <c r="D14" s="49"/>
      <c r="E14" s="129">
        <v>0</v>
      </c>
      <c r="F14" s="49"/>
      <c r="G14" s="129">
        <v>0</v>
      </c>
      <c r="H14" s="49"/>
      <c r="I14" s="49">
        <v>-49679676</v>
      </c>
      <c r="J14" s="49"/>
      <c r="K14" s="49">
        <f>SUM(C14:I14)</f>
        <v>-49679676</v>
      </c>
    </row>
    <row r="15" spans="1:11" s="99" customFormat="1" ht="21.25" customHeight="1">
      <c r="A15" s="63" t="s">
        <v>45</v>
      </c>
      <c r="B15" s="84"/>
      <c r="C15" s="129">
        <v>0</v>
      </c>
      <c r="D15" s="49"/>
      <c r="E15" s="129">
        <v>0</v>
      </c>
      <c r="F15" s="49"/>
      <c r="G15" s="129">
        <v>0</v>
      </c>
      <c r="H15" s="49"/>
      <c r="I15" s="49">
        <f>'กำไรขาดทุน-6 เดือน'!I33</f>
        <v>53751232</v>
      </c>
      <c r="J15" s="49"/>
      <c r="K15" s="49">
        <f>SUM(C15:I15)</f>
        <v>53751232</v>
      </c>
    </row>
    <row r="16" spans="1:11" s="14" customFormat="1" ht="21.25" customHeight="1" thickBot="1">
      <c r="A16" s="100" t="s">
        <v>143</v>
      </c>
      <c r="B16" s="35"/>
      <c r="C16" s="125">
        <f>SUM(C13:C15)</f>
        <v>115000000</v>
      </c>
      <c r="D16" s="49"/>
      <c r="E16" s="125">
        <f>SUM(E13:E15)</f>
        <v>270075880</v>
      </c>
      <c r="F16" s="49"/>
      <c r="G16" s="125">
        <f>SUM(G13:G15)</f>
        <v>11500000</v>
      </c>
      <c r="H16" s="49"/>
      <c r="I16" s="125">
        <f>SUM(I13:I15)</f>
        <v>115335383</v>
      </c>
      <c r="J16" s="49"/>
      <c r="K16" s="125">
        <f>SUM(K13:K15)</f>
        <v>511911263</v>
      </c>
    </row>
    <row r="17" spans="1:11" s="86" customFormat="1" ht="21.25" customHeight="1" thickTop="1">
      <c r="A17" s="63"/>
      <c r="C17" s="126"/>
      <c r="D17" s="126"/>
      <c r="E17" s="126"/>
      <c r="F17" s="126"/>
      <c r="G17" s="126"/>
      <c r="H17" s="126"/>
      <c r="I17" s="126"/>
      <c r="J17" s="126"/>
      <c r="K17" s="126"/>
    </row>
    <row r="18" spans="1:11" s="4" customFormat="1" ht="21.25" customHeight="1">
      <c r="A18" s="63" t="s">
        <v>136</v>
      </c>
      <c r="B18" s="84"/>
      <c r="C18" s="49">
        <v>115000000</v>
      </c>
      <c r="D18" s="49"/>
      <c r="E18" s="49">
        <v>270075880</v>
      </c>
      <c r="F18" s="49"/>
      <c r="G18" s="49">
        <v>11500000</v>
      </c>
      <c r="H18" s="49"/>
      <c r="I18" s="49">
        <v>121133189</v>
      </c>
      <c r="J18" s="49"/>
      <c r="K18" s="49">
        <f>SUM(C18:I18)</f>
        <v>517709069</v>
      </c>
    </row>
    <row r="19" spans="1:11" s="4" customFormat="1" ht="21.25" customHeight="1">
      <c r="A19" s="63" t="s">
        <v>142</v>
      </c>
      <c r="B19" s="39">
        <v>15</v>
      </c>
      <c r="C19" s="129">
        <v>0</v>
      </c>
      <c r="D19" s="49"/>
      <c r="E19" s="129">
        <v>0</v>
      </c>
      <c r="F19" s="49"/>
      <c r="G19" s="129">
        <v>0</v>
      </c>
      <c r="H19" s="49"/>
      <c r="I19" s="49">
        <v>-51749663</v>
      </c>
      <c r="J19" s="49"/>
      <c r="K19" s="49">
        <f>SUM(C19:I19)</f>
        <v>-51749663</v>
      </c>
    </row>
    <row r="20" spans="1:11" s="4" customFormat="1" ht="21.25" customHeight="1">
      <c r="A20" s="63" t="s">
        <v>45</v>
      </c>
      <c r="B20" s="84"/>
      <c r="C20" s="129">
        <v>0</v>
      </c>
      <c r="D20" s="49"/>
      <c r="E20" s="129">
        <v>0</v>
      </c>
      <c r="F20" s="49"/>
      <c r="G20" s="129">
        <v>0</v>
      </c>
      <c r="H20" s="49"/>
      <c r="I20" s="49">
        <f>'กำไรขาดทุน-6 เดือน'!G33</f>
        <v>67187114.650000006</v>
      </c>
      <c r="J20" s="49"/>
      <c r="K20" s="49">
        <f>SUM(C20:I20)</f>
        <v>67187114.650000006</v>
      </c>
    </row>
    <row r="21" spans="1:11" s="14" customFormat="1" ht="21.25" customHeight="1" thickBot="1">
      <c r="A21" s="100" t="s">
        <v>148</v>
      </c>
      <c r="B21" s="35"/>
      <c r="C21" s="125">
        <f>SUM(C18:C20)</f>
        <v>115000000</v>
      </c>
      <c r="D21" s="49"/>
      <c r="E21" s="125">
        <f>SUM(E18:E20)</f>
        <v>270075880</v>
      </c>
      <c r="F21" s="49"/>
      <c r="G21" s="125">
        <f>SUM(G18:G20)</f>
        <v>11500000</v>
      </c>
      <c r="H21" s="49"/>
      <c r="I21" s="125">
        <f>SUM(I18:I20)</f>
        <v>136570640.65000001</v>
      </c>
      <c r="J21" s="49"/>
      <c r="K21" s="125">
        <f>SUM(K18:K20)</f>
        <v>533146520.64999998</v>
      </c>
    </row>
    <row r="22" spans="1:11" s="86" customFormat="1" ht="21.25" customHeight="1" thickTop="1">
      <c r="A22" s="63"/>
      <c r="C22" s="126"/>
      <c r="D22" s="126"/>
      <c r="E22" s="126"/>
      <c r="F22" s="126"/>
      <c r="G22" s="126"/>
      <c r="H22" s="126"/>
      <c r="I22" s="126"/>
      <c r="J22" s="126"/>
      <c r="K22" s="126"/>
    </row>
    <row r="23" spans="1:11" s="80" customFormat="1" ht="21.25" customHeight="1">
      <c r="A23" s="63"/>
      <c r="B23" s="86"/>
      <c r="C23" s="87"/>
      <c r="D23" s="87"/>
      <c r="E23" s="87"/>
      <c r="F23" s="87"/>
      <c r="G23" s="87"/>
      <c r="H23" s="87"/>
      <c r="I23" s="87"/>
      <c r="J23" s="87"/>
      <c r="K23" s="87"/>
    </row>
    <row r="24" spans="1:11" s="80" customFormat="1" ht="21.25" customHeight="1">
      <c r="A24" s="63"/>
      <c r="B24" s="86"/>
      <c r="C24" s="88"/>
      <c r="D24" s="88"/>
      <c r="E24" s="88"/>
      <c r="F24" s="88"/>
      <c r="G24" s="88"/>
      <c r="H24" s="88"/>
      <c r="I24" s="88"/>
      <c r="J24" s="88"/>
      <c r="K24" s="88"/>
    </row>
    <row r="25" spans="1:11" s="62" customFormat="1" ht="21.25" customHeight="1"/>
    <row r="38" spans="1:1" ht="21.25" customHeight="1">
      <c r="A38" s="63" t="s">
        <v>16</v>
      </c>
    </row>
  </sheetData>
  <mergeCells count="6">
    <mergeCell ref="A1:K1"/>
    <mergeCell ref="A2:K2"/>
    <mergeCell ref="A3:K3"/>
    <mergeCell ref="G8:I8"/>
    <mergeCell ref="A4:K4"/>
    <mergeCell ref="C7:K7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23A58-C767-4B01-BD3E-2A2CE6AF6224}">
  <dimension ref="A1:I80"/>
  <sheetViews>
    <sheetView topLeftCell="A21" zoomScale="90" zoomScaleNormal="90" zoomScaleSheetLayoutView="100" zoomScalePageLayoutView="70" workbookViewId="0">
      <selection activeCell="G29" sqref="G29"/>
    </sheetView>
  </sheetViews>
  <sheetFormatPr defaultColWidth="9.140625" defaultRowHeight="21.25" customHeight="1"/>
  <cols>
    <col min="1" max="1" width="56.7109375" style="7" customWidth="1"/>
    <col min="2" max="2" width="6.85546875" style="7" customWidth="1"/>
    <col min="3" max="3" width="13.28515625" style="6" customWidth="1"/>
    <col min="4" max="4" width="1.7109375" style="6" customWidth="1"/>
    <col min="5" max="5" width="13.28515625" style="6" customWidth="1"/>
    <col min="6" max="6" width="1.7109375" style="6" customWidth="1"/>
    <col min="7" max="7" width="13.28515625" style="13" customWidth="1"/>
    <col min="8" max="8" width="1.7109375" style="13" customWidth="1"/>
    <col min="9" max="9" width="13.28515625" style="7" customWidth="1"/>
    <col min="10" max="10" width="0.7109375" style="7" customWidth="1"/>
    <col min="11" max="16384" width="9.140625" style="7"/>
  </cols>
  <sheetData>
    <row r="1" spans="1:9" ht="23.95" customHeight="1">
      <c r="A1" s="133" t="s">
        <v>125</v>
      </c>
      <c r="B1" s="133"/>
      <c r="C1" s="133"/>
      <c r="D1" s="133"/>
      <c r="E1" s="133"/>
      <c r="F1" s="133"/>
      <c r="G1" s="133"/>
      <c r="H1" s="133"/>
      <c r="I1" s="133"/>
    </row>
    <row r="2" spans="1:9" ht="23.95" customHeight="1">
      <c r="A2" s="134" t="s">
        <v>64</v>
      </c>
      <c r="B2" s="134"/>
      <c r="C2" s="134"/>
      <c r="D2" s="134"/>
      <c r="E2" s="134"/>
      <c r="F2" s="134"/>
      <c r="G2" s="134"/>
      <c r="H2" s="134"/>
      <c r="I2" s="134"/>
    </row>
    <row r="3" spans="1:9" ht="23.95" customHeight="1">
      <c r="A3" s="135" t="s">
        <v>147</v>
      </c>
      <c r="B3" s="135"/>
      <c r="C3" s="135"/>
      <c r="D3" s="135"/>
      <c r="E3" s="135"/>
      <c r="F3" s="135"/>
      <c r="G3" s="135"/>
      <c r="H3" s="135"/>
      <c r="I3" s="135"/>
    </row>
    <row r="4" spans="1:9" ht="23.95" customHeight="1">
      <c r="A4" s="135" t="s">
        <v>5</v>
      </c>
      <c r="B4" s="135"/>
      <c r="C4" s="135"/>
      <c r="D4" s="135"/>
      <c r="E4" s="135"/>
      <c r="F4" s="135"/>
      <c r="G4" s="135"/>
      <c r="H4" s="135"/>
      <c r="I4" s="135"/>
    </row>
    <row r="5" spans="1:9" ht="23.95" customHeight="1">
      <c r="A5" s="102"/>
      <c r="B5" s="102"/>
      <c r="C5" s="102"/>
      <c r="D5" s="102"/>
      <c r="E5" s="102"/>
      <c r="F5" s="102"/>
      <c r="G5" s="108"/>
      <c r="H5" s="102"/>
      <c r="I5" s="93" t="s">
        <v>46</v>
      </c>
    </row>
    <row r="6" spans="1:9" ht="8.5" customHeight="1">
      <c r="A6" s="109"/>
      <c r="B6" s="109"/>
      <c r="C6" s="110"/>
      <c r="D6" s="110"/>
      <c r="E6" s="110"/>
      <c r="F6" s="110"/>
      <c r="G6" s="111"/>
      <c r="H6" s="111"/>
    </row>
    <row r="7" spans="1:9" ht="21.25" customHeight="1">
      <c r="A7" s="25"/>
      <c r="B7" s="43"/>
      <c r="C7" s="136" t="s">
        <v>1</v>
      </c>
      <c r="D7" s="136"/>
      <c r="E7" s="136"/>
      <c r="F7" s="112"/>
      <c r="G7" s="136" t="s">
        <v>2</v>
      </c>
      <c r="H7" s="136"/>
      <c r="I7" s="136"/>
    </row>
    <row r="8" spans="1:9" ht="21.25" customHeight="1">
      <c r="A8" s="25"/>
      <c r="C8" s="33" t="s">
        <v>135</v>
      </c>
      <c r="D8" s="113"/>
      <c r="E8" s="33" t="s">
        <v>82</v>
      </c>
      <c r="F8" s="113"/>
      <c r="G8" s="33">
        <v>2569</v>
      </c>
      <c r="H8" s="113"/>
      <c r="I8" s="33" t="s">
        <v>82</v>
      </c>
    </row>
    <row r="9" spans="1:9" ht="21.25" customHeight="1">
      <c r="A9" s="22" t="s">
        <v>65</v>
      </c>
      <c r="B9" s="55"/>
      <c r="C9" s="113"/>
      <c r="D9" s="113"/>
      <c r="E9" s="113"/>
      <c r="F9" s="113"/>
      <c r="G9" s="114"/>
      <c r="H9" s="114"/>
    </row>
    <row r="10" spans="1:9" ht="21.25" customHeight="1">
      <c r="A10" s="89" t="s">
        <v>44</v>
      </c>
      <c r="C10" s="55">
        <f>'กำไรขาดทุน-6 เดือน'!C26</f>
        <v>66594156.275999978</v>
      </c>
      <c r="D10" s="55"/>
      <c r="E10" s="55">
        <v>53191600</v>
      </c>
      <c r="F10" s="55"/>
      <c r="G10" s="55">
        <f>'กำไรขาดทุน-6 เดือน'!G26</f>
        <v>67187114.650000006</v>
      </c>
      <c r="H10" s="37"/>
      <c r="I10" s="55">
        <v>53751232</v>
      </c>
    </row>
    <row r="11" spans="1:9" ht="21.25" customHeight="1">
      <c r="A11" s="89" t="s">
        <v>83</v>
      </c>
      <c r="B11" s="40"/>
      <c r="C11" s="55"/>
      <c r="D11" s="55"/>
      <c r="E11" s="55"/>
      <c r="F11" s="55"/>
      <c r="G11" s="55"/>
      <c r="H11" s="55"/>
      <c r="I11" s="55"/>
    </row>
    <row r="12" spans="1:9" ht="21.25" customHeight="1">
      <c r="A12" s="115" t="s">
        <v>120</v>
      </c>
      <c r="B12" s="40"/>
      <c r="C12" s="55">
        <v>17543435</v>
      </c>
      <c r="D12" s="55"/>
      <c r="E12" s="55">
        <v>13973462</v>
      </c>
      <c r="F12" s="55"/>
      <c r="G12" s="55">
        <v>17543435</v>
      </c>
      <c r="H12" s="55"/>
      <c r="I12" s="55">
        <v>13973462</v>
      </c>
    </row>
    <row r="13" spans="1:9" ht="21.25" customHeight="1">
      <c r="A13" s="115" t="s">
        <v>121</v>
      </c>
      <c r="B13" s="40"/>
      <c r="C13" s="55">
        <v>4199354</v>
      </c>
      <c r="D13" s="55"/>
      <c r="E13" s="55">
        <v>4148494</v>
      </c>
      <c r="F13" s="55"/>
      <c r="G13" s="55">
        <v>4164787</v>
      </c>
      <c r="H13" s="55"/>
      <c r="I13" s="55">
        <v>4078977</v>
      </c>
    </row>
    <row r="14" spans="1:9" ht="21.25" customHeight="1">
      <c r="A14" s="115" t="s">
        <v>158</v>
      </c>
      <c r="B14" s="40"/>
      <c r="C14" s="55">
        <v>806555</v>
      </c>
      <c r="D14" s="55"/>
      <c r="E14" s="129">
        <v>0</v>
      </c>
      <c r="F14" s="55"/>
      <c r="G14" s="129">
        <v>0</v>
      </c>
      <c r="H14" s="55"/>
      <c r="I14" s="129">
        <v>0</v>
      </c>
    </row>
    <row r="15" spans="1:9" ht="21.25" customHeight="1">
      <c r="A15" s="115" t="s">
        <v>66</v>
      </c>
      <c r="B15" s="40"/>
      <c r="C15" s="55">
        <v>1238671</v>
      </c>
      <c r="D15" s="55"/>
      <c r="E15" s="55">
        <v>1241036</v>
      </c>
      <c r="F15" s="55"/>
      <c r="G15" s="55">
        <v>1238671</v>
      </c>
      <c r="H15" s="55"/>
      <c r="I15" s="55">
        <v>1241036</v>
      </c>
    </row>
    <row r="16" spans="1:9" ht="21.25" customHeight="1">
      <c r="A16" s="115" t="s">
        <v>132</v>
      </c>
      <c r="B16" s="40"/>
      <c r="C16" s="55">
        <v>2338213</v>
      </c>
      <c r="D16" s="55"/>
      <c r="E16" s="55">
        <v>-107864</v>
      </c>
      <c r="F16" s="55"/>
      <c r="G16" s="55">
        <v>2338213</v>
      </c>
      <c r="H16" s="55"/>
      <c r="I16" s="55">
        <v>-107864</v>
      </c>
    </row>
    <row r="17" spans="1:9" ht="21.25" customHeight="1">
      <c r="A17" s="115" t="s">
        <v>159</v>
      </c>
      <c r="B17" s="40"/>
      <c r="C17" s="55">
        <v>-1430833</v>
      </c>
      <c r="D17" s="55"/>
      <c r="E17" s="55">
        <v>2492370</v>
      </c>
      <c r="F17" s="55"/>
      <c r="G17" s="55">
        <v>-1430833</v>
      </c>
      <c r="H17" s="55"/>
      <c r="I17" s="55">
        <v>2492370</v>
      </c>
    </row>
    <row r="18" spans="1:9" ht="21.25" customHeight="1">
      <c r="A18" s="115" t="s">
        <v>84</v>
      </c>
      <c r="B18" s="40"/>
      <c r="C18" s="55">
        <v>148</v>
      </c>
      <c r="D18" s="55"/>
      <c r="E18" s="55">
        <v>16</v>
      </c>
      <c r="F18" s="55"/>
      <c r="G18" s="37">
        <v>148</v>
      </c>
      <c r="H18" s="55"/>
      <c r="I18" s="55">
        <v>16</v>
      </c>
    </row>
    <row r="19" spans="1:9" ht="21.25" customHeight="1">
      <c r="A19" s="115" t="s">
        <v>70</v>
      </c>
      <c r="B19" s="40"/>
      <c r="C19" s="55">
        <v>196635</v>
      </c>
      <c r="D19" s="55"/>
      <c r="E19" s="55">
        <v>299260</v>
      </c>
      <c r="F19" s="55"/>
      <c r="G19" s="55">
        <v>196635</v>
      </c>
      <c r="H19" s="55"/>
      <c r="I19" s="55">
        <v>299260</v>
      </c>
    </row>
    <row r="20" spans="1:9" ht="21.25" customHeight="1">
      <c r="A20" s="115" t="s">
        <v>69</v>
      </c>
      <c r="C20" s="55">
        <v>-1827317</v>
      </c>
      <c r="D20" s="55"/>
      <c r="E20" s="55">
        <v>-2793528</v>
      </c>
      <c r="F20" s="55"/>
      <c r="G20" s="55">
        <v>-1825523</v>
      </c>
      <c r="H20" s="55"/>
      <c r="I20" s="55">
        <v>-2792279</v>
      </c>
    </row>
    <row r="21" spans="1:9" ht="21.25" customHeight="1">
      <c r="A21" s="116" t="s">
        <v>85</v>
      </c>
      <c r="B21" s="117"/>
      <c r="C21" s="37">
        <v>-425556</v>
      </c>
      <c r="D21" s="55"/>
      <c r="E21" s="37">
        <v>-863241</v>
      </c>
      <c r="F21" s="55"/>
      <c r="G21" s="129">
        <v>0</v>
      </c>
      <c r="H21" s="37"/>
      <c r="I21" s="129">
        <v>0</v>
      </c>
    </row>
    <row r="22" spans="1:9" ht="21.25" customHeight="1">
      <c r="A22" s="115" t="s">
        <v>67</v>
      </c>
      <c r="B22" s="107"/>
      <c r="C22" s="37">
        <v>-1160920</v>
      </c>
      <c r="D22" s="55"/>
      <c r="E22" s="37">
        <v>-794478</v>
      </c>
      <c r="F22" s="55"/>
      <c r="G22" s="37">
        <v>-1160920</v>
      </c>
      <c r="H22" s="37"/>
      <c r="I22" s="55">
        <v>-794478</v>
      </c>
    </row>
    <row r="23" spans="1:9" ht="21.25" customHeight="1">
      <c r="A23" s="115" t="s">
        <v>160</v>
      </c>
      <c r="B23" s="40"/>
      <c r="C23" s="49">
        <v>-6931988</v>
      </c>
      <c r="D23" s="55"/>
      <c r="E23" s="49">
        <v>3251579</v>
      </c>
      <c r="F23" s="55"/>
      <c r="G23" s="49">
        <v>-6931988</v>
      </c>
      <c r="H23" s="49"/>
      <c r="I23" s="55">
        <v>3251579</v>
      </c>
    </row>
    <row r="24" spans="1:9" ht="21.25" customHeight="1">
      <c r="A24" s="115" t="s">
        <v>131</v>
      </c>
      <c r="B24" s="40"/>
      <c r="C24" s="49">
        <v>483768</v>
      </c>
      <c r="D24" s="55"/>
      <c r="E24" s="49">
        <v>2019542</v>
      </c>
      <c r="F24" s="55"/>
      <c r="G24" s="49">
        <v>483768</v>
      </c>
      <c r="H24" s="49"/>
      <c r="I24" s="37">
        <v>2019542</v>
      </c>
    </row>
    <row r="25" spans="1:9" ht="21.25" customHeight="1">
      <c r="A25" s="118"/>
      <c r="B25" s="40"/>
      <c r="C25" s="128">
        <f>SUM(C10:C24)</f>
        <v>81624321.275999978</v>
      </c>
      <c r="D25" s="55"/>
      <c r="E25" s="128">
        <f>SUM(E10:E24)</f>
        <v>76058248</v>
      </c>
      <c r="F25" s="55"/>
      <c r="G25" s="128">
        <f>SUM(G10:G24)</f>
        <v>81803507.650000006</v>
      </c>
      <c r="H25" s="49"/>
      <c r="I25" s="128">
        <f>SUM(I10:I24)</f>
        <v>77412853</v>
      </c>
    </row>
    <row r="26" spans="1:9" ht="21.25" customHeight="1">
      <c r="A26" s="89" t="s">
        <v>114</v>
      </c>
      <c r="B26" s="40"/>
      <c r="C26" s="55"/>
      <c r="D26" s="55"/>
      <c r="E26" s="55"/>
      <c r="F26" s="55"/>
      <c r="G26" s="55"/>
      <c r="H26" s="49"/>
      <c r="I26" s="55"/>
    </row>
    <row r="27" spans="1:9" ht="21.25" customHeight="1">
      <c r="A27" s="116" t="s">
        <v>115</v>
      </c>
      <c r="B27" s="119"/>
      <c r="C27" s="55"/>
      <c r="D27" s="55"/>
      <c r="E27" s="55"/>
      <c r="F27" s="55"/>
      <c r="G27" s="55"/>
      <c r="H27" s="55"/>
      <c r="I27" s="55"/>
    </row>
    <row r="28" spans="1:9" ht="21.25" customHeight="1">
      <c r="A28" s="118" t="s">
        <v>86</v>
      </c>
      <c r="C28" s="49">
        <v>-18388899</v>
      </c>
      <c r="D28" s="55"/>
      <c r="E28" s="49">
        <v>-64789370</v>
      </c>
      <c r="F28" s="55"/>
      <c r="G28" s="49">
        <v>-18754596</v>
      </c>
      <c r="H28" s="49"/>
      <c r="I28" s="55">
        <v>-64644495</v>
      </c>
    </row>
    <row r="29" spans="1:9" ht="21.25" customHeight="1">
      <c r="A29" s="118" t="s">
        <v>13</v>
      </c>
      <c r="B29" s="107"/>
      <c r="C29" s="49">
        <v>119989</v>
      </c>
      <c r="D29" s="55"/>
      <c r="E29" s="49">
        <v>-119990</v>
      </c>
      <c r="F29" s="55"/>
      <c r="G29" s="129">
        <v>0</v>
      </c>
      <c r="H29" s="37"/>
      <c r="I29" s="129">
        <v>0</v>
      </c>
    </row>
    <row r="30" spans="1:9" ht="21.25" customHeight="1">
      <c r="A30" s="116" t="s">
        <v>116</v>
      </c>
      <c r="B30" s="107"/>
      <c r="C30" s="49"/>
      <c r="D30" s="49"/>
      <c r="E30" s="49"/>
      <c r="F30" s="49"/>
      <c r="G30" s="49"/>
      <c r="H30" s="49"/>
      <c r="I30" s="49"/>
    </row>
    <row r="31" spans="1:9" ht="21.25" customHeight="1">
      <c r="A31" s="118" t="s">
        <v>87</v>
      </c>
      <c r="C31" s="127">
        <v>-610643</v>
      </c>
      <c r="D31" s="55"/>
      <c r="E31" s="127">
        <v>33197654</v>
      </c>
      <c r="F31" s="55"/>
      <c r="G31" s="127">
        <v>-473780</v>
      </c>
      <c r="H31" s="49"/>
      <c r="I31" s="70">
        <v>32101546</v>
      </c>
    </row>
    <row r="32" spans="1:9" ht="21.25" customHeight="1">
      <c r="A32" s="89" t="s">
        <v>123</v>
      </c>
      <c r="C32" s="55">
        <f>SUM(C25:C31)</f>
        <v>62744768.275999978</v>
      </c>
      <c r="D32" s="55"/>
      <c r="E32" s="55">
        <f>SUM(E25:E31)</f>
        <v>44346542</v>
      </c>
      <c r="F32" s="55"/>
      <c r="G32" s="55">
        <f>SUM(G25:G31)</f>
        <v>62575131.650000006</v>
      </c>
      <c r="H32" s="49"/>
      <c r="I32" s="55">
        <f>SUM(I25:I31)</f>
        <v>44869904</v>
      </c>
    </row>
    <row r="33" spans="1:9" ht="21.25" customHeight="1">
      <c r="A33" s="116" t="s">
        <v>117</v>
      </c>
      <c r="C33" s="49">
        <v>-196635</v>
      </c>
      <c r="D33" s="55"/>
      <c r="E33" s="49">
        <v>-299260</v>
      </c>
      <c r="F33" s="55"/>
      <c r="G33" s="49">
        <v>-196635</v>
      </c>
      <c r="H33" s="49"/>
      <c r="I33" s="55">
        <v>-299260</v>
      </c>
    </row>
    <row r="34" spans="1:9" ht="21.25" customHeight="1">
      <c r="A34" s="116" t="s">
        <v>88</v>
      </c>
      <c r="C34" s="49">
        <v>2419977</v>
      </c>
      <c r="D34" s="55"/>
      <c r="E34" s="49">
        <v>2349424</v>
      </c>
      <c r="F34" s="55"/>
      <c r="G34" s="49">
        <v>2418183</v>
      </c>
      <c r="H34" s="49"/>
      <c r="I34" s="55">
        <v>2348175</v>
      </c>
    </row>
    <row r="35" spans="1:9" ht="21.25" customHeight="1">
      <c r="A35" s="116" t="s">
        <v>71</v>
      </c>
      <c r="C35" s="49">
        <v>-9681206</v>
      </c>
      <c r="D35" s="55"/>
      <c r="E35" s="49">
        <v>-9372014</v>
      </c>
      <c r="F35" s="55"/>
      <c r="G35" s="49">
        <v>-9681206</v>
      </c>
      <c r="H35" s="49"/>
      <c r="I35" s="55">
        <v>-9372014</v>
      </c>
    </row>
    <row r="36" spans="1:9" ht="21.25" customHeight="1">
      <c r="A36" s="90" t="s">
        <v>124</v>
      </c>
      <c r="C36" s="120">
        <f>SUM(C32:C35)</f>
        <v>55286904.275999978</v>
      </c>
      <c r="D36" s="55"/>
      <c r="E36" s="120">
        <f>SUM(E32:E35)</f>
        <v>37024692</v>
      </c>
      <c r="F36" s="55"/>
      <c r="G36" s="120">
        <f>SUM(G32:G35)</f>
        <v>55115473.650000006</v>
      </c>
      <c r="H36" s="49"/>
      <c r="I36" s="120">
        <f>SUM(I32:I35)</f>
        <v>37546805</v>
      </c>
    </row>
    <row r="37" spans="1:9" ht="21.25" customHeight="1">
      <c r="A37" s="90"/>
      <c r="C37" s="49"/>
      <c r="D37" s="55"/>
    </row>
    <row r="39" spans="1:9" ht="21.25" customHeight="1">
      <c r="A39" s="90"/>
      <c r="C39" s="49"/>
      <c r="D39" s="55"/>
    </row>
    <row r="40" spans="1:9" ht="21.25" customHeight="1">
      <c r="A40" s="90"/>
      <c r="C40" s="49"/>
      <c r="D40" s="55"/>
    </row>
    <row r="41" spans="1:9" ht="21.25" customHeight="1">
      <c r="A41" s="90"/>
      <c r="C41" s="49"/>
      <c r="D41" s="55"/>
    </row>
    <row r="42" spans="1:9" ht="23.95" customHeight="1">
      <c r="A42" s="133" t="s">
        <v>125</v>
      </c>
      <c r="B42" s="133"/>
      <c r="C42" s="133"/>
      <c r="D42" s="133"/>
      <c r="E42" s="133"/>
      <c r="F42" s="133"/>
      <c r="G42" s="133"/>
      <c r="H42" s="133"/>
      <c r="I42" s="133"/>
    </row>
    <row r="43" spans="1:9" ht="23.95" customHeight="1">
      <c r="A43" s="134" t="s">
        <v>68</v>
      </c>
      <c r="B43" s="134"/>
      <c r="C43" s="134"/>
      <c r="D43" s="134"/>
      <c r="E43" s="134"/>
      <c r="F43" s="134"/>
      <c r="G43" s="134"/>
      <c r="H43" s="134"/>
      <c r="I43" s="134"/>
    </row>
    <row r="44" spans="1:9" ht="23.95" customHeight="1">
      <c r="A44" s="135" t="s">
        <v>147</v>
      </c>
      <c r="B44" s="135"/>
      <c r="C44" s="135"/>
      <c r="D44" s="135"/>
      <c r="E44" s="135"/>
      <c r="F44" s="135"/>
      <c r="G44" s="135"/>
      <c r="H44" s="135"/>
      <c r="I44" s="135"/>
    </row>
    <row r="45" spans="1:9" ht="23.95" customHeight="1">
      <c r="A45" s="135" t="s">
        <v>5</v>
      </c>
      <c r="B45" s="135"/>
      <c r="C45" s="135"/>
      <c r="D45" s="135"/>
      <c r="E45" s="135"/>
      <c r="F45" s="135"/>
      <c r="G45" s="135"/>
      <c r="H45" s="135"/>
      <c r="I45" s="135"/>
    </row>
    <row r="46" spans="1:9" ht="23.95" customHeight="1">
      <c r="A46" s="102"/>
      <c r="B46" s="102"/>
      <c r="C46" s="102"/>
      <c r="D46" s="102"/>
      <c r="E46" s="102"/>
      <c r="F46" s="102"/>
      <c r="G46" s="108"/>
      <c r="H46" s="102"/>
      <c r="I46" s="93" t="s">
        <v>46</v>
      </c>
    </row>
    <row r="47" spans="1:9" ht="9.6999999999999993" customHeight="1">
      <c r="A47" s="109"/>
      <c r="B47" s="109"/>
      <c r="C47" s="110"/>
      <c r="D47" s="110"/>
      <c r="E47" s="110"/>
      <c r="F47" s="110"/>
      <c r="G47" s="111"/>
      <c r="H47" s="111"/>
    </row>
    <row r="48" spans="1:9" ht="21.25" customHeight="1">
      <c r="A48" s="25"/>
      <c r="B48" s="43"/>
      <c r="C48" s="136" t="s">
        <v>1</v>
      </c>
      <c r="D48" s="136"/>
      <c r="E48" s="136"/>
      <c r="F48" s="112"/>
      <c r="G48" s="136" t="s">
        <v>2</v>
      </c>
      <c r="H48" s="136"/>
      <c r="I48" s="136"/>
    </row>
    <row r="49" spans="1:9" ht="21.25" customHeight="1">
      <c r="A49" s="25"/>
      <c r="C49" s="33" t="s">
        <v>135</v>
      </c>
      <c r="D49" s="113"/>
      <c r="E49" s="33" t="s">
        <v>82</v>
      </c>
      <c r="F49" s="113"/>
      <c r="G49" s="33">
        <v>2569</v>
      </c>
      <c r="H49" s="113"/>
      <c r="I49" s="33" t="s">
        <v>82</v>
      </c>
    </row>
    <row r="50" spans="1:9" ht="21.25" customHeight="1">
      <c r="A50" s="90" t="s">
        <v>72</v>
      </c>
      <c r="C50" s="49"/>
      <c r="D50" s="55"/>
    </row>
    <row r="51" spans="1:9" ht="21.25" customHeight="1">
      <c r="A51" s="89" t="s">
        <v>144</v>
      </c>
      <c r="C51" s="55">
        <v>-1312434</v>
      </c>
      <c r="D51" s="55"/>
      <c r="E51" s="55">
        <v>-1821823</v>
      </c>
      <c r="G51" s="13">
        <v>-1312434</v>
      </c>
      <c r="I51" s="13">
        <v>-1821823</v>
      </c>
    </row>
    <row r="52" spans="1:9" ht="21.25" customHeight="1">
      <c r="A52" s="89" t="s">
        <v>89</v>
      </c>
      <c r="C52" s="55"/>
      <c r="D52" s="55"/>
      <c r="E52" s="55"/>
      <c r="I52" s="13"/>
    </row>
    <row r="53" spans="1:9" ht="21.25" customHeight="1">
      <c r="A53" s="115" t="s">
        <v>90</v>
      </c>
      <c r="C53" s="55">
        <v>-121971277</v>
      </c>
      <c r="D53" s="55"/>
      <c r="E53" s="55">
        <v>-37429075</v>
      </c>
      <c r="G53" s="13">
        <v>-121971277</v>
      </c>
      <c r="I53" s="13">
        <v>-37429075</v>
      </c>
    </row>
    <row r="54" spans="1:9" ht="21.25" customHeight="1">
      <c r="A54" s="89" t="s">
        <v>91</v>
      </c>
      <c r="C54" s="55"/>
      <c r="D54" s="55"/>
      <c r="E54" s="55"/>
      <c r="I54" s="13"/>
    </row>
    <row r="55" spans="1:9" ht="21.25" customHeight="1">
      <c r="A55" s="115" t="s">
        <v>90</v>
      </c>
      <c r="C55" s="55">
        <v>87672445</v>
      </c>
      <c r="D55" s="55"/>
      <c r="E55" s="55">
        <v>72911972</v>
      </c>
      <c r="G55" s="13">
        <v>87672445</v>
      </c>
      <c r="I55" s="13">
        <v>72911972</v>
      </c>
    </row>
    <row r="56" spans="1:9" ht="21.25" customHeight="1">
      <c r="A56" s="132" t="s">
        <v>156</v>
      </c>
      <c r="C56" s="55"/>
      <c r="D56" s="55"/>
      <c r="E56" s="55"/>
      <c r="I56" s="13"/>
    </row>
    <row r="57" spans="1:9" ht="21.25" customHeight="1">
      <c r="A57" s="115" t="s">
        <v>157</v>
      </c>
      <c r="C57" s="55">
        <v>28735465</v>
      </c>
      <c r="D57" s="55"/>
      <c r="E57" s="129">
        <v>0</v>
      </c>
      <c r="G57" s="13">
        <v>28735465</v>
      </c>
      <c r="I57" s="129">
        <v>0</v>
      </c>
    </row>
    <row r="58" spans="1:9" ht="21.25" customHeight="1">
      <c r="A58" s="7" t="s">
        <v>67</v>
      </c>
      <c r="C58" s="55">
        <v>1160920</v>
      </c>
      <c r="D58" s="55"/>
      <c r="E58" s="55">
        <v>794478</v>
      </c>
      <c r="G58" s="13">
        <v>1160920</v>
      </c>
      <c r="I58" s="13">
        <v>794478</v>
      </c>
    </row>
    <row r="59" spans="1:9" ht="21.25" customHeight="1">
      <c r="A59" s="7" t="s">
        <v>161</v>
      </c>
      <c r="C59" s="55">
        <v>-935290</v>
      </c>
      <c r="D59" s="55"/>
      <c r="E59" s="129">
        <v>0</v>
      </c>
      <c r="G59" s="13">
        <v>-935290</v>
      </c>
      <c r="I59" s="129">
        <v>0</v>
      </c>
    </row>
    <row r="60" spans="1:9" ht="21.25" customHeight="1">
      <c r="A60" s="90" t="s">
        <v>163</v>
      </c>
      <c r="C60" s="120">
        <f>SUM(C51:C59)</f>
        <v>-6650171</v>
      </c>
      <c r="D60" s="55"/>
      <c r="E60" s="120">
        <f>SUM(E51:E59)</f>
        <v>34455552</v>
      </c>
      <c r="G60" s="120">
        <f>SUM(G51:G59)</f>
        <v>-6650171</v>
      </c>
      <c r="I60" s="120">
        <f>SUM(I51:I59)</f>
        <v>34455552</v>
      </c>
    </row>
    <row r="61" spans="1:9" ht="21.25" customHeight="1">
      <c r="A61" s="89"/>
      <c r="D61" s="55"/>
      <c r="I61" s="13"/>
    </row>
    <row r="62" spans="1:9" ht="21.25" customHeight="1">
      <c r="A62" s="90" t="s">
        <v>73</v>
      </c>
      <c r="C62" s="55"/>
      <c r="D62" s="55"/>
      <c r="E62" s="55"/>
      <c r="I62" s="13"/>
    </row>
    <row r="63" spans="1:9" ht="21.25" customHeight="1">
      <c r="A63" s="89" t="s">
        <v>92</v>
      </c>
      <c r="C63" s="55">
        <v>-3371012</v>
      </c>
      <c r="D63" s="55"/>
      <c r="E63" s="55">
        <v>-1286972</v>
      </c>
      <c r="G63" s="13">
        <v>-3371012</v>
      </c>
      <c r="I63" s="13">
        <v>-1286972</v>
      </c>
    </row>
    <row r="64" spans="1:9" ht="21.25" customHeight="1">
      <c r="A64" s="89" t="s">
        <v>145</v>
      </c>
      <c r="C64" s="55">
        <v>-51749663</v>
      </c>
      <c r="D64" s="55"/>
      <c r="E64" s="55">
        <v>-49679676</v>
      </c>
      <c r="G64" s="13">
        <v>-51749663</v>
      </c>
      <c r="I64" s="13">
        <v>-49679676</v>
      </c>
    </row>
    <row r="65" spans="1:9" ht="21.25" customHeight="1">
      <c r="A65" s="90" t="s">
        <v>122</v>
      </c>
      <c r="C65" s="120">
        <f>SUM(C63:C64)</f>
        <v>-55120675</v>
      </c>
      <c r="D65" s="55"/>
      <c r="E65" s="120">
        <f>SUM(E63:E64)</f>
        <v>-50966648</v>
      </c>
      <c r="G65" s="120">
        <f>SUM(G63:G64)</f>
        <v>-55120675</v>
      </c>
      <c r="I65" s="120">
        <f>SUM(I63:I64)</f>
        <v>-50966648</v>
      </c>
    </row>
    <row r="66" spans="1:9" ht="21.25" customHeight="1">
      <c r="A66" s="89"/>
      <c r="C66" s="55"/>
      <c r="D66" s="55"/>
      <c r="E66" s="55"/>
      <c r="I66" s="13"/>
    </row>
    <row r="67" spans="1:9" ht="21.25" customHeight="1">
      <c r="A67" s="90" t="s">
        <v>164</v>
      </c>
      <c r="C67" s="55">
        <f>SUM(C65,C60,C36)</f>
        <v>-6483941.7240000218</v>
      </c>
      <c r="D67" s="55"/>
      <c r="E67" s="55">
        <f>SUM(E65,E60,E36)</f>
        <v>20513596</v>
      </c>
      <c r="G67" s="13">
        <f>SUM(G65,G60,G36)</f>
        <v>-6655372.349999994</v>
      </c>
      <c r="I67" s="13">
        <f>SUM(I65,I60,I36)</f>
        <v>21035709</v>
      </c>
    </row>
    <row r="68" spans="1:9" ht="21.25" customHeight="1">
      <c r="A68" s="89" t="s">
        <v>118</v>
      </c>
      <c r="C68" s="55">
        <f>สินทรัพย์!E13</f>
        <v>124727001</v>
      </c>
      <c r="D68" s="55"/>
      <c r="E68" s="55">
        <v>102580027</v>
      </c>
      <c r="G68" s="13">
        <f>สินทรัพย์!I13</f>
        <v>123190186</v>
      </c>
      <c r="I68" s="13">
        <v>101502555</v>
      </c>
    </row>
    <row r="69" spans="1:9" ht="21.25" customHeight="1">
      <c r="A69" s="7" t="s">
        <v>162</v>
      </c>
      <c r="C69" s="55">
        <v>-60818</v>
      </c>
      <c r="D69" s="55"/>
      <c r="E69" s="55">
        <v>-49441</v>
      </c>
      <c r="G69" s="55">
        <v>-60818</v>
      </c>
      <c r="I69" s="55">
        <v>-49441</v>
      </c>
    </row>
    <row r="70" spans="1:9" ht="21.25" customHeight="1" thickBot="1">
      <c r="A70" s="90" t="s">
        <v>119</v>
      </c>
      <c r="C70" s="121">
        <f>SUM(C67:C69)</f>
        <v>118182241.27599998</v>
      </c>
      <c r="D70" s="55"/>
      <c r="E70" s="121">
        <f>SUM(E67:E69)</f>
        <v>123044182</v>
      </c>
      <c r="G70" s="122">
        <f>SUM(G67:G69)</f>
        <v>116473995.65000001</v>
      </c>
      <c r="I70" s="122">
        <f>SUM(I67:I69)</f>
        <v>122488823</v>
      </c>
    </row>
    <row r="71" spans="1:9" ht="21.25" customHeight="1" thickTop="1">
      <c r="A71" s="90"/>
      <c r="C71" s="55"/>
      <c r="D71" s="55"/>
      <c r="E71" s="55"/>
      <c r="I71" s="55"/>
    </row>
    <row r="72" spans="1:9" ht="21.25" customHeight="1">
      <c r="A72" s="90" t="s">
        <v>93</v>
      </c>
      <c r="D72" s="55"/>
    </row>
    <row r="73" spans="1:9" ht="21.25" customHeight="1">
      <c r="A73" s="89" t="s">
        <v>94</v>
      </c>
      <c r="C73" s="96">
        <v>0</v>
      </c>
      <c r="D73" s="55"/>
      <c r="E73" s="96">
        <v>0</v>
      </c>
      <c r="G73" s="96">
        <v>0</v>
      </c>
      <c r="I73" s="96">
        <v>0</v>
      </c>
    </row>
    <row r="74" spans="1:9" ht="21.25" customHeight="1">
      <c r="A74" s="89" t="s">
        <v>95</v>
      </c>
      <c r="C74" s="96">
        <v>0</v>
      </c>
      <c r="D74" s="55"/>
      <c r="E74" s="96">
        <v>0</v>
      </c>
      <c r="G74" s="96">
        <v>0</v>
      </c>
      <c r="I74" s="96">
        <v>0</v>
      </c>
    </row>
    <row r="75" spans="1:9" ht="21.25" customHeight="1">
      <c r="A75" s="90"/>
      <c r="C75" s="55"/>
      <c r="D75" s="55"/>
      <c r="E75" s="55"/>
      <c r="G75" s="96"/>
    </row>
    <row r="76" spans="1:9" ht="21.25" customHeight="1">
      <c r="A76" s="90"/>
      <c r="C76" s="55"/>
      <c r="E76" s="55"/>
    </row>
    <row r="77" spans="1:9" ht="21.25" customHeight="1">
      <c r="A77" s="90"/>
      <c r="C77" s="55"/>
      <c r="E77" s="55"/>
    </row>
    <row r="78" spans="1:9" ht="21.25" customHeight="1">
      <c r="A78" s="90"/>
      <c r="C78" s="55"/>
      <c r="E78" s="55"/>
    </row>
    <row r="79" spans="1:9" ht="21.25" customHeight="1">
      <c r="C79" s="7"/>
    </row>
    <row r="80" spans="1:9" ht="21.25" customHeight="1">
      <c r="A80" s="7" t="s">
        <v>16</v>
      </c>
    </row>
  </sheetData>
  <sheetProtection selectLockedCells="1" selectUnlockedCells="1"/>
  <mergeCells count="12">
    <mergeCell ref="C7:E7"/>
    <mergeCell ref="G7:I7"/>
    <mergeCell ref="A1:I1"/>
    <mergeCell ref="A2:I2"/>
    <mergeCell ref="A3:I3"/>
    <mergeCell ref="A4:I4"/>
    <mergeCell ref="A42:I42"/>
    <mergeCell ref="A43:I43"/>
    <mergeCell ref="A44:I44"/>
    <mergeCell ref="C48:E48"/>
    <mergeCell ref="G48:I48"/>
    <mergeCell ref="A45:I45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0714E053411246BA3E0E3C7C2B7EB9" ma:contentTypeVersion="10" ma:contentTypeDescription="Create a new document." ma:contentTypeScope="" ma:versionID="52b43eb60e0b9f3fb80a2cf3d3cc2218">
  <xsd:schema xmlns:xsd="http://www.w3.org/2001/XMLSchema" xmlns:xs="http://www.w3.org/2001/XMLSchema" xmlns:p="http://schemas.microsoft.com/office/2006/metadata/properties" xmlns:ns2="007bea1d-50ab-46ef-9096-f06598698ae6" xmlns:ns3="c06e91a0-c028-4067-baa2-1d41c95d2b4a" targetNamespace="http://schemas.microsoft.com/office/2006/metadata/properties" ma:root="true" ma:fieldsID="733d3024f4d700711123339cd7af1688" ns2:_="" ns3:_="">
    <xsd:import namespace="007bea1d-50ab-46ef-9096-f06598698ae6"/>
    <xsd:import namespace="c06e91a0-c028-4067-baa2-1d41c95d2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bea1d-50ab-46ef-9096-f06598698a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e91a0-c028-4067-baa2-1d41c95d2b4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edaf09d-5792-4667-a04b-c7f6fd803886}" ma:internalName="TaxCatchAll" ma:showField="CatchAllData" ma:web="c06e91a0-c028-4067-baa2-1d41c95d2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06e91a0-c028-4067-baa2-1d41c95d2b4a" xsi:nil="true"/>
    <lcf76f155ced4ddcb4097134ff3c332f xmlns="007bea1d-50ab-46ef-9096-f06598698ae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E163E1-E003-4F7A-9B8F-E0DB17CC32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7bea1d-50ab-46ef-9096-f06598698ae6"/>
    <ds:schemaRef ds:uri="c06e91a0-c028-4067-baa2-1d41c95d2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F60BDC-2922-4C6C-8EA3-B7A213F49727}">
  <ds:schemaRefs>
    <ds:schemaRef ds:uri="http://schemas.microsoft.com/office/2006/documentManagement/types"/>
    <ds:schemaRef ds:uri="c06e91a0-c028-4067-baa2-1d41c95d2b4a"/>
    <ds:schemaRef ds:uri="http://purl.org/dc/terms/"/>
    <ds:schemaRef ds:uri="http://purl.org/dc/dcmitype/"/>
    <ds:schemaRef ds:uri="http://schemas.microsoft.com/office/2006/metadata/properties"/>
    <ds:schemaRef ds:uri="007bea1d-50ab-46ef-9096-f06598698ae6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0DD60DB-0DD1-462E-B948-A11E301ECC6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หนี้สินและทุน</vt:lpstr>
      <vt:lpstr>กำไรขาดทุน-3 เดือน</vt:lpstr>
      <vt:lpstr>กำไรขาดทุน-6 เดือน</vt:lpstr>
      <vt:lpstr>ผู้ถือหุ้นรวม</vt:lpstr>
      <vt:lpstr>ผู้ถือหุ้นเฉพาะ</vt:lpstr>
      <vt:lpstr>กระแสเงินสด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Iamwong, Withanon</cp:lastModifiedBy>
  <cp:revision/>
  <cp:lastPrinted>2026-08-04T09:24:23Z</cp:lastPrinted>
  <dcterms:created xsi:type="dcterms:W3CDTF">2002-02-20T03:29:38Z</dcterms:created>
  <dcterms:modified xsi:type="dcterms:W3CDTF">2026-08-04T09:24:26Z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2021-12-14T02:55:59Z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dfcfa21d-60cc-43e5-832b-e30a957c2438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0x0101003B0714E053411246BA3E0E3C7C2B7EB9</vt:lpwstr>
  </property>
  <property fmtid="{D5CDD505-2E9C-101B-9397-08002B2CF9AE}" pid="12" name="MediaServiceImageTags">
    <vt:lpwstr/>
  </property>
  <property fmtid="{D5CDD505-2E9C-101B-9397-08002B2CF9AE}" pid="13" name="MSIP_Label_4a7666b9-8c22-4014-be35-6a0285aeb119_Enabled">
    <vt:lpwstr>true</vt:lpwstr>
  </property>
  <property fmtid="{D5CDD505-2E9C-101B-9397-08002B2CF9AE}" pid="14" name="MSIP_Label_4a7666b9-8c22-4014-be35-6a0285aeb119_SetDate">
    <vt:lpwstr>2023-05-19T09:14:28Z</vt:lpwstr>
  </property>
  <property fmtid="{D5CDD505-2E9C-101B-9397-08002B2CF9AE}" pid="15" name="MSIP_Label_4a7666b9-8c22-4014-be35-6a0285aeb119_Method">
    <vt:lpwstr>Privileged</vt:lpwstr>
  </property>
  <property fmtid="{D5CDD505-2E9C-101B-9397-08002B2CF9AE}" pid="16" name="MSIP_Label_4a7666b9-8c22-4014-be35-6a0285aeb119_Name">
    <vt:lpwstr>Public (สาธารณะ)</vt:lpwstr>
  </property>
  <property fmtid="{D5CDD505-2E9C-101B-9397-08002B2CF9AE}" pid="17" name="MSIP_Label_4a7666b9-8c22-4014-be35-6a0285aeb119_SiteId">
    <vt:lpwstr>50243939-22a9-47e3-918e-86b746997bec</vt:lpwstr>
  </property>
  <property fmtid="{D5CDD505-2E9C-101B-9397-08002B2CF9AE}" pid="18" name="MSIP_Label_4a7666b9-8c22-4014-be35-6a0285aeb119_ActionId">
    <vt:lpwstr>c9d98848-6afa-4e29-aede-b40a378de884</vt:lpwstr>
  </property>
  <property fmtid="{D5CDD505-2E9C-101B-9397-08002B2CF9AE}" pid="19" name="MSIP_Label_4a7666b9-8c22-4014-be35-6a0285aeb119_ContentBits">
    <vt:lpwstr>2</vt:lpwstr>
  </property>
</Properties>
</file>