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ena Transport\2026\Q2'2026\SET\"/>
    </mc:Choice>
  </mc:AlternateContent>
  <xr:revisionPtr revIDLastSave="0" documentId="13_ncr:1_{151A6AA0-D576-46D9-A93B-12D111BBBD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5" r:id="rId1"/>
    <sheet name="PL" sheetId="1" r:id="rId2"/>
    <sheet name="SE" sheetId="9" r:id="rId3"/>
    <sheet name="CF" sheetId="6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45703.1199537037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BS!$A$1:$K$74</definedName>
    <definedName name="_xlnm.Print_Area" localSheetId="3">CF!$A$1:$I$73</definedName>
    <definedName name="_xlnm.Print_Area" localSheetId="1">PL!$A$1:$L$72</definedName>
    <definedName name="_xlnm.Print_Area" localSheetId="2">SE!$A$1:$K$37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6" l="1"/>
  <c r="I62" i="6"/>
  <c r="G62" i="6" l="1"/>
  <c r="C62" i="6"/>
  <c r="G33" i="9" l="1"/>
  <c r="E33" i="9"/>
  <c r="C33" i="9"/>
  <c r="G18" i="9"/>
  <c r="E18" i="9"/>
  <c r="C18" i="9"/>
  <c r="K25" i="9" l="1"/>
  <c r="G25" i="5"/>
  <c r="I54" i="6" l="1"/>
  <c r="E54" i="6"/>
  <c r="K57" i="1"/>
  <c r="K51" i="1"/>
  <c r="K58" i="1" s="1"/>
  <c r="K61" i="1" s="1"/>
  <c r="K63" i="1" s="1"/>
  <c r="G57" i="1"/>
  <c r="G51" i="1"/>
  <c r="G58" i="1" s="1"/>
  <c r="G61" i="1" s="1"/>
  <c r="G63" i="1" s="1"/>
  <c r="K21" i="1"/>
  <c r="K15" i="1"/>
  <c r="K22" i="1" s="1"/>
  <c r="K25" i="1" s="1"/>
  <c r="K27" i="1" s="1"/>
  <c r="G21" i="1"/>
  <c r="G15" i="1"/>
  <c r="G22" i="1" s="1"/>
  <c r="G25" i="1" s="1"/>
  <c r="G27" i="1" s="1"/>
  <c r="K70" i="1" l="1"/>
  <c r="K67" i="1"/>
  <c r="G70" i="1"/>
  <c r="G67" i="1"/>
  <c r="K31" i="1"/>
  <c r="K34" i="1"/>
  <c r="G34" i="1"/>
  <c r="G31" i="1"/>
  <c r="E21" i="1"/>
  <c r="K17" i="9" l="1"/>
  <c r="K32" i="9"/>
  <c r="C54" i="6" l="1"/>
  <c r="G54" i="6"/>
  <c r="C64" i="6"/>
  <c r="G64" i="6"/>
  <c r="K10" i="9"/>
  <c r="K12" i="9"/>
  <c r="C13" i="9"/>
  <c r="E13" i="9"/>
  <c r="G13" i="9"/>
  <c r="K15" i="9"/>
  <c r="E61" i="5"/>
  <c r="E62" i="5"/>
  <c r="E64" i="5"/>
  <c r="K27" i="9"/>
  <c r="C28" i="9"/>
  <c r="E28" i="9"/>
  <c r="G28" i="9"/>
  <c r="K30" i="9"/>
  <c r="I61" i="5"/>
  <c r="I62" i="5"/>
  <c r="I64" i="5"/>
  <c r="E15" i="1"/>
  <c r="I15" i="1"/>
  <c r="I21" i="1"/>
  <c r="E51" i="1"/>
  <c r="I51" i="1"/>
  <c r="E57" i="1"/>
  <c r="I57" i="1"/>
  <c r="M13" i="5"/>
  <c r="M15" i="5"/>
  <c r="E17" i="5"/>
  <c r="G17" i="5"/>
  <c r="I17" i="5"/>
  <c r="K17" i="5"/>
  <c r="M20" i="5"/>
  <c r="M21" i="5"/>
  <c r="M22" i="5"/>
  <c r="M23" i="5"/>
  <c r="M24" i="5"/>
  <c r="E25" i="5"/>
  <c r="I25" i="5"/>
  <c r="K25" i="5"/>
  <c r="M40" i="5"/>
  <c r="M43" i="5"/>
  <c r="E46" i="5"/>
  <c r="G46" i="5"/>
  <c r="I46" i="5"/>
  <c r="K46" i="5"/>
  <c r="M47" i="5"/>
  <c r="M48" i="5"/>
  <c r="M53" i="5"/>
  <c r="E54" i="5"/>
  <c r="G54" i="5"/>
  <c r="I54" i="5"/>
  <c r="K54" i="5"/>
  <c r="G61" i="5"/>
  <c r="K61" i="5"/>
  <c r="G62" i="5"/>
  <c r="K62" i="5"/>
  <c r="G64" i="5"/>
  <c r="K64" i="5"/>
  <c r="G65" i="5"/>
  <c r="K65" i="5"/>
  <c r="K26" i="5" l="1"/>
  <c r="G26" i="5"/>
  <c r="G55" i="5"/>
  <c r="M54" i="5"/>
  <c r="K55" i="5"/>
  <c r="M46" i="5"/>
  <c r="K66" i="5"/>
  <c r="I22" i="1"/>
  <c r="I25" i="1" s="1"/>
  <c r="I27" i="1" s="1"/>
  <c r="I31" i="1" s="1"/>
  <c r="I58" i="1"/>
  <c r="I26" i="5"/>
  <c r="E22" i="1"/>
  <c r="E25" i="1" s="1"/>
  <c r="E27" i="1" s="1"/>
  <c r="E34" i="1" s="1"/>
  <c r="G66" i="5"/>
  <c r="E58" i="1"/>
  <c r="E55" i="5"/>
  <c r="E26" i="5"/>
  <c r="E10" i="6"/>
  <c r="E22" i="6" s="1"/>
  <c r="E33" i="6" s="1"/>
  <c r="E36" i="6" s="1"/>
  <c r="E63" i="6" s="1"/>
  <c r="I10" i="6"/>
  <c r="M25" i="5"/>
  <c r="I55" i="5"/>
  <c r="M17" i="5"/>
  <c r="K67" i="5" l="1"/>
  <c r="K68" i="5" s="1"/>
  <c r="M55" i="5"/>
  <c r="I61" i="1"/>
  <c r="E61" i="1"/>
  <c r="I22" i="6"/>
  <c r="I33" i="6" s="1"/>
  <c r="I36" i="6" s="1"/>
  <c r="I63" i="6" s="1"/>
  <c r="I65" i="6" s="1"/>
  <c r="G67" i="5"/>
  <c r="G68" i="5" s="1"/>
  <c r="E65" i="6"/>
  <c r="I34" i="1"/>
  <c r="G10" i="6"/>
  <c r="G22" i="6" s="1"/>
  <c r="G33" i="6" s="1"/>
  <c r="G36" i="6" s="1"/>
  <c r="G63" i="6" s="1"/>
  <c r="G65" i="6" s="1"/>
  <c r="G66" i="6" s="1"/>
  <c r="E31" i="1"/>
  <c r="C10" i="6"/>
  <c r="C22" i="6" s="1"/>
  <c r="C33" i="6" s="1"/>
  <c r="I11" i="9"/>
  <c r="I26" i="9"/>
  <c r="K26" i="9" s="1"/>
  <c r="C36" i="6" l="1"/>
  <c r="C63" i="6" s="1"/>
  <c r="C65" i="6" s="1"/>
  <c r="C66" i="6" s="1"/>
  <c r="I63" i="1"/>
  <c r="E63" i="1"/>
  <c r="I28" i="9"/>
  <c r="K28" i="9"/>
  <c r="I13" i="9"/>
  <c r="K11" i="9"/>
  <c r="K13" i="9" s="1"/>
  <c r="I70" i="1" l="1"/>
  <c r="I67" i="1"/>
  <c r="I31" i="9" s="1"/>
  <c r="E70" i="1"/>
  <c r="E67" i="1"/>
  <c r="I16" i="9" s="1"/>
  <c r="I33" i="9" l="1"/>
  <c r="I65" i="5" s="1"/>
  <c r="I66" i="5" s="1"/>
  <c r="I67" i="5" s="1"/>
  <c r="K31" i="9"/>
  <c r="K33" i="9" s="1"/>
  <c r="I18" i="9"/>
  <c r="E65" i="5" s="1"/>
  <c r="K16" i="9"/>
  <c r="K18" i="9" s="1"/>
  <c r="E66" i="5" l="1"/>
  <c r="K34" i="9"/>
  <c r="I68" i="5"/>
  <c r="K19" i="9" l="1"/>
  <c r="E67" i="5"/>
  <c r="E68" i="5" l="1"/>
</calcChain>
</file>

<file path=xl/sharedStrings.xml><?xml version="1.0" encoding="utf-8"?>
<sst xmlns="http://schemas.openxmlformats.org/spreadsheetml/2006/main" count="269" uniqueCount="160">
  <si>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</si>
  <si>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</si>
  <si>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</si>
  <si>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</si>
  <si>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</si>
  <si>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</si>
  <si>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</si>
  <si>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</si>
  <si>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</si>
  <si>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</si>
  <si>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</si>
  <si>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</si>
  <si>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</si>
  <si>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</si>
  <si>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</si>
  <si>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</si>
  <si>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</si>
  <si>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</si>
  <si>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</si>
  <si>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</si>
  <si>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</si>
  <si>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</si>
  <si>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</si>
  <si>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</si>
  <si>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</si>
  <si>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</si>
  <si>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</si>
  <si>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</si>
  <si>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</si>
  <si>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</si>
  <si>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</si>
  <si>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</si>
  <si>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</si>
  <si>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</si>
  <si>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</si>
  <si>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</si>
  <si>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</si>
  <si>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</si>
  <si>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</si>
  <si>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</si>
  <si>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</si>
  <si>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</si>
  <si>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</si>
  <si>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 xml:space="preserve">สินค้าคงเหลือ </t>
  </si>
  <si>
    <t xml:space="preserve">ที่ดิน อาคารและอุปกรณ์ </t>
  </si>
  <si>
    <t>สินทรัพย์ไม่มีตัวตน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</si>
  <si>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</si>
  <si>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</si>
  <si>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</si>
  <si>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</si>
  <si>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</si>
  <si>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ในสินทรัพย์และหนี้สินดำเนินงาน</t>
  </si>
  <si>
    <t>กำไรสำหรับงวด</t>
  </si>
  <si>
    <t>กำไรก่อนภาษี</t>
  </si>
  <si>
    <t>รายการปรับกระทบยอดกำไรก่อนภาษี</t>
  </si>
  <si>
    <t>กำไรจากการดำเนินงานก่อนการเปลี่ยนแปลง</t>
  </si>
  <si>
    <t>จัดสรรแล้ว -</t>
  </si>
  <si>
    <t>สำรองตามกฎหมาย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</si>
  <si>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</si>
  <si>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</si>
  <si>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</si>
  <si>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(ยังไม่ได้ตรวจสอบ</t>
  </si>
  <si>
    <t>แต่สอบทานแล้ว)</t>
  </si>
  <si>
    <t>ส่วนเกินมูลค่าหุ้นสามัญ</t>
  </si>
  <si>
    <t>รวม</t>
  </si>
  <si>
    <t xml:space="preserve">      เป็นเงินสดรับ (จ่าย) จากกิจกรรมดำเนินงาน</t>
  </si>
  <si>
    <t>เงินสดสุทธิใช้ไปในกิจกรรมจัดหาเงิน</t>
  </si>
  <si>
    <t>สินทรัพย์ไม่หมุนเวียนอื่น</t>
  </si>
  <si>
    <t>ค่าใช้จ่ายในการขายและจัดจำหน่าย</t>
  </si>
  <si>
    <t xml:space="preserve">   สินทรัพย์ไม่หมุนเวียนอื่น</t>
  </si>
  <si>
    <t>บริษัท มีนาทรานสปอร์ต จำกัด (มหาชน)</t>
  </si>
  <si>
    <t>สินทรัพย์หมุนเวียนอื่น</t>
  </si>
  <si>
    <t>สินทรัพย์สิทธิการใช้</t>
  </si>
  <si>
    <t>หนี้สินหมุนเวียนอื่น</t>
  </si>
  <si>
    <t>หนี้สินไม่หมุนเวียนอื่น</t>
  </si>
  <si>
    <t xml:space="preserve">      หุ้นสามัญ 734,000,000 หุ้น มูลค่าหุ้นละ 0.50 บาท </t>
  </si>
  <si>
    <t>รายได้</t>
  </si>
  <si>
    <t>รายได้จากการขาย</t>
  </si>
  <si>
    <t>รวมรายได้</t>
  </si>
  <si>
    <t>ต้นทุนขาย</t>
  </si>
  <si>
    <t>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</si>
  <si>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</si>
  <si>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</si>
  <si>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</si>
  <si>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รวมค่าใช้จ่าย</t>
  </si>
  <si>
    <t>ค่าใช้จ่ายภาษีเงินได้</t>
  </si>
  <si>
    <t>กำไรขาดทุนเบ็ดเสร็จอื่น:</t>
  </si>
  <si>
    <t xml:space="preserve">   ค่าใช้จ่ายดอกเบี้ย</t>
  </si>
  <si>
    <t xml:space="preserve">   รายได้ดอกเบี้ย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</si>
  <si>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</si>
  <si>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</si>
  <si>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</si>
  <si>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</si>
  <si>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รับคืนจากภาษีเงินได้</t>
  </si>
  <si>
    <t>เงินสดสุทธิจากกิจกรรมดำเนินงาน</t>
  </si>
  <si>
    <t>เงินสดรับจากดอกเบี้ย</t>
  </si>
  <si>
    <t>จ่ายดอกเบี้ย</t>
  </si>
  <si>
    <t xml:space="preserve">ชำระคืนเงินต้นของหนี้สินตามสัญญาเช่า </t>
  </si>
  <si>
    <t>(หน่วย: บาท)</t>
  </si>
  <si>
    <t>เงินสดรับจากการจำหน่ายสินทรัพย์ถาวร</t>
  </si>
  <si>
    <t>เงินสดจ่ายซื้อสินทรัพย์ถาวร</t>
  </si>
  <si>
    <t xml:space="preserve">(หน่วย: บาท)  </t>
  </si>
  <si>
    <t>เงินฝากธนาคารที่ติดภาระผูกพัน</t>
  </si>
  <si>
    <t>จ่ายเงินปันผล</t>
  </si>
  <si>
    <t>กำไรต่อหุ้น</t>
  </si>
  <si>
    <t>งบการเงิน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</si>
  <si>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</si>
  <si>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</si>
  <si>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เงินสดจ่ายซื้อสินทรัพย์ไม่มีตัวตน</t>
  </si>
  <si>
    <t xml:space="preserve">ส่วนแบ่งกำไรจากเงินลงทุนในบริษัทร่วม 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</si>
  <si>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</si>
  <si>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 </t>
  </si>
  <si>
    <t>เงินลงทุนในบริษัทร่วม</t>
  </si>
  <si>
    <t>งบการเปลี่ยนแปลงส่วนของผู้ถือหุ้น</t>
  </si>
  <si>
    <t>เงินสดรับจากเงินปันผล</t>
  </si>
  <si>
    <t>เงินสดและรายการเทียบเท่าเงินสดเพิ่มขึ้น (ลดลง) สุทธิ</t>
  </si>
  <si>
    <t>รายได้เงินปันผล</t>
  </si>
  <si>
    <t>งบฐานะการเงิน</t>
  </si>
  <si>
    <t>งบฐานะการเงิน (ต่อ)</t>
  </si>
  <si>
    <t xml:space="preserve">   รายได้เงินปันผล</t>
  </si>
  <si>
    <t>ชำระคืนหนี้สินทางการเงินอื่น</t>
  </si>
  <si>
    <t xml:space="preserve">   ขาดทุน (กำไร) จากการจำหน่ายและตัดจำหน่ายสินทรัพย์ถาวร</t>
  </si>
  <si>
    <t>หนี้สินทางการเงินหมุนเวียนอื่น</t>
  </si>
  <si>
    <t>ยอดคงเหลือ ณ วันที่ 30 มิถุนายน 2568</t>
  </si>
  <si>
    <t>หนี้สินภาษีเงินได้รอการตัดบัญชี</t>
  </si>
  <si>
    <t>(ตรวจสอบแล้ว)</t>
  </si>
  <si>
    <t>เงินลงทุนตามวิธีส่วนได้เสีย</t>
  </si>
  <si>
    <t>งบการเงินที่แสดง</t>
  </si>
  <si>
    <t>เจ้าหนี้การค้าและเจ้าหนี้หมุนเวียนอื่น</t>
  </si>
  <si>
    <t xml:space="preserve">ยอดคงเหลือ ณ วันที่ 1 มกราคม 2568 </t>
  </si>
  <si>
    <t xml:space="preserve">   ประมาณการหนี้สินไม่หมุนเวียนสำหรับผลประโยชน์พนักงาน</t>
  </si>
  <si>
    <t xml:space="preserve">   จ่ายผลประโยชน์พนักงาน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</si>
  <si>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</si>
  <si>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</si>
  <si>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</si>
  <si>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</si>
  <si>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</si>
  <si>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 xml:space="preserve">ยอดคงเหลือ ณ วันที่ 1 มกราคม 2569 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</si>
  <si>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</si>
  <si>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</si>
  <si>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</si>
  <si>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</si>
  <si>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</si>
  <si>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</si>
  <si>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ส่วนของหนี้สินระยะยาวที่ถึงกำหนดชำระภายในหนึ่งปี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</si>
  <si>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</si>
  <si>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</si>
  <si>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>ประมาณการหนี้สินไม่หมุนเวียนสำหรับผลประโยชน์พนักงาน</t>
  </si>
  <si>
    <t>รายได้ค่าขนส่งและบริการขนส่งคอนกรีต</t>
  </si>
  <si>
    <t>ต้นทุนค่าขนส่งและบริการขนส่งคอนกรีต</t>
  </si>
  <si>
    <t xml:space="preserve">   ขาดทุนจากการด้อยค่าของสินทรัพย์ที่ไม่ใช่สินทรัพย์ทางการเงิน </t>
  </si>
  <si>
    <t>เงินสดรับจากเงินกู้ยืมระยะยาว</t>
  </si>
  <si>
    <t>ชำระคืนเงินกู้ยืมระยะยาว</t>
  </si>
  <si>
    <t>เงินปันผลจ่าย (หมายเหตุ 11)</t>
  </si>
  <si>
    <t>เงินฝากธนาคารที่ติดภาระผูกพันลดลง (เพิ่มขึ้น)</t>
  </si>
  <si>
    <t xml:space="preserve">   สินทรัพย์สิทธิการใช้เพิ่มขึ้นจากการทำสัญญาเช่า</t>
  </si>
  <si>
    <t xml:space="preserve">   สินทรัพย์สิทธิการใช้ลดลงจากการยกเลิกสัญญาเช่า</t>
  </si>
  <si>
    <t>สุทธิจากส่วนที่ถึงกำหนดชำระภายในหนึ่งปี</t>
  </si>
  <si>
    <t>เงินสดสุทธิใช้ไปในกิจกรรมลงทุน</t>
  </si>
  <si>
    <t xml:space="preserve">   โอนสินทรัพย์สิทธิการใช้เป็นสินทรัพย์ถาวร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</si>
</sst>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-* #,##0.00_-;\-* #,##0.00_-;_-* &quot;-&quot;??_-;_-@_-"/>
    <numFmt numFmtId="168" formatCode="0.0%"/>
    <numFmt numFmtId="169" formatCode="_(* #,##0.00_);_(* \(#,##0.00\);_(* &quot;-&quot;_);_(@_)"/>
    <numFmt numFmtId="170" formatCode="0.000%"/>
    <numFmt numFmtId="171" formatCode="_-&quot;฿&quot;* #,##0_-;\-&quot;฿&quot;* #,##0_-;_-&quot;฿&quot;* &quot;-&quot;_-;_-@_-"/>
    <numFmt numFmtId="172" formatCode="_-* #,##0_-;\-* #,##0_-;_-* &quot;-&quot;_-;_-@_-"/>
    <numFmt numFmtId="173" formatCode="#.\ \ "/>
    <numFmt numFmtId="174" formatCode="##.\ \ "/>
    <numFmt numFmtId="175" formatCode="0.000_)"/>
    <numFmt numFmtId="176" formatCode="General_)"/>
    <numFmt numFmtId="177" formatCode="0.00%;\(0.00\)%"/>
    <numFmt numFmtId="178" formatCode="_([$€-2]* #,##0.00_);_([$€-2]* \(#,##0.00\);_([$€-2]* &quot;-&quot;??_)"/>
    <numFmt numFmtId="179" formatCode="#,##0.000_);[Red]\(#,##0.000\)"/>
    <numFmt numFmtId="180" formatCode="0.00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#,##0.000_);\(#,##0.000\)"/>
    <numFmt numFmtId="184" formatCode="#,##0;\(#,##0\);&quot;-&quot;"/>
    <numFmt numFmtId="185" formatCode="&quot;฿&quot;#,##0;\-&quot;฿&quot;#,##0"/>
    <numFmt numFmtId="186" formatCode="&quot;฿&quot;#,##0;[Red]\-&quot;฿&quot;#,##0"/>
    <numFmt numFmtId="187" formatCode="&quot;฿&quot;#,##0.00;\-&quot;฿&quot;#,##0.00"/>
    <numFmt numFmtId="188" formatCode="&quot;฿&quot;#,##0.00;[Red]\-&quot;฿&quot;#,##0.00"/>
    <numFmt numFmtId="189" formatCode="0.0000000%"/>
    <numFmt numFmtId="190" formatCode="0.00000000%"/>
    <numFmt numFmtId="191" formatCode="&quot;$&quot;#,##0;\-&quot;$&quot;#,##0"/>
    <numFmt numFmtId="192" formatCode="&quot;RM&quot;#,##0;\-&quot;RM&quot;#,##0"/>
    <numFmt numFmtId="193" formatCode="&quot;RM&quot;#,##0;[Red]\-&quot;RM&quot;#,##0"/>
    <numFmt numFmtId="194" formatCode="&quot;RM&quot;#,##0.00;\-&quot;RM&quot;#,##0.00"/>
    <numFmt numFmtId="195" formatCode="&quot;RM&quot;#,##0.00;[Red]\-&quot;RM&quot;#,##0.00"/>
    <numFmt numFmtId="196" formatCode="#,##0.00\ &quot;F&quot;;\-#,##0.00\ &quot;F&quot;"/>
    <numFmt numFmtId="197" formatCode="dd\-mmm\-yy_)"/>
    <numFmt numFmtId="198" formatCode="&quot;$&quot;#,##0.00;[Red]\-&quot;$&quot;#,##0.00"/>
    <numFmt numFmtId="199" formatCode="&quot;$&quot;#,##0\ ;\(&quot;$&quot;#,##0\)"/>
    <numFmt numFmtId="200" formatCode="#,##0\ ;\(#,##0\)"/>
    <numFmt numFmtId="201" formatCode="0%;\(0%\)"/>
    <numFmt numFmtId="202" formatCode="_-&quot;RM&quot;* #,##0_-;\-&quot;RM&quot;* #,##0_-;_-&quot;RM&quot;* &quot;-&quot;_-;_-@_-"/>
    <numFmt numFmtId="203" formatCode="_-&quot;RM&quot;* #,##0.00_-;\-&quot;RM&quot;* #,##0.00_-;_-&quot;RM&quot;* &quot;-&quot;??_-;_-@_-"/>
    <numFmt numFmtId="204" formatCode="0."/>
    <numFmt numFmtId="205" formatCode="0&quot;.)&quot;"/>
    <numFmt numFmtId="206" formatCode="&quot;¥&quot;#,##0.00;[Red]&quot;¥&quot;\-#,##0.00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_ * #,##0.00_ ;_ * \-#,##0.00_ ;_ * &quot;-&quot;??_ ;_ @_ "/>
    <numFmt numFmtId="210" formatCode="0.0_)\%;\(0.0\)\%;0.0_)\%;@_)_%"/>
    <numFmt numFmtId="211" formatCode="#,##0.0_)_%;\(#,##0.0\)_%;0.0_)_%;@_)_%"/>
    <numFmt numFmtId="212" formatCode="_ * #,##0_)\ _฿_ ;_ * \(#,##0\)\ _฿_ ;_ * &quot;-&quot;_)\ _฿_ ;_ @_ "/>
    <numFmt numFmtId="213" formatCode="&quot;P &quot;#,##0.00;[Red]&quot;-P &quot;#,##0.00"/>
    <numFmt numFmtId="214" formatCode="&quot;P&quot;\ #,##0.00;[Red]\-&quot;P&quot;\ #,##0.00"/>
    <numFmt numFmtId="215" formatCode="#,##0.0_);\(#,##0.0\);#,##0.0_);@_)"/>
    <numFmt numFmtId="216" formatCode="&quot;£&quot;_(#,##0.00_);&quot;£&quot;\(#,##0.00\);&quot;£&quot;_(0.00_);@_)"/>
    <numFmt numFmtId="217" formatCode="&quot;$&quot;_(#,##0.00_);&quot;$&quot;\(#,##0.00\);&quot;$&quot;_(0.00_);@_)"/>
    <numFmt numFmtId="218" formatCode="#,##0.00_);\(#,##0.00\);0.00_);@_)"/>
    <numFmt numFmtId="219" formatCode="\€_(#,##0.00_);\€\(#,##0.00\);\€_(0.00_);@_)"/>
    <numFmt numFmtId="220" formatCode="&quot;ฃ&quot;#,##0;[Red]\-&quot;ฃ&quot;#,##0"/>
    <numFmt numFmtId="221" formatCode="&quot;ฃ&quot;#,##0.00;[Red]\-&quot;ฃ&quot;#,##0.00"/>
    <numFmt numFmtId="222" formatCode="[$-409]mmm\-yy;@"/>
    <numFmt numFmtId="223" formatCode="#,##0.0_)\x;\(#,##0.0\)\x;0.0_)\x;@_)_x"/>
    <numFmt numFmtId="224" formatCode="#,##0_)\x;\(#,##0\)\x;0_)\x;@_)_x"/>
    <numFmt numFmtId="225" formatCode="#,##0.0_)_x;\(#,##0.0\)_x;0.0_)_x;@_)_x"/>
    <numFmt numFmtId="226" formatCode="#,##0_)_x;\(#,##0\)_x;0_)_x;@_)_x"/>
    <numFmt numFmtId="227" formatCode="&quot;\&quot;#,##0;[Red]&quot;\&quot;\-#,##0"/>
    <numFmt numFmtId="228" formatCode="&quot;\&quot;#,##0.00;[Red]&quot;\&quot;\-#,##0.00"/>
    <numFmt numFmtId="229" formatCode="&quot;S$&quot;#,##0.00;[Red]\-&quot;S$&quot;#,##0.00"/>
    <numFmt numFmtId="230" formatCode="_-&quot;S$&quot;* #,##0.00_-;\-&quot;S$&quot;* #,##0.00_-;_-&quot;S$&quot;* &quot;-&quot;??_-;_-@_-"/>
    <numFmt numFmtId="231" formatCode="\$#,##0;[Red]&quot;-$&quot;#,##0"/>
    <numFmt numFmtId="232" formatCode="\\#,##0.00;[Red]&quot;\-&quot;#,##0.00"/>
    <numFmt numFmtId="233" formatCode="&quot;฿&quot;#,##0.00_);[Red]\(&quot;฿&quot;#,##0.00\)"/>
    <numFmt numFmtId="234" formatCode="&quot;=&quot;_(* #,##0_);_(* \(#,##0\);_(* &quot;-&quot;??_);_(@_)"/>
    <numFmt numFmtId="235" formatCode="[$-409]mmm/yy;@"/>
    <numFmt numFmtId="236" formatCode="0.00&quot;  บาท/US$&quot;"/>
    <numFmt numFmtId="237" formatCode="&quot;฿&quot;#,##0.00_);\(&quot;฿&quot;#,##0.00\)"/>
    <numFmt numFmtId="238" formatCode="#,##0.0%;[Red]\(#,##0.0%\)"/>
    <numFmt numFmtId="239" formatCode="#,##0.00;[Red]\(#,##0.00\);&quot;-&quot;"/>
    <numFmt numFmtId="240" formatCode="#,##0.00\ ;&quot; -&quot;#,##0.00\ ;&quot; -&quot;#\ ;@\ "/>
    <numFmt numFmtId="241" formatCode="#,##0.00\ ;\-#,##0.00\ ;&quot; -&quot;#\ ;@\ "/>
    <numFmt numFmtId="242" formatCode="0.00000&quot;  &quot;"/>
    <numFmt numFmtId="243" formatCode="&quot;ฃ&quot;#,##0;\-&quot;ฃ&quot;#,##0"/>
    <numFmt numFmtId="244" formatCode="_-* #,##0.00_-;\-* #,##0.00_-;_-* &quot;-&quot;_-;_-@_-"/>
    <numFmt numFmtId="245" formatCode="_(* #,##0.000_);[Red]\ \(#,##0.000\);_(* &quot;-&quot;_)\ ;_(@_)"/>
    <numFmt numFmtId="246" formatCode="#,##0\ ;[Red]\-#,##0\ "/>
    <numFmt numFmtId="247" formatCode="&quot;(&quot;0.&quot;)&quot;"/>
    <numFmt numFmtId="248" formatCode="_(* #,##0_);[Red]\ \(#,##0\);_(* &quot;-&quot;_)\ ;_(@_)"/>
    <numFmt numFmtId="249" formatCode="* #,##0\ _ ;[Red]* \-#,##0\ \ ;_(* &quot;-&quot;??\ \ _);_(@_)"/>
    <numFmt numFmtId="250" formatCode="_(* #,##0_)\ ;_(* \(#,##0\)\ ;_(* &quot;-&quot;??_)\ \ ;_(@_)"/>
    <numFmt numFmtId="251" formatCode="&quot;True&quot;;&quot;True&quot;;&quot;False&quot;"/>
    <numFmt numFmtId="252" formatCode="B1mmm\-yy"/>
    <numFmt numFmtId="253" formatCode="[$-409]d\-mmm\-yy;@"/>
    <numFmt numFmtId="254" formatCode="_-&quot;Dfl.&quot;\ * #,##0.00_-;_-&quot;Dfl.&quot;\ * #,##0.00\-;_-&quot;Dfl.&quot;\ * &quot;-&quot;??_-;_-@_-"/>
    <numFmt numFmtId="255" formatCode="#,##0&quot; Ton&quot;;[Red]\-#,##0&quot; Ton&quot;"/>
    <numFmt numFmtId="256" formatCode="#,##0&quot; พันบาท&quot;"/>
    <numFmt numFmtId="257" formatCode="&quot;(&quot;\ #,##0&quot; ล้านบาท )&quot;"/>
    <numFmt numFmtId="258" formatCode="* \(#,##0\);* #,##0_);&quot;-&quot;??_);@"/>
    <numFmt numFmtId="259" formatCode="&quot;$&quot;#,##0_);\(&quot;$&quot;#,##0.0\)"/>
    <numFmt numFmtId="260" formatCode="\ว\ \ด\ด\ด\ด\ &quot;ค.ศ.&quot;\ \ค\ค\ค\ค"/>
    <numFmt numFmtId="261" formatCode="[$-1070000]d/m/yy;@"/>
    <numFmt numFmtId="262" formatCode="#,##0.00&quot; F&quot;_);\(#,##0.00&quot; F&quot;\)"/>
    <numFmt numFmtId="263" formatCode="* #,##0_);* \(#,##0\);&quot;-&quot;??_);@"/>
    <numFmt numFmtId="264" formatCode="[$€]#,##0.00\ ;[$€]\(#,##0.00\);[$€]\-#\ "/>
    <numFmt numFmtId="265" formatCode="0.0000"/>
    <numFmt numFmtId="266" formatCode="#,##0\ \ ;\(#,##0\)\ ;\—\ \ \ \ "/>
    <numFmt numFmtId="267" formatCode="&quot;0&quot;#.0"/>
    <numFmt numFmtId="268" formatCode="&quot;0&quot;#"/>
    <numFmt numFmtId="269" formatCode="&quot;?&quot;#,##0;[Red]\-&quot;?&quot;#,##0"/>
    <numFmt numFmtId="270" formatCode="0.0&quot;  &quot;"/>
    <numFmt numFmtId="271" formatCode="&quot;฿&quot;\t#,##0_);[Red]\(&quot;฿&quot;\t#,##0\)"/>
    <numFmt numFmtId="272" formatCode="_(&quot;Cr$&quot;* #,##0_);_(&quot;Cr$&quot;* \(#,##0\);_(&quot;Cr$&quot;* &quot;-&quot;_);_(@_)"/>
    <numFmt numFmtId="273" formatCode="_(&quot;Cr$&quot;* #,##0.00_);_(&quot;Cr$&quot;* \(#,##0.00\);_(&quot;Cr$&quot;* &quot;-&quot;??_);_(@_)"/>
    <numFmt numFmtId="274" formatCode="&quot;$&quot;#,##0;[Red]\-&quot;$&quot;#,##0"/>
    <numFmt numFmtId="275" formatCode="#,##0.00&quot; $&quot;;\-#,##0.00&quot; $&quot;"/>
    <numFmt numFmtId="276" formatCode="0.0\ &quot;x&quot;"/>
    <numFmt numFmtId="277" formatCode="0.000000"/>
    <numFmt numFmtId="278" formatCode="#,##0&quot; F&quot;_);[Red]\(#,##0&quot; F&quot;\)"/>
    <numFmt numFmtId="279" formatCode="_(&quot;฿&quot;* #,##0_);_(&quot;฿&quot;* \(#,##0\);_(&quot;฿&quot;* &quot;-&quot;_);_(@_)"/>
    <numFmt numFmtId="280" formatCode="0_)%;\(0\)%"/>
    <numFmt numFmtId="281" formatCode="0%_);\(0%\)"/>
    <numFmt numFmtId="282" formatCode="0&quot;  &quot;"/>
    <numFmt numFmtId="283" formatCode="#,##0.000_ ;[Red]\-#,##0.000\ "/>
    <numFmt numFmtId="284" formatCode="#,##0&quot;£&quot;_);[Red]\(#,##0&quot;£&quot;\)"/>
    <numFmt numFmtId="285" formatCode="#,##0.0_);[Red]\(#,##0.0\)"/>
    <numFmt numFmtId="286" formatCode="_(* #,##0_);_(* \(#,##0\);_(* &quot;-&quot;_);@_)"/>
    <numFmt numFmtId="287" formatCode="#,##0&quot; Ton&quot;;[Red]\-#,##0\ &quot;Ton&quot;"/>
    <numFmt numFmtId="288" formatCode="0.00&quot;  &quot;"/>
    <numFmt numFmtId="289" formatCode="_-* #,##0\ &quot;DM&quot;_-;\-* #,##0\ &quot;DM&quot;_-;_-* &quot;-&quot;\ &quot;DM&quot;_-;_-@_-"/>
    <numFmt numFmtId="290" formatCode="_-* #,##0.00\ &quot;DM&quot;_-;\-* #,##0.00\ &quot;DM&quot;_-;_-* &quot;-&quot;??\ &quot;DM&quot;_-;_-@_-"/>
    <numFmt numFmtId="291" formatCode="_ * #,##0_ ;_ * \-#,##0_ ;_ * &quot;-&quot;_ ;_ @_ "/>
    <numFmt numFmtId="292" formatCode="_ &quot;\&quot;* #,##0_ ;_ &quot;\&quot;* \-#,##0_ ;_ &quot;\&quot;* &quot;-&quot;_ ;_ @_ "/>
    <numFmt numFmtId="293" formatCode="_ &quot;\&quot;* #,##0.00_ ;_ &quot;\&quot;* \-#,##0.00_ ;_ &quot;\&quot;* &quot;-&quot;??_ ;_ @_ "/>
    <numFmt numFmtId="294" formatCode="&quot;(&quot;0%&quot;)   &quot;;[Red]\-&quot;(&quot;0%&quot;)   &quot;;&quot;－    &quot;"/>
    <numFmt numFmtId="295" formatCode="&quot;(&quot;0.00%&quot;)   &quot;;[Red]\-&quot;(&quot;0.00%&quot;)   &quot;;&quot;－    &quot;"/>
    <numFmt numFmtId="296" formatCode="0.00%;[Red]\-0.00%;&quot;－&quot;"/>
    <numFmt numFmtId="297" formatCode="#,##0.00;[Red]\(#,##0.00\)"/>
    <numFmt numFmtId="298" formatCode="mmmm\ dd&quot;,&quot;\ yyyy"/>
    <numFmt numFmtId="299" formatCode="_-&quot;\&quot;* #,##0_-;\-&quot;\&quot;* #,##0_-;_-&quot;\&quot;* &quot;-&quot;_-;_-@_-"/>
    <numFmt numFmtId="300" formatCode="_-&quot;\&quot;* #,##0.00_-;\-&quot;\&quot;* #,##0.00_-;_-&quot;\&quot;* &quot;-&quot;??_-;_-@_-"/>
    <numFmt numFmtId="301" formatCode="0.000"/>
    <numFmt numFmtId="302" formatCode="_-&quot;HK$&quot;* #,##0_-;\-&quot;HK$&quot;* #,##0_-;_-&quot;HK$&quot;* &quot;-&quot;_-;_-@_-"/>
    <numFmt numFmtId="303" formatCode="_(&quot;￥&quot;* #,##0_);_(&quot;￥&quot;* \(#,##0\);_(&quot;￥&quot;* &quot;-&quot;_);_(@_)"/>
    <numFmt numFmtId="304" formatCode="_(&quot;￥&quot;* #,##0.00_);_(&quot;￥&quot;* \(#,##0.00\);_(&quot;￥&quot;* &quot;-&quot;??_);_(@_)"/>
  </numFmts>
  <fonts count="35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2"/>
      <name val="Tms Rmn"/>
    </font>
    <font>
      <sz val="11"/>
      <color rgb="FF3F3F76"/>
      <name val="Calibri"/>
      <family val="2"/>
      <scheme val="minor"/>
    </font>
    <font>
      <sz val="12"/>
      <name val="Times New Roman"/>
      <family val="1"/>
    </font>
    <font>
      <sz val="10"/>
      <name val="ApFont"/>
    </font>
    <font>
      <sz val="11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0"/>
      <name val="Geneva"/>
    </font>
    <font>
      <sz val="12"/>
      <name val="Helv"/>
      <family val="2"/>
    </font>
    <font>
      <sz val="10"/>
      <name val="Courier"/>
      <family val="3"/>
    </font>
    <font>
      <sz val="8"/>
      <name val="Arial"/>
      <family val="2"/>
    </font>
    <font>
      <b/>
      <i/>
      <sz val="16"/>
      <name val="Helv"/>
    </font>
    <font>
      <sz val="10"/>
      <name val="Arial MT"/>
    </font>
    <font>
      <sz val="14"/>
      <name val="AngsanaUPC"/>
      <family val="1"/>
    </font>
    <font>
      <sz val="10"/>
      <color theme="1"/>
      <name val="EYInterstate Light"/>
      <family val="2"/>
    </font>
    <font>
      <sz val="10"/>
      <name val="Arial Narrow"/>
      <family val="2"/>
    </font>
    <font>
      <b/>
      <sz val="11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theme="0"/>
      <name val="Calibri"/>
      <family val="2"/>
    </font>
    <font>
      <sz val="11"/>
      <name val="Book Antiqua"/>
      <family val="1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sz val="11"/>
      <color rgb="FF9C0006"/>
      <name val="Calibri"/>
      <family val="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  <charset val="22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</font>
    <font>
      <sz val="12"/>
      <name val="Helv"/>
    </font>
    <font>
      <sz val="10"/>
      <name val="Times New Roman"/>
      <family val="1"/>
    </font>
    <font>
      <b/>
      <sz val="14.05"/>
      <color indexed="8"/>
      <name val="Tahoma"/>
      <family val="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Arial"/>
      <family val="2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Arial"/>
      <family val="2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</font>
    <font>
      <u/>
      <sz val="10"/>
      <color indexed="12"/>
      <name val="Times New Roman"/>
      <family val="1"/>
    </font>
    <font>
      <sz val="11"/>
      <color indexed="62"/>
      <name val="Calibri"/>
      <family val="2"/>
      <charset val="222"/>
    </font>
    <font>
      <sz val="10"/>
      <color indexed="62"/>
      <name val="Arial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</font>
    <font>
      <sz val="10"/>
      <name val="AA Condensed"/>
    </font>
    <font>
      <b/>
      <sz val="14"/>
      <name val="Helv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11"/>
      <color rgb="FFFA7D00"/>
      <name val="Calibri"/>
      <family val="2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sz val="11"/>
      <color indexed="10"/>
      <name val="Calibri"/>
      <family val="2"/>
      <charset val="22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Arial"/>
      <family val="2"/>
    </font>
    <font>
      <sz val="11"/>
      <color theme="1"/>
      <name val="Arial"/>
      <family val="2"/>
    </font>
    <font>
      <sz val="16"/>
      <name val="Cordia New"/>
      <family val="2"/>
    </font>
    <font>
      <sz val="10"/>
      <name val="MS Sans Serif"/>
      <family val="2"/>
      <charset val="222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?? ????"/>
      <family val="3"/>
    </font>
    <font>
      <sz val="12"/>
      <name val="Helv"/>
      <charset val="222"/>
    </font>
    <font>
      <sz val="11"/>
      <name val="?? ????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2"/>
      <name val="?? ??"/>
      <family val="1"/>
      <charset val="128"/>
    </font>
    <font>
      <sz val="10"/>
      <name val="Times New Roman"/>
      <family val="1"/>
      <charset val="222"/>
    </font>
    <font>
      <sz val="10"/>
      <name val="lr SVbN"/>
      <family val="3"/>
    </font>
    <font>
      <sz val="10"/>
      <color indexed="8"/>
      <name val="ARIAL"/>
      <family val="2"/>
      <charset val="222"/>
    </font>
    <font>
      <sz val="10"/>
      <name val="MS Sans Serif"/>
      <family val="2"/>
    </font>
    <font>
      <sz val="12"/>
      <name val="นูลมรผ"/>
      <charset val="222"/>
    </font>
    <font>
      <sz val="11"/>
      <name val="Arial"/>
      <family val="2"/>
      <charset val="222"/>
    </font>
    <font>
      <sz val="7"/>
      <name val="Arial"/>
      <family val="2"/>
    </font>
    <font>
      <sz val="9"/>
      <name val="Times New Roman"/>
      <family val="1"/>
    </font>
    <font>
      <sz val="10"/>
      <name val="Times"/>
      <family val="1"/>
    </font>
    <font>
      <sz val="16"/>
      <name val="KodchiangUPC"/>
      <family val="1"/>
      <charset val="222"/>
    </font>
    <font>
      <sz val="16"/>
      <name val="KodchiangUPC"/>
      <family val="1"/>
    </font>
    <font>
      <sz val="14"/>
      <name val="CordiaUPC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0"/>
      <name val="Comic Sans MS"/>
      <family val="4"/>
    </font>
    <font>
      <sz val="11"/>
      <name val="ＭＳ Ｐゴシック"/>
      <family val="3"/>
      <charset val="128"/>
    </font>
    <font>
      <sz val="12"/>
      <name val="FreesiaUPC"/>
      <family val="2"/>
      <charset val="222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2"/>
      <name val="นูลมรผ"/>
    </font>
    <font>
      <sz val="12"/>
      <name val="ⓒoUAAA¨u"/>
      <family val="1"/>
      <charset val="129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12"/>
      <name val="¹UAAA¼"/>
      <family val="1"/>
      <charset val="129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0"/>
      <name val="Helv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0"/>
      <color theme="1"/>
      <name val="EYInterstate"/>
      <family val="2"/>
    </font>
    <font>
      <sz val="11"/>
      <color indexed="8"/>
      <name val="Tahoma"/>
      <family val="2"/>
    </font>
    <font>
      <sz val="10"/>
      <name val="BERNHARD"/>
    </font>
    <font>
      <sz val="10"/>
      <name val="Helv"/>
    </font>
    <font>
      <b/>
      <sz val="16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"/>
      <color indexed="8"/>
      <name val="Courier"/>
      <family val="3"/>
    </font>
    <font>
      <sz val="11"/>
      <name val="MS Sans Serif"/>
      <family val="2"/>
      <charset val="222"/>
    </font>
    <font>
      <b/>
      <sz val="1"/>
      <color indexed="8"/>
      <name val="Courier"/>
      <family val="3"/>
    </font>
    <font>
      <sz val="11"/>
      <name val="Arial Narrow"/>
      <family val="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sz val="8"/>
      <name val="Book Antiqua"/>
      <family val="1"/>
    </font>
    <font>
      <u/>
      <sz val="10"/>
      <color indexed="36"/>
      <name val="ApFont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2"/>
      <name val="Tahoma"/>
      <family val="2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b/>
      <sz val="11"/>
      <name val="Helv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2"/>
      <name val="ＭＳ ＰＲゴシック"/>
      <family val="3"/>
      <charset val="128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9"/>
      <color indexed="30"/>
      <name val="Arial"/>
      <family val="2"/>
    </font>
    <font>
      <sz val="8"/>
      <color indexed="8"/>
      <name val="Arial"/>
      <family val="2"/>
    </font>
    <font>
      <b/>
      <sz val="9"/>
      <color indexed="21"/>
      <name val="Arial"/>
      <family val="2"/>
    </font>
    <font>
      <b/>
      <sz val="9"/>
      <color indexed="8"/>
      <name val="Arial"/>
      <family val="2"/>
    </font>
    <font>
      <b/>
      <sz val="11"/>
      <color indexed="21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0"/>
      <color indexed="33"/>
      <name val="MS Sans Serif"/>
      <family val="2"/>
    </font>
    <font>
      <sz val="12"/>
      <color indexed="13"/>
      <name val="Helv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  <charset val="222"/>
    </font>
    <font>
      <sz val="22"/>
      <name val="AngsanaUPC"/>
      <family val="1"/>
    </font>
    <font>
      <sz val="11"/>
      <color rgb="FFFF00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color indexed="8"/>
      <name val="｢ﾛ｢・｢ﾞ????"/>
      <family val="3"/>
      <charset val="136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sz val="12"/>
      <name val="ทsฒำฉ๚ล้"/>
      <charset val="136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6"/>
      <name val="BrowalliaUPC"/>
      <family val="2"/>
      <charset val="222"/>
    </font>
    <font>
      <sz val="10"/>
      <name val="Geneva"/>
      <family val="3"/>
      <charset val="128"/>
    </font>
    <font>
      <sz val="14"/>
      <name val="뼻뮝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옢?릇"/>
      <family val="3"/>
      <charset val="129"/>
    </font>
    <font>
      <sz val="11"/>
      <name val="굴림체"/>
      <family val="3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EYInterstate Light"/>
      <family val="2"/>
    </font>
    <font>
      <u/>
      <sz val="11"/>
      <color theme="10"/>
      <name val="Calibri"/>
      <family val="2"/>
      <scheme val="minor"/>
    </font>
    <font>
      <sz val="14"/>
      <color theme="1"/>
      <name val="Angsana New"/>
      <family val="1"/>
    </font>
  </fonts>
  <fills count="8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2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 diagonalUp="1" diagonalDown="1"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21"/>
      </bottom>
      <diagonal/>
    </border>
    <border>
      <left/>
      <right/>
      <top style="thin">
        <color indexed="21"/>
      </top>
      <bottom/>
      <diagonal/>
    </border>
    <border>
      <left/>
      <right/>
      <top style="thin">
        <color indexed="21"/>
      </top>
      <bottom style="medium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6475">
    <xf numFmtId="0" fontId="0" fillId="0" borderId="0"/>
    <xf numFmtId="0" fontId="9" fillId="0" borderId="0"/>
    <xf numFmtId="0" fontId="11" fillId="0" borderId="0"/>
    <xf numFmtId="0" fontId="12" fillId="0" borderId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1" fillId="0" borderId="0"/>
    <xf numFmtId="0" fontId="11" fillId="0" borderId="0"/>
    <xf numFmtId="0" fontId="14" fillId="0" borderId="0"/>
    <xf numFmtId="0" fontId="3" fillId="0" borderId="0"/>
    <xf numFmtId="167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4" fillId="0" borderId="0"/>
    <xf numFmtId="0" fontId="3" fillId="0" borderId="0"/>
    <xf numFmtId="167" fontId="16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167" fontId="1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38" fontId="20" fillId="0" borderId="0"/>
    <xf numFmtId="0" fontId="21" fillId="0" borderId="0"/>
    <xf numFmtId="4" fontId="21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23" fillId="0" borderId="17">
      <alignment horizontal="center"/>
    </xf>
    <xf numFmtId="0" fontId="24" fillId="0" borderId="0"/>
    <xf numFmtId="0" fontId="24" fillId="0" borderId="18" applyFill="0">
      <alignment horizontal="center"/>
      <protection locked="0"/>
    </xf>
    <xf numFmtId="0" fontId="23" fillId="0" borderId="0" applyFill="0">
      <alignment horizontal="center"/>
      <protection locked="0"/>
    </xf>
    <xf numFmtId="0" fontId="23" fillId="34" borderId="0"/>
    <xf numFmtId="0" fontId="23" fillId="0" borderId="0">
      <protection locked="0"/>
    </xf>
    <xf numFmtId="0" fontId="23" fillId="0" borderId="0"/>
    <xf numFmtId="173" fontId="23" fillId="0" borderId="0"/>
    <xf numFmtId="174" fontId="23" fillId="0" borderId="0"/>
    <xf numFmtId="0" fontId="24" fillId="35" borderId="0">
      <alignment horizontal="right"/>
    </xf>
    <xf numFmtId="0" fontId="23" fillId="0" borderId="0"/>
    <xf numFmtId="38" fontId="14" fillId="0" borderId="0" applyFont="0" applyFill="0" applyBorder="0" applyAlignment="0" applyProtection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40" fontId="26" fillId="0" borderId="0" applyFont="0" applyFill="0" applyBorder="0" applyAlignment="0" applyProtection="0"/>
    <xf numFmtId="0" fontId="22" fillId="0" borderId="0"/>
    <xf numFmtId="0" fontId="20" fillId="0" borderId="0"/>
    <xf numFmtId="176" fontId="27" fillId="0" borderId="0"/>
    <xf numFmtId="177" fontId="28" fillId="0" borderId="0">
      <protection locked="0"/>
    </xf>
    <xf numFmtId="3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>
      <protection locked="0"/>
    </xf>
    <xf numFmtId="38" fontId="29" fillId="36" borderId="0" applyNumberFormat="0" applyBorder="0" applyAlignment="0" applyProtection="0"/>
    <xf numFmtId="170" fontId="14" fillId="0" borderId="0">
      <protection locked="0"/>
    </xf>
    <xf numFmtId="170" fontId="14" fillId="0" borderId="0">
      <protection locked="0"/>
    </xf>
    <xf numFmtId="10" fontId="29" fillId="37" borderId="17" applyNumberFormat="0" applyBorder="0" applyAlignment="0" applyProtection="0"/>
    <xf numFmtId="180" fontId="30" fillId="0" borderId="0"/>
    <xf numFmtId="38" fontId="22" fillId="0" borderId="0"/>
    <xf numFmtId="10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31" fillId="38" borderId="0"/>
    <xf numFmtId="38" fontId="14" fillId="0" borderId="0" applyFont="0" applyFill="0" applyBorder="0" applyAlignment="0" applyProtection="0"/>
    <xf numFmtId="38" fontId="14" fillId="0" borderId="0" applyNumberFormat="0" applyFont="0" applyFill="0" applyAlignment="0" applyProtection="0"/>
    <xf numFmtId="3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84" fontId="14" fillId="0" borderId="0"/>
    <xf numFmtId="0" fontId="34" fillId="0" borderId="0" applyFill="0" applyBorder="0">
      <alignment horizontal="left" vertical="top" wrapText="1"/>
    </xf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33" fillId="0" borderId="0"/>
    <xf numFmtId="172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9" fillId="0" borderId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3" fillId="11" borderId="0" applyNumberFormat="0" applyBorder="0" applyAlignment="0" applyProtection="0"/>
    <xf numFmtId="0" fontId="12" fillId="39" borderId="0" applyNumberFormat="0" applyBorder="0" applyAlignment="0" applyProtection="0"/>
    <xf numFmtId="0" fontId="38" fillId="11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3" fillId="15" borderId="0" applyNumberFormat="0" applyBorder="0" applyAlignment="0" applyProtection="0"/>
    <xf numFmtId="0" fontId="12" fillId="40" borderId="0" applyNumberFormat="0" applyBorder="0" applyAlignment="0" applyProtection="0"/>
    <xf numFmtId="0" fontId="38" fillId="15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3" fillId="19" borderId="0" applyNumberFormat="0" applyBorder="0" applyAlignment="0" applyProtection="0"/>
    <xf numFmtId="0" fontId="12" fillId="41" borderId="0" applyNumberFormat="0" applyBorder="0" applyAlignment="0" applyProtection="0"/>
    <xf numFmtId="0" fontId="38" fillId="19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3" fillId="23" borderId="0" applyNumberFormat="0" applyBorder="0" applyAlignment="0" applyProtection="0"/>
    <xf numFmtId="0" fontId="12" fillId="42" borderId="0" applyNumberFormat="0" applyBorder="0" applyAlignment="0" applyProtection="0"/>
    <xf numFmtId="0" fontId="38" fillId="2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3" fillId="27" borderId="0" applyNumberFormat="0" applyBorder="0" applyAlignment="0" applyProtection="0"/>
    <xf numFmtId="0" fontId="12" fillId="43" borderId="0" applyNumberFormat="0" applyBorder="0" applyAlignment="0" applyProtection="0"/>
    <xf numFmtId="0" fontId="38" fillId="27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13" fillId="31" borderId="0" applyNumberFormat="0" applyBorder="0" applyAlignment="0" applyProtection="0"/>
    <xf numFmtId="0" fontId="12" fillId="44" borderId="0" applyNumberFormat="0" applyBorder="0" applyAlignment="0" applyProtection="0"/>
    <xf numFmtId="0" fontId="38" fillId="31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3" fillId="12" borderId="0" applyNumberFormat="0" applyBorder="0" applyAlignment="0" applyProtection="0"/>
    <xf numFmtId="0" fontId="12" fillId="45" borderId="0" applyNumberFormat="0" applyBorder="0" applyAlignment="0" applyProtection="0"/>
    <xf numFmtId="0" fontId="38" fillId="12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3" fillId="16" borderId="0" applyNumberFormat="0" applyBorder="0" applyAlignment="0" applyProtection="0"/>
    <xf numFmtId="0" fontId="12" fillId="46" borderId="0" applyNumberFormat="0" applyBorder="0" applyAlignment="0" applyProtection="0"/>
    <xf numFmtId="0" fontId="38" fillId="16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3" fillId="20" borderId="0" applyNumberFormat="0" applyBorder="0" applyAlignment="0" applyProtection="0"/>
    <xf numFmtId="0" fontId="12" fillId="47" borderId="0" applyNumberFormat="0" applyBorder="0" applyAlignment="0" applyProtection="0"/>
    <xf numFmtId="0" fontId="38" fillId="20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3" fillId="24" borderId="0" applyNumberFormat="0" applyBorder="0" applyAlignment="0" applyProtection="0"/>
    <xf numFmtId="0" fontId="12" fillId="42" borderId="0" applyNumberFormat="0" applyBorder="0" applyAlignment="0" applyProtection="0"/>
    <xf numFmtId="0" fontId="38" fillId="24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3" fillId="28" borderId="0" applyNumberFormat="0" applyBorder="0" applyAlignment="0" applyProtection="0"/>
    <xf numFmtId="0" fontId="12" fillId="45" borderId="0" applyNumberFormat="0" applyBorder="0" applyAlignment="0" applyProtection="0"/>
    <xf numFmtId="0" fontId="38" fillId="2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3" fillId="32" borderId="0" applyNumberFormat="0" applyBorder="0" applyAlignment="0" applyProtection="0"/>
    <xf numFmtId="0" fontId="12" fillId="48" borderId="0" applyNumberFormat="0" applyBorder="0" applyAlignment="0" applyProtection="0"/>
    <xf numFmtId="0" fontId="38" fillId="32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13" borderId="0" applyNumberFormat="0" applyBorder="0" applyAlignment="0" applyProtection="0"/>
    <xf numFmtId="0" fontId="42" fillId="49" borderId="0" applyNumberFormat="0" applyBorder="0" applyAlignment="0" applyProtection="0"/>
    <xf numFmtId="0" fontId="43" fillId="13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17" borderId="0" applyNumberFormat="0" applyBorder="0" applyAlignment="0" applyProtection="0"/>
    <xf numFmtId="0" fontId="42" fillId="46" borderId="0" applyNumberFormat="0" applyBorder="0" applyAlignment="0" applyProtection="0"/>
    <xf numFmtId="0" fontId="43" fillId="1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21" borderId="0" applyNumberFormat="0" applyBorder="0" applyAlignment="0" applyProtection="0"/>
    <xf numFmtId="0" fontId="42" fillId="47" borderId="0" applyNumberFormat="0" applyBorder="0" applyAlignment="0" applyProtection="0"/>
    <xf numFmtId="0" fontId="43" fillId="21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25" borderId="0" applyNumberFormat="0" applyBorder="0" applyAlignment="0" applyProtection="0"/>
    <xf numFmtId="0" fontId="42" fillId="50" borderId="0" applyNumberFormat="0" applyBorder="0" applyAlignment="0" applyProtection="0"/>
    <xf numFmtId="0" fontId="43" fillId="25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29" borderId="0" applyNumberFormat="0" applyBorder="0" applyAlignment="0" applyProtection="0"/>
    <xf numFmtId="0" fontId="42" fillId="51" borderId="0" applyNumberFormat="0" applyBorder="0" applyAlignment="0" applyProtection="0"/>
    <xf numFmtId="0" fontId="43" fillId="29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33" borderId="0" applyNumberFormat="0" applyBorder="0" applyAlignment="0" applyProtection="0"/>
    <xf numFmtId="0" fontId="42" fillId="52" borderId="0" applyNumberFormat="0" applyBorder="0" applyAlignment="0" applyProtection="0"/>
    <xf numFmtId="0" fontId="43" fillId="33" borderId="0" applyNumberFormat="0" applyBorder="0" applyAlignment="0" applyProtection="0"/>
    <xf numFmtId="189" fontId="44" fillId="0" borderId="0"/>
    <xf numFmtId="190" fontId="44" fillId="0" borderId="0"/>
    <xf numFmtId="0" fontId="39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10" borderId="0" applyNumberFormat="0" applyBorder="0" applyAlignment="0" applyProtection="0"/>
    <xf numFmtId="0" fontId="42" fillId="53" borderId="0" applyNumberFormat="0" applyBorder="0" applyAlignment="0" applyProtection="0"/>
    <xf numFmtId="0" fontId="43" fillId="10" borderId="0" applyNumberFormat="0" applyBorder="0" applyAlignment="0" applyProtection="0"/>
    <xf numFmtId="0" fontId="39" fillId="54" borderId="0" applyNumberFormat="0" applyBorder="0" applyAlignment="0" applyProtection="0"/>
    <xf numFmtId="0" fontId="40" fillId="54" borderId="0" applyNumberFormat="0" applyBorder="0" applyAlignment="0" applyProtection="0"/>
    <xf numFmtId="0" fontId="41" fillId="14" borderId="0" applyNumberFormat="0" applyBorder="0" applyAlignment="0" applyProtection="0"/>
    <xf numFmtId="0" fontId="42" fillId="54" borderId="0" applyNumberFormat="0" applyBorder="0" applyAlignment="0" applyProtection="0"/>
    <xf numFmtId="0" fontId="43" fillId="14" borderId="0" applyNumberFormat="0" applyBorder="0" applyAlignment="0" applyProtection="0"/>
    <xf numFmtId="0" fontId="39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18" borderId="0" applyNumberFormat="0" applyBorder="0" applyAlignment="0" applyProtection="0"/>
    <xf numFmtId="0" fontId="42" fillId="55" borderId="0" applyNumberFormat="0" applyBorder="0" applyAlignment="0" applyProtection="0"/>
    <xf numFmtId="0" fontId="43" fillId="18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22" borderId="0" applyNumberFormat="0" applyBorder="0" applyAlignment="0" applyProtection="0"/>
    <xf numFmtId="0" fontId="42" fillId="50" borderId="0" applyNumberFormat="0" applyBorder="0" applyAlignment="0" applyProtection="0"/>
    <xf numFmtId="0" fontId="43" fillId="22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26" borderId="0" applyNumberFormat="0" applyBorder="0" applyAlignment="0" applyProtection="0"/>
    <xf numFmtId="0" fontId="42" fillId="51" borderId="0" applyNumberFormat="0" applyBorder="0" applyAlignment="0" applyProtection="0"/>
    <xf numFmtId="0" fontId="43" fillId="26" borderId="0" applyNumberFormat="0" applyBorder="0" applyAlignment="0" applyProtection="0"/>
    <xf numFmtId="0" fontId="39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30" borderId="0" applyNumberFormat="0" applyBorder="0" applyAlignment="0" applyProtection="0"/>
    <xf numFmtId="0" fontId="42" fillId="56" borderId="0" applyNumberFormat="0" applyBorder="0" applyAlignment="0" applyProtection="0"/>
    <xf numFmtId="0" fontId="43" fillId="3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" borderId="0" applyNumberFormat="0" applyBorder="0" applyAlignment="0" applyProtection="0"/>
    <xf numFmtId="0" fontId="48" fillId="40" borderId="0" applyNumberFormat="0" applyBorder="0" applyAlignment="0" applyProtection="0"/>
    <xf numFmtId="0" fontId="49" fillId="4" borderId="0" applyNumberFormat="0" applyBorder="0" applyAlignment="0" applyProtection="0"/>
    <xf numFmtId="38" fontId="14" fillId="0" borderId="0" applyFont="0" applyFill="0" applyBorder="0" applyAlignment="0" applyProtection="0"/>
    <xf numFmtId="191" fontId="14" fillId="0" borderId="0" applyFill="0" applyBorder="0" applyAlignment="0"/>
    <xf numFmtId="167" fontId="14" fillId="0" borderId="0" applyFill="0" applyBorder="0" applyAlignment="0"/>
    <xf numFmtId="192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1" fontId="14" fillId="0" borderId="0" applyFill="0" applyBorder="0" applyAlignment="0"/>
    <xf numFmtId="195" fontId="14" fillId="0" borderId="0" applyFill="0" applyBorder="0" applyAlignment="0"/>
    <xf numFmtId="167" fontId="14" fillId="0" borderId="0" applyFill="0" applyBorder="0" applyAlignment="0"/>
    <xf numFmtId="0" fontId="50" fillId="57" borderId="22" applyNumberFormat="0" applyAlignment="0" applyProtection="0"/>
    <xf numFmtId="0" fontId="51" fillId="57" borderId="22" applyNumberFormat="0" applyAlignment="0" applyProtection="0"/>
    <xf numFmtId="0" fontId="52" fillId="7" borderId="10" applyNumberFormat="0" applyAlignment="0" applyProtection="0"/>
    <xf numFmtId="0" fontId="53" fillId="57" borderId="22" applyNumberFormat="0" applyAlignment="0" applyProtection="0"/>
    <xf numFmtId="0" fontId="54" fillId="7" borderId="10" applyNumberFormat="0" applyAlignment="0" applyProtection="0"/>
    <xf numFmtId="0" fontId="50" fillId="57" borderId="22" applyNumberFormat="0" applyAlignment="0" applyProtection="0"/>
    <xf numFmtId="0" fontId="50" fillId="57" borderId="22" applyNumberFormat="0" applyAlignment="0" applyProtection="0"/>
    <xf numFmtId="0" fontId="55" fillId="58" borderId="23" applyNumberFormat="0" applyAlignment="0" applyProtection="0"/>
    <xf numFmtId="0" fontId="56" fillId="58" borderId="23" applyNumberFormat="0" applyAlignment="0" applyProtection="0"/>
    <xf numFmtId="0" fontId="57" fillId="8" borderId="13" applyNumberFormat="0" applyAlignment="0" applyProtection="0"/>
    <xf numFmtId="0" fontId="58" fillId="58" borderId="23" applyNumberFormat="0" applyAlignment="0" applyProtection="0"/>
    <xf numFmtId="0" fontId="59" fillId="8" borderId="13" applyNumberFormat="0" applyAlignment="0" applyProtection="0"/>
    <xf numFmtId="39" fontId="60" fillId="0" borderId="0"/>
    <xf numFmtId="39" fontId="60" fillId="0" borderId="0"/>
    <xf numFmtId="39" fontId="60" fillId="0" borderId="0"/>
    <xf numFmtId="39" fontId="60" fillId="0" borderId="0"/>
    <xf numFmtId="39" fontId="60" fillId="0" borderId="0"/>
    <xf numFmtId="39" fontId="60" fillId="0" borderId="0"/>
    <xf numFmtId="39" fontId="60" fillId="0" borderId="0"/>
    <xf numFmtId="39" fontId="60" fillId="0" borderId="0"/>
    <xf numFmtId="4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6" fontId="63" fillId="0" borderId="0"/>
    <xf numFmtId="167" fontId="14" fillId="0" borderId="0" applyFont="0" applyFill="0" applyBorder="0" applyAlignment="0" applyProtection="0"/>
    <xf numFmtId="197" fontId="63" fillId="0" borderId="0"/>
    <xf numFmtId="0" fontId="18" fillId="0" borderId="0"/>
    <xf numFmtId="0" fontId="18" fillId="0" borderId="24"/>
    <xf numFmtId="177" fontId="44" fillId="0" borderId="0">
      <protection locked="0"/>
    </xf>
    <xf numFmtId="14" fontId="37" fillId="0" borderId="0" applyFill="0" applyBorder="0" applyAlignment="0"/>
    <xf numFmtId="168" fontId="63" fillId="0" borderId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198" fontId="14" fillId="0" borderId="0" applyFill="0" applyBorder="0" applyAlignment="0" applyProtection="0"/>
    <xf numFmtId="191" fontId="14" fillId="0" borderId="0" applyFill="0" applyBorder="0" applyAlignment="0"/>
    <xf numFmtId="167" fontId="14" fillId="0" borderId="0" applyFill="0" applyBorder="0" applyAlignment="0"/>
    <xf numFmtId="191" fontId="14" fillId="0" borderId="0" applyFill="0" applyBorder="0" applyAlignment="0"/>
    <xf numFmtId="195" fontId="14" fillId="0" borderId="0" applyFill="0" applyBorder="0" applyAlignment="0"/>
    <xf numFmtId="167" fontId="14" fillId="0" borderId="0" applyFill="0" applyBorder="0" applyAlignment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3" borderId="0" applyNumberFormat="0" applyBorder="0" applyAlignment="0" applyProtection="0"/>
    <xf numFmtId="0" fontId="72" fillId="41" borderId="0" applyNumberFormat="0" applyBorder="0" applyAlignment="0" applyProtection="0"/>
    <xf numFmtId="0" fontId="73" fillId="3" borderId="0" applyNumberFormat="0" applyBorder="0" applyAlignment="0" applyProtection="0"/>
    <xf numFmtId="38" fontId="74" fillId="36" borderId="0" applyNumberFormat="0" applyBorder="0" applyAlignment="0" applyProtection="0"/>
    <xf numFmtId="0" fontId="14" fillId="0" borderId="0"/>
    <xf numFmtId="0" fontId="14" fillId="0" borderId="0"/>
    <xf numFmtId="0" fontId="75" fillId="0" borderId="0"/>
    <xf numFmtId="0" fontId="76" fillId="0" borderId="25" applyNumberFormat="0" applyFill="0" applyAlignment="0" applyProtection="0"/>
    <xf numFmtId="0" fontId="77" fillId="0" borderId="25" applyNumberFormat="0" applyFill="0" applyAlignment="0" applyProtection="0"/>
    <xf numFmtId="0" fontId="78" fillId="0" borderId="7" applyNumberFormat="0" applyFill="0" applyAlignment="0" applyProtection="0"/>
    <xf numFmtId="0" fontId="79" fillId="0" borderId="25" applyNumberFormat="0" applyFill="0" applyAlignment="0" applyProtection="0"/>
    <xf numFmtId="0" fontId="80" fillId="0" borderId="7" applyNumberFormat="0" applyFill="0" applyAlignment="0" applyProtection="0"/>
    <xf numFmtId="0" fontId="81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8" applyNumberFormat="0" applyFill="0" applyAlignment="0" applyProtection="0"/>
    <xf numFmtId="0" fontId="84" fillId="0" borderId="26" applyNumberFormat="0" applyFill="0" applyAlignment="0" applyProtection="0"/>
    <xf numFmtId="0" fontId="85" fillId="0" borderId="8" applyNumberFormat="0" applyFill="0" applyAlignment="0" applyProtection="0"/>
    <xf numFmtId="0" fontId="86" fillId="0" borderId="27" applyNumberFormat="0" applyFill="0" applyAlignment="0" applyProtection="0"/>
    <xf numFmtId="0" fontId="87" fillId="0" borderId="27" applyNumberFormat="0" applyFill="0" applyAlignment="0" applyProtection="0"/>
    <xf numFmtId="0" fontId="88" fillId="0" borderId="9" applyNumberFormat="0" applyFill="0" applyAlignment="0" applyProtection="0"/>
    <xf numFmtId="0" fontId="89" fillId="0" borderId="27" applyNumberFormat="0" applyFill="0" applyAlignment="0" applyProtection="0"/>
    <xf numFmtId="0" fontId="90" fillId="0" borderId="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0" fontId="74" fillId="37" borderId="17" applyNumberFormat="0" applyBorder="0" applyAlignment="0" applyProtection="0"/>
    <xf numFmtId="0" fontId="92" fillId="44" borderId="22" applyNumberFormat="0" applyAlignment="0" applyProtection="0"/>
    <xf numFmtId="0" fontId="93" fillId="44" borderId="22" applyNumberFormat="0" applyAlignment="0" applyProtection="0"/>
    <xf numFmtId="0" fontId="94" fillId="6" borderId="10" applyNumberFormat="0" applyAlignment="0" applyProtection="0"/>
    <xf numFmtId="0" fontId="92" fillId="44" borderId="22" applyNumberFormat="0" applyAlignment="0" applyProtection="0"/>
    <xf numFmtId="0" fontId="95" fillId="44" borderId="22" applyNumberFormat="0" applyAlignment="0" applyProtection="0"/>
    <xf numFmtId="0" fontId="96" fillId="6" borderId="10" applyNumberFormat="0" applyAlignment="0" applyProtection="0"/>
    <xf numFmtId="0" fontId="92" fillId="44" borderId="22" applyNumberFormat="0" applyAlignment="0" applyProtection="0"/>
    <xf numFmtId="0" fontId="92" fillId="44" borderId="22" applyNumberFormat="0" applyAlignment="0" applyProtection="0"/>
    <xf numFmtId="0" fontId="92" fillId="44" borderId="22" applyNumberFormat="0" applyAlignment="0" applyProtection="0"/>
    <xf numFmtId="0" fontId="92" fillId="44" borderId="22" applyNumberFormat="0" applyAlignment="0" applyProtection="0"/>
    <xf numFmtId="0" fontId="92" fillId="44" borderId="22" applyNumberFormat="0" applyAlignment="0" applyProtection="0"/>
    <xf numFmtId="199" fontId="97" fillId="0" borderId="0">
      <alignment horizontal="center"/>
    </xf>
    <xf numFmtId="0" fontId="98" fillId="59" borderId="24"/>
    <xf numFmtId="191" fontId="14" fillId="0" borderId="0" applyFill="0" applyBorder="0" applyAlignment="0"/>
    <xf numFmtId="167" fontId="14" fillId="0" borderId="0" applyFill="0" applyBorder="0" applyAlignment="0"/>
    <xf numFmtId="191" fontId="14" fillId="0" borderId="0" applyFill="0" applyBorder="0" applyAlignment="0"/>
    <xf numFmtId="195" fontId="14" fillId="0" borderId="0" applyFill="0" applyBorder="0" applyAlignment="0"/>
    <xf numFmtId="167" fontId="14" fillId="0" borderId="0" applyFill="0" applyBorder="0" applyAlignment="0"/>
    <xf numFmtId="0" fontId="99" fillId="0" borderId="28" applyNumberFormat="0" applyFill="0" applyAlignment="0" applyProtection="0"/>
    <xf numFmtId="0" fontId="100" fillId="0" borderId="28" applyNumberFormat="0" applyFill="0" applyAlignment="0" applyProtection="0"/>
    <xf numFmtId="0" fontId="101" fillId="0" borderId="12" applyNumberFormat="0" applyFill="0" applyAlignment="0" applyProtection="0"/>
    <xf numFmtId="0" fontId="102" fillId="0" borderId="28" applyNumberFormat="0" applyFill="0" applyAlignment="0" applyProtection="0"/>
    <xf numFmtId="0" fontId="103" fillId="0" borderId="12" applyNumberFormat="0" applyFill="0" applyAlignment="0" applyProtection="0"/>
    <xf numFmtId="164" fontId="44" fillId="0" borderId="0" applyNumberFormat="0" applyFont="0" applyFill="0" applyBorder="0" applyAlignment="0" applyProtection="0"/>
    <xf numFmtId="164" fontId="44" fillId="0" borderId="0" applyNumberFormat="0" applyFont="0" applyFill="0" applyBorder="0" applyAlignment="0" applyProtection="0"/>
    <xf numFmtId="0" fontId="104" fillId="60" borderId="0" applyNumberFormat="0" applyBorder="0" applyAlignment="0" applyProtection="0"/>
    <xf numFmtId="0" fontId="105" fillId="60" borderId="0" applyNumberFormat="0" applyBorder="0" applyAlignment="0" applyProtection="0"/>
    <xf numFmtId="0" fontId="106" fillId="5" borderId="0" applyNumberFormat="0" applyBorder="0" applyAlignment="0" applyProtection="0"/>
    <xf numFmtId="0" fontId="107" fillId="60" borderId="0" applyNumberFormat="0" applyBorder="0" applyAlignment="0" applyProtection="0"/>
    <xf numFmtId="0" fontId="108" fillId="5" borderId="0" applyNumberFormat="0" applyBorder="0" applyAlignment="0" applyProtection="0"/>
    <xf numFmtId="37" fontId="109" fillId="0" borderId="0"/>
    <xf numFmtId="18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38" fontId="22" fillId="0" borderId="0"/>
    <xf numFmtId="0" fontId="33" fillId="0" borderId="0"/>
    <xf numFmtId="38" fontId="22" fillId="0" borderId="0"/>
    <xf numFmtId="200" fontId="20" fillId="0" borderId="0"/>
    <xf numFmtId="0" fontId="20" fillId="0" borderId="0"/>
    <xf numFmtId="0" fontId="37" fillId="0" borderId="0"/>
    <xf numFmtId="0" fontId="13" fillId="0" borderId="0"/>
    <xf numFmtId="0" fontId="37" fillId="0" borderId="0">
      <alignment vertical="top"/>
    </xf>
    <xf numFmtId="0" fontId="11" fillId="0" borderId="0"/>
    <xf numFmtId="38" fontId="22" fillId="0" borderId="0"/>
    <xf numFmtId="38" fontId="22" fillId="0" borderId="0"/>
    <xf numFmtId="38" fontId="22" fillId="0" borderId="0"/>
    <xf numFmtId="38" fontId="22" fillId="0" borderId="0"/>
    <xf numFmtId="38" fontId="22" fillId="0" borderId="0"/>
    <xf numFmtId="38" fontId="22" fillId="0" borderId="0"/>
    <xf numFmtId="38" fontId="22" fillId="0" borderId="0"/>
    <xf numFmtId="38" fontId="22" fillId="0" borderId="0"/>
    <xf numFmtId="0" fontId="21" fillId="0" borderId="0"/>
    <xf numFmtId="0" fontId="21" fillId="0" borderId="0"/>
    <xf numFmtId="0" fontId="12" fillId="0" borderId="0"/>
    <xf numFmtId="0" fontId="111" fillId="0" borderId="0"/>
    <xf numFmtId="0" fontId="38" fillId="0" borderId="0"/>
    <xf numFmtId="38" fontId="22" fillId="0" borderId="0"/>
    <xf numFmtId="0" fontId="14" fillId="0" borderId="0"/>
    <xf numFmtId="0" fontId="37" fillId="0" borderId="0"/>
    <xf numFmtId="0" fontId="13" fillId="0" borderId="0"/>
    <xf numFmtId="0" fontId="11" fillId="0" borderId="0"/>
    <xf numFmtId="0" fontId="14" fillId="0" borderId="0"/>
    <xf numFmtId="0" fontId="11" fillId="0" borderId="0"/>
    <xf numFmtId="0" fontId="37" fillId="0" borderId="0"/>
    <xf numFmtId="0" fontId="13" fillId="0" borderId="0"/>
    <xf numFmtId="0" fontId="11" fillId="0" borderId="0"/>
    <xf numFmtId="0" fontId="11" fillId="0" borderId="0"/>
    <xf numFmtId="0" fontId="14" fillId="0" borderId="0"/>
    <xf numFmtId="0" fontId="14" fillId="61" borderId="29" applyNumberFormat="0" applyFont="0" applyAlignment="0" applyProtection="0"/>
    <xf numFmtId="0" fontId="37" fillId="61" borderId="29" applyNumberFormat="0" applyFont="0" applyAlignment="0" applyProtection="0"/>
    <xf numFmtId="0" fontId="37" fillId="9" borderId="14" applyNumberFormat="0" applyFont="0" applyAlignment="0" applyProtection="0"/>
    <xf numFmtId="0" fontId="14" fillId="61" borderId="29" applyNumberFormat="0" applyFont="0" applyAlignment="0" applyProtection="0"/>
    <xf numFmtId="0" fontId="12" fillId="61" borderId="29" applyNumberFormat="0" applyFont="0" applyAlignment="0" applyProtection="0"/>
    <xf numFmtId="0" fontId="12" fillId="9" borderId="14" applyNumberFormat="0" applyFont="0" applyAlignment="0" applyProtection="0"/>
    <xf numFmtId="0" fontId="14" fillId="61" borderId="29" applyNumberFormat="0" applyFont="0" applyAlignment="0" applyProtection="0"/>
    <xf numFmtId="0" fontId="14" fillId="61" borderId="29" applyNumberFormat="0" applyFont="0" applyAlignment="0" applyProtection="0"/>
    <xf numFmtId="0" fontId="111" fillId="0" borderId="0" applyNumberFormat="0" applyFill="0" applyBorder="0" applyAlignment="0" applyProtection="0"/>
    <xf numFmtId="0" fontId="112" fillId="57" borderId="30" applyNumberFormat="0" applyAlignment="0" applyProtection="0"/>
    <xf numFmtId="0" fontId="113" fillId="57" borderId="30" applyNumberFormat="0" applyAlignment="0" applyProtection="0"/>
    <xf numFmtId="0" fontId="114" fillId="7" borderId="11" applyNumberFormat="0" applyAlignment="0" applyProtection="0"/>
    <xf numFmtId="0" fontId="112" fillId="57" borderId="30" applyNumberFormat="0" applyAlignment="0" applyProtection="0"/>
    <xf numFmtId="0" fontId="115" fillId="57" borderId="30" applyNumberFormat="0" applyAlignment="0" applyProtection="0"/>
    <xf numFmtId="0" fontId="116" fillId="7" borderId="11" applyNumberFormat="0" applyAlignment="0" applyProtection="0"/>
    <xf numFmtId="0" fontId="112" fillId="57" borderId="30" applyNumberFormat="0" applyAlignment="0" applyProtection="0"/>
    <xf numFmtId="0" fontId="112" fillId="57" borderId="30" applyNumberFormat="0" applyAlignment="0" applyProtection="0"/>
    <xf numFmtId="194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91" fontId="14" fillId="0" borderId="0" applyFill="0" applyBorder="0" applyAlignment="0"/>
    <xf numFmtId="167" fontId="14" fillId="0" borderId="0" applyFill="0" applyBorder="0" applyAlignment="0"/>
    <xf numFmtId="191" fontId="14" fillId="0" borderId="0" applyFill="0" applyBorder="0" applyAlignment="0"/>
    <xf numFmtId="195" fontId="14" fillId="0" borderId="0" applyFill="0" applyBorder="0" applyAlignment="0"/>
    <xf numFmtId="167" fontId="14" fillId="0" borderId="0" applyFill="0" applyBorder="0" applyAlignment="0"/>
    <xf numFmtId="1" fontId="14" fillId="0" borderId="19" applyNumberFormat="0" applyFill="0" applyAlignment="0" applyProtection="0">
      <alignment horizontal="center" vertical="center"/>
    </xf>
    <xf numFmtId="0" fontId="18" fillId="0" borderId="0"/>
    <xf numFmtId="0" fontId="111" fillId="0" borderId="0" applyNumberFormat="0" applyFill="0" applyBorder="0" applyAlignment="0" applyProtection="0"/>
    <xf numFmtId="0" fontId="18" fillId="0" borderId="24"/>
    <xf numFmtId="49" fontId="37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38" fontId="14" fillId="0" borderId="0" applyNumberFormat="0" applyFon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0" fontId="117" fillId="0" borderId="0"/>
    <xf numFmtId="0" fontId="118" fillId="62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1" applyNumberFormat="0" applyFill="0" applyAlignment="0" applyProtection="0"/>
    <xf numFmtId="0" fontId="121" fillId="0" borderId="31" applyNumberFormat="0" applyFill="0" applyAlignment="0" applyProtection="0"/>
    <xf numFmtId="0" fontId="122" fillId="0" borderId="15" applyNumberFormat="0" applyFill="0" applyAlignment="0" applyProtection="0"/>
    <xf numFmtId="0" fontId="120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15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70" fontId="14" fillId="0" borderId="3">
      <protection locked="0"/>
    </xf>
    <xf numFmtId="0" fontId="98" fillId="0" borderId="32"/>
    <xf numFmtId="0" fontId="98" fillId="0" borderId="24"/>
    <xf numFmtId="38" fontId="1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205" fontId="32" fillId="0" borderId="0" applyFont="0" applyFill="0" applyBorder="0" applyAlignment="0" applyProtection="0">
      <alignment horizontal="right"/>
    </xf>
    <xf numFmtId="8" fontId="134" fillId="0" borderId="0" applyFont="0" applyFill="0" applyBorder="0" applyAlignment="0" applyProtection="0"/>
    <xf numFmtId="3" fontId="135" fillId="0" borderId="0"/>
    <xf numFmtId="3" fontId="135" fillId="0" borderId="0"/>
    <xf numFmtId="3" fontId="135" fillId="0" borderId="0"/>
    <xf numFmtId="0" fontId="61" fillId="0" borderId="0"/>
    <xf numFmtId="0" fontId="61" fillId="0" borderId="0"/>
    <xf numFmtId="0" fontId="20" fillId="0" borderId="0"/>
    <xf numFmtId="37" fontId="136" fillId="0" borderId="0"/>
    <xf numFmtId="0" fontId="61" fillId="0" borderId="0"/>
    <xf numFmtId="0" fontId="61" fillId="0" borderId="0"/>
    <xf numFmtId="0" fontId="1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8" fillId="0" borderId="0"/>
    <xf numFmtId="39" fontId="139" fillId="0" borderId="0"/>
    <xf numFmtId="0" fontId="28" fillId="0" borderId="0"/>
    <xf numFmtId="206" fontId="140" fillId="0" borderId="0" applyFont="0" applyFill="0" applyBorder="0" applyAlignment="0" applyProtection="0"/>
    <xf numFmtId="39" fontId="139" fillId="0" borderId="0"/>
    <xf numFmtId="181" fontId="14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2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28" fillId="0" borderId="0"/>
    <xf numFmtId="40" fontId="140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39" fontId="139" fillId="0" borderId="0"/>
    <xf numFmtId="39" fontId="139" fillId="0" borderId="0"/>
    <xf numFmtId="0" fontId="145" fillId="0" borderId="0" applyNumberFormat="0" applyFill="0" applyBorder="0" applyAlignment="0" applyProtection="0">
      <alignment vertical="top"/>
      <protection locked="0"/>
    </xf>
    <xf numFmtId="172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208" fontId="6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209" fontId="148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149" fillId="0" borderId="0"/>
    <xf numFmtId="0" fontId="63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150" fillId="0" borderId="0"/>
    <xf numFmtId="0" fontId="14" fillId="0" borderId="0"/>
    <xf numFmtId="0" fontId="151" fillId="0" borderId="0"/>
    <xf numFmtId="0" fontId="152" fillId="0" borderId="0"/>
    <xf numFmtId="0" fontId="153" fillId="0" borderId="0" applyFill="0" applyBorder="0" applyProtection="0">
      <alignment vertical="top"/>
    </xf>
    <xf numFmtId="0" fontId="20" fillId="0" borderId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32" fillId="0" borderId="0"/>
    <xf numFmtId="3" fontId="154" fillId="0" borderId="0"/>
    <xf numFmtId="3" fontId="135" fillId="0" borderId="0"/>
    <xf numFmtId="3" fontId="154" fillId="0" borderId="0"/>
    <xf numFmtId="3" fontId="135" fillId="0" borderId="0"/>
    <xf numFmtId="3" fontId="135" fillId="0" borderId="0"/>
    <xf numFmtId="3" fontId="154" fillId="0" borderId="0"/>
    <xf numFmtId="3" fontId="135" fillId="0" borderId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37" fillId="0" borderId="0">
      <alignment vertical="top"/>
    </xf>
    <xf numFmtId="9" fontId="32" fillId="0" borderId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14" fillId="0" borderId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32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9" fontId="32" fillId="0" borderId="0"/>
    <xf numFmtId="9" fontId="32" fillId="0" borderId="0"/>
    <xf numFmtId="0" fontId="14" fillId="0" borderId="0"/>
    <xf numFmtId="9" fontId="32" fillId="0" borderId="0"/>
    <xf numFmtId="172" fontId="14" fillId="0" borderId="0" applyFont="0" applyFill="0" applyBorder="0" applyAlignment="0" applyProtection="0"/>
    <xf numFmtId="0" fontId="37" fillId="0" borderId="0">
      <alignment vertical="top"/>
    </xf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37" fillId="0" borderId="0">
      <alignment vertical="top"/>
    </xf>
    <xf numFmtId="212" fontId="32" fillId="0" borderId="0" applyFont="0" applyFill="0" applyBorder="0" applyAlignment="0" applyProtection="0"/>
    <xf numFmtId="9" fontId="3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9" fontId="3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4" fontId="135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4" fontId="135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12" fontId="3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2" fontId="14" fillId="0" borderId="0" applyFont="0" applyFill="0" applyBorder="0" applyAlignment="0" applyProtection="0"/>
    <xf numFmtId="0" fontId="22" fillId="0" borderId="0"/>
    <xf numFmtId="0" fontId="156" fillId="0" borderId="0"/>
    <xf numFmtId="0" fontId="22" fillId="0" borderId="0"/>
    <xf numFmtId="0" fontId="156" fillId="0" borderId="0"/>
    <xf numFmtId="0" fontId="156" fillId="0" borderId="0"/>
    <xf numFmtId="0" fontId="22" fillId="0" borderId="0"/>
    <xf numFmtId="0" fontId="15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37" fillId="0" borderId="0">
      <alignment vertical="top"/>
    </xf>
    <xf numFmtId="215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37" fillId="0" borderId="0">
      <alignment vertical="top"/>
    </xf>
    <xf numFmtId="0" fontId="1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63" fillId="0" borderId="0"/>
    <xf numFmtId="9" fontId="32" fillId="0" borderId="0"/>
    <xf numFmtId="216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37" fillId="0" borderId="0">
      <alignment vertical="top"/>
    </xf>
    <xf numFmtId="212" fontId="32" fillId="0" borderId="0" applyFont="0" applyFill="0" applyBorder="0" applyAlignment="0" applyProtection="0"/>
    <xf numFmtId="0" fontId="37" fillId="0" borderId="0">
      <alignment vertical="top"/>
    </xf>
    <xf numFmtId="0" fontId="1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7" fontId="60" fillId="0" borderId="0"/>
    <xf numFmtId="220" fontId="15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54" fillId="0" borderId="0"/>
    <xf numFmtId="0" fontId="15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5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5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5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54" fillId="0" borderId="0"/>
    <xf numFmtId="0" fontId="15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9" fillId="0" borderId="0"/>
    <xf numFmtId="0" fontId="159" fillId="0" borderId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0" fillId="0" borderId="0"/>
    <xf numFmtId="0" fontId="160" fillId="0" borderId="0"/>
    <xf numFmtId="0" fontId="161" fillId="0" borderId="0"/>
    <xf numFmtId="0" fontId="160" fillId="0" borderId="0"/>
    <xf numFmtId="0" fontId="16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0" fontId="16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21" fontId="158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4" fillId="0" borderId="0"/>
    <xf numFmtId="0" fontId="37" fillId="0" borderId="0">
      <alignment vertical="top"/>
    </xf>
    <xf numFmtId="0" fontId="37" fillId="0" borderId="0">
      <alignment vertical="top"/>
    </xf>
    <xf numFmtId="0" fontId="14" fillId="0" borderId="0"/>
    <xf numFmtId="0" fontId="14" fillId="0" borderId="0"/>
    <xf numFmtId="0" fontId="37" fillId="0" borderId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35" fillId="0" borderId="0"/>
    <xf numFmtId="0" fontId="151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22" fontId="163" fillId="0" borderId="0" applyNumberFormat="0" applyFill="0" applyBorder="0" applyAlignment="0" applyProtection="0"/>
    <xf numFmtId="222" fontId="163" fillId="0" borderId="0" applyNumberFormat="0" applyFill="0" applyBorder="0" applyAlignment="0" applyProtection="0"/>
    <xf numFmtId="222" fontId="14" fillId="60" borderId="0" applyNumberFormat="0" applyFont="0" applyAlignment="0" applyProtection="0"/>
    <xf numFmtId="212" fontId="63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4" fontId="135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4" fontId="135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2" fontId="3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4" fillId="0" borderId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0" fontId="14" fillId="0" borderId="0"/>
    <xf numFmtId="172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37" fillId="0" borderId="0">
      <alignment vertical="top"/>
    </xf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9" fontId="32" fillId="0" borderId="0"/>
    <xf numFmtId="172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Protection="0">
      <alignment horizontal="right"/>
    </xf>
    <xf numFmtId="225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0" fontId="14" fillId="0" borderId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0" fontId="14" fillId="0" borderId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63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37" fillId="0" borderId="0">
      <alignment vertical="top"/>
    </xf>
    <xf numFmtId="0" fontId="14" fillId="0" borderId="0"/>
    <xf numFmtId="0" fontId="14" fillId="0" borderId="0"/>
    <xf numFmtId="0" fontId="37" fillId="0" borderId="0">
      <alignment vertical="top"/>
    </xf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14" fillId="0" borderId="0"/>
    <xf numFmtId="0" fontId="14" fillId="0" borderId="0"/>
    <xf numFmtId="0" fontId="14" fillId="0" borderId="0"/>
    <xf numFmtId="212" fontId="63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0" fontId="14" fillId="0" borderId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0" fontId="151" fillId="0" borderId="0"/>
    <xf numFmtId="213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1" fillId="0" borderId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61" fillId="0" borderId="0"/>
    <xf numFmtId="0" fontId="151" fillId="0" borderId="0"/>
    <xf numFmtId="0" fontId="61" fillId="0" borderId="0"/>
    <xf numFmtId="0" fontId="151" fillId="0" borderId="0"/>
    <xf numFmtId="0" fontId="151" fillId="0" borderId="0"/>
    <xf numFmtId="0" fontId="61" fillId="0" borderId="0"/>
    <xf numFmtId="0" fontId="151" fillId="0" borderId="0"/>
    <xf numFmtId="0" fontId="61" fillId="0" borderId="0"/>
    <xf numFmtId="0" fontId="151" fillId="0" borderId="0"/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1" fillId="0" borderId="0"/>
    <xf numFmtId="0" fontId="61" fillId="0" borderId="0"/>
    <xf numFmtId="0" fontId="151" fillId="0" borderId="0"/>
    <xf numFmtId="0" fontId="61" fillId="0" borderId="0"/>
    <xf numFmtId="0" fontId="151" fillId="0" borderId="0"/>
    <xf numFmtId="0" fontId="151" fillId="0" borderId="0"/>
    <xf numFmtId="0" fontId="61" fillId="0" borderId="0"/>
    <xf numFmtId="0" fontId="151" fillId="0" borderId="0"/>
    <xf numFmtId="0" fontId="61" fillId="0" borderId="0"/>
    <xf numFmtId="0" fontId="151" fillId="0" borderId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1" fillId="0" borderId="0"/>
    <xf numFmtId="0" fontId="61" fillId="0" borderId="0"/>
    <xf numFmtId="0" fontId="151" fillId="0" borderId="0"/>
    <xf numFmtId="0" fontId="61" fillId="0" borderId="0"/>
    <xf numFmtId="0" fontId="151" fillId="0" borderId="0"/>
    <xf numFmtId="0" fontId="151" fillId="0" borderId="0"/>
    <xf numFmtId="0" fontId="61" fillId="0" borderId="0"/>
    <xf numFmtId="0" fontId="151" fillId="0" borderId="0"/>
    <xf numFmtId="0" fontId="61" fillId="0" borderId="0"/>
    <xf numFmtId="0" fontId="151" fillId="0" borderId="0"/>
    <xf numFmtId="0" fontId="151" fillId="0" borderId="0"/>
    <xf numFmtId="0" fontId="61" fillId="0" borderId="0"/>
    <xf numFmtId="0" fontId="151" fillId="0" borderId="0"/>
    <xf numFmtId="0" fontId="61" fillId="0" borderId="0"/>
    <xf numFmtId="0" fontId="151" fillId="0" borderId="0"/>
    <xf numFmtId="0" fontId="151" fillId="0" borderId="0"/>
    <xf numFmtId="0" fontId="61" fillId="0" borderId="0"/>
    <xf numFmtId="0" fontId="151" fillId="0" borderId="0"/>
    <xf numFmtId="0" fontId="61" fillId="0" borderId="0"/>
    <xf numFmtId="0" fontId="151" fillId="0" borderId="0"/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61" fillId="0" borderId="0"/>
    <xf numFmtId="0" fontId="151" fillId="0" borderId="0"/>
    <xf numFmtId="0" fontId="61" fillId="0" borderId="0"/>
    <xf numFmtId="0" fontId="151" fillId="0" borderId="0"/>
    <xf numFmtId="0" fontId="151" fillId="0" borderId="0"/>
    <xf numFmtId="0" fontId="61" fillId="0" borderId="0"/>
    <xf numFmtId="0" fontId="151" fillId="0" borderId="0"/>
    <xf numFmtId="0" fontId="151" fillId="0" borderId="0"/>
    <xf numFmtId="0" fontId="61" fillId="0" borderId="0"/>
    <xf numFmtId="0" fontId="151" fillId="0" borderId="0"/>
    <xf numFmtId="0" fontId="61" fillId="0" borderId="0"/>
    <xf numFmtId="0" fontId="151" fillId="0" borderId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1" fillId="0" borderId="0"/>
    <xf numFmtId="0" fontId="61" fillId="0" borderId="0"/>
    <xf numFmtId="0" fontId="151" fillId="0" borderId="0"/>
    <xf numFmtId="0" fontId="61" fillId="0" borderId="0"/>
    <xf numFmtId="0" fontId="151" fillId="0" borderId="0"/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4" fontId="135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4" fontId="135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61" fillId="0" borderId="0"/>
    <xf numFmtId="0" fontId="151" fillId="0" borderId="0"/>
    <xf numFmtId="0" fontId="61" fillId="0" borderId="0"/>
    <xf numFmtId="0" fontId="151" fillId="0" borderId="0"/>
    <xf numFmtId="172" fontId="14" fillId="0" borderId="0" applyFont="0" applyFill="0" applyBorder="0" applyAlignment="0" applyProtection="0"/>
    <xf numFmtId="0" fontId="14" fillId="0" borderId="0"/>
    <xf numFmtId="172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132" fillId="0" borderId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22" fontId="164" fillId="0" borderId="0" applyNumberFormat="0" applyFill="0" applyBorder="0" applyProtection="0">
      <alignment vertical="top"/>
    </xf>
    <xf numFmtId="222" fontId="164" fillId="0" borderId="0" applyNumberFormat="0" applyFill="0" applyBorder="0" applyProtection="0">
      <alignment vertical="top"/>
    </xf>
    <xf numFmtId="0" fontId="37" fillId="0" borderId="0">
      <alignment vertical="top"/>
    </xf>
    <xf numFmtId="172" fontId="14" fillId="0" borderId="0" applyFont="0" applyFill="0" applyBorder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5" fillId="0" borderId="35" applyNumberFormat="0" applyFill="0" applyAlignment="0" applyProtection="0"/>
    <xf numFmtId="222" fontId="166" fillId="0" borderId="37" applyNumberFormat="0" applyFill="0" applyProtection="0">
      <alignment horizontal="center"/>
    </xf>
    <xf numFmtId="222" fontId="166" fillId="0" borderId="37" applyNumberFormat="0" applyFill="0" applyProtection="0">
      <alignment horizontal="center"/>
    </xf>
    <xf numFmtId="222" fontId="166" fillId="0" borderId="37" applyNumberFormat="0" applyFill="0" applyProtection="0">
      <alignment horizontal="center"/>
    </xf>
    <xf numFmtId="222" fontId="166" fillId="0" borderId="0" applyNumberFormat="0" applyFill="0" applyBorder="0" applyProtection="0">
      <alignment horizontal="left"/>
    </xf>
    <xf numFmtId="222" fontId="167" fillId="0" borderId="0" applyNumberFormat="0" applyFill="0" applyProtection="0">
      <alignment horizontal="centerContinuous"/>
    </xf>
    <xf numFmtId="222" fontId="167" fillId="0" borderId="0" applyNumberFormat="0" applyFill="0" applyBorder="0" applyProtection="0">
      <alignment horizontal="centerContinuous"/>
    </xf>
    <xf numFmtId="222" fontId="167" fillId="0" borderId="0" applyNumberFormat="0" applyFill="0" applyProtection="0">
      <alignment horizontal="centerContinuous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14" fillId="0" borderId="0" applyFont="0" applyFill="0" applyBorder="0" applyAlignment="0" applyProtection="0"/>
    <xf numFmtId="0" fontId="37" fillId="0" borderId="0">
      <alignment vertical="top"/>
    </xf>
    <xf numFmtId="172" fontId="14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69" fillId="0" borderId="0"/>
    <xf numFmtId="0" fontId="37" fillId="0" borderId="0">
      <alignment vertical="top"/>
    </xf>
    <xf numFmtId="0" fontId="37" fillId="0" borderId="0">
      <alignment vertical="top"/>
    </xf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3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>
      <alignment vertical="top"/>
    </xf>
    <xf numFmtId="172" fontId="14" fillId="0" borderId="0" applyFont="0" applyFill="0" applyBorder="0" applyAlignment="0" applyProtection="0"/>
    <xf numFmtId="0" fontId="37" fillId="0" borderId="0">
      <alignment vertical="top"/>
    </xf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4" fillId="0" borderId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9" fontId="32" fillId="0" borderId="0"/>
    <xf numFmtId="172" fontId="1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4" fillId="0" borderId="0"/>
    <xf numFmtId="0" fontId="14" fillId="0" borderId="0"/>
    <xf numFmtId="172" fontId="1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72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172" fontId="14" fillId="0" borderId="0" applyFont="0" applyFill="0" applyBorder="0" applyAlignment="0" applyProtection="0"/>
    <xf numFmtId="0" fontId="37" fillId="0" borderId="0">
      <alignment vertical="top"/>
    </xf>
    <xf numFmtId="0" fontId="14" fillId="0" borderId="0"/>
    <xf numFmtId="0" fontId="14" fillId="0" borderId="0"/>
    <xf numFmtId="0" fontId="37" fillId="0" borderId="0">
      <alignment vertical="top"/>
    </xf>
    <xf numFmtId="0" fontId="37" fillId="0" borderId="0">
      <alignment vertical="top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37" fillId="0" borderId="0">
      <alignment vertical="top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4" fontId="135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3" fontId="153" fillId="0" borderId="0" applyFill="0" applyBorder="0" applyProtection="0">
      <alignment vertical="top"/>
    </xf>
    <xf numFmtId="214" fontId="135" fillId="0" borderId="0" applyFont="0" applyFill="0" applyBorder="0" applyAlignment="0" applyProtection="0"/>
    <xf numFmtId="213" fontId="153" fillId="0" borderId="0" applyFill="0" applyBorder="0" applyProtection="0">
      <alignment vertical="top"/>
    </xf>
    <xf numFmtId="172" fontId="1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12" fontId="63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212" fontId="32" fillId="0" borderId="0" applyFont="0" applyFill="0" applyBorder="0" applyAlignment="0" applyProtection="0"/>
    <xf numFmtId="172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212" fontId="32" fillId="0" borderId="0" applyFont="0" applyFill="0" applyBorder="0" applyAlignment="0" applyProtection="0"/>
    <xf numFmtId="0" fontId="37" fillId="0" borderId="0">
      <alignment vertical="top"/>
    </xf>
    <xf numFmtId="212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37" fillId="0" borderId="0">
      <alignment vertical="top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2" fillId="0" borderId="0"/>
    <xf numFmtId="0" fontId="132" fillId="0" borderId="0"/>
    <xf numFmtId="0" fontId="147" fillId="0" borderId="0" applyFont="0" applyFill="0" applyBorder="0" applyAlignment="0" applyProtection="0"/>
    <xf numFmtId="227" fontId="170" fillId="0" borderId="0" applyFont="0" applyFill="0" applyBorder="0" applyAlignment="0" applyProtection="0"/>
    <xf numFmtId="228" fontId="170" fillId="0" borderId="0" applyFont="0" applyFill="0" applyBorder="0" applyAlignment="0" applyProtection="0"/>
    <xf numFmtId="229" fontId="171" fillId="0" borderId="0" applyFont="0" applyFill="0" applyBorder="0" applyAlignment="0" applyProtection="0"/>
    <xf numFmtId="230" fontId="171" fillId="0" borderId="0" applyFont="0" applyFill="0" applyBorder="0" applyAlignment="0" applyProtection="0"/>
    <xf numFmtId="231" fontId="153" fillId="0" borderId="0" applyFill="0" applyBorder="0" applyProtection="0">
      <alignment vertical="top"/>
    </xf>
    <xf numFmtId="232" fontId="153" fillId="0" borderId="0" applyFill="0" applyBorder="0" applyProtection="0">
      <alignment vertical="top"/>
    </xf>
    <xf numFmtId="0" fontId="172" fillId="0" borderId="0"/>
    <xf numFmtId="0" fontId="173" fillId="0" borderId="0"/>
    <xf numFmtId="0" fontId="174" fillId="0" borderId="0"/>
    <xf numFmtId="233" fontId="134" fillId="0" borderId="0" applyFont="0" applyFill="0" applyBorder="0" applyAlignment="0" applyProtection="0"/>
    <xf numFmtId="234" fontId="32" fillId="0" borderId="0" applyFont="0" applyFill="0" applyBorder="0" applyAlignment="0" applyProtection="0"/>
    <xf numFmtId="0" fontId="170" fillId="0" borderId="0"/>
    <xf numFmtId="39" fontId="28" fillId="0" borderId="0"/>
    <xf numFmtId="0" fontId="175" fillId="0" borderId="0"/>
    <xf numFmtId="0" fontId="176" fillId="0" borderId="0" applyNumberFormat="0" applyFill="0" applyBorder="0" applyAlignment="0" applyProtection="0">
      <alignment vertical="top"/>
      <protection locked="0"/>
    </xf>
    <xf numFmtId="40" fontId="153" fillId="0" borderId="0" applyFill="0" applyBorder="0" applyProtection="0">
      <alignment vertical="top"/>
    </xf>
    <xf numFmtId="38" fontId="153" fillId="0" borderId="0" applyFill="0" applyBorder="0" applyProtection="0">
      <alignment vertical="top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0" fontId="21" fillId="0" borderId="0"/>
    <xf numFmtId="235" fontId="20" fillId="0" borderId="0"/>
    <xf numFmtId="0" fontId="179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9" fillId="0" borderId="0"/>
    <xf numFmtId="0" fontId="14" fillId="0" borderId="0"/>
    <xf numFmtId="236" fontId="32" fillId="0" borderId="0" applyFont="0" applyFill="0" applyBorder="0" applyAlignment="0" applyProtection="0"/>
    <xf numFmtId="237" fontId="134" fillId="0" borderId="0" applyFont="0" applyFill="0" applyBorder="0" applyProtection="0">
      <alignment vertical="center"/>
    </xf>
    <xf numFmtId="3" fontId="154" fillId="0" borderId="0"/>
    <xf numFmtId="3" fontId="135" fillId="0" borderId="0"/>
    <xf numFmtId="3" fontId="154" fillId="0" borderId="0"/>
    <xf numFmtId="3" fontId="135" fillId="0" borderId="0"/>
    <xf numFmtId="3" fontId="135" fillId="0" borderId="0"/>
    <xf numFmtId="3" fontId="154" fillId="0" borderId="0"/>
    <xf numFmtId="3" fontId="135" fillId="0" borderId="0"/>
    <xf numFmtId="3" fontId="180" fillId="0" borderId="20">
      <alignment vertical="center"/>
    </xf>
    <xf numFmtId="3" fontId="180" fillId="0" borderId="20">
      <alignment vertical="center"/>
    </xf>
    <xf numFmtId="3" fontId="181" fillId="0" borderId="38" applyBorder="0">
      <alignment vertical="center"/>
    </xf>
    <xf numFmtId="0" fontId="63" fillId="0" borderId="0" applyFont="0" applyFill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2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2" fillId="39" borderId="0" applyNumberFormat="0" applyBorder="0" applyAlignment="0" applyProtection="0"/>
    <xf numFmtId="0" fontId="1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2" fillId="39" borderId="0" applyNumberFormat="0" applyBorder="0" applyAlignment="0" applyProtection="0"/>
    <xf numFmtId="0" fontId="1" fillId="11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2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2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40" borderId="0" applyNumberFormat="0" applyBorder="0" applyAlignment="0" applyProtection="0"/>
    <xf numFmtId="0" fontId="1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40" borderId="0" applyNumberFormat="0" applyBorder="0" applyAlignment="0" applyProtection="0"/>
    <xf numFmtId="0" fontId="1" fillId="1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2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41" borderId="0" applyNumberFormat="0" applyBorder="0" applyAlignment="0" applyProtection="0"/>
    <xf numFmtId="0" fontId="1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41" borderId="0" applyNumberFormat="0" applyBorder="0" applyAlignment="0" applyProtection="0"/>
    <xf numFmtId="0" fontId="1" fillId="19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2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42" borderId="0" applyNumberFormat="0" applyBorder="0" applyAlignment="0" applyProtection="0"/>
    <xf numFmtId="0" fontId="1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42" borderId="0" applyNumberFormat="0" applyBorder="0" applyAlignment="0" applyProtection="0"/>
    <xf numFmtId="0" fontId="1" fillId="23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2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43" borderId="0" applyNumberFormat="0" applyBorder="0" applyAlignment="0" applyProtection="0"/>
    <xf numFmtId="0" fontId="1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43" borderId="0" applyNumberFormat="0" applyBorder="0" applyAlignment="0" applyProtection="0"/>
    <xf numFmtId="0" fontId="1" fillId="27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2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44" borderId="0" applyNumberFormat="0" applyBorder="0" applyAlignment="0" applyProtection="0"/>
    <xf numFmtId="0" fontId="1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44" borderId="0" applyNumberFormat="0" applyBorder="0" applyAlignment="0" applyProtection="0"/>
    <xf numFmtId="0" fontId="1" fillId="31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3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238" fontId="14" fillId="0" borderId="0" applyProtection="0">
      <protection locked="0"/>
    </xf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2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2" fillId="45" borderId="0" applyNumberFormat="0" applyBorder="0" applyAlignment="0" applyProtection="0"/>
    <xf numFmtId="0" fontId="1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2" fillId="45" borderId="0" applyNumberFormat="0" applyBorder="0" applyAlignment="0" applyProtection="0"/>
    <xf numFmtId="0" fontId="1" fillId="12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2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2" fillId="46" borderId="0" applyNumberFormat="0" applyBorder="0" applyAlignment="0" applyProtection="0"/>
    <xf numFmtId="0" fontId="36" fillId="4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" fillId="46" borderId="0" applyNumberFormat="0" applyBorder="0" applyAlignment="0" applyProtection="0"/>
    <xf numFmtId="0" fontId="1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" fillId="46" borderId="0" applyNumberFormat="0" applyBorder="0" applyAlignment="0" applyProtection="0"/>
    <xf numFmtId="0" fontId="1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1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2" fillId="47" borderId="0" applyNumberFormat="0" applyBorder="0" applyAlignment="0" applyProtection="0"/>
    <xf numFmtId="0" fontId="36" fillId="4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7" borderId="0" applyNumberFormat="0" applyBorder="0" applyAlignment="0" applyProtection="0"/>
    <xf numFmtId="0" fontId="13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7" borderId="0" applyNumberFormat="0" applyBorder="0" applyAlignment="0" applyProtection="0"/>
    <xf numFmtId="0" fontId="1" fillId="20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2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42" borderId="0" applyNumberFormat="0" applyBorder="0" applyAlignment="0" applyProtection="0"/>
    <xf numFmtId="0" fontId="1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42" borderId="0" applyNumberFormat="0" applyBorder="0" applyAlignment="0" applyProtection="0"/>
    <xf numFmtId="0" fontId="1" fillId="24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2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2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45" borderId="0" applyNumberFormat="0" applyBorder="0" applyAlignment="0" applyProtection="0"/>
    <xf numFmtId="0" fontId="1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45" borderId="0" applyNumberFormat="0" applyBorder="0" applyAlignment="0" applyProtection="0"/>
    <xf numFmtId="0" fontId="1" fillId="28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2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2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2" fillId="48" borderId="0" applyNumberFormat="0" applyBorder="0" applyAlignment="0" applyProtection="0"/>
    <xf numFmtId="0" fontId="1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2" fillId="48" borderId="0" applyNumberFormat="0" applyBorder="0" applyAlignment="0" applyProtection="0"/>
    <xf numFmtId="0" fontId="1" fillId="32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2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5" fillId="3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2" borderId="0" applyNumberFormat="0" applyBorder="0" applyAlignment="0" applyProtection="0"/>
    <xf numFmtId="0" fontId="16" fillId="45" borderId="0" applyNumberFormat="0" applyBorder="0" applyAlignment="0" applyProtection="0"/>
    <xf numFmtId="0" fontId="16" fillId="48" borderId="0" applyNumberFormat="0" applyBorder="0" applyAlignment="0" applyProtection="0"/>
    <xf numFmtId="43" fontId="182" fillId="0" borderId="39">
      <alignment horizontal="right" vertical="center"/>
    </xf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42" fillId="49" borderId="0" applyNumberFormat="0" applyBorder="0" applyAlignment="0" applyProtection="0"/>
    <xf numFmtId="0" fontId="39" fillId="49" borderId="0" applyNumberFormat="0" applyBorder="0" applyAlignment="0" applyProtection="0"/>
    <xf numFmtId="0" fontId="42" fillId="49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42" fillId="49" borderId="0" applyNumberFormat="0" applyBorder="0" applyAlignment="0" applyProtection="0"/>
    <xf numFmtId="0" fontId="183" fillId="1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42" fillId="49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183" fillId="1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3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4" fillId="49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42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46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42" fillId="46" borderId="0" applyNumberFormat="0" applyBorder="0" applyAlignment="0" applyProtection="0"/>
    <xf numFmtId="0" fontId="183" fillId="1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42" fillId="46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183" fillId="1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17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4" fillId="46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42" fillId="47" borderId="0" applyNumberFormat="0" applyBorder="0" applyAlignment="0" applyProtection="0"/>
    <xf numFmtId="0" fontId="39" fillId="47" borderId="0" applyNumberFormat="0" applyBorder="0" applyAlignment="0" applyProtection="0"/>
    <xf numFmtId="0" fontId="42" fillId="47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42" fillId="47" borderId="0" applyNumberFormat="0" applyBorder="0" applyAlignment="0" applyProtection="0"/>
    <xf numFmtId="0" fontId="183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42" fillId="47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1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4" fillId="47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42" fillId="50" borderId="0" applyNumberFormat="0" applyBorder="0" applyAlignment="0" applyProtection="0"/>
    <xf numFmtId="0" fontId="39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42" fillId="50" borderId="0" applyNumberFormat="0" applyBorder="0" applyAlignment="0" applyProtection="0"/>
    <xf numFmtId="0" fontId="183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42" fillId="50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183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5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42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42" fillId="51" borderId="0" applyNumberFormat="0" applyBorder="0" applyAlignment="0" applyProtection="0"/>
    <xf numFmtId="0" fontId="183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42" fillId="51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9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42" fillId="52" borderId="0" applyNumberFormat="0" applyBorder="0" applyAlignment="0" applyProtection="0"/>
    <xf numFmtId="0" fontId="39" fillId="52" borderId="0" applyNumberFormat="0" applyBorder="0" applyAlignment="0" applyProtection="0"/>
    <xf numFmtId="0" fontId="42" fillId="52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42" fillId="52" borderId="0" applyNumberFormat="0" applyBorder="0" applyAlignment="0" applyProtection="0"/>
    <xf numFmtId="0" fontId="183" fillId="3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42" fillId="52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183" fillId="3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33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49" borderId="0" applyNumberFormat="0" applyBorder="0" applyAlignment="0" applyProtection="0"/>
    <xf numFmtId="0" fontId="184" fillId="46" borderId="0" applyNumberFormat="0" applyBorder="0" applyAlignment="0" applyProtection="0"/>
    <xf numFmtId="0" fontId="184" fillId="47" borderId="0" applyNumberFormat="0" applyBorder="0" applyAlignment="0" applyProtection="0"/>
    <xf numFmtId="0" fontId="184" fillId="50" borderId="0" applyNumberFormat="0" applyBorder="0" applyAlignment="0" applyProtection="0"/>
    <xf numFmtId="0" fontId="184" fillId="51" borderId="0" applyNumberFormat="0" applyBorder="0" applyAlignment="0" applyProtection="0"/>
    <xf numFmtId="0" fontId="184" fillId="52" borderId="0" applyNumberFormat="0" applyBorder="0" applyAlignment="0" applyProtection="0"/>
    <xf numFmtId="9" fontId="63" fillId="0" borderId="0"/>
    <xf numFmtId="0" fontId="28" fillId="0" borderId="0"/>
    <xf numFmtId="0" fontId="28" fillId="0" borderId="0"/>
    <xf numFmtId="0" fontId="28" fillId="0" borderId="0"/>
    <xf numFmtId="9" fontId="63" fillId="0" borderId="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37" fontId="60" fillId="0" borderId="40"/>
    <xf numFmtId="0" fontId="185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8" fillId="0" borderId="0"/>
    <xf numFmtId="0" fontId="188" fillId="0" borderId="18" applyFill="0">
      <alignment horizontal="center"/>
      <protection locked="0"/>
    </xf>
    <xf numFmtId="0" fontId="188" fillId="0" borderId="18" applyFill="0">
      <alignment horizontal="center"/>
      <protection locked="0"/>
    </xf>
    <xf numFmtId="0" fontId="188" fillId="0" borderId="18" applyFill="0">
      <alignment horizontal="center"/>
      <protection locked="0"/>
    </xf>
    <xf numFmtId="0" fontId="24" fillId="0" borderId="18" applyFill="0">
      <alignment horizontal="center"/>
      <protection locked="0"/>
    </xf>
    <xf numFmtId="0" fontId="24" fillId="0" borderId="18" applyFill="0">
      <alignment horizontal="center"/>
      <protection locked="0"/>
    </xf>
    <xf numFmtId="0" fontId="187" fillId="0" borderId="0" applyFill="0">
      <alignment horizontal="center"/>
      <protection locked="0"/>
    </xf>
    <xf numFmtId="0" fontId="187" fillId="34" borderId="0"/>
    <xf numFmtId="0" fontId="187" fillId="0" borderId="0">
      <protection locked="0"/>
    </xf>
    <xf numFmtId="0" fontId="187" fillId="0" borderId="0"/>
    <xf numFmtId="189" fontId="44" fillId="0" borderId="0"/>
    <xf numFmtId="190" fontId="44" fillId="0" borderId="0"/>
    <xf numFmtId="0" fontId="188" fillId="35" borderId="0">
      <alignment horizontal="right"/>
    </xf>
    <xf numFmtId="0" fontId="187" fillId="0" borderId="0"/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42" fillId="53" borderId="0" applyNumberFormat="0" applyBorder="0" applyAlignment="0" applyProtection="0"/>
    <xf numFmtId="0" fontId="39" fillId="53" borderId="0" applyNumberFormat="0" applyBorder="0" applyAlignment="0" applyProtection="0"/>
    <xf numFmtId="0" fontId="42" fillId="53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42" fillId="53" borderId="0" applyNumberFormat="0" applyBorder="0" applyAlignment="0" applyProtection="0"/>
    <xf numFmtId="0" fontId="183" fillId="10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42" fillId="53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0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4" fillId="53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42" fillId="54" borderId="0" applyNumberFormat="0" applyBorder="0" applyAlignment="0" applyProtection="0"/>
    <xf numFmtId="0" fontId="39" fillId="54" borderId="0" applyNumberFormat="0" applyBorder="0" applyAlignment="0" applyProtection="0"/>
    <xf numFmtId="0" fontId="42" fillId="5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42" fillId="54" borderId="0" applyNumberFormat="0" applyBorder="0" applyAlignment="0" applyProtection="0"/>
    <xf numFmtId="0" fontId="183" fillId="1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42" fillId="5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183" fillId="1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4" fillId="54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42" fillId="55" borderId="0" applyNumberFormat="0" applyBorder="0" applyAlignment="0" applyProtection="0"/>
    <xf numFmtId="0" fontId="39" fillId="55" borderId="0" applyNumberFormat="0" applyBorder="0" applyAlignment="0" applyProtection="0"/>
    <xf numFmtId="0" fontId="42" fillId="55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42" fillId="55" borderId="0" applyNumberFormat="0" applyBorder="0" applyAlignment="0" applyProtection="0"/>
    <xf numFmtId="0" fontId="183" fillId="1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42" fillId="55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183" fillId="1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18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42" fillId="50" borderId="0" applyNumberFormat="0" applyBorder="0" applyAlignment="0" applyProtection="0"/>
    <xf numFmtId="0" fontId="39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42" fillId="50" borderId="0" applyNumberFormat="0" applyBorder="0" applyAlignment="0" applyProtection="0"/>
    <xf numFmtId="0" fontId="183" fillId="2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42" fillId="50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183" fillId="2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2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42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42" fillId="51" borderId="0" applyNumberFormat="0" applyBorder="0" applyAlignment="0" applyProtection="0"/>
    <xf numFmtId="0" fontId="183" fillId="2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42" fillId="51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183" fillId="2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26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4" fillId="51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42" fillId="56" borderId="0" applyNumberFormat="0" applyBorder="0" applyAlignment="0" applyProtection="0"/>
    <xf numFmtId="0" fontId="39" fillId="56" borderId="0" applyNumberFormat="0" applyBorder="0" applyAlignment="0" applyProtection="0"/>
    <xf numFmtId="0" fontId="42" fillId="56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42" fillId="56" borderId="0" applyNumberFormat="0" applyBorder="0" applyAlignment="0" applyProtection="0"/>
    <xf numFmtId="0" fontId="183" fillId="30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42" fillId="56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183" fillId="30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3" fillId="30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0" fontId="184" fillId="56" borderId="0" applyNumberFormat="0" applyBorder="0" applyAlignment="0" applyProtection="0"/>
    <xf numFmtId="239" fontId="190" fillId="0" borderId="4" applyFont="0" applyFill="0" applyBorder="0" applyAlignment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38" fontId="135" fillId="0" borderId="0" applyFill="0" applyBorder="0" applyProtection="0">
      <alignment vertical="top"/>
    </xf>
    <xf numFmtId="3" fontId="135" fillId="0" borderId="0"/>
    <xf numFmtId="3" fontId="135" fillId="0" borderId="0"/>
    <xf numFmtId="3" fontId="135" fillId="0" borderId="0"/>
    <xf numFmtId="3" fontId="135" fillId="0" borderId="0"/>
    <xf numFmtId="3" fontId="135" fillId="0" borderId="0"/>
    <xf numFmtId="0" fontId="192" fillId="0" borderId="0">
      <alignment horizontal="center" wrapText="1"/>
      <protection locked="0"/>
    </xf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4" fontId="193" fillId="63" borderId="0" applyNumberFormat="0" applyBorder="0" applyAlignment="0" applyProtection="0">
      <alignment horizontal="left"/>
    </xf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48" fillId="40" borderId="0" applyNumberFormat="0" applyBorder="0" applyAlignment="0" applyProtection="0"/>
    <xf numFmtId="0" fontId="45" fillId="40" borderId="0" applyNumberFormat="0" applyBorder="0" applyAlignment="0" applyProtection="0"/>
    <xf numFmtId="0" fontId="48" fillId="4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48" fillId="40" borderId="0" applyNumberFormat="0" applyBorder="0" applyAlignment="0" applyProtection="0"/>
    <xf numFmtId="0" fontId="194" fillId="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48" fillId="4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4" fillId="4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0" fontId="195" fillId="40" borderId="0" applyNumberFormat="0" applyBorder="0" applyAlignment="0" applyProtection="0"/>
    <xf numFmtId="240" fontId="153" fillId="0" borderId="0" applyFill="0" applyBorder="0" applyProtection="0">
      <alignment vertical="top"/>
    </xf>
    <xf numFmtId="209" fontId="14" fillId="0" borderId="0" applyFont="0" applyFill="0" applyBorder="0" applyAlignment="0" applyProtection="0"/>
    <xf numFmtId="240" fontId="153" fillId="0" borderId="0" applyFill="0" applyBorder="0" applyProtection="0">
      <alignment vertical="top"/>
    </xf>
    <xf numFmtId="241" fontId="153" fillId="0" borderId="0" applyFill="0" applyBorder="0" applyProtection="0">
      <alignment vertical="top"/>
    </xf>
    <xf numFmtId="37" fontId="196" fillId="0" borderId="0"/>
    <xf numFmtId="0" fontId="153" fillId="0" borderId="0" applyFill="0" applyBorder="0" applyProtection="0">
      <alignment vertical="top"/>
    </xf>
    <xf numFmtId="0" fontId="15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3" fillId="0" borderId="0" applyFill="0" applyBorder="0" applyProtection="0">
      <alignment vertical="top"/>
    </xf>
    <xf numFmtId="0" fontId="18" fillId="0" borderId="0" applyNumberFormat="0" applyFill="0" applyBorder="0" applyAlignment="0" applyProtection="0"/>
    <xf numFmtId="37" fontId="197" fillId="0" borderId="0"/>
    <xf numFmtId="37" fontId="197" fillId="0" borderId="0"/>
    <xf numFmtId="0" fontId="135" fillId="0" borderId="0" applyFont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5" fontId="198" fillId="0" borderId="43" applyAlignment="0" applyProtection="0"/>
    <xf numFmtId="0" fontId="153" fillId="0" borderId="0" applyFill="0" applyBorder="0" applyProtection="0">
      <alignment vertical="top"/>
    </xf>
    <xf numFmtId="0" fontId="135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3" fontId="135" fillId="0" borderId="0"/>
    <xf numFmtId="3" fontId="135" fillId="0" borderId="0"/>
    <xf numFmtId="167" fontId="14" fillId="0" borderId="0" applyFont="0" applyFill="0" applyBorder="0" applyAlignment="0" applyProtection="0"/>
    <xf numFmtId="0" fontId="14" fillId="0" borderId="44" quotePrefix="1">
      <alignment horizontal="justify" vertical="justify" textRotation="127" wrapText="1" justifyLastLine="1"/>
      <protection hidden="1"/>
    </xf>
    <xf numFmtId="0" fontId="186" fillId="0" borderId="0"/>
    <xf numFmtId="0" fontId="191" fillId="0" borderId="0"/>
    <xf numFmtId="242" fontId="14" fillId="0" borderId="0" applyFill="0" applyBorder="0" applyAlignment="0"/>
    <xf numFmtId="191" fontId="14" fillId="0" borderId="0" applyFill="0" applyBorder="0" applyAlignment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0" fillId="57" borderId="22" applyNumberFormat="0" applyAlignment="0" applyProtection="0"/>
    <xf numFmtId="0" fontId="50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199" fillId="7" borderId="10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50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50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199" fillId="7" borderId="10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53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199" fillId="7" borderId="10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0" fillId="57" borderId="22" applyNumberFormat="0" applyAlignment="0" applyProtection="0"/>
    <xf numFmtId="0" fontId="201" fillId="0" borderId="0"/>
    <xf numFmtId="0" fontId="202" fillId="0" borderId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58" fillId="58" borderId="23" applyNumberFormat="0" applyAlignment="0" applyProtection="0"/>
    <xf numFmtId="0" fontId="55" fillId="58" borderId="23" applyNumberFormat="0" applyAlignment="0" applyProtection="0"/>
    <xf numFmtId="0" fontId="58" fillId="58" borderId="2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58" fillId="58" borderId="23" applyNumberFormat="0" applyAlignment="0" applyProtection="0"/>
    <xf numFmtId="0" fontId="203" fillId="8" borderId="1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58" fillId="58" borderId="2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203" fillId="8" borderId="1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58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3" fillId="8" borderId="1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0" fontId="204" fillId="58" borderId="23" applyNumberFormat="0" applyAlignment="0" applyProtection="0"/>
    <xf numFmtId="243" fontId="32" fillId="0" borderId="0" applyFont="0" applyFill="0" applyBorder="0" applyAlignment="0" applyProtection="0"/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6" fillId="0" borderId="16">
      <alignment horizontal="center"/>
    </xf>
    <xf numFmtId="172" fontId="207" fillId="0" borderId="0" applyFont="0" applyFill="0" applyBorder="0" applyAlignment="0" applyProtection="0"/>
    <xf numFmtId="244" fontId="207" fillId="0" borderId="0"/>
    <xf numFmtId="245" fontId="207" fillId="0" borderId="0" applyFont="0" applyFill="0" applyBorder="0" applyAlignment="0" applyProtection="0"/>
    <xf numFmtId="246" fontId="208" fillId="0" borderId="45" applyFont="0" applyFill="0" applyBorder="0" applyAlignment="0" applyProtection="0">
      <alignment vertical="center"/>
    </xf>
    <xf numFmtId="39" fontId="60" fillId="0" borderId="0"/>
    <xf numFmtId="39" fontId="60" fillId="0" borderId="0"/>
    <xf numFmtId="39" fontId="60" fillId="0" borderId="0"/>
    <xf numFmtId="39" fontId="60" fillId="0" borderId="0"/>
    <xf numFmtId="39" fontId="60" fillId="0" borderId="0"/>
    <xf numFmtId="39" fontId="60" fillId="0" borderId="0"/>
    <xf numFmtId="39" fontId="139" fillId="0" borderId="0"/>
    <xf numFmtId="39" fontId="60" fillId="0" borderId="0"/>
    <xf numFmtId="39" fontId="139" fillId="0" borderId="0"/>
    <xf numFmtId="39" fontId="60" fillId="0" borderId="0"/>
    <xf numFmtId="38" fontId="209" fillId="0" borderId="0" applyFill="0" applyProtection="0">
      <alignment vertical="center"/>
    </xf>
    <xf numFmtId="247" fontId="210" fillId="0" borderId="0" applyFont="0" applyFill="0" applyBorder="0" applyAlignment="0" applyProtection="0"/>
    <xf numFmtId="248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49" fontId="209" fillId="0" borderId="0" applyFont="0" applyFill="0" applyBorder="0" applyAlignment="0" applyProtection="0">
      <alignment vertical="center"/>
    </xf>
    <xf numFmtId="250" fontId="207" fillId="0" borderId="46" applyFont="0" applyBorder="0" applyProtection="0">
      <alignment vertical="center"/>
    </xf>
    <xf numFmtId="41" fontId="1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13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9" fillId="0" borderId="0" applyFont="0" applyFill="0" applyBorder="0" applyAlignment="0" applyProtection="0"/>
    <xf numFmtId="209" fontId="14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25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167" fontId="11" fillId="0" borderId="0" applyFont="0" applyFill="0" applyBorder="0" applyAlignment="0" applyProtection="0"/>
    <xf numFmtId="5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79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1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2" fillId="0" borderId="0" applyFont="0" applyFill="0" applyBorder="0" applyAlignment="0" applyProtection="0"/>
    <xf numFmtId="254" fontId="1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5" fontId="134" fillId="0" borderId="0" applyFont="0" applyFill="0" applyBorder="0" applyAlignment="0" applyProtection="0"/>
    <xf numFmtId="196" fontId="63" fillId="0" borderId="0"/>
    <xf numFmtId="196" fontId="63" fillId="0" borderId="0"/>
    <xf numFmtId="256" fontId="32" fillId="0" borderId="0" applyFont="0" applyFill="0" applyBorder="0" applyAlignment="0" applyProtection="0"/>
    <xf numFmtId="257" fontId="13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213" fillId="0" borderId="0"/>
    <xf numFmtId="0" fontId="214" fillId="0" borderId="0"/>
    <xf numFmtId="3" fontId="14" fillId="0" borderId="0" applyFont="0" applyFill="0" applyBorder="0" applyAlignment="0" applyProtection="0"/>
    <xf numFmtId="0" fontId="213" fillId="0" borderId="0"/>
    <xf numFmtId="0" fontId="214" fillId="0" borderId="0"/>
    <xf numFmtId="0" fontId="215" fillId="0" borderId="0" applyNumberFormat="0" applyFill="0" applyBorder="0" applyAlignment="0" applyProtection="0"/>
    <xf numFmtId="0" fontId="189" fillId="36" borderId="42">
      <alignment horizontal="centerContinuous" vertical="top"/>
    </xf>
    <xf numFmtId="0" fontId="216" fillId="0" borderId="0" applyNumberFormat="0" applyAlignment="0">
      <alignment horizontal="left"/>
    </xf>
    <xf numFmtId="258" fontId="61" fillId="0" borderId="0" applyFill="0" applyBorder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4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258" fontId="61" fillId="0" borderId="3" applyFill="0" applyProtection="0"/>
    <xf numFmtId="188" fontId="135" fillId="0" borderId="0" applyFont="0" applyFill="0" applyBorder="0" applyAlignment="0" applyProtection="0"/>
    <xf numFmtId="0" fontId="217" fillId="0" borderId="0"/>
    <xf numFmtId="0" fontId="217" fillId="0" borderId="0"/>
    <xf numFmtId="40" fontId="218" fillId="0" borderId="0">
      <alignment vertical="center"/>
    </xf>
    <xf numFmtId="181" fontId="219" fillId="0" borderId="47" applyBorder="0"/>
    <xf numFmtId="42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173" fontId="135" fillId="0" borderId="0" applyFont="0" applyFill="0" applyBorder="0" applyAlignment="0" applyProtection="0"/>
    <xf numFmtId="259" fontId="14" fillId="0" borderId="0">
      <protection locked="0"/>
    </xf>
    <xf numFmtId="260" fontId="9" fillId="0" borderId="0" applyFont="0" applyFill="0" applyBorder="0" applyAlignment="0" applyProtection="0"/>
    <xf numFmtId="197" fontId="63" fillId="0" borderId="0"/>
    <xf numFmtId="261" fontId="11" fillId="0" borderId="0"/>
    <xf numFmtId="197" fontId="63" fillId="0" borderId="0"/>
    <xf numFmtId="262" fontId="14" fillId="0" borderId="0"/>
    <xf numFmtId="0" fontId="60" fillId="0" borderId="0"/>
    <xf numFmtId="38" fontId="20" fillId="0" borderId="0"/>
    <xf numFmtId="0" fontId="22" fillId="0" borderId="0"/>
    <xf numFmtId="0" fontId="18" fillId="0" borderId="0"/>
    <xf numFmtId="0" fontId="20" fillId="0" borderId="0"/>
    <xf numFmtId="0" fontId="168" fillId="36" borderId="0" applyNumberFormat="0" applyFont="0" applyFill="0" applyBorder="0" applyProtection="0">
      <alignment horizontal="left"/>
    </xf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60" fillId="0" borderId="24"/>
    <xf numFmtId="0" fontId="18" fillId="0" borderId="24"/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32" fillId="0" borderId="0" applyProtection="0"/>
    <xf numFmtId="177" fontId="44" fillId="0" borderId="0">
      <protection locked="0"/>
    </xf>
    <xf numFmtId="0" fontId="132" fillId="0" borderId="0" applyProtection="0"/>
    <xf numFmtId="263" fontId="61" fillId="0" borderId="0" applyFill="0" applyBorder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3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38" fontId="135" fillId="0" borderId="34">
      <alignment vertical="center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10" fontId="14" fillId="64" borderId="41" applyNumberFormat="0" applyFont="0" applyBorder="0" applyAlignment="0" applyProtection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20" fillId="0" borderId="0">
      <protection locked="0"/>
    </xf>
    <xf numFmtId="168" fontId="63" fillId="0" borderId="0"/>
    <xf numFmtId="168" fontId="63" fillId="0" borderId="0"/>
    <xf numFmtId="0" fontId="221" fillId="0" borderId="0"/>
    <xf numFmtId="0" fontId="221" fillId="0" borderId="0"/>
    <xf numFmtId="0" fontId="221" fillId="0" borderId="0"/>
    <xf numFmtId="0" fontId="222" fillId="0" borderId="0">
      <protection locked="0"/>
    </xf>
    <xf numFmtId="0" fontId="222" fillId="0" borderId="0">
      <protection locked="0"/>
    </xf>
    <xf numFmtId="0" fontId="223" fillId="0" borderId="0"/>
    <xf numFmtId="0" fontId="224" fillId="0" borderId="0" applyNumberFormat="0" applyAlignment="0">
      <alignment horizontal="left"/>
    </xf>
    <xf numFmtId="0" fontId="158" fillId="0" borderId="0">
      <alignment horizontal="left"/>
    </xf>
    <xf numFmtId="264" fontId="153" fillId="0" borderId="0" applyFill="0" applyBorder="0" applyProtection="0">
      <alignment vertical="top"/>
    </xf>
    <xf numFmtId="3" fontId="135" fillId="0" borderId="0"/>
    <xf numFmtId="3" fontId="135" fillId="0" borderId="0"/>
    <xf numFmtId="3" fontId="135" fillId="0" borderId="0"/>
    <xf numFmtId="0" fontId="36" fillId="0" borderId="0"/>
    <xf numFmtId="43" fontId="171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0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265" fontId="126" fillId="64" borderId="41" applyFont="0" applyFill="0" applyBorder="0" applyAlignment="0" applyProtection="0">
      <protection locked="0"/>
    </xf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0" fontId="220" fillId="0" borderId="0">
      <protection locked="0"/>
    </xf>
    <xf numFmtId="0" fontId="220" fillId="0" borderId="0">
      <protection locked="0"/>
    </xf>
    <xf numFmtId="2" fontId="14" fillId="0" borderId="0" applyFont="0" applyFill="0" applyBorder="0" applyAlignment="0" applyProtection="0"/>
    <xf numFmtId="2" fontId="132" fillId="0" borderId="0" applyProtection="0"/>
    <xf numFmtId="0" fontId="228" fillId="0" borderId="0" applyNumberFormat="0" applyFill="0" applyBorder="0" applyAlignment="0" applyProtection="0">
      <alignment vertical="top"/>
      <protection locked="0"/>
    </xf>
    <xf numFmtId="266" fontId="229" fillId="0" borderId="0">
      <alignment horizontal="right"/>
    </xf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72" fillId="41" borderId="0" applyNumberFormat="0" applyBorder="0" applyAlignment="0" applyProtection="0"/>
    <xf numFmtId="0" fontId="69" fillId="41" borderId="0" applyNumberFormat="0" applyBorder="0" applyAlignment="0" applyProtection="0"/>
    <xf numFmtId="0" fontId="72" fillId="41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72" fillId="41" borderId="0" applyNumberFormat="0" applyBorder="0" applyAlignment="0" applyProtection="0"/>
    <xf numFmtId="0" fontId="230" fillId="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72" fillId="41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230" fillId="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0" fillId="3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231" fillId="41" borderId="0" applyNumberFormat="0" applyBorder="0" applyAlignment="0" applyProtection="0"/>
    <xf numFmtId="0" fontId="14" fillId="0" borderId="0"/>
    <xf numFmtId="0" fontId="61" fillId="0" borderId="0"/>
    <xf numFmtId="0" fontId="151" fillId="0" borderId="0"/>
    <xf numFmtId="0" fontId="61" fillId="0" borderId="0"/>
    <xf numFmtId="0" fontId="232" fillId="34" borderId="0"/>
    <xf numFmtId="0" fontId="197" fillId="0" borderId="0">
      <alignment horizontal="left"/>
    </xf>
    <xf numFmtId="0" fontId="197" fillId="65" borderId="49"/>
    <xf numFmtId="0" fontId="233" fillId="0" borderId="0">
      <alignment horizontal="left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14" fillId="0" borderId="0"/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14" fillId="0" borderId="0"/>
    <xf numFmtId="0" fontId="75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168" fillId="66" borderId="54">
      <alignment vertical="center" wrapText="1"/>
    </xf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79" fillId="0" borderId="25" applyNumberFormat="0" applyFill="0" applyAlignment="0" applyProtection="0"/>
    <xf numFmtId="0" fontId="76" fillId="0" borderId="25" applyNumberFormat="0" applyFill="0" applyAlignment="0" applyProtection="0"/>
    <xf numFmtId="0" fontId="79" fillId="0" borderId="25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79" fillId="0" borderId="25" applyNumberFormat="0" applyFill="0" applyAlignment="0" applyProtection="0"/>
    <xf numFmtId="0" fontId="235" fillId="0" borderId="7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79" fillId="0" borderId="25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235" fillId="0" borderId="7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5" fillId="0" borderId="7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6" fillId="0" borderId="25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84" fillId="0" borderId="26" applyNumberFormat="0" applyFill="0" applyAlignment="0" applyProtection="0"/>
    <xf numFmtId="0" fontId="81" fillId="0" borderId="26" applyNumberFormat="0" applyFill="0" applyAlignment="0" applyProtection="0"/>
    <xf numFmtId="0" fontId="84" fillId="0" borderId="26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84" fillId="0" borderId="26" applyNumberFormat="0" applyFill="0" applyAlignment="0" applyProtection="0"/>
    <xf numFmtId="0" fontId="237" fillId="0" borderId="8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84" fillId="0" borderId="26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237" fillId="0" borderId="8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7" fillId="0" borderId="8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9" fillId="0" borderId="27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89" fillId="0" borderId="27" applyNumberFormat="0" applyFill="0" applyAlignment="0" applyProtection="0"/>
    <xf numFmtId="0" fontId="239" fillId="0" borderId="9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89" fillId="0" borderId="27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239" fillId="0" borderId="9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9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40" fillId="0" borderId="27" applyNumberFormat="0" applyFill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204" fontId="241" fillId="37" borderId="0">
      <alignment horizontal="left" vertical="top"/>
    </xf>
    <xf numFmtId="0" fontId="168" fillId="66" borderId="54">
      <alignment vertical="center" wrapText="1"/>
    </xf>
    <xf numFmtId="0" fontId="168" fillId="66" borderId="54">
      <alignment vertical="center" wrapText="1"/>
    </xf>
    <xf numFmtId="267" fontId="197" fillId="0" borderId="55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0" fontId="242" fillId="0" borderId="56">
      <alignment horizontal="righ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243" fillId="0" borderId="0" applyProtection="0"/>
    <xf numFmtId="0" fontId="75" fillId="0" borderId="0" applyProtection="0"/>
    <xf numFmtId="0" fontId="244" fillId="0" borderId="18">
      <alignment horizontal="center"/>
    </xf>
    <xf numFmtId="0" fontId="244" fillId="0" borderId="18">
      <alignment horizontal="center"/>
    </xf>
    <xf numFmtId="0" fontId="244" fillId="0" borderId="18">
      <alignment horizontal="center"/>
    </xf>
    <xf numFmtId="0" fontId="244" fillId="0" borderId="0">
      <alignment horizontal="center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37" borderId="0">
      <alignment horizontal="left" wrapText="1"/>
    </xf>
    <xf numFmtId="269" fontId="14" fillId="0" borderId="0" applyBorder="0" applyAlignment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74" fillId="37" borderId="41" applyNumberFormat="0" applyBorder="0" applyAlignment="0" applyProtection="0"/>
    <xf numFmtId="10" fontId="74" fillId="37" borderId="41" applyNumberFormat="0" applyBorder="0" applyAlignment="0" applyProtection="0"/>
    <xf numFmtId="10" fontId="74" fillId="37" borderId="41" applyNumberFormat="0" applyBorder="0" applyAlignment="0" applyProtection="0"/>
    <xf numFmtId="10" fontId="74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10" fontId="29" fillId="37" borderId="41" applyNumberFormat="0" applyBorder="0" applyAlignment="0" applyProtection="0"/>
    <xf numFmtId="0" fontId="19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19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8" fillId="6" borderId="10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8" fillId="6" borderId="10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19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8" fillId="6" borderId="10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10" fontId="249" fillId="0" borderId="0"/>
    <xf numFmtId="270" fontId="14" fillId="0" borderId="0"/>
    <xf numFmtId="168" fontId="250" fillId="0" borderId="0"/>
    <xf numFmtId="1" fontId="1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38" fontId="251" fillId="0" borderId="0"/>
    <xf numFmtId="38" fontId="252" fillId="0" borderId="0"/>
    <xf numFmtId="38" fontId="253" fillId="0" borderId="0"/>
    <xf numFmtId="38" fontId="254" fillId="0" borderId="0"/>
    <xf numFmtId="0" fontId="229" fillId="0" borderId="0"/>
    <xf numFmtId="0" fontId="229" fillId="0" borderId="0"/>
    <xf numFmtId="0" fontId="229" fillId="0" borderId="0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98" fillId="59" borderId="58"/>
    <xf numFmtId="0" fontId="147" fillId="0" borderId="0" applyFont="0" applyFill="0" applyBorder="0" applyAlignment="0" applyProtection="0"/>
    <xf numFmtId="3" fontId="135" fillId="0" borderId="0"/>
    <xf numFmtId="0" fontId="61" fillId="0" borderId="0" applyNumberFormat="0" applyFont="0" applyFill="0" applyBorder="0" applyProtection="0">
      <alignment horizontal="left" vertical="center"/>
    </xf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102" fillId="0" borderId="28" applyNumberFormat="0" applyFill="0" applyAlignment="0" applyProtection="0"/>
    <xf numFmtId="0" fontId="99" fillId="0" borderId="28" applyNumberFormat="0" applyFill="0" applyAlignment="0" applyProtection="0"/>
    <xf numFmtId="0" fontId="102" fillId="0" borderId="28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102" fillId="0" borderId="28" applyNumberFormat="0" applyFill="0" applyAlignment="0" applyProtection="0"/>
    <xf numFmtId="0" fontId="255" fillId="0" borderId="12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102" fillId="0" borderId="28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255" fillId="0" borderId="12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102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5" fillId="0" borderId="12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135" fillId="0" borderId="0"/>
    <xf numFmtId="0" fontId="257" fillId="0" borderId="0"/>
    <xf numFmtId="0" fontId="60" fillId="0" borderId="0"/>
    <xf numFmtId="0" fontId="257" fillId="0" borderId="0"/>
    <xf numFmtId="0" fontId="60" fillId="0" borderId="0"/>
    <xf numFmtId="0" fontId="258" fillId="0" borderId="0"/>
    <xf numFmtId="271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37" fontId="14" fillId="0" borderId="0" applyFont="0" applyFill="0" applyBorder="0" applyAlignment="0" applyProtection="0"/>
    <xf numFmtId="0" fontId="259" fillId="0" borderId="18"/>
    <xf numFmtId="0" fontId="260" fillId="0" borderId="18"/>
    <xf numFmtId="0" fontId="260" fillId="0" borderId="18"/>
    <xf numFmtId="0" fontId="260" fillId="0" borderId="18"/>
    <xf numFmtId="0" fontId="259" fillId="0" borderId="18"/>
    <xf numFmtId="0" fontId="259" fillId="0" borderId="18"/>
    <xf numFmtId="272" fontId="229" fillId="0" borderId="0" applyFont="0" applyFill="0" applyBorder="0" applyAlignment="0" applyProtection="0"/>
    <xf numFmtId="273" fontId="229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74" fontId="154" fillId="0" borderId="0" applyFont="0" applyFill="0" applyBorder="0" applyAlignment="0" applyProtection="0"/>
    <xf numFmtId="198" fontId="154" fillId="0" borderId="0" applyFont="0" applyFill="0" applyBorder="0" applyAlignment="0" applyProtection="0"/>
    <xf numFmtId="0" fontId="220" fillId="0" borderId="0">
      <protection locked="0"/>
    </xf>
    <xf numFmtId="275" fontId="63" fillId="0" borderId="0" applyFont="0" applyFill="0" applyBorder="0" applyAlignment="0" applyProtection="0"/>
    <xf numFmtId="274" fontId="11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276" fontId="14" fillId="0" borderId="0" applyFont="0" applyFill="0" applyBorder="0" applyAlignment="0" applyProtection="0"/>
    <xf numFmtId="3" fontId="135" fillId="0" borderId="0"/>
    <xf numFmtId="3" fontId="135" fillId="0" borderId="0"/>
    <xf numFmtId="3" fontId="135" fillId="0" borderId="0"/>
    <xf numFmtId="3" fontId="135" fillId="0" borderId="0"/>
    <xf numFmtId="3" fontId="135" fillId="0" borderId="0"/>
    <xf numFmtId="3" fontId="135" fillId="0" borderId="0"/>
    <xf numFmtId="3" fontId="135" fillId="0" borderId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107" fillId="60" borderId="0" applyNumberFormat="0" applyBorder="0" applyAlignment="0" applyProtection="0"/>
    <xf numFmtId="0" fontId="104" fillId="60" borderId="0" applyNumberFormat="0" applyBorder="0" applyAlignment="0" applyProtection="0"/>
    <xf numFmtId="0" fontId="107" fillId="60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107" fillId="60" borderId="0" applyNumberFormat="0" applyBorder="0" applyAlignment="0" applyProtection="0"/>
    <xf numFmtId="0" fontId="261" fillId="5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107" fillId="60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261" fillId="5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1" fillId="5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262" fillId="60" borderId="0" applyNumberFormat="0" applyBorder="0" applyAlignment="0" applyProtection="0"/>
    <xf numFmtId="0" fontId="61" fillId="0" borderId="0"/>
    <xf numFmtId="0" fontId="14" fillId="0" borderId="0"/>
    <xf numFmtId="0" fontId="257" fillId="0" borderId="0"/>
    <xf numFmtId="0" fontId="60" fillId="0" borderId="0"/>
    <xf numFmtId="0" fontId="60" fillId="0" borderId="0"/>
    <xf numFmtId="0" fontId="217" fillId="0" borderId="0"/>
    <xf numFmtId="277" fontId="209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34" fillId="0" borderId="0"/>
    <xf numFmtId="0" fontId="15" fillId="0" borderId="0"/>
    <xf numFmtId="0" fontId="14" fillId="0" borderId="0"/>
    <xf numFmtId="0" fontId="1" fillId="0" borderId="0"/>
    <xf numFmtId="0" fontId="1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4" fillId="0" borderId="0"/>
    <xf numFmtId="0" fontId="134" fillId="0" borderId="0"/>
    <xf numFmtId="0" fontId="1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9" fillId="0" borderId="0"/>
    <xf numFmtId="0" fontId="14" fillId="0" borderId="0"/>
    <xf numFmtId="0" fontId="9" fillId="0" borderId="0"/>
    <xf numFmtId="0" fontId="15" fillId="0" borderId="0"/>
    <xf numFmtId="0" fontId="14" fillId="0" borderId="0"/>
    <xf numFmtId="0" fontId="20" fillId="0" borderId="0"/>
    <xf numFmtId="38" fontId="14" fillId="0" borderId="0" applyFill="0"/>
    <xf numFmtId="38" fontId="22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63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34" fillId="0" borderId="0"/>
    <xf numFmtId="0" fontId="15" fillId="0" borderId="0"/>
    <xf numFmtId="0" fontId="9" fillId="0" borderId="0"/>
    <xf numFmtId="0" fontId="20" fillId="0" borderId="0"/>
    <xf numFmtId="0" fontId="14" fillId="0" borderId="0"/>
    <xf numFmtId="0" fontId="21" fillId="0" borderId="0"/>
    <xf numFmtId="0" fontId="14" fillId="0" borderId="0"/>
    <xf numFmtId="0" fontId="211" fillId="0" borderId="0"/>
    <xf numFmtId="0" fontId="15" fillId="0" borderId="0"/>
    <xf numFmtId="0" fontId="20" fillId="0" borderId="0"/>
    <xf numFmtId="0" fontId="14" fillId="0" borderId="0"/>
    <xf numFmtId="0" fontId="179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1" fillId="0" borderId="0"/>
    <xf numFmtId="0" fontId="14" fillId="0" borderId="0"/>
    <xf numFmtId="0" fontId="13" fillId="0" borderId="0"/>
    <xf numFmtId="0" fontId="15" fillId="0" borderId="0"/>
    <xf numFmtId="0" fontId="211" fillId="0" borderId="0"/>
    <xf numFmtId="0" fontId="3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34" fillId="0" borderId="0"/>
    <xf numFmtId="0" fontId="13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0" fontId="14" fillId="0" borderId="0"/>
    <xf numFmtId="0" fontId="211" fillId="0" borderId="0"/>
    <xf numFmtId="0" fontId="14" fillId="0" borderId="0"/>
    <xf numFmtId="0" fontId="1" fillId="0" borderId="0"/>
    <xf numFmtId="0" fontId="15" fillId="0" borderId="0"/>
    <xf numFmtId="0" fontId="2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" fillId="0" borderId="0"/>
    <xf numFmtId="0" fontId="1" fillId="0" borderId="0"/>
    <xf numFmtId="0" fontId="134" fillId="0" borderId="0"/>
    <xf numFmtId="0" fontId="162" fillId="0" borderId="0"/>
    <xf numFmtId="0" fontId="13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5" fillId="0" borderId="0"/>
    <xf numFmtId="0" fontId="13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11" fillId="0" borderId="0"/>
    <xf numFmtId="0" fontId="1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1" fillId="0" borderId="0"/>
    <xf numFmtId="0" fontId="14" fillId="0" borderId="0"/>
    <xf numFmtId="0" fontId="1" fillId="0" borderId="0"/>
    <xf numFmtId="278" fontId="14" fillId="0" borderId="0"/>
    <xf numFmtId="0" fontId="154" fillId="0" borderId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211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37" fillId="9" borderId="14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38" fontId="135" fillId="0" borderId="0" applyFill="0" applyBorder="0" applyProtection="0">
      <alignment vertical="top"/>
    </xf>
    <xf numFmtId="38" fontId="135" fillId="0" borderId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265" fillId="57" borderId="60" applyNumberFormat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2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64" fillId="7" borderId="11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264" fillId="7" borderId="11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64" fillId="7" borderId="11" applyNumberFormat="0" applyAlignment="0" applyProtection="0"/>
    <xf numFmtId="0" fontId="14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4" fillId="7" borderId="1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0" fontId="266" fillId="38" borderId="0">
      <alignment horizontal="right"/>
    </xf>
    <xf numFmtId="0" fontId="267" fillId="38" borderId="0">
      <alignment horizontal="right"/>
    </xf>
    <xf numFmtId="0" fontId="268" fillId="38" borderId="33"/>
    <xf numFmtId="0" fontId="269" fillId="67" borderId="0" applyBorder="0">
      <alignment horizontal="centerContinuous"/>
    </xf>
    <xf numFmtId="0" fontId="270" fillId="67" borderId="0" applyBorder="0">
      <alignment horizontal="centerContinuous"/>
    </xf>
    <xf numFmtId="0" fontId="271" fillId="0" borderId="0">
      <alignment horizontal="center"/>
    </xf>
    <xf numFmtId="0" fontId="272" fillId="0" borderId="0">
      <alignment horizontal="center"/>
    </xf>
    <xf numFmtId="0" fontId="273" fillId="38" borderId="0"/>
    <xf numFmtId="279" fontId="9" fillId="0" borderId="0" applyFont="0" applyFill="0" applyBorder="0" applyAlignment="0" applyProtection="0"/>
    <xf numFmtId="14" fontId="192" fillId="0" borderId="0">
      <alignment horizontal="center" wrapText="1"/>
      <protection locked="0"/>
    </xf>
    <xf numFmtId="280" fontId="35" fillId="0" borderId="0" applyFont="0" applyFill="0" applyBorder="0" applyAlignment="0" applyProtection="0"/>
    <xf numFmtId="281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220" fillId="0" borderId="0">
      <protection locked="0"/>
    </xf>
    <xf numFmtId="0" fontId="168" fillId="0" borderId="0" applyNumberFormat="0" applyFont="0" applyFill="0" applyBorder="0" applyAlignment="0" applyProtection="0"/>
    <xf numFmtId="4" fontId="158" fillId="0" borderId="0">
      <alignment horizontal="right"/>
    </xf>
    <xf numFmtId="0" fontId="61" fillId="0" borderId="0" applyNumberFormat="0" applyFill="0" applyBorder="0" applyAlignment="0" applyProtection="0">
      <alignment horizontal="left"/>
    </xf>
    <xf numFmtId="15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219" fillId="0" borderId="18" applyBorder="0">
      <alignment horizontal="center"/>
    </xf>
    <xf numFmtId="0" fontId="219" fillId="0" borderId="18" applyBorder="0">
      <alignment horizontal="center"/>
    </xf>
    <xf numFmtId="0" fontId="219" fillId="0" borderId="18" applyBorder="0">
      <alignment horizontal="center"/>
    </xf>
    <xf numFmtId="3" fontId="135" fillId="0" borderId="0" applyFont="0" applyFill="0" applyBorder="0" applyAlignment="0" applyProtection="0"/>
    <xf numFmtId="0" fontId="135" fillId="68" borderId="0" applyNumberFormat="0" applyFont="0" applyBorder="0" applyAlignment="0" applyProtection="0"/>
    <xf numFmtId="37" fontId="20" fillId="0" borderId="0"/>
    <xf numFmtId="41" fontId="14" fillId="0" borderId="0" applyFont="0" applyFill="0" applyBorder="0" applyAlignment="0" applyProtection="0"/>
    <xf numFmtId="282" fontId="132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63" fillId="0" borderId="0" applyFont="0" applyFill="0" applyBorder="0" applyAlignment="0" applyProtection="0"/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283" fontId="218" fillId="66" borderId="0" applyFont="0" applyFill="0" applyBorder="0" applyAlignment="0" applyProtection="0">
      <alignment vertical="center"/>
    </xf>
    <xf numFmtId="0" fontId="275" fillId="69" borderId="0" applyNumberFormat="0" applyFont="0" applyBorder="0" applyAlignment="0">
      <alignment horizontal="center"/>
    </xf>
    <xf numFmtId="0" fontId="276" fillId="70" borderId="0"/>
    <xf numFmtId="0" fontId="60" fillId="0" borderId="0"/>
    <xf numFmtId="4" fontId="277" fillId="0" borderId="0">
      <alignment horizontal="right"/>
    </xf>
    <xf numFmtId="284" fontId="14" fillId="0" borderId="0" applyNumberFormat="0" applyFill="0" applyBorder="0" applyAlignment="0" applyProtection="0">
      <alignment horizontal="left"/>
    </xf>
    <xf numFmtId="285" fontId="14" fillId="0" borderId="0"/>
    <xf numFmtId="38" fontId="278" fillId="0" borderId="0"/>
    <xf numFmtId="0" fontId="279" fillId="0" borderId="0"/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281" fillId="83" borderId="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282" fillId="0" borderId="0"/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38" fontId="61" fillId="0" borderId="0" applyNumberFormat="0" applyFont="0" applyFill="0" applyBorder="0" applyAlignment="0"/>
    <xf numFmtId="0" fontId="283" fillId="0" borderId="0">
      <alignment horizontal="left"/>
    </xf>
    <xf numFmtId="0" fontId="284" fillId="0" borderId="0">
      <alignment horizontal="left"/>
    </xf>
    <xf numFmtId="38" fontId="180" fillId="0" borderId="0" applyFont="0" applyFill="0" applyBorder="0" applyAlignment="0" applyProtection="0"/>
    <xf numFmtId="40" fontId="180" fillId="0" borderId="0" applyFont="0" applyFill="0" applyBorder="0" applyAlignment="0" applyProtection="0"/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61" fillId="0" borderId="64" applyAlignment="0">
      <alignment horizontal="centerContinuous"/>
    </xf>
    <xf numFmtId="286" fontId="285" fillId="0" borderId="0" applyNumberFormat="0" applyFill="0" applyBorder="0" applyAlignment="0" applyProtection="0"/>
    <xf numFmtId="286" fontId="165" fillId="86" borderId="0" applyNumberFormat="0" applyFont="0" applyBorder="0" applyAlignment="0" applyProtection="0"/>
    <xf numFmtId="0" fontId="165" fillId="0" borderId="0" applyFill="0" applyBorder="0" applyProtection="0"/>
    <xf numFmtId="286" fontId="165" fillId="66" borderId="0" applyNumberFormat="0" applyFont="0" applyBorder="0" applyAlignment="0" applyProtection="0"/>
    <xf numFmtId="281" fontId="165" fillId="0" borderId="0" applyFill="0" applyBorder="0" applyAlignment="0" applyProtection="0"/>
    <xf numFmtId="286" fontId="286" fillId="0" borderId="0" applyNumberFormat="0" applyAlignment="0" applyProtection="0"/>
    <xf numFmtId="0" fontId="287" fillId="0" borderId="65" applyProtection="0">
      <alignment horizontal="right" wrapText="1"/>
    </xf>
    <xf numFmtId="0" fontId="287" fillId="0" borderId="65" applyProtection="0">
      <alignment horizontal="right" wrapText="1"/>
    </xf>
    <xf numFmtId="0" fontId="287" fillId="0" borderId="65" applyProtection="0">
      <alignment horizontal="right" wrapText="1"/>
    </xf>
    <xf numFmtId="0" fontId="287" fillId="0" borderId="0" applyProtection="0">
      <alignment wrapText="1"/>
    </xf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0" fontId="289" fillId="0" borderId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0" fontId="290" fillId="0" borderId="0" applyNumberFormat="0" applyFill="0" applyBorder="0" applyAlignment="0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12" fontId="291" fillId="0" borderId="41">
      <alignment horizontal="center"/>
    </xf>
    <xf numFmtId="39" fontId="169" fillId="0" borderId="0"/>
    <xf numFmtId="213" fontId="153" fillId="0" borderId="0" applyFill="0" applyBorder="0" applyProtection="0">
      <alignment vertical="top"/>
    </xf>
    <xf numFmtId="0" fontId="111" fillId="0" borderId="0" applyNumberFormat="0" applyFill="0" applyBorder="0" applyAlignment="0" applyProtection="0"/>
    <xf numFmtId="0" fontId="227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51" fillId="0" borderId="0"/>
    <xf numFmtId="0" fontId="156" fillId="0" borderId="0"/>
    <xf numFmtId="0" fontId="153" fillId="0" borderId="0" applyFill="0" applyBorder="0" applyProtection="0">
      <alignment vertical="top"/>
    </xf>
    <xf numFmtId="0" fontId="292" fillId="38" borderId="0" applyNumberFormat="0" applyProtection="0">
      <alignment horizontal="center" vertical="center"/>
    </xf>
    <xf numFmtId="0" fontId="135" fillId="0" borderId="0" applyFont="0" applyFill="0" applyBorder="0" applyAlignment="0" applyProtection="0"/>
    <xf numFmtId="4" fontId="165" fillId="38" borderId="0" applyProtection="0">
      <alignment horizontal="center" vertical="top" wrapText="1"/>
    </xf>
    <xf numFmtId="0" fontId="293" fillId="38" borderId="0" applyNumberFormat="0" applyProtection="0">
      <alignment horizontal="center" vertical="center" wrapText="1"/>
    </xf>
    <xf numFmtId="4" fontId="294" fillId="38" borderId="0" applyProtection="0">
      <alignment horizontal="center" vertical="top" wrapText="1"/>
    </xf>
    <xf numFmtId="0" fontId="295" fillId="87" borderId="0" applyNumberFormat="0" applyProtection="0">
      <alignment horizontal="center" vertical="center" wrapText="1"/>
    </xf>
    <xf numFmtId="4" fontId="296" fillId="87" borderId="0" applyProtection="0">
      <alignment horizontal="center" vertical="top" wrapText="1"/>
    </xf>
    <xf numFmtId="0" fontId="297" fillId="38" borderId="0" applyNumberFormat="0" applyProtection="0">
      <alignment horizontal="center" vertical="center" wrapText="1"/>
    </xf>
    <xf numFmtId="4" fontId="298" fillId="38" borderId="0" applyProtection="0">
      <alignment horizontal="center" vertical="top" wrapText="1"/>
    </xf>
    <xf numFmtId="0" fontId="56" fillId="88" borderId="0" applyNumberFormat="0" applyProtection="0">
      <alignment horizontal="center" vertical="center" wrapText="1"/>
    </xf>
    <xf numFmtId="0" fontId="299" fillId="0" borderId="0" applyNumberFormat="0" applyBorder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305" fillId="57" borderId="0" applyNumberFormat="0" applyBorder="0" applyAlignment="0"/>
    <xf numFmtId="0" fontId="259" fillId="0" borderId="0"/>
    <xf numFmtId="0" fontId="260" fillId="0" borderId="0"/>
    <xf numFmtId="0" fontId="306" fillId="37" borderId="0">
      <alignment wrapText="1"/>
    </xf>
    <xf numFmtId="40" fontId="307" fillId="0" borderId="0" applyBorder="0">
      <alignment horizontal="right"/>
    </xf>
    <xf numFmtId="3" fontId="135" fillId="0" borderId="0"/>
    <xf numFmtId="3" fontId="135" fillId="0" borderId="0"/>
    <xf numFmtId="3" fontId="135" fillId="0" borderId="0"/>
    <xf numFmtId="3" fontId="135" fillId="0" borderId="0"/>
    <xf numFmtId="3" fontId="135" fillId="0" borderId="0"/>
    <xf numFmtId="3" fontId="135" fillId="0" borderId="0"/>
    <xf numFmtId="3" fontId="135" fillId="0" borderId="0"/>
    <xf numFmtId="3" fontId="135" fillId="0" borderId="0"/>
    <xf numFmtId="3" fontId="14" fillId="0" borderId="41" applyNumberFormat="0" applyFont="0" applyFill="0" applyAlignment="0" applyProtection="0">
      <alignment vertical="center"/>
    </xf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0" fontId="308" fillId="0" borderId="0" applyBorder="0" applyAlignment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309" fillId="0" borderId="0" applyNumberFormat="0" applyFont="0" applyFill="0" applyAlignment="0" applyProtection="0"/>
    <xf numFmtId="0" fontId="295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5" fillId="0" borderId="0">
      <alignment horizontal="center" vertical="top"/>
    </xf>
    <xf numFmtId="0" fontId="310" fillId="62" borderId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3" fontId="14" fillId="0" borderId="0" applyBorder="0">
      <alignment horizontal="centerContinuous" wrapText="1"/>
    </xf>
    <xf numFmtId="287" fontId="134" fillId="0" borderId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3" fontId="315" fillId="0" borderId="69">
      <alignment horizontal="center"/>
    </xf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0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314" fillId="0" borderId="15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314" fillId="0" borderId="15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314" fillId="0" borderId="15" applyNumberFormat="0" applyFill="0" applyAlignment="0" applyProtection="0"/>
    <xf numFmtId="0" fontId="14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4" fillId="0" borderId="1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97" fillId="0" borderId="32"/>
    <xf numFmtId="0" fontId="98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38" fontId="135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3" fillId="0" borderId="0" applyFill="0" applyBorder="0" applyProtection="0">
      <alignment vertical="top"/>
    </xf>
    <xf numFmtId="0" fontId="151" fillId="0" borderId="0"/>
    <xf numFmtId="6" fontId="135" fillId="0" borderId="0" applyFont="0" applyFill="0" applyBorder="0" applyAlignment="0" applyProtection="0"/>
    <xf numFmtId="221" fontId="135" fillId="0" borderId="0" applyFont="0" applyFill="0" applyBorder="0" applyAlignment="0" applyProtection="0"/>
    <xf numFmtId="288" fontId="132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289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60" fillId="0" borderId="72"/>
    <xf numFmtId="0" fontId="60" fillId="0" borderId="72"/>
    <xf numFmtId="0" fontId="60" fillId="0" borderId="72"/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10" fontId="14" fillId="80" borderId="41" applyNumberFormat="0" applyFont="0" applyBorder="0" applyAlignment="0" applyProtection="0">
      <protection locked="0"/>
    </xf>
    <xf numFmtId="0" fontId="31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1" fillId="0" borderId="0"/>
    <xf numFmtId="0" fontId="151" fillId="0" borderId="0"/>
    <xf numFmtId="0" fontId="61" fillId="0" borderId="0"/>
    <xf numFmtId="1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9" fontId="321" fillId="0" borderId="0" applyFont="0" applyFill="0" applyBorder="0" applyAlignment="0" applyProtection="0"/>
    <xf numFmtId="0" fontId="171" fillId="0" borderId="0"/>
    <xf numFmtId="0" fontId="322" fillId="0" borderId="0"/>
    <xf numFmtId="291" fontId="323" fillId="0" borderId="0" applyFont="0" applyFill="0" applyBorder="0" applyAlignment="0" applyProtection="0"/>
    <xf numFmtId="209" fontId="323" fillId="0" borderId="0" applyFont="0" applyFill="0" applyBorder="0" applyAlignment="0" applyProtection="0"/>
    <xf numFmtId="292" fontId="323" fillId="0" borderId="0" applyFont="0" applyFill="0" applyBorder="0" applyAlignment="0" applyProtection="0"/>
    <xf numFmtId="293" fontId="323" fillId="0" borderId="0" applyFont="0" applyFill="0" applyBorder="0" applyAlignment="0" applyProtection="0"/>
    <xf numFmtId="0" fontId="323" fillId="0" borderId="0"/>
    <xf numFmtId="294" fontId="324" fillId="0" borderId="0" applyFont="0" applyFill="0" applyBorder="0" applyAlignment="0" applyProtection="0"/>
    <xf numFmtId="295" fontId="324" fillId="0" borderId="0" applyFont="0" applyFill="0" applyBorder="0" applyAlignment="0" applyProtection="0">
      <alignment vertical="top"/>
    </xf>
    <xf numFmtId="296" fontId="324" fillId="0" borderId="0" applyFont="0" applyFill="0" applyBorder="0" applyAlignment="0" applyProtection="0"/>
    <xf numFmtId="0" fontId="325" fillId="0" borderId="0" applyNumberFormat="0" applyFill="0" applyBorder="0" applyAlignment="0" applyProtection="0">
      <alignment vertical="top"/>
      <protection locked="0"/>
    </xf>
    <xf numFmtId="172" fontId="32" fillId="0" borderId="0" applyFont="0" applyFill="0" applyBorder="0" applyAlignment="0" applyProtection="0"/>
    <xf numFmtId="297" fontId="63" fillId="0" borderId="0" applyFont="0" applyFill="0" applyBorder="0" applyAlignment="0" applyProtection="0"/>
    <xf numFmtId="297" fontId="63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98" fontId="209" fillId="0" borderId="0" applyFont="0" applyFill="0" applyBorder="0" applyAlignment="0" applyProtection="0"/>
    <xf numFmtId="298" fontId="63" fillId="0" borderId="0" applyFont="0" applyFill="0" applyBorder="0" applyAlignment="0" applyProtection="0"/>
    <xf numFmtId="298" fontId="63" fillId="0" borderId="0" applyFont="0" applyFill="0" applyBorder="0" applyAlignment="0" applyProtection="0"/>
    <xf numFmtId="298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298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71" fontId="11" fillId="0" borderId="0" applyFont="0" applyFill="0" applyBorder="0" applyAlignment="0" applyProtection="0"/>
    <xf numFmtId="44" fontId="326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Fill="0" applyBorder="0" applyAlignment="0" applyProtection="0"/>
    <xf numFmtId="0" fontId="204" fillId="58" borderId="23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6" fillId="0" borderId="28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6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95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31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2" fontId="327" fillId="0" borderId="0" applyFont="0" applyFill="0" applyBorder="0" applyAlignment="0" applyProtection="0"/>
    <xf numFmtId="0" fontId="231" fillId="41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Fill="0" applyBorder="0" applyAlignment="0" applyProtection="0"/>
    <xf numFmtId="9" fontId="147" fillId="0" borderId="0" applyFont="0" applyFill="0" applyBorder="0" applyAlignment="0" applyProtection="0"/>
    <xf numFmtId="0" fontId="14" fillId="0" borderId="0"/>
    <xf numFmtId="0" fontId="63" fillId="0" borderId="0"/>
    <xf numFmtId="0" fontId="11" fillId="0" borderId="0"/>
    <xf numFmtId="0" fontId="63" fillId="0" borderId="0"/>
    <xf numFmtId="0" fontId="11" fillId="0" borderId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62" fillId="6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185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91" fontId="329" fillId="0" borderId="0" applyFont="0" applyFill="0" applyBorder="0" applyAlignment="0" applyProtection="0"/>
    <xf numFmtId="209" fontId="329" fillId="0" borderId="0" applyFont="0" applyFill="0" applyBorder="0" applyAlignment="0" applyProtection="0"/>
    <xf numFmtId="0" fontId="185" fillId="0" borderId="0" applyFont="0" applyFill="0" applyBorder="0" applyAlignment="0" applyProtection="0"/>
    <xf numFmtId="299" fontId="330" fillId="0" borderId="0" applyFont="0" applyFill="0" applyBorder="0" applyAlignment="0" applyProtection="0"/>
    <xf numFmtId="300" fontId="330" fillId="0" borderId="0" applyFont="0" applyFill="0" applyBorder="0" applyAlignment="0" applyProtection="0"/>
    <xf numFmtId="37" fontId="60" fillId="0" borderId="0"/>
    <xf numFmtId="292" fontId="329" fillId="0" borderId="0" applyFont="0" applyFill="0" applyBorder="0" applyAlignment="0" applyProtection="0"/>
    <xf numFmtId="293" fontId="329" fillId="0" borderId="0" applyFont="0" applyFill="0" applyBorder="0" applyAlignment="0" applyProtection="0"/>
    <xf numFmtId="0" fontId="20" fillId="0" borderId="0"/>
    <xf numFmtId="0" fontId="331" fillId="0" borderId="0"/>
    <xf numFmtId="39" fontId="332" fillId="0" borderId="0" applyFont="0" applyBorder="0" applyAlignment="0">
      <alignment horizontal="center"/>
    </xf>
    <xf numFmtId="0" fontId="184" fillId="5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84" fillId="5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84" fillId="5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84" fillId="5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84" fillId="51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84" fillId="5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236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38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0" fillId="0" borderId="27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0" fillId="0" borderId="27" applyNumberFormat="0" applyFill="0" applyAlignment="0" applyProtection="0"/>
    <xf numFmtId="0" fontId="2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3" fillId="0" borderId="0"/>
    <xf numFmtId="0" fontId="147" fillId="0" borderId="0" applyFont="0" applyFill="0" applyBorder="0" applyAlignment="0" applyProtection="0"/>
    <xf numFmtId="212" fontId="63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14" fillId="0" borderId="0"/>
    <xf numFmtId="212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172" fontId="32" fillId="0" borderId="0" applyFont="0" applyFill="0" applyBorder="0" applyAlignment="0" applyProtection="0"/>
    <xf numFmtId="6" fontId="135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40" fontId="334" fillId="0" borderId="0" applyFont="0" applyFill="0" applyBorder="0" applyAlignment="0" applyProtection="0"/>
    <xf numFmtId="38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5" fillId="0" borderId="0" applyFont="0" applyFill="0" applyBorder="0" applyAlignment="0" applyProtection="0"/>
    <xf numFmtId="0" fontId="335" fillId="0" borderId="0" applyFont="0" applyFill="0" applyBorder="0" applyAlignment="0" applyProtection="0"/>
    <xf numFmtId="9" fontId="336" fillId="0" borderId="0" applyFont="0" applyFill="0" applyBorder="0" applyAlignment="0" applyProtection="0"/>
    <xf numFmtId="0" fontId="337" fillId="0" borderId="0"/>
    <xf numFmtId="0" fontId="335" fillId="0" borderId="0" applyFont="0" applyFill="0" applyBorder="0" applyAlignment="0" applyProtection="0"/>
    <xf numFmtId="0" fontId="335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228" fontId="338" fillId="0" borderId="0" applyFont="0" applyFill="0" applyBorder="0" applyAlignment="0" applyProtection="0"/>
    <xf numFmtId="227" fontId="338" fillId="0" borderId="0" applyFont="0" applyFill="0" applyBorder="0" applyAlignment="0" applyProtection="0"/>
    <xf numFmtId="0" fontId="339" fillId="0" borderId="0"/>
    <xf numFmtId="0" fontId="340" fillId="0" borderId="0"/>
    <xf numFmtId="0" fontId="341" fillId="0" borderId="0" applyFont="0" applyFill="0" applyBorder="0" applyAlignment="0" applyProtection="0"/>
    <xf numFmtId="0" fontId="14" fillId="0" borderId="0"/>
    <xf numFmtId="291" fontId="342" fillId="0" borderId="0" applyFont="0" applyFill="0" applyBorder="0" applyAlignment="0" applyProtection="0"/>
    <xf numFmtId="209" fontId="342" fillId="0" borderId="0" applyFont="0" applyFill="0" applyBorder="0" applyAlignment="0" applyProtection="0"/>
    <xf numFmtId="172" fontId="3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4" fillId="0" borderId="0" applyNumberFormat="0" applyFill="0" applyBorder="0" applyAlignment="0" applyProtection="0">
      <alignment vertical="top"/>
      <protection locked="0"/>
    </xf>
    <xf numFmtId="0" fontId="132" fillId="0" borderId="0"/>
    <xf numFmtId="0" fontId="345" fillId="0" borderId="0" applyNumberFormat="0" applyFont="0" applyFill="0" applyBorder="0">
      <alignment horizontal="left" vertical="top" wrapText="1"/>
    </xf>
    <xf numFmtId="0" fontId="14" fillId="0" borderId="0"/>
    <xf numFmtId="0" fontId="346" fillId="0" borderId="0"/>
    <xf numFmtId="40" fontId="180" fillId="0" borderId="0" applyFont="0" applyFill="0" applyBorder="0" applyAlignment="0" applyProtection="0">
      <alignment vertical="center"/>
    </xf>
    <xf numFmtId="38" fontId="180" fillId="0" borderId="0" applyFont="0" applyFill="0" applyBorder="0" applyAlignment="0" applyProtection="0">
      <alignment vertical="center"/>
    </xf>
    <xf numFmtId="0" fontId="347" fillId="0" borderId="0"/>
    <xf numFmtId="0" fontId="348" fillId="0" borderId="0"/>
    <xf numFmtId="291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301" fontId="180" fillId="0" borderId="0" applyFont="0" applyFill="0" applyBorder="0" applyAlignment="0" applyProtection="0"/>
    <xf numFmtId="301" fontId="209" fillId="0" borderId="0" applyFont="0" applyFill="0" applyBorder="0" applyAlignment="0" applyProtection="0"/>
    <xf numFmtId="0" fontId="349" fillId="0" borderId="0" applyNumberFormat="0" applyFill="0" applyBorder="0" applyAlignment="0" applyProtection="0">
      <alignment vertical="top"/>
      <protection locked="0"/>
    </xf>
    <xf numFmtId="0" fontId="345" fillId="0" borderId="73" applyNumberFormat="0" applyFont="0" applyFill="0" applyAlignment="0"/>
    <xf numFmtId="12" fontId="168" fillId="0" borderId="0" applyNumberForma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Fill="0" applyBorder="0" applyProtection="0"/>
    <xf numFmtId="302" fontId="343" fillId="0" borderId="0" applyFont="0" applyFill="0" applyBorder="0" applyAlignment="0" applyProtection="0"/>
    <xf numFmtId="181" fontId="20" fillId="0" borderId="0" applyFont="0" applyFill="0" applyBorder="0" applyAlignment="0" applyProtection="0"/>
    <xf numFmtId="44" fontId="14" fillId="0" borderId="0" applyFont="0" applyFill="0" applyBorder="0" applyAlignment="0" applyProtection="0"/>
    <xf numFmtId="303" fontId="20" fillId="0" borderId="0" applyFont="0" applyFill="0" applyBorder="0" applyAlignment="0" applyProtection="0"/>
    <xf numFmtId="304" fontId="20" fillId="0" borderId="0" applyFont="0" applyFill="0" applyBorder="0" applyAlignment="0" applyProtection="0"/>
    <xf numFmtId="0" fontId="352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4" fillId="0" borderId="0" applyFill="0" applyBorder="0" applyAlignment="0"/>
    <xf numFmtId="167" fontId="14" fillId="0" borderId="0" applyFill="0" applyBorder="0" applyAlignment="0"/>
    <xf numFmtId="0" fontId="50" fillId="57" borderId="57" applyNumberFormat="0" applyAlignment="0" applyProtection="0"/>
    <xf numFmtId="0" fontId="51" fillId="57" borderId="57" applyNumberFormat="0" applyAlignment="0" applyProtection="0"/>
    <xf numFmtId="0" fontId="53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172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" fillId="0" borderId="58"/>
    <xf numFmtId="167" fontId="14" fillId="0" borderId="0" applyFill="0" applyBorder="0" applyAlignment="0"/>
    <xf numFmtId="167" fontId="14" fillId="0" borderId="0" applyFill="0" applyBorder="0" applyAlignment="0"/>
    <xf numFmtId="0" fontId="92" fillId="44" borderId="57" applyNumberFormat="0" applyAlignment="0" applyProtection="0"/>
    <xf numFmtId="0" fontId="93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8" fillId="59" borderId="58"/>
    <xf numFmtId="167" fontId="14" fillId="0" borderId="0" applyFill="0" applyBorder="0" applyAlignment="0"/>
    <xf numFmtId="167" fontId="14" fillId="0" borderId="0" applyFill="0" applyBorder="0" applyAlignment="0"/>
    <xf numFmtId="0" fontId="14" fillId="61" borderId="59" applyNumberFormat="0" applyFont="0" applyAlignment="0" applyProtection="0"/>
    <xf numFmtId="0" fontId="37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13" fillId="57" borderId="60" applyNumberFormat="0" applyAlignment="0" applyProtection="0"/>
    <xf numFmtId="0" fontId="112" fillId="57" borderId="60" applyNumberFormat="0" applyAlignment="0" applyProtection="0"/>
    <xf numFmtId="0" fontId="115" fillId="57" borderId="60" applyNumberFormat="0" applyAlignment="0" applyProtection="0"/>
    <xf numFmtId="0" fontId="112" fillId="57" borderId="60" applyNumberFormat="0" applyAlignment="0" applyProtection="0"/>
    <xf numFmtId="0" fontId="112" fillId="57" borderId="60" applyNumberFormat="0" applyAlignment="0" applyProtection="0"/>
    <xf numFmtId="167" fontId="14" fillId="0" borderId="0" applyFill="0" applyBorder="0" applyAlignment="0"/>
    <xf numFmtId="167" fontId="14" fillId="0" borderId="0" applyFill="0" applyBorder="0" applyAlignment="0"/>
    <xf numFmtId="0" fontId="18" fillId="0" borderId="58"/>
    <xf numFmtId="0" fontId="121" fillId="0" borderId="70" applyNumberFormat="0" applyFill="0" applyAlignment="0" applyProtection="0"/>
    <xf numFmtId="0" fontId="120" fillId="0" borderId="70" applyNumberFormat="0" applyFill="0" applyAlignment="0" applyProtection="0"/>
    <xf numFmtId="0" fontId="123" fillId="0" borderId="70" applyNumberFormat="0" applyFill="0" applyAlignment="0" applyProtection="0"/>
    <xf numFmtId="0" fontId="120" fillId="0" borderId="70" applyNumberFormat="0" applyFill="0" applyAlignment="0" applyProtection="0"/>
    <xf numFmtId="0" fontId="120" fillId="0" borderId="70" applyNumberFormat="0" applyFill="0" applyAlignment="0" applyProtection="0"/>
    <xf numFmtId="0" fontId="98" fillId="0" borderId="58"/>
    <xf numFmtId="167" fontId="20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88" fontId="134" fillId="0" borderId="0" applyFont="0" applyFill="0" applyBorder="0" applyAlignment="0" applyProtection="0"/>
    <xf numFmtId="187" fontId="134" fillId="0" borderId="0" applyFont="0" applyFill="0" applyBorder="0" applyProtection="0">
      <alignment vertical="center"/>
    </xf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167" fontId="182" fillId="0" borderId="39">
      <alignment horizontal="right" vertical="center"/>
    </xf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167" fontId="14" fillId="0" borderId="0" applyFont="0" applyFill="0" applyBorder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172" fontId="14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67" fontId="171" fillId="0" borderId="0" applyFont="0" applyFill="0" applyBorder="0" applyAlignment="0" applyProtection="0"/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74" fillId="37" borderId="68" applyNumberFormat="0" applyBorder="0" applyAlignment="0" applyProtection="0"/>
    <xf numFmtId="10" fontId="74" fillId="37" borderId="68" applyNumberFormat="0" applyBorder="0" applyAlignment="0" applyProtection="0"/>
    <xf numFmtId="10" fontId="74" fillId="37" borderId="68" applyNumberFormat="0" applyBorder="0" applyAlignment="0" applyProtection="0"/>
    <xf numFmtId="10" fontId="74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98" fillId="59" borderId="58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5" fillId="9" borderId="14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26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2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171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3" fontId="14" fillId="0" borderId="68" applyNumberFormat="0" applyFont="0" applyFill="0" applyAlignment="0" applyProtection="0">
      <alignment vertical="center"/>
    </xf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0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98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72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50" fillId="57" borderId="57" applyNumberFormat="0" applyAlignment="0" applyProtection="0"/>
    <xf numFmtId="0" fontId="51" fillId="57" borderId="57" applyNumberFormat="0" applyAlignment="0" applyProtection="0"/>
    <xf numFmtId="0" fontId="53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18" fillId="0" borderId="58"/>
    <xf numFmtId="0" fontId="93" fillId="44" borderId="57" applyNumberFormat="0" applyAlignment="0" applyProtection="0"/>
    <xf numFmtId="0" fontId="95" fillId="44" borderId="57" applyNumberFormat="0" applyAlignment="0" applyProtection="0"/>
    <xf numFmtId="0" fontId="37" fillId="61" borderId="59" applyNumberFormat="0" applyFont="0" applyAlignment="0" applyProtection="0"/>
    <xf numFmtId="0" fontId="12" fillId="61" borderId="59" applyNumberFormat="0" applyFont="0" applyAlignment="0" applyProtection="0"/>
    <xf numFmtId="0" fontId="113" fillId="57" borderId="60" applyNumberFormat="0" applyAlignment="0" applyProtection="0"/>
    <xf numFmtId="0" fontId="112" fillId="57" borderId="60" applyNumberFormat="0" applyAlignment="0" applyProtection="0"/>
    <xf numFmtId="0" fontId="115" fillId="57" borderId="60" applyNumberFormat="0" applyAlignment="0" applyProtection="0"/>
    <xf numFmtId="0" fontId="112" fillId="57" borderId="60" applyNumberFormat="0" applyAlignment="0" applyProtection="0"/>
    <xf numFmtId="0" fontId="112" fillId="57" borderId="60" applyNumberFormat="0" applyAlignment="0" applyProtection="0"/>
    <xf numFmtId="0" fontId="121" fillId="0" borderId="70" applyNumberFormat="0" applyFill="0" applyAlignment="0" applyProtection="0"/>
    <xf numFmtId="0" fontId="120" fillId="0" borderId="70" applyNumberFormat="0" applyFill="0" applyAlignment="0" applyProtection="0"/>
    <xf numFmtId="0" fontId="123" fillId="0" borderId="70" applyNumberFormat="0" applyFill="0" applyAlignment="0" applyProtection="0"/>
    <xf numFmtId="0" fontId="120" fillId="0" borderId="70" applyNumberFormat="0" applyFill="0" applyAlignment="0" applyProtection="0"/>
    <xf numFmtId="0" fontId="120" fillId="0" borderId="70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10" fontId="14" fillId="64" borderId="17" applyNumberFormat="0" applyFont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265" fontId="126" fillId="64" borderId="17" applyFont="0" applyFill="0" applyBorder="0" applyAlignment="0" applyProtection="0">
      <protection locked="0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74" fillId="37" borderId="17" applyNumberFormat="0" applyBorder="0" applyAlignment="0" applyProtection="0"/>
    <xf numFmtId="10" fontId="74" fillId="37" borderId="17" applyNumberFormat="0" applyBorder="0" applyAlignment="0" applyProtection="0"/>
    <xf numFmtId="10" fontId="74" fillId="37" borderId="17" applyNumberFormat="0" applyBorder="0" applyAlignment="0" applyProtection="0"/>
    <xf numFmtId="10" fontId="74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10" fontId="29" fillId="37" borderId="17" applyNumberFormat="0" applyBorder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98" fillId="59" borderId="5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26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2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12" fontId="291" fillId="0" borderId="17">
      <alignment horizontal="center"/>
    </xf>
    <xf numFmtId="3" fontId="14" fillId="0" borderId="17" applyNumberFormat="0" applyFont="0" applyFill="0" applyAlignment="0" applyProtection="0">
      <alignment vertical="center"/>
    </xf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3" fontId="14" fillId="0" borderId="41" applyNumberFormat="0" applyFont="0" applyFill="0" applyAlignment="0" applyProtection="0">
      <alignment vertical="center"/>
    </xf>
    <xf numFmtId="3" fontId="14" fillId="0" borderId="41" applyNumberFormat="0" applyFont="0" applyFill="0" applyAlignment="0" applyProtection="0">
      <alignment vertical="center"/>
    </xf>
    <xf numFmtId="3" fontId="14" fillId="0" borderId="41" applyNumberFormat="0" applyFont="0" applyFill="0" applyAlignment="0" applyProtection="0">
      <alignment vertical="center"/>
    </xf>
    <xf numFmtId="3" fontId="14" fillId="0" borderId="41" applyNumberFormat="0" applyFont="0" applyFill="0" applyAlignment="0" applyProtection="0">
      <alignment vertical="center"/>
    </xf>
    <xf numFmtId="3" fontId="14" fillId="0" borderId="41" applyNumberFormat="0" applyFont="0" applyFill="0" applyAlignment="0" applyProtection="0">
      <alignment vertical="center"/>
    </xf>
    <xf numFmtId="3" fontId="14" fillId="0" borderId="41" applyNumberFormat="0" applyFont="0" applyFill="0" applyAlignment="0" applyProtection="0">
      <alignment vertical="center"/>
    </xf>
    <xf numFmtId="3" fontId="14" fillId="0" borderId="41" applyNumberFormat="0" applyFont="0" applyFill="0" applyAlignment="0" applyProtection="0">
      <alignment vertical="center"/>
    </xf>
    <xf numFmtId="3" fontId="14" fillId="0" borderId="41" applyNumberFormat="0" applyFont="0" applyFill="0" applyAlignment="0" applyProtection="0">
      <alignment vertical="center"/>
    </xf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0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98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10" fontId="14" fillId="80" borderId="17" applyNumberFormat="0" applyFont="0" applyBorder="0" applyAlignment="0" applyProtection="0">
      <protection locked="0"/>
    </xf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2" fontId="165" fillId="0" borderId="53" applyNumberFormat="0" applyFill="0" applyAlignment="0" applyProtection="0"/>
    <xf numFmtId="0" fontId="60" fillId="0" borderId="58"/>
    <xf numFmtId="268" fontId="201" fillId="0" borderId="42">
      <alignment horizontal="left"/>
    </xf>
    <xf numFmtId="263" fontId="61" fillId="0" borderId="48" applyFill="0" applyProtection="0"/>
    <xf numFmtId="0" fontId="50" fillId="57" borderId="57" applyNumberFormat="0" applyAlignment="0" applyProtection="0"/>
    <xf numFmtId="0" fontId="51" fillId="57" borderId="57" applyNumberFormat="0" applyAlignment="0" applyProtection="0"/>
    <xf numFmtId="0" fontId="53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75" fillId="0" borderId="51" applyNumberFormat="0" applyAlignment="0" applyProtection="0">
      <alignment horizontal="left" vertical="center"/>
    </xf>
    <xf numFmtId="0" fontId="93" fillId="44" borderId="57" applyNumberFormat="0" applyAlignment="0" applyProtection="0"/>
    <xf numFmtId="0" fontId="95" fillId="44" borderId="57" applyNumberFormat="0" applyAlignment="0" applyProtection="0"/>
    <xf numFmtId="0" fontId="37" fillId="61" borderId="59" applyNumberFormat="0" applyFont="0" applyAlignment="0" applyProtection="0"/>
    <xf numFmtId="0" fontId="12" fillId="61" borderId="59" applyNumberFormat="0" applyFont="0" applyAlignment="0" applyProtection="0"/>
    <xf numFmtId="0" fontId="113" fillId="57" borderId="60" applyNumberFormat="0" applyAlignment="0" applyProtection="0"/>
    <xf numFmtId="0" fontId="112" fillId="57" borderId="60" applyNumberFormat="0" applyAlignment="0" applyProtection="0"/>
    <xf numFmtId="0" fontId="115" fillId="57" borderId="60" applyNumberFormat="0" applyAlignment="0" applyProtection="0"/>
    <xf numFmtId="0" fontId="112" fillId="57" borderId="60" applyNumberFormat="0" applyAlignment="0" applyProtection="0"/>
    <xf numFmtId="0" fontId="112" fillId="57" borderId="60" applyNumberFormat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0" fontId="18" fillId="0" borderId="58"/>
    <xf numFmtId="0" fontId="121" fillId="0" borderId="70" applyNumberFormat="0" applyFill="0" applyAlignment="0" applyProtection="0"/>
    <xf numFmtId="0" fontId="120" fillId="0" borderId="70" applyNumberFormat="0" applyFill="0" applyAlignment="0" applyProtection="0"/>
    <xf numFmtId="0" fontId="123" fillId="0" borderId="70" applyNumberFormat="0" applyFill="0" applyAlignment="0" applyProtection="0"/>
    <xf numFmtId="0" fontId="120" fillId="0" borderId="70" applyNumberFormat="0" applyFill="0" applyAlignment="0" applyProtection="0"/>
    <xf numFmtId="0" fontId="120" fillId="0" borderId="70" applyNumberFormat="0" applyFill="0" applyAlignment="0" applyProtection="0"/>
    <xf numFmtId="0" fontId="197" fillId="0" borderId="58"/>
    <xf numFmtId="0" fontId="197" fillId="0" borderId="58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63" fontId="61" fillId="0" borderId="48" applyFill="0" applyProtection="0"/>
    <xf numFmtId="268" fontId="201" fillId="0" borderId="42">
      <alignment horizontal="left"/>
    </xf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3" fontId="180" fillId="0" borderId="20">
      <alignment vertical="center"/>
    </xf>
    <xf numFmtId="3" fontId="180" fillId="0" borderId="20">
      <alignment vertical="center"/>
    </xf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3" fontId="180" fillId="0" borderId="20">
      <alignment vertical="center"/>
    </xf>
    <xf numFmtId="3" fontId="180" fillId="0" borderId="2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23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0" fontId="187" fillId="0" borderId="41">
      <alignment horizontal="center"/>
    </xf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0" fontId="18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0" fontId="205" fillId="37" borderId="21">
      <alignment horizontal="center" wrapText="1"/>
    </xf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197" fillId="65" borderId="49"/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0" applyNumberFormat="0" applyProtection="0">
      <alignment vertical="top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234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75" fillId="0" borderId="51" applyNumberFormat="0" applyAlignment="0" applyProtection="0">
      <alignment horizontal="left" vertical="center"/>
    </xf>
    <xf numFmtId="0" fontId="197" fillId="65" borderId="49"/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98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98" fillId="59" borderId="5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4" fillId="0" borderId="17" applyNumberFormat="0" applyFont="0" applyFill="0" applyAlignment="0" applyProtection="0">
      <alignment vertical="center"/>
    </xf>
    <xf numFmtId="0" fontId="61" fillId="0" borderId="64" applyAlignment="0">
      <alignment horizontal="centerContinuous"/>
    </xf>
    <xf numFmtId="3" fontId="14" fillId="0" borderId="17" applyNumberFormat="0" applyFont="0" applyFill="0" applyAlignment="0" applyProtection="0">
      <alignment vertical="center"/>
    </xf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3" fontId="14" fillId="0" borderId="17" applyNumberFormat="0" applyFont="0" applyFill="0" applyAlignment="0" applyProtection="0">
      <alignment vertical="center"/>
    </xf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0" fontId="98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98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40" fontId="227" fillId="0" borderId="19" applyBorder="0"/>
    <xf numFmtId="263" fontId="61" fillId="0" borderId="48" applyFill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63" fontId="61" fillId="0" borderId="48" applyFill="0" applyProtection="0"/>
    <xf numFmtId="40" fontId="227" fillId="0" borderId="19" applyBorder="0"/>
    <xf numFmtId="222" fontId="165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1" fontId="14" fillId="0" borderId="19" applyNumberFormat="0" applyFill="0" applyAlignment="0" applyProtection="0">
      <alignment horizontal="center" vertical="center"/>
    </xf>
    <xf numFmtId="0" fontId="61" fillId="0" borderId="64" applyAlignment="0">
      <alignment horizontal="centerContinuous"/>
    </xf>
    <xf numFmtId="3" fontId="14" fillId="0" borderId="17" applyNumberFormat="0" applyFont="0" applyFill="0" applyAlignment="0" applyProtection="0">
      <alignment vertical="center"/>
    </xf>
    <xf numFmtId="0" fontId="61" fillId="0" borderId="64" applyAlignment="0">
      <alignment horizontal="centerContinuous"/>
    </xf>
    <xf numFmtId="3" fontId="14" fillId="0" borderId="17" applyNumberFormat="0" applyFont="0" applyFill="0" applyAlignment="0" applyProtection="0">
      <alignment vertical="center"/>
    </xf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0" fontId="98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60" fillId="0" borderId="72"/>
    <xf numFmtId="0" fontId="60" fillId="0" borderId="72"/>
    <xf numFmtId="0" fontId="60" fillId="0" borderId="72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0" fontId="60" fillId="0" borderId="72"/>
    <xf numFmtId="0" fontId="60" fillId="0" borderId="72"/>
    <xf numFmtId="0" fontId="60" fillId="0" borderId="72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222" fontId="165" fillId="0" borderId="36" applyNumberFormat="0" applyFill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268" fontId="201" fillId="0" borderId="42">
      <alignment horizontal="left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263" fontId="61" fillId="0" borderId="3" applyFill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7" fillId="0" borderId="68">
      <alignment horizontal="center"/>
    </xf>
    <xf numFmtId="10" fontId="29" fillId="37" borderId="68" applyNumberFormat="0" applyBorder="0" applyAlignment="0" applyProtection="0"/>
    <xf numFmtId="10" fontId="74" fillId="37" borderId="68" applyNumberFormat="0" applyBorder="0" applyAlignment="0" applyProtection="0"/>
    <xf numFmtId="0" fontId="112" fillId="57" borderId="60" applyNumberFormat="0" applyAlignment="0" applyProtection="0"/>
    <xf numFmtId="0" fontId="189" fillId="36" borderId="42">
      <alignment horizontal="centerContinuous" vertical="top"/>
    </xf>
    <xf numFmtId="0" fontId="187" fillId="0" borderId="68">
      <alignment horizontal="center"/>
    </xf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263" fontId="61" fillId="0" borderId="3" applyFill="0" applyProtection="0"/>
    <xf numFmtId="10" fontId="14" fillId="64" borderId="68" applyNumberFormat="0" applyFont="0" applyBorder="0" applyAlignment="0" applyProtection="0">
      <protection locked="0"/>
    </xf>
    <xf numFmtId="268" fontId="201" fillId="0" borderId="42">
      <alignment horizontal="left"/>
    </xf>
    <xf numFmtId="10" fontId="29" fillId="37" borderId="68" applyNumberFormat="0" applyBorder="0" applyAlignment="0" applyProtection="0"/>
    <xf numFmtId="0" fontId="53" fillId="57" borderId="57" applyNumberFormat="0" applyAlignment="0" applyProtection="0"/>
    <xf numFmtId="0" fontId="112" fillId="57" borderId="60" applyNumberFormat="0" applyAlignment="0" applyProtection="0"/>
    <xf numFmtId="0" fontId="98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3" fontId="180" fillId="0" borderId="20">
      <alignment vertical="center"/>
    </xf>
    <xf numFmtId="3" fontId="180" fillId="0" borderId="20">
      <alignment vertical="center"/>
    </xf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74" fillId="37" borderId="68" applyNumberFormat="0" applyBorder="0" applyAlignment="0" applyProtection="0"/>
    <xf numFmtId="10" fontId="74" fillId="37" borderId="68" applyNumberFormat="0" applyBorder="0" applyAlignment="0" applyProtection="0"/>
    <xf numFmtId="10" fontId="74" fillId="37" borderId="68" applyNumberFormat="0" applyBorder="0" applyAlignment="0" applyProtection="0"/>
    <xf numFmtId="10" fontId="74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0" fontId="1" fillId="11" borderId="0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0" fontId="1" fillId="11" borderId="0" applyNumberFormat="0" applyBorder="0" applyAlignment="0" applyProtection="0"/>
    <xf numFmtId="0" fontId="244" fillId="0" borderId="18">
      <alignment horizontal="center"/>
    </xf>
    <xf numFmtId="0" fontId="244" fillId="0" borderId="18">
      <alignment horizontal="center"/>
    </xf>
    <xf numFmtId="0" fontId="244" fillId="0" borderId="18">
      <alignment horizontal="center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0" fontId="197" fillId="1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268" fontId="201" fillId="0" borderId="42">
      <alignment horizontal="left"/>
    </xf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75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234" fillId="0" borderId="52">
      <alignment horizontal="left" vertical="center"/>
    </xf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0" fontId="1" fillId="16" borderId="0" applyNumberFormat="0" applyBorder="0" applyAlignment="0" applyProtection="0"/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0" fontId="1" fillId="16" borderId="0" applyNumberFormat="0" applyBorder="0" applyAlignment="0" applyProtection="0"/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263" fontId="61" fillId="0" borderId="3" applyFill="0" applyProtection="0"/>
    <xf numFmtId="0" fontId="18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1" fillId="32" borderId="0" applyNumberFormat="0" applyBorder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1" fillId="32" borderId="0" applyNumberFormat="0" applyBorder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0" fillId="57" borderId="57" applyNumberFormat="0" applyAlignment="0" applyProtection="0"/>
    <xf numFmtId="0" fontId="5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53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189" fillId="36" borderId="42">
      <alignment horizontal="centerContinuous" vertical="top"/>
    </xf>
    <xf numFmtId="0" fontId="24" fillId="0" borderId="18" applyFill="0">
      <alignment horizontal="center"/>
      <protection locked="0"/>
    </xf>
    <xf numFmtId="0" fontId="24" fillId="0" borderId="18" applyFill="0">
      <alignment horizontal="center"/>
      <protection locked="0"/>
    </xf>
    <xf numFmtId="0" fontId="188" fillId="0" borderId="18" applyFill="0">
      <alignment horizontal="center"/>
      <protection locked="0"/>
    </xf>
    <xf numFmtId="0" fontId="188" fillId="0" borderId="18" applyFill="0">
      <alignment horizontal="center"/>
      <protection locked="0"/>
    </xf>
    <xf numFmtId="0" fontId="188" fillId="0" borderId="18" applyFill="0">
      <alignment horizontal="center"/>
      <protection locked="0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23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0" fontId="187" fillId="0" borderId="68">
      <alignment horizontal="center"/>
    </xf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37" fontId="60" fillId="0" borderId="74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263" fontId="61" fillId="0" borderId="48" applyFill="0" applyProtection="0"/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10" fontId="14" fillId="64" borderId="68" applyNumberFormat="0" applyFont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265" fontId="126" fillId="64" borderId="68" applyFont="0" applyFill="0" applyBorder="0" applyAlignment="0" applyProtection="0">
      <protection locked="0"/>
    </xf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40" fontId="227" fillId="0" borderId="19" applyBorder="0"/>
    <xf numFmtId="0" fontId="197" fillId="65" borderId="49"/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0" fontId="234" fillId="0" borderId="53">
      <alignment horizontal="left" vertical="center"/>
    </xf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74" fillId="37" borderId="68" applyNumberFormat="0" applyBorder="0" applyAlignment="0" applyProtection="0"/>
    <xf numFmtId="10" fontId="74" fillId="37" borderId="68" applyNumberFormat="0" applyBorder="0" applyAlignment="0" applyProtection="0"/>
    <xf numFmtId="10" fontId="74" fillId="37" borderId="68" applyNumberFormat="0" applyBorder="0" applyAlignment="0" applyProtection="0"/>
    <xf numFmtId="10" fontId="74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10" fontId="29" fillId="37" borderId="68" applyNumberFormat="0" applyBorder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95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197" fillId="59" borderId="58"/>
    <xf numFmtId="0" fontId="98" fillId="59" borderId="58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222" fontId="165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" fillId="9" borderId="14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26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2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3" fontId="14" fillId="0" borderId="68" applyNumberFormat="0" applyFont="0" applyFill="0" applyAlignment="0" applyProtection="0">
      <alignment vertical="center"/>
    </xf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0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98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98" fillId="0" borderId="58"/>
    <xf numFmtId="0" fontId="120" fillId="0" borderId="70" applyNumberFormat="0" applyFill="0" applyAlignment="0" applyProtection="0"/>
    <xf numFmtId="0" fontId="120" fillId="0" borderId="70" applyNumberFormat="0" applyFill="0" applyAlignment="0" applyProtection="0"/>
    <xf numFmtId="0" fontId="123" fillId="0" borderId="70" applyNumberFormat="0" applyFill="0" applyAlignment="0" applyProtection="0"/>
    <xf numFmtId="0" fontId="120" fillId="0" borderId="70" applyNumberFormat="0" applyFill="0" applyAlignment="0" applyProtection="0"/>
    <xf numFmtId="0" fontId="121" fillId="0" borderId="70" applyNumberFormat="0" applyFill="0" applyAlignment="0" applyProtection="0"/>
    <xf numFmtId="0" fontId="120" fillId="0" borderId="70" applyNumberFormat="0" applyFill="0" applyAlignment="0" applyProtection="0"/>
    <xf numFmtId="0" fontId="18" fillId="0" borderId="58"/>
    <xf numFmtId="0" fontId="115" fillId="57" borderId="60" applyNumberFormat="0" applyAlignment="0" applyProtection="0"/>
    <xf numFmtId="0" fontId="112" fillId="57" borderId="60" applyNumberFormat="0" applyAlignment="0" applyProtection="0"/>
    <xf numFmtId="0" fontId="113" fillId="57" borderId="60" applyNumberFormat="0" applyAlignment="0" applyProtection="0"/>
    <xf numFmtId="0" fontId="112" fillId="57" borderId="60" applyNumberForma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4" fillId="61" borderId="59" applyNumberFormat="0" applyFont="0" applyAlignment="0" applyProtection="0"/>
    <xf numFmtId="0" fontId="37" fillId="61" borderId="59" applyNumberFormat="0" applyFont="0" applyAlignment="0" applyProtection="0"/>
    <xf numFmtId="0" fontId="14" fillId="61" borderId="59" applyNumberFormat="0" applyFont="0" applyAlignment="0" applyProtection="0"/>
    <xf numFmtId="0" fontId="98" fillId="59" borderId="58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2" fillId="44" borderId="57" applyNumberFormat="0" applyAlignment="0" applyProtection="0"/>
    <xf numFmtId="0" fontId="95" fillId="44" borderId="57" applyNumberFormat="0" applyAlignment="0" applyProtection="0"/>
    <xf numFmtId="0" fontId="92" fillId="44" borderId="57" applyNumberFormat="0" applyAlignment="0" applyProtection="0"/>
    <xf numFmtId="0" fontId="93" fillId="44" borderId="57" applyNumberFormat="0" applyAlignment="0" applyProtection="0"/>
    <xf numFmtId="0" fontId="92" fillId="44" borderId="57" applyNumberFormat="0" applyAlignment="0" applyProtection="0"/>
    <xf numFmtId="0" fontId="18" fillId="0" borderId="58"/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0" fontId="50" fillId="57" borderId="57" applyNumberFormat="0" applyAlignment="0" applyProtection="0"/>
    <xf numFmtId="0" fontId="50" fillId="57" borderId="57" applyNumberFormat="0" applyAlignment="0" applyProtection="0"/>
    <xf numFmtId="0" fontId="53" fillId="57" borderId="57" applyNumberFormat="0" applyAlignment="0" applyProtection="0"/>
    <xf numFmtId="0" fontId="51" fillId="57" borderId="57" applyNumberFormat="0" applyAlignment="0" applyProtection="0"/>
    <xf numFmtId="0" fontId="50" fillId="57" borderId="57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4" fillId="0" borderId="18" applyFill="0">
      <alignment horizontal="center"/>
      <protection locked="0"/>
    </xf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59" fillId="0" borderId="18"/>
    <xf numFmtId="0" fontId="260" fillId="0" borderId="18"/>
    <xf numFmtId="0" fontId="260" fillId="0" borderId="18"/>
    <xf numFmtId="0" fontId="260" fillId="0" borderId="18"/>
    <xf numFmtId="0" fontId="259" fillId="0" borderId="18"/>
    <xf numFmtId="0" fontId="259" fillId="0" borderId="18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2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16" fillId="61" borderId="59" applyNumberFormat="0" applyFont="0" applyAlignment="0" applyProtection="0"/>
    <xf numFmtId="0" fontId="26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2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115" fillId="57" borderId="60" applyNumberFormat="0" applyAlignment="0" applyProtection="0"/>
    <xf numFmtId="0" fontId="219" fillId="0" borderId="18" applyBorder="0">
      <alignment horizontal="center"/>
    </xf>
    <xf numFmtId="0" fontId="219" fillId="0" borderId="18" applyBorder="0">
      <alignment horizontal="center"/>
    </xf>
    <xf numFmtId="0" fontId="219" fillId="0" borderId="18" applyBorder="0">
      <alignment horizont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37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280" fillId="66" borderId="60" applyNumberFormat="0" applyProtection="0">
      <alignment vertical="center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4" fontId="37" fillId="6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2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3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4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5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6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7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8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79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37" fillId="80" borderId="60" applyNumberFormat="0" applyProtection="0">
      <alignment horizontal="right" vertical="center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121" fillId="81" borderId="60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4" fontId="37" fillId="82" borderId="61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2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4" fontId="37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4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85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36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37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280" fillId="37" borderId="60" applyNumberFormat="0" applyProtection="0">
      <alignment vertical="center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37" borderId="60" applyNumberFormat="0" applyProtection="0">
      <alignment horizontal="left" vertical="center" indent="1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37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0" fillId="82" borderId="60" applyNumberFormat="0" applyProtection="0">
      <alignment horizontal="right" vertical="center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4" fontId="281" fillId="86" borderId="62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0" fontId="14" fillId="71" borderId="60" applyNumberFormat="0" applyProtection="0">
      <alignment horizontal="left" vertical="center" indent="1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4" fontId="126" fillId="82" borderId="60" applyNumberFormat="0" applyProtection="0">
      <alignment horizontal="right" vertic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0" fontId="275" fillId="1" borderId="63" applyNumberFormat="0" applyFont="0" applyAlignment="0">
      <alignment horizontal="center"/>
    </xf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6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286" fontId="288" fillId="0" borderId="67" applyNumberFormat="0" applyFill="0" applyAlignment="0" applyProtection="0"/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12" fontId="291" fillId="0" borderId="68">
      <alignment horizontal="center"/>
    </xf>
    <xf numFmtId="3" fontId="14" fillId="0" borderId="68" applyNumberFormat="0" applyFont="0" applyFill="0" applyAlignment="0" applyProtection="0">
      <alignment vertical="center"/>
    </xf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60" fillId="0" borderId="58"/>
    <xf numFmtId="0" fontId="18" fillId="0" borderId="58"/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0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123" fillId="0" borderId="70" applyNumberFormat="0" applyFill="0" applyAlignment="0" applyProtection="0"/>
    <xf numFmtId="0" fontId="98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316" fillId="0" borderId="71"/>
    <xf numFmtId="0" fontId="60" fillId="0" borderId="72"/>
    <xf numFmtId="0" fontId="60" fillId="0" borderId="72"/>
    <xf numFmtId="0" fontId="60" fillId="0" borderId="72"/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10" fontId="14" fillId="80" borderId="68" applyNumberFormat="0" applyFont="0" applyBorder="0" applyAlignment="0" applyProtection="0">
      <protection locked="0"/>
    </xf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65" fillId="57" borderId="60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00" fillId="57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247" fillId="44" borderId="57" applyNumberFormat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328" fillId="0" borderId="70" applyNumberFormat="0" applyFill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0" fontId="14" fillId="61" borderId="59" applyNumberFormat="0" applyFont="0" applyAlignment="0" applyProtection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2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164" fontId="5" fillId="0" borderId="0" xfId="0" quotePrefix="1" applyNumberFormat="1" applyFont="1" applyAlignment="1">
      <alignment horizontal="centerContinuous"/>
    </xf>
    <xf numFmtId="164" fontId="6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8" fontId="5" fillId="0" borderId="0" xfId="41" applyNumberFormat="1" applyFont="1" applyFill="1" applyAlignment="1"/>
    <xf numFmtId="164" fontId="4" fillId="0" borderId="0" xfId="0" applyNumberFormat="1" applyFont="1" applyAlignment="1">
      <alignment horizontal="center"/>
    </xf>
    <xf numFmtId="168" fontId="5" fillId="0" borderId="0" xfId="41" applyNumberFormat="1" applyFont="1" applyFill="1" applyBorder="1" applyAlignment="1"/>
    <xf numFmtId="164" fontId="5" fillId="0" borderId="0" xfId="0" applyNumberFormat="1" applyFont="1"/>
    <xf numFmtId="0" fontId="5" fillId="0" borderId="0" xfId="0" applyFont="1"/>
    <xf numFmtId="0" fontId="4" fillId="0" borderId="0" xfId="0" applyFont="1"/>
    <xf numFmtId="41" fontId="5" fillId="0" borderId="0" xfId="0" applyNumberFormat="1" applyFont="1"/>
    <xf numFmtId="0" fontId="5" fillId="0" borderId="0" xfId="0" quotePrefix="1" applyFont="1" applyAlignment="1">
      <alignment horizontal="left"/>
    </xf>
    <xf numFmtId="37" fontId="5" fillId="0" borderId="0" xfId="0" applyNumberFormat="1" applyFont="1"/>
    <xf numFmtId="41" fontId="5" fillId="0" borderId="0" xfId="41" applyNumberFormat="1" applyFont="1" applyFill="1" applyBorder="1" applyAlignment="1">
      <alignment horizontal="right"/>
    </xf>
    <xf numFmtId="41" fontId="5" fillId="0" borderId="0" xfId="4" applyNumberFormat="1" applyFont="1" applyFill="1" applyBorder="1" applyAlignment="1">
      <alignment horizontal="right"/>
    </xf>
    <xf numFmtId="37" fontId="8" fillId="0" borderId="0" xfId="0" applyNumberFormat="1" applyFont="1"/>
    <xf numFmtId="164" fontId="4" fillId="0" borderId="0" xfId="0" applyNumberFormat="1" applyFont="1"/>
    <xf numFmtId="49" fontId="4" fillId="0" borderId="0" xfId="0" applyNumberFormat="1" applyFont="1"/>
    <xf numFmtId="165" fontId="4" fillId="0" borderId="0" xfId="0" applyNumberFormat="1" applyFont="1"/>
    <xf numFmtId="166" fontId="5" fillId="0" borderId="0" xfId="0" applyNumberFormat="1" applyFont="1"/>
    <xf numFmtId="168" fontId="5" fillId="0" borderId="0" xfId="0" applyNumberFormat="1" applyFont="1"/>
    <xf numFmtId="169" fontId="5" fillId="0" borderId="4" xfId="0" applyNumberFormat="1" applyFont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41" fontId="5" fillId="2" borderId="0" xfId="0" applyNumberFormat="1" applyFont="1" applyFill="1"/>
    <xf numFmtId="164" fontId="5" fillId="2" borderId="0" xfId="0" applyNumberFormat="1" applyFont="1" applyFill="1"/>
    <xf numFmtId="41" fontId="5" fillId="2" borderId="2" xfId="0" applyNumberFormat="1" applyFont="1" applyFill="1" applyBorder="1" applyAlignment="1">
      <alignment horizontal="right"/>
    </xf>
    <xf numFmtId="164" fontId="5" fillId="2" borderId="0" xfId="0" applyNumberFormat="1" applyFont="1" applyFill="1" applyAlignment="1">
      <alignment horizontal="centerContinuous"/>
    </xf>
    <xf numFmtId="0" fontId="4" fillId="2" borderId="0" xfId="0" applyFont="1" applyFill="1"/>
    <xf numFmtId="164" fontId="5" fillId="2" borderId="0" xfId="0" quotePrefix="1" applyNumberFormat="1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164" fontId="4" fillId="0" borderId="0" xfId="0" quotePrefix="1" applyNumberFormat="1" applyFont="1" applyAlignment="1">
      <alignment horizontal="left"/>
    </xf>
    <xf numFmtId="38" fontId="5" fillId="0" borderId="0" xfId="0" applyNumberFormat="1" applyFont="1" applyAlignment="1">
      <alignment horizontal="centerContinuous"/>
    </xf>
    <xf numFmtId="164" fontId="5" fillId="0" borderId="1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6" xfId="0" applyNumberFormat="1" applyFont="1" applyBorder="1"/>
    <xf numFmtId="0" fontId="4" fillId="0" borderId="0" xfId="1" applyFont="1"/>
    <xf numFmtId="0" fontId="5" fillId="0" borderId="0" xfId="1" applyFont="1"/>
    <xf numFmtId="41" fontId="5" fillId="0" borderId="0" xfId="0" applyNumberFormat="1" applyFont="1" applyAlignment="1">
      <alignment horizontal="center"/>
    </xf>
    <xf numFmtId="41" fontId="5" fillId="0" borderId="6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center" vertical="center" wrapText="1"/>
    </xf>
    <xf numFmtId="41" fontId="5" fillId="0" borderId="4" xfId="0" applyNumberFormat="1" applyFont="1" applyBorder="1" applyAlignment="1">
      <alignment horizontal="right"/>
    </xf>
    <xf numFmtId="0" fontId="355" fillId="0" borderId="0" xfId="0" applyFont="1" applyAlignment="1">
      <alignment vertical="center" wrapText="1"/>
    </xf>
    <xf numFmtId="0" fontId="4" fillId="0" borderId="0" xfId="0" quotePrefix="1" applyFont="1" applyAlignment="1">
      <alignment horizontal="left" vertical="top"/>
    </xf>
    <xf numFmtId="164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5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164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3" fontId="10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41" fontId="5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1" fontId="5" fillId="0" borderId="1" xfId="0" applyNumberFormat="1" applyFont="1" applyBorder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37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41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center" vertical="top"/>
    </xf>
    <xf numFmtId="41" fontId="5" fillId="0" borderId="4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quotePrefix="1" applyFont="1" applyAlignment="1">
      <alignment horizontal="center" vertical="top"/>
    </xf>
    <xf numFmtId="41" fontId="5" fillId="0" borderId="0" xfId="0" quotePrefix="1" applyNumberFormat="1" applyFont="1" applyAlignment="1">
      <alignment horizontal="center" vertical="top"/>
    </xf>
    <xf numFmtId="0" fontId="5" fillId="0" borderId="5" xfId="0" applyFont="1" applyBorder="1" applyAlignment="1">
      <alignment vertical="top"/>
    </xf>
    <xf numFmtId="164" fontId="4" fillId="0" borderId="0" xfId="0" applyNumberFormat="1" applyFont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38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</cellXfs>
  <cellStyles count="46475">
    <cellStyle name="          _x000d__x000a_mouse.drv=lmouse.drv" xfId="593" xr:uid="{0298D9AE-8688-4EAE-87D0-9ADFAC011F50}"/>
    <cellStyle name="          _x000d__x000a_mouse.drv=lmouse.drv 2" xfId="594" xr:uid="{22BDD301-140D-4489-B4BC-FF2AD3196EAB}"/>
    <cellStyle name=" a specified number of montd" xfId="115" xr:uid="{94E5BDB5-783B-4255-9607-A190121BD32D}"/>
    <cellStyle name=" a specified number of montd 2" xfId="192" xr:uid="{C238E83E-586A-4797-83D7-B6CBDBCF4CEF}"/>
    <cellStyle name=" before or after a specified number of montd" xfId="116" xr:uid="{1F33A251-1FC6-4223-8213-90BB7F922902}"/>
    <cellStyle name=" before or after a specified number of montd 2" xfId="193" xr:uid="{EFE70BC3-6236-4F23-9A6F-D55D0FA6A002}"/>
    <cellStyle name=" between two dateœ" xfId="117" xr:uid="{B1D571B2-DE73-4967-BDA2-49D3175FCD9D}"/>
    <cellStyle name=" between two dateœ 2" xfId="194" xr:uid="{BC7FB5B5-7A5E-40FC-8EED-19E9433DD850}"/>
    <cellStyle name=" of whole workdays between two dateœ" xfId="118" xr:uid="{EAA0AD88-5FB6-4585-BAFC-EBF48B853ED4}"/>
    <cellStyle name=" of whole workdays between two dateœ 2" xfId="195" xr:uid="{A40DA3F7-B626-4262-BDE4-E7F2BB898A09}"/>
    <cellStyle name="#.)" xfId="595" xr:uid="{1952A516-CAF8-4C98-B306-DCC6429AA665}"/>
    <cellStyle name="$" xfId="596" xr:uid="{B5F531C0-5AB4-4FAE-8F2E-10069ABF74C3}"/>
    <cellStyle name="%rev" xfId="597" xr:uid="{1DBADEC3-0E82-48F0-9428-11F1A9FD2A0F}"/>
    <cellStyle name="%rev?Normal_C-Capex%rev_guyan?Normal_C-Capex%rev_guyan_1?Normal_C-Capex%rev_guyan_guyan?Normal_Certs Q2_guyan?bNorm" xfId="598" xr:uid="{17FF2998-2C75-4F55-B52B-B54E9400DD9D}"/>
    <cellStyle name="%rev_GDT 03-2010" xfId="599" xr:uid="{7B759EA5-F429-4892-9AD3-564A1FB2C841}"/>
    <cellStyle name="､@ｯ・AP" xfId="600" xr:uid="{E097C575-A7BD-46D3-AAD7-A85A6F7529F0}"/>
    <cellStyle name="､@ｯ・AR" xfId="601" xr:uid="{C2DFCA48-AF07-4669-A2A4-670A9ABB05AF}"/>
    <cellStyle name="､@ｯ・ERK2JML" xfId="602" xr:uid="{7205F951-17C9-40C8-B819-5A5C4CFEC947}"/>
    <cellStyle name="､@ｯ・FROM-11" xfId="603" xr:uid="{1941254B-A33B-4457-9629-3F5CE9DCDDDC}"/>
    <cellStyle name="､@ｯ・GROUP" xfId="604" xr:uid="{1537CD5F-9E52-4BB4-B759-D4435C26B07F}"/>
    <cellStyle name="､@ｯ・INVESTMENT" xfId="605" xr:uid="{BA6FE8FB-7679-4B77-9787-1C5BF1DF87B2}"/>
    <cellStyle name="､@ｯ・KZ to TMC 393-4o" xfId="606" xr:uid="{29121171-C98E-4AFB-90DF-9C10C2CF0928}"/>
    <cellStyle name="､@ｯ・LAND &amp; BLDG" xfId="607" xr:uid="{2153B161-FEE2-48AD-BC40-2BB328B3FD24}"/>
    <cellStyle name="､@ｯ・MACHINERY &amp; EQUIPMENT" xfId="608" xr:uid="{0F0A9894-E54B-4125-BF00-FEB8382BEB5D}"/>
    <cellStyle name="､@ｯ・OTHER ASSETS" xfId="609" xr:uid="{A9E48696-E289-4A19-82F2-2E49AD9915AF}"/>
    <cellStyle name="､@ｯ・OTHER LIABILITIES" xfId="610" xr:uid="{B1D065B3-E276-4D71-ADF0-A98838FECFD9}"/>
    <cellStyle name="､d､ﾀｦ・0]_ERK2JML" xfId="611" xr:uid="{31FCF819-6165-4771-8B6F-A735F77DB912}"/>
    <cellStyle name="､d､ﾀｦ・ERK2JML" xfId="612" xr:uid="{9C4D1F5F-BB41-4BA7-BFBC-A97AD1223C00}"/>
    <cellStyle name="､d､ﾀｦ・ERK2JML 2" xfId="18964" xr:uid="{EE30DF37-44CD-4B20-BD6C-FA55C91A2777}"/>
    <cellStyle name="??" xfId="613" xr:uid="{FD6B4A56-13D1-4101-911C-C01DC67D5042}"/>
    <cellStyle name="?? - Style1" xfId="614" xr:uid="{05C84AD4-9C12-4ACD-A943-3FAA6A62E13A}"/>
    <cellStyle name="?? [0. - Style1" xfId="615" xr:uid="{19A284A7-F708-4643-ACE7-0FE7E4779969}"/>
    <cellStyle name="?? [0.00]_81MMPC1" xfId="616" xr:uid="{C1B3D06E-8A65-4B30-AC49-6E7362DCFBF3}"/>
    <cellStyle name="?? [0] - Style2" xfId="617" xr:uid="{08F4518B-9D65-4C91-BDE7-980067977B8B}"/>
    <cellStyle name="?? [0]_liz-ss" xfId="618" xr:uid="{E09CEB76-D727-4465-A5DD-84953CC76C59}"/>
    <cellStyle name="?? 2" xfId="619" xr:uid="{827BFF73-6F28-42C7-B076-72074E4C4D6C}"/>
    <cellStyle name="?? 3" xfId="620" xr:uid="{8C79F1D1-A69A-40C5-80B1-DBEB4F779337}"/>
    <cellStyle name="?? 4" xfId="621" xr:uid="{EC13A084-9392-40BE-B02C-7C6C3C2AAF8E}"/>
    <cellStyle name="?_x001d_?'&amp;O??&amp;H?_x000b__x0008_4_x0018__x0005__x0019__x000f__x0001__x0001_" xfId="622" xr:uid="{31011202-ABB8-4971-88C8-7494252C7B07}"/>
    <cellStyle name="???" xfId="623" xr:uid="{4FD8EC64-CB4D-406A-A1C3-6C064A2C93FC}"/>
    <cellStyle name="????" xfId="624" xr:uid="{71DA9256-642A-4CA0-8EB0-8C53974609F5}"/>
    <cellStyle name="???? [ - Style2" xfId="625" xr:uid="{B55B0E58-282E-461F-920C-FF0209BE3B8A}"/>
    <cellStyle name="???? [0.00]_81MMPC1" xfId="626" xr:uid="{83E53E19-3ED0-4FD7-B359-07E933656CCB}"/>
    <cellStyle name="??????" xfId="627" xr:uid="{6DB20916-88DB-423E-9902-4A75A42F7BAC}"/>
    <cellStyle name="?????? - Style3" xfId="628" xr:uid="{1E291A16-B662-4F5B-A7A2-03D047388255}"/>
    <cellStyle name="?????? - Style4" xfId="629" xr:uid="{8E6ED71C-84E5-4BE2-830A-84AB61EC97C3}"/>
    <cellStyle name="?????????????????" xfId="630" xr:uid="{BB966687-C401-4391-8BB0-B559699E674D}"/>
    <cellStyle name="????????????????? [0]_MOGAS97" xfId="631" xr:uid="{A02BCD8F-95FE-4DE3-91C2-FFBC216EF33E}"/>
    <cellStyle name="??????????????????? [0]_MOGAS97" xfId="632" xr:uid="{B4E2A8CE-36A7-478D-B784-DD22AC118F94}"/>
    <cellStyle name="???????????????????????" xfId="633" xr:uid="{389E2CD5-7C72-425D-BAC6-081B95127418}"/>
    <cellStyle name="???????????????????????????????ma_QTR94_95_1ฟ๙ศธบ๑ณปฟช (2)" xfId="634" xr:uid="{46E0BD14-3C4D-4298-A643-A813ECB05166}"/>
    <cellStyle name="???????????????????????_NAN2009_JADE" xfId="635" xr:uid="{DA5D5A98-11B6-467D-94A8-38966C7BF2F9}"/>
    <cellStyle name="???????????????????_MOGAS97" xfId="636" xr:uid="{3645E518-4072-4E45-97E5-E2BCC36AE904}"/>
    <cellStyle name="?????????????????_about dA G" xfId="637" xr:uid="{70446E23-27D3-4111-85C6-CC5F215A263C}"/>
    <cellStyle name="????_10????" xfId="638" xr:uid="{0B283E7E-13F2-4A44-8C90-12714A43B104}"/>
    <cellStyle name="???[0]_LC (2)" xfId="639" xr:uid="{986F1960-B78B-405D-ADCC-3CFEB4AADA59}"/>
    <cellStyle name="???_'01.11" xfId="640" xr:uid="{64FC406C-D3F9-4797-8CF6-11F07DBDB51F}"/>
    <cellStyle name="???b???b???b???b???????????????????????????????ma_QTR94_95_1ฟ๙ศธบ๑ณปฟช (2)" xfId="641" xr:uid="{5F705D2F-023E-464F-8C69-FDC88C57DDA2}"/>
    <cellStyle name="??[0]_LC (2)" xfId="642" xr:uid="{9EB6DBD8-FB0C-41ED-A5EA-BA4AA4FCF2D7}"/>
    <cellStyle name="??_(3)???" xfId="643" xr:uid="{D380A2B8-FAE1-4797-A724-5F96EC99DEA5}"/>
    <cellStyle name="?”´?_REV3 " xfId="644" xr:uid="{D7E16E60-A05A-42DB-A7F9-EC4313B3B758}"/>
    <cellStyle name="?Normal_Certs Q2_laroux_guyan?Normal_Certs Q2_pldt?Normal_Certs Q2_pldt_guyan?Normal_cfoutlk?Normal_cfoutlk_guyan?" xfId="645" xr:uid="{430995FD-D633-4E6C-A395-4321617E7403}"/>
    <cellStyle name="?W?_DLV" xfId="646" xr:uid="{C4D46C62-AE53-4549-A7A2-B8815B765F42}"/>
    <cellStyle name="?呵爊欀戀漀漀" xfId="647" xr:uid="{EF4B090F-0C99-48EC-A3DD-7D3707C15D48}"/>
    <cellStyle name="ˆê”Ê_EAX-A0495" xfId="648" xr:uid="{B810192C-4A19-40F6-8D28-4D75188E5996}"/>
    <cellStyle name="_%(SignOnly)" xfId="649" xr:uid="{005FCBBF-9230-4199-9A24-8F65FC08FAF5}"/>
    <cellStyle name="_%(SignSpaceOnly)" xfId="650" xr:uid="{CE336BD7-34AD-49E9-BB52-14A4128AA309}"/>
    <cellStyle name="_(SSQM-14-C25)4M변경통보및관리지침" xfId="651" xr:uid="{6158C69C-7889-417C-91DF-AE7C4273D1D9}"/>
    <cellStyle name="_1" xfId="652" xr:uid="{C235E509-6218-466F-AB4F-93C36C2F6334}"/>
    <cellStyle name="_1?Normal_Cht-Dep%Rev_guyan_guyan?&quot;Normal_Cht-Real Opr Cf_guyan_guyan?Normal_Cht-Real Opr Cf_pldt?å!Normal_C" xfId="653" xr:uid="{C2D13B54-A657-4358-90CA-9BA7D055EDC1}"/>
    <cellStyle name="_1_GDT 03-2010" xfId="654" xr:uid="{A354F30E-DF74-4BEB-9CC1-B00DC6EE0DB4}"/>
    <cellStyle name="_1_GDT 03-2010_IK GDT หาวันที่รับเข้า-เบิกออกจริง 07-2010" xfId="655" xr:uid="{89CB055D-3194-426E-BC17-FA9AE194D8B6}"/>
    <cellStyle name="_1_IK GDT หาวันที่รับเข้า-เบิกออกจริง 07-2010" xfId="656" xr:uid="{DAD73388-C739-435E-8FBE-23BC30413061}"/>
    <cellStyle name="_1_SST Pick up rental 06-2010" xfId="657" xr:uid="{905B43B5-88AA-4B69-883D-D5E489B7DA51}"/>
    <cellStyle name="_1_SST Pick up rental 06-2010_IK GDT หาวันที่รับเข้า-เบิกออกจริง 07-2010" xfId="658" xr:uid="{A810EAD8-AF06-4FF1-A74C-937C32148254}"/>
    <cellStyle name="_20-30" xfId="659" xr:uid="{027CE08E-C230-4462-AE02-FC57D1DA8941}"/>
    <cellStyle name="_20-30 2" xfId="18965" xr:uid="{D016B5BF-2E40-4FC8-8F87-8B7FCD9E2430}"/>
    <cellStyle name="_20-TEST'04-yim" xfId="660" xr:uid="{CC277B09-C8E1-49F2-87E6-CF8FD103D96C}"/>
    <cellStyle name="_20-TEST'04-yim 2" xfId="18966" xr:uid="{8AC3E953-CD68-4D36-A6A8-71693D138D3F}"/>
    <cellStyle name="_222-00 RM" xfId="661" xr:uid="{3C69009F-BF91-46CF-AD49-8B46AC734CE2}"/>
    <cellStyle name="_2-321-Cost Calculation_โอ๊ต OK." xfId="662" xr:uid="{72DF1AA9-6772-4DFE-B7A4-DBF589915E8B}"/>
    <cellStyle name="_2550 P-3. Trial Balance - Before Audit - December 31, 2006 ve" xfId="663" xr:uid="{D4FAE9BD-B6A8-4B5D-837A-6BC6380DD86C}"/>
    <cellStyle name="_2550 P-3. Trial Balance - Before Audit - December 31, 2006 ve 2" xfId="18967" xr:uid="{B062BCA5-4A87-4927-A5C0-09AAA6171AC8}"/>
    <cellStyle name="_30 11" xfId="664" xr:uid="{14976616-F93D-4F57-865D-5950F85AA7F0}"/>
    <cellStyle name="_30 11 2" xfId="18968" xr:uid="{2163EFB4-7F3A-44E8-94AA-13DA99309C95}"/>
    <cellStyle name="_30.09.06" xfId="665" xr:uid="{F57A5287-9FD5-429C-8BD5-BB76A9A4864A}"/>
    <cellStyle name="_30.09.06 2" xfId="18969" xr:uid="{EE3EECCD-8345-41D0-BF94-1059A6E269F4}"/>
    <cellStyle name="_7-291-Cost Calculation_วรรณ" xfId="666" xr:uid="{9DFA6DA9-2C57-40EA-8FFA-849108B2885B}"/>
    <cellStyle name="_7-291-Cost Calculation_วรรณ.Audit Adjust-เข้า Period 13" xfId="667" xr:uid="{9D303DE0-2407-4C22-AE57-1D363A7DC8A9}"/>
    <cellStyle name="_7-341-Cost Calculation_โอ๊ต Update Plan Rev 7-3-2550" xfId="668" xr:uid="{738A1CC9-0606-4F8C-9199-805DB6D744FA}"/>
    <cellStyle name="_7-341-Cost Calculation_โอ๊ต Update Plan Rev 7-3-2550..Audit Adj..." xfId="669" xr:uid="{47EF1585-BDE0-4829-9AD2-B8E327117AD1}"/>
    <cellStyle name="_90" xfId="670" xr:uid="{0CEBB33B-C2DA-413A-9DBB-C8ACEC14B716}"/>
    <cellStyle name="_90 2" xfId="18970" xr:uid="{7BFAA156-30AB-4D0A-82B7-DD131AB50C34}"/>
    <cellStyle name="_AGING AR" xfId="671" xr:uid="{DE8D93B5-92D0-4FCB-9FD2-9A2C55ED70AE}"/>
    <cellStyle name="_AGING AR 2" xfId="18971" xr:uid="{B812C45C-D070-4961-92AC-C09248EA1688}"/>
    <cellStyle name="_AJE - RJE" xfId="672" xr:uid="{685FABC8-9E1F-4C73-A46E-B9DE66A93836}"/>
    <cellStyle name="_allocate" xfId="673" xr:uid="{987F0100-96D1-4EF2-B4E5-809288F82EF3}"/>
    <cellStyle name="_Anol_PCC_06.30.05" xfId="674" xr:uid="{9F365FF8-6590-4DFF-B295-8102272C645D}"/>
    <cellStyle name="_Anol_PCC_06.30.05 2" xfId="18972" xr:uid="{2D874F42-A2D6-402D-9C64-943E0C3FCEAA}"/>
    <cellStyle name="_Anol_RocheDiag new 11.04.07" xfId="675" xr:uid="{C1C9415A-B074-4F73-B158-778A75EEC31A}"/>
    <cellStyle name="_Anol_RocheDiag new 11.04.07 2" xfId="18973" xr:uid="{E402F79D-183D-4F13-B561-2C76605438A5}"/>
    <cellStyle name="_Anol_RocheDiag_10.31.06" xfId="676" xr:uid="{3668510C-A4FD-4782-BE34-4FBAC6B85439}"/>
    <cellStyle name="_Anol_RocheDiag_12.31.05" xfId="677" xr:uid="{31191500-4C0B-4366-A65E-9B4BA7871F1B}"/>
    <cellStyle name="_Anol_RocheDiag_12.31.05 2" xfId="18974" xr:uid="{46C5C7EE-0FA1-4F3B-A05A-5998C6B732C0}"/>
    <cellStyle name="_AP" xfId="678" xr:uid="{93B638FF-315C-4692-8C22-6CB401BF5319}"/>
    <cellStyle name="_AP 2" xfId="18975" xr:uid="{D6BE8EA1-269A-4BEC-A374-9C2E60B3D662}"/>
    <cellStyle name="_AP AR TKCM 31.12.07-Bird" xfId="679" xr:uid="{90B56850-7F84-4F71-BAFA-B355EFE94C49}"/>
    <cellStyle name="_AP AR TKCM 31.12.07-Bird_Gain_loss_on_ex_rate" xfId="680" xr:uid="{8097E6F8-D7E2-4561-858A-9DAB38F09341}"/>
    <cellStyle name="_AP AR TKCM 31.12.07-Bird_Kobelco 31.12.08" xfId="681" xr:uid="{82791579-7AC2-41A5-BD06-512EB87824B0}"/>
    <cellStyle name="_AP AR TKCM 31.12.07-Bird_O300 (bank)" xfId="682" xr:uid="{D7115E17-23F4-4161-9EDC-DF495D73649A}"/>
    <cellStyle name="_AP AR TKCM 31.12.07-Bird_Q300 (short term loan)" xfId="683" xr:uid="{65E6FF70-46DF-4A40-88C3-EDB1E59FE8B2}"/>
    <cellStyle name="_AP AR TKCM 31.12.07-Bird_Top_TKCM" xfId="684" xr:uid="{E33F9AE6-44CE-46EA-B2EF-EF68A289EDE3}"/>
    <cellStyle name="_AP AR TKCM 31.12.07-Bird_Vouch S&amp;A_cost" xfId="685" xr:uid="{FDDE43BF-7E15-46B2-82FA-082EF21FAC26}"/>
    <cellStyle name="_AP AR TKCM 31.12.07-Bird_WP_Kobelco" xfId="686" xr:uid="{2CA3F83D-D552-4530-981F-028A32FF921E}"/>
    <cellStyle name="_ap-ar" xfId="687" xr:uid="{CD0CCE76-15B4-429C-958A-DCA68E184B96}"/>
    <cellStyle name="_APATCL Lead sheet-08" xfId="688" xr:uid="{89C6561E-EEDD-4734-AA03-1595711872F1}"/>
    <cellStyle name="_AR" xfId="689" xr:uid="{9BF06D4D-4C1C-44E7-A45C-41A654F5E209}"/>
    <cellStyle name="_AR aging_tai" xfId="690" xr:uid="{0B2F1871-AC03-48A9-B3C5-B266271ADE9D}"/>
    <cellStyle name="_AR4909" xfId="691" xr:uid="{00CEA728-E550-488B-AC70-C1FB8E9C9181}"/>
    <cellStyle name="_AR4909-console-num" xfId="692" xr:uid="{5CA43AC4-CC1C-4108-AD54-7574E3FBD7AC}"/>
    <cellStyle name="_Avon interim07_ju" xfId="693" xr:uid="{B83910A4-7CFA-4474-8AB3-C7E7A2936D06}"/>
    <cellStyle name="_awiTOP_WORK PING-TCC'2007_BS" xfId="694" xr:uid="{BE9A65BB-CA1F-4944-8B4B-BF5A71187102}"/>
    <cellStyle name="_BB" xfId="695" xr:uid="{A3A91F5A-23B7-4FC2-9817-AAB082B7F817}"/>
    <cellStyle name="_BB 2" xfId="18976" xr:uid="{12950057-DA67-4A25-9EE9-16707C95E7B9}"/>
    <cellStyle name="_BBDO" xfId="696" xr:uid="{BFB1DE81-A8F8-4C81-932A-9226595766F1}"/>
    <cellStyle name="_BCC 31.12.07 V KSP.ve" xfId="697" xr:uid="{3D5EDC99-4C3C-440A-BA41-FCB1EACC151C}"/>
    <cellStyle name="_BCC_31.12.06" xfId="698" xr:uid="{1CEE89BB-0311-475A-B647-F87DC35D3759}"/>
    <cellStyle name="_BCC_31.12.06 2" xfId="18977" xr:uid="{98A51C1F-5B7A-4A82-ABC9-24C8957AB89F}"/>
    <cellStyle name="_Book1" xfId="699" xr:uid="{FC31C9FF-8B91-417D-83A0-9956B4C2EB02}"/>
    <cellStyle name="_Book1_1" xfId="700" xr:uid="{68BB02C6-0318-4717-8F1E-6D52EDA44C7D}"/>
    <cellStyle name="_Book1_Book1" xfId="701" xr:uid="{4459BB88-838B-4233-A37B-6B9FC9B890F7}"/>
    <cellStyle name="_Book1_Gain_loss_on_ex_rate" xfId="702" xr:uid="{A86A410D-2979-471A-8A0A-39965124AD9C}"/>
    <cellStyle name="_Book1_Kobelco 31.12.08" xfId="703" xr:uid="{632940DA-412D-42E9-95E1-BBA36186D1FB}"/>
    <cellStyle name="_Book1_max 31.12.08 fon" xfId="704" xr:uid="{EEFD03A1-9610-4CC9-A376-8BF55775EB69}"/>
    <cellStyle name="_Book1_Max Ye ' 08 (2) gift" xfId="705" xr:uid="{66185462-2187-4B12-8BBB-EDD5218872AE}"/>
    <cellStyle name="_Book1_Metco Q1'10" xfId="706" xr:uid="{10B32EE2-39F5-4B87-8A32-55801CB6E467}"/>
    <cellStyle name="_Book1_N.I. Teijin 31.12.08-New" xfId="707" xr:uid="{5E07A34E-9DD4-4BE4-8FA1-8501887F8227}"/>
    <cellStyle name="_Book1_O300 (bank)" xfId="708" xr:uid="{DBDBB813-1C4A-40D7-9E1F-2710C39D792D}"/>
    <cellStyle name="_Book1_Top_TKCM" xfId="709" xr:uid="{709C4018-47CE-4515-AACF-D4E1559A9E5D}"/>
    <cellStyle name="_Book1_Vouch S&amp;A_cost" xfId="710" xr:uid="{84C2F01A-0ED9-477F-893D-E935CCD214FB}"/>
    <cellStyle name="_Book1_wp max fon 31.12.08" xfId="711" xr:uid="{82B42E5F-3104-4BEB-BD4B-F123EA05AED0}"/>
    <cellStyle name="_Book1_WP_Kobelco" xfId="712" xr:uid="{A8811065-C5F0-44D6-8705-57BCBB5C5E7F}"/>
    <cellStyle name="_Book1_ZD300 (selling exp) - Nat" xfId="713" xr:uid="{1A177446-FE3F-495F-99A2-940CB2564A02}"/>
    <cellStyle name="_Book2" xfId="714" xr:uid="{68910506-D2DB-4FD5-94E3-D7A433B6385F}"/>
    <cellStyle name="_Book2_1" xfId="715" xr:uid="{A0122646-4DE3-46FF-B74B-C356C3FFE287}"/>
    <cellStyle name="_Book2_1_ABP" xfId="716" xr:uid="{520C5569-CCFA-4781-B578-341A8E054AA5}"/>
    <cellStyle name="_Book2_1_ABP_IK GDT หาวันที่รับเข้า-เบิกออกจริง 07-2010" xfId="717" xr:uid="{EC0B8BE8-86BF-445E-8AF0-B7D6B29109A0}"/>
    <cellStyle name="_Book2_1_GDT" xfId="718" xr:uid="{9A66C09C-E7A4-4748-A6A3-4C7F0825FB81}"/>
    <cellStyle name="_Book2_1_GDT 03-2010" xfId="719" xr:uid="{00B0E092-DED4-488D-8D63-52D10B410D23}"/>
    <cellStyle name="_Book2_1_GDT 03-2010_IK GDT หาวันที่รับเข้า-เบิกออกจริง 07-2010" xfId="720" xr:uid="{4ADCD43B-B9B5-4F21-AAF6-7C0F59E329EF}"/>
    <cellStyle name="_Book2_1_GDT_IK GDT หาวันที่รับเข้า-เบิกออกจริง 07-2010" xfId="721" xr:uid="{63E3ABE0-60A3-4C1F-8547-8F70B5427CA5}"/>
    <cellStyle name="_Book2_1_IK GDT หาวันที่รับเข้า-เบิกออกจริง 07-2010" xfId="722" xr:uid="{CF66B03F-14C5-450F-826A-2039C8D565CE}"/>
    <cellStyle name="_Book2_1_SST Pick up rental 06-2010" xfId="723" xr:uid="{0287F239-2009-4212-ABC6-F9DC517D641E}"/>
    <cellStyle name="_Book2_1_SST Pick up rental 06-2010_IK GDT หาวันที่รับเข้า-เบิกออกจริง 07-2010" xfId="724" xr:uid="{A9014EAB-5881-4BC5-B5B5-15B9B56ACF0E}"/>
    <cellStyle name="_Book2_ABP" xfId="725" xr:uid="{E4E86DC8-1492-41D2-AA1E-5CBDD7320417}"/>
    <cellStyle name="_Book2_ABP_IK GDT หาวันที่รับเข้า-เบิกออกจริง 07-2010" xfId="726" xr:uid="{7D004930-C3D0-44C5-8465-DABF7289DA11}"/>
    <cellStyle name="_Book2_GDT" xfId="727" xr:uid="{CD2139CA-CA75-4485-9CA4-074F288F1B9A}"/>
    <cellStyle name="_Book2_GDT 03-2010" xfId="728" xr:uid="{800B44A7-4D7E-4B1A-8764-04E8728779F9}"/>
    <cellStyle name="_Book2_GDT 03-2010_IK GDT หาวันที่รับเข้า-เบิกออกจริง 07-2010" xfId="729" xr:uid="{F606646A-F1A5-4084-8656-4D2A9D206C1B}"/>
    <cellStyle name="_Book2_GDT_IK GDT หาวันที่รับเข้า-เบิกออกจริง 07-2010" xfId="730" xr:uid="{865F7C06-00F5-4671-9BCE-B2125EEBB5C7}"/>
    <cellStyle name="_Book2_IK GDT หาวันที่รับเข้า-เบิกออกจริง 07-2010" xfId="731" xr:uid="{B87069AA-7FFF-47B6-AE71-A4F11F3DB5BA}"/>
    <cellStyle name="_Book2_SST Pick up rental 06-2010" xfId="732" xr:uid="{351DC781-8805-412C-A9A4-F68DEED3EFA2}"/>
    <cellStyle name="_Book2_SST Pick up rental 06-2010_IK GDT หาวันที่รับเข้า-เบิกออกจริง 07-2010" xfId="733" xr:uid="{12C09834-99C4-460D-B69E-DB0F6900949F}"/>
    <cellStyle name="_BQP K3-KSP Ve" xfId="734" xr:uid="{BC89705F-A6F0-4F85-841B-5A066FEF49BB}"/>
    <cellStyle name="_BQP_Final AR" xfId="735" xr:uid="{5255E8BA-36AC-4EC4-9C28-A8AC4F9468DA}"/>
    <cellStyle name="_BQP_Final AR 2" xfId="18978" xr:uid="{55646BF3-D0EC-4297-8787-EE5226762A00}"/>
    <cellStyle name="_cabtec cut" xfId="736" xr:uid="{BAC1DE76-1D0C-475C-A1F5-D22C8139E3BF}"/>
    <cellStyle name="_cabtec cut_NIP005_JADE" xfId="737" xr:uid="{2A8E092D-93B1-4300-B5EC-00618B502704}"/>
    <cellStyle name="_cabtec cut_Top_ABP_2009" xfId="738" xr:uid="{D3D8659D-C98E-4654-AB49-1B048D61B2C1}"/>
    <cellStyle name="_cabtec cut_Top_ABP_2010" xfId="739" xr:uid="{7023C00D-E1FA-4901-BFBA-87FBE195130B}"/>
    <cellStyle name="_cabtec cut_WP DAIDO" xfId="740" xr:uid="{99C69B55-217B-41F1-ADD6-28E2F2D8FF12}"/>
    <cellStyle name="_cabtec cut_WP_Bo" xfId="741" xr:uid="{77EA5351-4571-46F7-9FDB-8B62F4097C4D}"/>
    <cellStyle name="_cabtec cut_WP_Bo (AR+AP)" xfId="742" xr:uid="{8AA8C6AE-D82B-4E79-A5EB-3D8333F8E595}"/>
    <cellStyle name="_cabtec cut_ZD300" xfId="743" xr:uid="{0F93492F-BCDA-445A-AF8F-802D08B5A0FA}"/>
    <cellStyle name="_Car_Finance" xfId="744" xr:uid="{7A39435C-EA1D-44A6-9370-1BE48731DBCB}"/>
    <cellStyle name="_cash flow" xfId="745" xr:uid="{7747BC60-F41E-44B8-9678-44C9050C5BEA}"/>
    <cellStyle name="_cash flow_O300 (bank)" xfId="746" xr:uid="{4B04ECBA-76DF-4C40-8159-566C6EFED0AB}"/>
    <cellStyle name="_cash flow_V300 (accrued exp)" xfId="747" xr:uid="{C0F0FAC2-9DB2-40E8-B172-8061AEC6CC17}"/>
    <cellStyle name="_CDW-y05-Jack" xfId="748" xr:uid="{7CA68138-7631-4BA9-A82F-23908885BB78}"/>
    <cellStyle name="_CDW-y05-Jack 2" xfId="18979" xr:uid="{F3739CF8-CCC0-4773-9AA4-3E8EC7517384}"/>
    <cellStyle name="_cfoutlk" xfId="749" xr:uid="{0036D4F0-3A03-4223-A884-44B7FC7DF64C}"/>
    <cellStyle name="_cfoutlk?Normal_cfoutlk_guyan?Normal_Channel Table?$Normal_Channel Table_1_Module1_guyan?Normal_Channel T" xfId="750" xr:uid="{08457DEC-4B50-42B0-9829-33DABA84E9A8}"/>
    <cellStyle name="_cfoutlk_GDT 03-2010" xfId="751" xr:uid="{B5A3E2D3-B9AB-405D-90E4-E9F65C81BB5C}"/>
    <cellStyle name="_cfoutlk_GDT 03-2010_IK GDT หาวันที่รับเข้า-เบิกออกจริง 07-2010" xfId="752" xr:uid="{E067EB34-9CBA-42AB-9246-436454C72A9B}"/>
    <cellStyle name="_cfoutlk_IK GDT หาวันที่รับเข้า-เบิกออกจริง 07-2010" xfId="753" xr:uid="{F6A5BB00-A484-4EC4-BD60-0CFC83B02521}"/>
    <cellStyle name="_cfoutlk_SST Pick up rental 06-2010" xfId="754" xr:uid="{DD3F4D5F-4576-4353-B287-DECD5E1A3A3A}"/>
    <cellStyle name="_cfoutlk_SST Pick up rental 06-2010_IK GDT หาวันที่รับเข้า-เบิกออกจริง 07-2010" xfId="755" xr:uid="{9E1C1FB2-DFDF-4DC6-910A-EBF765BE5536}"/>
    <cellStyle name="_Channel Table_1_Module1_guyan" xfId="756" xr:uid="{4696A009-774D-4D7A-91FE-2BCD0338C45C}"/>
    <cellStyle name="_Channel Table_1_Module1_guyan?Normal_Channel Table_2?Normal_Channel Table_2_guyan?&quot;Normal_Channel Table_C" xfId="757" xr:uid="{205B550B-5405-472B-86BA-15D45C780FE8}"/>
    <cellStyle name="_Channel Table_1_Module1_guyan_GDT 03-2010" xfId="758" xr:uid="{018F915D-9807-4BFF-89FF-7E387C57D8AE}"/>
    <cellStyle name="_Channel Table_1_Module1_guyan_GDT 03-2010_IK GDT หาวันที่รับเข้า-เบิกออกจริง 07-2010" xfId="759" xr:uid="{3D6FED90-683D-416F-918C-0ED4E78D1C29}"/>
    <cellStyle name="_Channel Table_1_Module1_guyan_IK GDT หาวันที่รับเข้า-เบิกออกจริง 07-2010" xfId="760" xr:uid="{2EE77BAE-5E79-4E38-A3F7-2F6ACF8FDFC1}"/>
    <cellStyle name="_Channel Table_1_Module1_guyan_SST Pick up rental 06-2010" xfId="761" xr:uid="{D2F776B0-2F38-4808-930F-82AD990BD48B}"/>
    <cellStyle name="_Channel Table_1_Module1_guyan_SST Pick up rental 06-2010_IK GDT หาวันที่รับเข้า-เบิกออกจริง 07-2010" xfId="762" xr:uid="{49BF806F-8EE5-4E7B-B4EF-4F916A20F406}"/>
    <cellStyle name="_CombineTop 2008" xfId="763" xr:uid="{3EBB1470-1A04-4EF5-AB10-82F93E738F85}"/>
    <cellStyle name="_Comma" xfId="764" xr:uid="{0F524485-212B-47BD-88F0-EDE85B15F34B}"/>
    <cellStyle name="_Confirm Log" xfId="765" xr:uid="{5172D680-A962-4A6E-B5AF-8AD0486185CA}"/>
    <cellStyle name="_Confirm Log 2" xfId="18980" xr:uid="{4EC61358-CF36-450F-B032-926808737370}"/>
    <cellStyle name="_Conversion" xfId="766" xr:uid="{889547B9-A012-41D2-9BA0-9125282C2959}"/>
    <cellStyle name="_cost &amp; sa -kei" xfId="767" xr:uid="{CE23B543-CE6C-4B1E-9D65-82A83A85373F}"/>
    <cellStyle name="_CUR" xfId="768" xr:uid="{C8EB61ED-706C-4BA9-90DA-1053E434AD4E}"/>
    <cellStyle name="_CUR_Book1" xfId="769" xr:uid="{0363C82D-ADDB-46B8-B7F0-0C8CD1957086}"/>
    <cellStyle name="_CUR_max 31.12.08 fon" xfId="770" xr:uid="{55C8C464-8ED6-43EF-80E3-7973B593C73D}"/>
    <cellStyle name="_CUR_Max Ye ' 08 (2) gift" xfId="771" xr:uid="{135644A5-C183-446F-B4FE-9AC4F86307A5}"/>
    <cellStyle name="_CUR_Metco Q1'10" xfId="772" xr:uid="{25030248-F470-4E9F-B6A3-6E757339D839}"/>
    <cellStyle name="_CUR_TB AS AT 31-12-07_FINAL" xfId="773" xr:uid="{813A3A82-5EB4-4783-808A-58848AD1310A}"/>
    <cellStyle name="_CUR_wp max fon 31.12.08" xfId="774" xr:uid="{3153CB7C-694A-40BF-853C-B1F018695455}"/>
    <cellStyle name="_Currency" xfId="775" xr:uid="{BA3F3446-69D0-4C77-9826-A140FFF07173}"/>
    <cellStyle name="_Currency_Data Room Copy Request Data Base SCJ" xfId="776" xr:uid="{B7571667-20AA-4D7D-AD32-6D29076F2AA2}"/>
    <cellStyle name="_Currency_Q&amp;A Template Form" xfId="777" xr:uid="{69CDF4D7-656F-4525-877E-57C23A4B5C13}"/>
    <cellStyle name="_CurrencySpace" xfId="778" xr:uid="{E436C683-86CF-43CD-B1E7-506DDBE1E769}"/>
    <cellStyle name="_detail leasing" xfId="779" xr:uid="{2D65E9B9-345C-4EBF-B56B-CE6144BDB2BB}"/>
    <cellStyle name="_detail leasing_ABP" xfId="780" xr:uid="{D87B673F-7AD6-4FEC-A70A-98070D3CC79A}"/>
    <cellStyle name="_detail leasing_ABP_IK GDT หาวันที่รับเข้า-เบิกออกจริง 07-2010" xfId="781" xr:uid="{FBAB26D0-C2C8-479F-9981-CFA374FB9AC1}"/>
    <cellStyle name="_detail leasing_GDT" xfId="782" xr:uid="{A71B612D-A000-4F12-9847-4912112BAB8E}"/>
    <cellStyle name="_detail leasing_GDT 03-2010" xfId="783" xr:uid="{AF133EF1-5789-4F88-AC76-385F588F0DAC}"/>
    <cellStyle name="_detail leasing_GDT 03-2010_IK GDT หาวันที่รับเข้า-เบิกออกจริง 07-2010" xfId="784" xr:uid="{9EFB0FD0-201C-4477-960C-5625F6A4F15E}"/>
    <cellStyle name="_detail leasing_GDT_IK GDT หาวันที่รับเข้า-เบิกออกจริง 07-2010" xfId="785" xr:uid="{EB7C4313-53E5-4E44-B3DC-B638CC5C44CD}"/>
    <cellStyle name="_detail leasing_IK GDT หาวันที่รับเข้า-เบิกออกจริง 07-2010" xfId="786" xr:uid="{B9D98855-7939-41B8-9413-5184676DFC9D}"/>
    <cellStyle name="_detail leasing_SST Pick up rental 06-2010" xfId="787" xr:uid="{42138F02-D564-4C12-B588-68E11FD41F51}"/>
    <cellStyle name="_detail leasing_SST Pick up rental 06-2010_IK GDT หาวันที่รับเข้า-เบิกออกจริง 07-2010" xfId="788" xr:uid="{F9895472-7E6D-4B34-A29C-1E48B0CDB2F4}"/>
    <cellStyle name="_dfcdsfwef" xfId="789" xr:uid="{E998C9A9-4C4F-489C-A026-6B57C57F0B26}"/>
    <cellStyle name="_dfcdsfwef 2" xfId="18981" xr:uid="{F83B3B85-9DF9-444D-9848-FC81E116078F}"/>
    <cellStyle name="_E" xfId="790" xr:uid="{7A5F1161-2420-472F-97F6-0C222169B056}"/>
    <cellStyle name="_E 2" xfId="18982" xr:uid="{7DE1797E-F19D-457F-B592-1CCF428ABF98}"/>
    <cellStyle name="_Euro" xfId="791" xr:uid="{B510746F-3951-4EBA-8417-AA2A0645AC50}"/>
    <cellStyle name="_Expense vouching" xfId="792" xr:uid="{67962F98-6BE8-42FF-AFD5-8208170A3764}"/>
    <cellStyle name="_F1-3,Grouping sosuco_30.06.08" xfId="793" xr:uid="{E5736CBF-98E3-453E-A15B-E16D18429B7A}"/>
    <cellStyle name="_Feedmill_Top Year end 2008" xfId="794" xr:uid="{51CE5CEC-236B-40E8-A471-F8B02E0CD8AA}"/>
    <cellStyle name="_fin statement-2001-9m-SPG" xfId="795" xr:uid="{A904AAB6-A0BF-4432-8198-E269662DA60E}"/>
    <cellStyle name="_fin statement-2001-9m-SPG_1" xfId="796" xr:uid="{77F42496-0E8D-4AFC-AA03-5C507912F13E}"/>
    <cellStyle name="_fin statement-2001-9m-SPG_1_(พรกิจ Revise 1) Template ABP for Budget 2011 -Factory Admin (revised)" xfId="797" xr:uid="{D8867F12-7CF3-47C2-9665-332F6806E1B5}"/>
    <cellStyle name="_fin statement-2001-9m-SPG_1_050910 ABP Sale Budget 2011 by store" xfId="798" xr:uid="{7AD881AC-D292-41C9-9348-6A6C634CF12F}"/>
    <cellStyle name="_fin statement-2001-9m-SPG_1_081203 ABP Budget 2009 (No Suwannapoom)-Final" xfId="799" xr:uid="{1FFF44AC-3599-475E-8A48-6845FDA6BA28}"/>
    <cellStyle name="_fin statement-2001-9m-SPG_1_081203 ABP Budget 2009 (No Suwannapoom)-Final_Template ABP for Budget 2011_IT (xls)" xfId="800" xr:uid="{D02B11E4-372A-40E6-99FF-E7A692922772}"/>
    <cellStyle name="_fin statement-2001-9m-SPG_1_132002 - Advance Expense" xfId="801" xr:uid="{EEED38B4-A58C-4B6C-B9F5-06A4A00069BA}"/>
    <cellStyle name="_fin statement-2001-9m-SPG_1_ABP BG 2010 (from Account &amp; Mgt))" xfId="802" xr:uid="{80113F8E-9636-449E-9A3E-55B3C679615A}"/>
    <cellStyle name="_fin statement-2001-9m-SPG_1_ABP Budget 2010-HR" xfId="803" xr:uid="{50AECB67-9630-4F04-8773-3C6725231133}"/>
    <cellStyle name="_fin statement-2001-9m-SPG_1_ABP Commissary for Budget 2010-Rama III Commissary" xfId="804" xr:uid="{6A5B04BF-CAC9-46E1-8770-AA01A672EAE1}"/>
    <cellStyle name="_fin statement-2001-9m-SPG_1_ABP for Budget 2010 -PD" xfId="805" xr:uid="{DA23ECFF-6BCB-4D96-9BE4-D509F2750B53}"/>
    <cellStyle name="_fin statement-2001-9m-SPG_1_ABP_Actual  Jan - Jul 10 by Department" xfId="806" xr:uid="{8B783319-C447-4B7C-9B9E-8B6E01C1B44C}"/>
    <cellStyle name="_fin statement-2001-9m-SPG_1_ABP_Actual  Jan - Jul 10 by Department_Template ABP for Budget 2011_IT (xls)" xfId="807" xr:uid="{630AD60C-E7AF-47DE-A164-875BF0E32250}"/>
    <cellStyle name="_fin statement-2001-9m-SPG_1_Budget 2010 -R&amp;M" xfId="808" xr:uid="{99882632-022C-4DCB-B450-430C3E732447}"/>
    <cellStyle name="_fin statement-2001-9m-SPG_1_Sale Report Jul 10" xfId="809" xr:uid="{FCE7E03C-5D01-4892-A779-5FBEEF8C1BC9}"/>
    <cellStyle name="_fin statement-2001-9m-SPG_1_Template ABP Budget 2011_Commissary" xfId="810" xr:uid="{6238BC42-63A7-4AEA-9A39-9CE0985E30C8}"/>
    <cellStyle name="_fin statement-2001-9m-SPG_1_Template ABP Budget 2011_Commissary_Pataya by Kai" xfId="811" xr:uid="{C024A40D-D5D2-421B-97AD-0E163C3BF4E6}"/>
    <cellStyle name="_fin statement-2001-9m-SPG_1_Template ABP Budget 2011_Commissary-old" xfId="812" xr:uid="{9770D041-2E44-4595-88C6-320C0DDC7CE8}"/>
    <cellStyle name="_fin statement-2001-9m-SPG_1_Template ABP BUDGET for marketing 2011-Aug 31" xfId="813" xr:uid="{10ACF460-8829-4C0F-855B-D79C1DD417D5}"/>
    <cellStyle name="_fin statement-2001-9m-SPG_1_Template ABP Commissary for Budget 2010 -Commissary Pattaya" xfId="814" xr:uid="{3183D08B-DCC1-4F8D-9424-8C4530DDA83D}"/>
    <cellStyle name="_fin statement-2001-9m-SPG_1_Template ABP for Budget 2010 - Operation Support" xfId="815" xr:uid="{75FAB0DD-923C-42C9-B4CE-108157D71440}"/>
    <cellStyle name="_fin statement-2001-9m-SPG_1_Template ABP for Budget 2010 -BD" xfId="816" xr:uid="{375623C0-4AD0-48C1-B1F2-DF268A6437FD}"/>
    <cellStyle name="_fin statement-2001-9m-SPG_1_Template ABP for Budget 2010 -IT(Ying)" xfId="817" xr:uid="{DA2CDCCC-D068-42DB-ADAA-6CEDF1980B9D}"/>
    <cellStyle name="_fin statement-2001-9m-SPG_1_Template ABP for Budget 2010 -Project" xfId="818" xr:uid="{FCC23B84-8EB3-420B-9E08-49459D37F536}"/>
    <cellStyle name="_fin statement-2001-9m-SPG_1_Template ABP for Budget 2010 -SupplyChain" xfId="819" xr:uid="{D73F1798-5509-4FC6-B820-E7F74FED48B9}"/>
    <cellStyle name="_fin statement-2001-9m-SPG_1_Template ABP for Budget 2011 - Operation Support" xfId="820" xr:uid="{7027C1E1-73DD-49D1-9858-AB5EF5C78851}"/>
    <cellStyle name="_fin statement-2001-9m-SPG_1_Template ABP for Budget 2011 -Account (P'Noi)" xfId="821" xr:uid="{51761436-CFF9-4231-8E61-0ECB9CA13301}"/>
    <cellStyle name="_fin statement-2001-9m-SPG_1_Template ABP for Budget 2011 -BD" xfId="822" xr:uid="{10EC175A-6450-4301-AE04-A6698AB19A15}"/>
    <cellStyle name="_fin statement-2001-9m-SPG_1_Template ABP for Budget 2011 -HeadOffice (P'Noi)" xfId="823" xr:uid="{724E0887-D197-4580-8E3D-50A2B9BF5C01}"/>
    <cellStyle name="_fin statement-2001-9m-SPG_1_Template ABP for Budget 2011 -HR" xfId="824" xr:uid="{CBD2CDD8-5954-424D-A27F-2509BE62BAEB}"/>
    <cellStyle name="_fin statement-2001-9m-SPG_1_Template ABP for Budget 2011 -Logictic" xfId="825" xr:uid="{C8A7889D-D510-4B4A-A540-CBEF7F888AA8}"/>
    <cellStyle name="_fin statement-2001-9m-SPG_1_Template ABP for Budget 2011 -Mgt (P'Noi)" xfId="826" xr:uid="{DDCEDF45-D78C-4113-AD9F-B904E3A2177D}"/>
    <cellStyle name="_fin statement-2001-9m-SPG_1_Template ABP for Budget 2011 -PD" xfId="827" xr:uid="{485309F2-B491-4613-9AFC-A2A0099A9A72}"/>
    <cellStyle name="_fin statement-2001-9m-SPG_1_Template ABP for Budget 2011 -Project" xfId="828" xr:uid="{276AEFA1-4C82-42BA-9D54-C6FC719886E5}"/>
    <cellStyle name="_fin statement-2001-9m-SPG_1_Template ABP for Budget 2011 -R&amp;M" xfId="829" xr:uid="{8B130E66-EAFB-4765-9A12-DD860F046DF7}"/>
    <cellStyle name="_fin statement-2001-9m-SPG_1_Template ABP for Budget 2011_IT (xls)" xfId="830" xr:uid="{00CC41D3-C680-4A4E-BC16-89EB580D5BB4}"/>
    <cellStyle name="_fin statement-2001-9m-SPG_1_Template ABP_PL by store  for Budget 2010 (KAI)" xfId="831" xr:uid="{19C60FD6-CF46-4354-9FAC-B06A763A5E6A}"/>
    <cellStyle name="_fin statement-2001-9m-SPG_1_Template ABP_PL by store  for Budget 2010 (TOM)-1" xfId="832" xr:uid="{D7EA11EC-640A-4EF2-BDDB-ACC4170CDA80}"/>
    <cellStyle name="_fin statement-2001-9m-SPG_1_Template ABP_PL by store  for Budget 2010 (TOY)" xfId="833" xr:uid="{AB538AA9-E9F2-4229-B43A-550C5389B85D}"/>
    <cellStyle name="_fin statement-2001-9m-SPG_1_Template ABP_PL by store for Budget 2010 (CATERING)" xfId="834" xr:uid="{F6750BAD-5DAE-4DC4-815D-D6ADF854B617}"/>
    <cellStyle name="_fin statement-2001-9m-SPG_1_Template ABP_PL by store for Budget 2010 (KOOK)" xfId="835" xr:uid="{FDF597C3-E5EB-4730-824B-1FCA6E1025EF}"/>
    <cellStyle name="_fin statement-2001-9m-SPG_1_Template ABP_PL by store for Budget 2010 (NAI)" xfId="836" xr:uid="{B7C3721E-56D7-4ECE-AAE8-4DFFD4D5F4D4}"/>
    <cellStyle name="_fin statement-2001-9m-SPG_1_Template ABP_PL by store for Budget 2010 (POON)" xfId="837" xr:uid="{CAA01EC6-6BFE-4577-AD88-C158B9520E65}"/>
    <cellStyle name="_fin statement-2001-9m-SPG_1_Template GD Budget 2010_P&amp;L by stores (JO)" xfId="838" xr:uid="{52355F52-D520-4E47-9AF2-E002F53666DB}"/>
    <cellStyle name="_fin statement-2001-9m-SPG_1_Template GD Budget 2010_P&amp;L by stores (JO)_Template ABP for Budget 2011_IT (xls)" xfId="839" xr:uid="{89D72C28-365A-4754-BDC8-EA3DF3D17F02}"/>
    <cellStyle name="_fin statement-2001-9m-SPG_1_Template-ABP Marketing Budget 2010" xfId="840" xr:uid="{9E4A4701-1A85-42FC-BEE6-E6E096F8F287}"/>
    <cellStyle name="_fin statement-2001-9m-SPG_2" xfId="841" xr:uid="{B24AA656-8D9B-4150-A3A8-9B68FF46033A}"/>
    <cellStyle name="_fin statement-2001-9m-SPG_3" xfId="842" xr:uid="{A3A2E2BD-79B7-4023-A9A4-74755C0F7665}"/>
    <cellStyle name="_fin statement-2001-9m-SPG_4" xfId="843" xr:uid="{56BBA7E9-FF83-4CB6-84D0-465E9D2B20C2}"/>
    <cellStyle name="_fin statement-2001-9m-SPG_4_(พรกิจ Revise 1) Template ABP for Budget 2011 -Factory Admin (revised)" xfId="844" xr:uid="{9D97BB2A-6F30-4884-81EC-A98B81109508}"/>
    <cellStyle name="_fin statement-2001-9m-SPG_4_(พรกิจ Revise 1) Template ABP for Budget 2011 -Factory Admin (revised)_180910 ABP Sale Budget 2011 by store" xfId="845" xr:uid="{1E04096E-4F2B-4345-841A-764F8859C044}"/>
    <cellStyle name="_fin statement-2001-9m-SPG_4_(พรกิจ Revise 1) Template ABP for Budget 2011 -Factory Admin (revised)_280910 ABP Sale Budget 2011 by store" xfId="846" xr:uid="{56DB89B1-C948-4F67-84A2-723AD49A7744}"/>
    <cellStyle name="_fin statement-2001-9m-SPG_4_050910 ABP Sale Budget 2011 by store" xfId="847" xr:uid="{F605D02D-0868-4D46-9654-FC8958C091C1}"/>
    <cellStyle name="_fin statement-2001-9m-SPG_4_06 10_dd pnl by stores" xfId="848" xr:uid="{CEBFAA96-6CDF-4B2C-AE3D-0B5C43068777}"/>
    <cellStyle name="_fin statement-2001-9m-SPG_4_06 10_dd pnl by stores_180910 ABP Sale Budget 2011 by store" xfId="849" xr:uid="{92AFA525-1AE0-4BB6-AC2D-8705E8DCB473}"/>
    <cellStyle name="_fin statement-2001-9m-SPG_4_06 10_dd pnl by stores_280910 ABP Sale Budget 2011 by store" xfId="850" xr:uid="{D189BEB8-72A7-4EB4-A2EB-89B780751E29}"/>
    <cellStyle name="_fin statement-2001-9m-SPG_4_081203 ABP Budget 2009 (No Suwannapoom)-Final" xfId="851" xr:uid="{CFF138DC-CD24-4A25-8C35-5E4FCA9A7B1F}"/>
    <cellStyle name="_fin statement-2001-9m-SPG_4_081203 ABP Budget 2009 (No Suwannapoom)-Final_091113 ABP Sales Budget 2010 by store-Final" xfId="852" xr:uid="{DD4A0EDD-9F58-4B64-AC40-6D9141B8C862}"/>
    <cellStyle name="_fin statement-2001-9m-SPG_4_081203 ABP Budget 2009 (No Suwannapoom)-Final_131010 ABP Sale Budget 2011 by store_Draft 3" xfId="853" xr:uid="{96028D37-4E78-4A3F-9492-5E6111DDED85}"/>
    <cellStyle name="_fin statement-2001-9m-SPG_4_081203 ABP Budget 2009 (No Suwannapoom)-Final_Donut Group EXCO_Aug 10" xfId="854" xr:uid="{C5B8FE06-6C1B-4B67-9917-1A680B97C402}"/>
    <cellStyle name="_fin statement-2001-9m-SPG_4_081203 ABP Budget 2009 (No Suwannapoom)-Final_Template ABP Budget 2011_Head Count as 7 Aug 10" xfId="855" xr:uid="{13DF390C-877B-47F2-9D5E-D70628C16F95}"/>
    <cellStyle name="_fin statement-2001-9m-SPG_4_081203 ABP Budget 2009 (No Suwannapoom)-Final_Template ABP Budget 2011_Head Count as 7 Aug 10_180910 ABP Sale Budget 2011 by store" xfId="856" xr:uid="{7959F8D5-059B-46A6-A18C-C5597A6DF593}"/>
    <cellStyle name="_fin statement-2001-9m-SPG_4_081203 ABP Budget 2009 (No Suwannapoom)-Final_Template ABP Budget 2011_Head Count as 7 Aug 10_280910 ABP Sale Budget 2011 by store" xfId="857" xr:uid="{4FB4CF97-1642-449D-8254-33B07AFBAC49}"/>
    <cellStyle name="_fin statement-2001-9m-SPG_4_081203 ABP Budget 2009 (No Suwannapoom)-Final_Template ABP for Budget 2011_IT (xls)" xfId="858" xr:uid="{EA6D5D49-229D-45BA-AF0A-7DE518DCF687}"/>
    <cellStyle name="_fin statement-2001-9m-SPG_4_081203 ABP Budget 2009 (No Suwannapoom)-Final_Template ABP for Budget 2011_IT (xls)_180910 ABP Sale Budget 2011 by store" xfId="859" xr:uid="{3C4EABE7-25A5-422A-9FD0-C7678A54DE6C}"/>
    <cellStyle name="_fin statement-2001-9m-SPG_4_081203 ABP Budget 2009 (No Suwannapoom)-Final_Template ABP for Budget 2011_IT (xls)_280910 ABP Sale Budget 2011 by store" xfId="860" xr:uid="{907D22C1-3F28-4484-83A0-666DDF5EE498}"/>
    <cellStyle name="_fin statement-2001-9m-SPG_4_091113 ABP Sales Budget 2010 by store-Final" xfId="861" xr:uid="{83944B0D-7198-446E-B854-E1D372C5B8D7}"/>
    <cellStyle name="_fin statement-2001-9m-SPG_4_091113 ABP Sales Budget 2010 by store-Final_1" xfId="862" xr:uid="{9BD3EF4D-5C20-442F-AACA-53D44A4EE62D}"/>
    <cellStyle name="_fin statement-2001-9m-SPG_4_091113 ABP Sales Budget 2010 by store-Final_131010 ABP Sale Budget 2011 by store_Draft 3" xfId="863" xr:uid="{CB0C0A0C-A549-43C2-B29A-1E0BC0CBD3F5}"/>
    <cellStyle name="_fin statement-2001-9m-SPG_4_091113 ABP Sales Budget 2010 by store-Final_Donut Group EXCO_Aug 10" xfId="864" xr:uid="{7B2F9319-310D-4D0C-A942-7F6D10F0301E}"/>
    <cellStyle name="_fin statement-2001-9m-SPG_4_091114 GD Sales Budget 2010 by store-Final" xfId="865" xr:uid="{71DA8948-F4E7-45B5-89E4-69828D9C989B}"/>
    <cellStyle name="_fin statement-2001-9m-SPG_4_091114 GD Sales Budget 2010 by store-Final_131010 ABP Sale Budget 2011 by store_Draft 3" xfId="866" xr:uid="{D4C6E969-EDCF-4A6C-BE16-5C38AA1040EB}"/>
    <cellStyle name="_fin statement-2001-9m-SPG_4_091114 GD Sales Budget 2010 by store-Final_Donut Group EXCO_Aug 10" xfId="867" xr:uid="{E92C6D18-63CF-4DC6-B7CF-7DEC5C02C71A}"/>
    <cellStyle name="_fin statement-2001-9m-SPG_4_10 08 24 ABP Capex for Budget 2011_BD" xfId="868" xr:uid="{8F1D33E1-F478-426A-B33D-AD687B787370}"/>
    <cellStyle name="_fin statement-2001-9m-SPG_4_10 08 24 ABP Capex for Budget 2011_BD_131010 ABP Sale Budget 2011 by store_Draft 3" xfId="869" xr:uid="{508B7B19-9770-46EE-A633-6B4629578871}"/>
    <cellStyle name="_fin statement-2001-9m-SPG_4_10 08 24 GD Capex for Budget 2011_BD" xfId="870" xr:uid="{A8F97A64-1755-43A8-989D-C3FBFBD30A50}"/>
    <cellStyle name="_fin statement-2001-9m-SPG_4_131010 ABP Sale Budget 2011 by store_Draft 3" xfId="871" xr:uid="{EACDC2BC-FC52-4EF6-BCD5-AE06566FB66C}"/>
    <cellStyle name="_fin statement-2001-9m-SPG_4_ABP BG 2010 (from Account &amp; Mgt))" xfId="872" xr:uid="{AFE54DDE-559A-4A3C-AAA8-5177C797B7CC}"/>
    <cellStyle name="_fin statement-2001-9m-SPG_4_ABP BG 2010 (from Account &amp; Mgt))_091113 ABP Sales Budget 2010 by store-Final" xfId="873" xr:uid="{CF2612F8-25F8-48AA-8A86-98AE4D0BB857}"/>
    <cellStyle name="_fin statement-2001-9m-SPG_4_ABP BG 2010 (from Account &amp; Mgt))_180910 ABP Sale Budget 2011 by store" xfId="874" xr:uid="{E01E2E70-74CD-4B0F-8A0D-4526ED1E76CD}"/>
    <cellStyle name="_fin statement-2001-9m-SPG_4_ABP BG 2010 (from Account &amp; Mgt))_280910 ABP Sale Budget 2011 by store" xfId="875" xr:uid="{ED297716-8C40-4B97-B943-C0FA8FCF85A5}"/>
    <cellStyle name="_fin statement-2001-9m-SPG_4_ABP BG 2010 (from Account &amp; Mgt))_Donut Group EXCO_Aug 10" xfId="876" xr:uid="{1FE75655-E358-47FE-9634-47F246C30232}"/>
    <cellStyle name="_fin statement-2001-9m-SPG_4_ABP Budget 2010-HR" xfId="877" xr:uid="{C7F93FE0-E647-4EEA-8A2C-F3F9F8B78534}"/>
    <cellStyle name="_fin statement-2001-9m-SPG_4_ABP Budget 2010-HR_091113 ABP Sales Budget 2010 by store-Final" xfId="878" xr:uid="{048DD598-D029-4010-B8B8-5704EFBBDA8F}"/>
    <cellStyle name="_fin statement-2001-9m-SPG_4_ABP Budget 2010-HR_180910 ABP Sale Budget 2011 by store" xfId="879" xr:uid="{B60C96C0-0E26-455E-8F41-E703B42DB934}"/>
    <cellStyle name="_fin statement-2001-9m-SPG_4_ABP Budget 2010-HR_280910 ABP Sale Budget 2011 by store" xfId="880" xr:uid="{0F4186F2-4C1A-46B1-8F5A-33E9CCA37127}"/>
    <cellStyle name="_fin statement-2001-9m-SPG_4_ABP Budget 2010-HR_Donut Group EXCO_Aug 10" xfId="881" xr:uid="{541305C4-3B60-43D5-82E3-7E012F0A4D78}"/>
    <cellStyle name="_fin statement-2001-9m-SPG_4_ABP Capex Budget 2011( by P'Deb)" xfId="882" xr:uid="{4D9BBFAE-F39D-4BFF-B3A3-9CA778E02CAE}"/>
    <cellStyle name="_fin statement-2001-9m-SPG_4_ABP Capex Budget 2011( by P'Deb)_180910 ABP Sale Budget 2011 by store" xfId="883" xr:uid="{DF37B5D7-E2CA-4E99-9AA3-63FA4D794582}"/>
    <cellStyle name="_fin statement-2001-9m-SPG_4_ABP Capex Budget 2011( by P'Deb)_280910 ABP Sale Budget 2011 by store" xfId="884" xr:uid="{8CE04C40-603C-4177-844F-7FF5591F4F8A}"/>
    <cellStyle name="_fin statement-2001-9m-SPG_4_ABP Commissary for Budget 2010-Rama III Commissary" xfId="885" xr:uid="{A3488C31-DE42-46A4-ADDC-0775773E37FA}"/>
    <cellStyle name="_fin statement-2001-9m-SPG_4_ABP Commissary for Budget 2010-Rama III Commissary_091113 ABP Sales Budget 2010 by store-Final" xfId="886" xr:uid="{D1BAE93D-B366-4480-9A8F-E0A9E366DBAD}"/>
    <cellStyle name="_fin statement-2001-9m-SPG_4_ABP Commissary for Budget 2010-Rama III Commissary_180910 ABP Sale Budget 2011 by store" xfId="887" xr:uid="{AE904DC3-BA91-4DD4-8831-5E7EBAA44341}"/>
    <cellStyle name="_fin statement-2001-9m-SPG_4_ABP Commissary for Budget 2010-Rama III Commissary_280910 ABP Sale Budget 2011 by store" xfId="888" xr:uid="{CB8DAFA2-1B84-472E-A486-0C912816C8A4}"/>
    <cellStyle name="_fin statement-2001-9m-SPG_4_ABP Commissary for Budget 2010-Rama III Commissary_Donut Group EXCO_Aug 10" xfId="889" xr:uid="{287117CE-15D0-4A25-960F-80168255147E}"/>
    <cellStyle name="_fin statement-2001-9m-SPG_4_ABP for Budget 2010 -PD" xfId="890" xr:uid="{B0057C4C-E078-46A5-99F3-9D005F4418DD}"/>
    <cellStyle name="_fin statement-2001-9m-SPG_4_ABP for Budget 2010 -PD_091113 ABP Sales Budget 2010 by store-Final" xfId="891" xr:uid="{66B94AC0-4E24-44C3-8B40-CA63B58D2F42}"/>
    <cellStyle name="_fin statement-2001-9m-SPG_4_ABP for Budget 2010 -PD_180910 ABP Sale Budget 2011 by store" xfId="892" xr:uid="{9435E648-9F7B-4365-940A-8B47BFC1915E}"/>
    <cellStyle name="_fin statement-2001-9m-SPG_4_ABP for Budget 2010 -PD_280910 ABP Sale Budget 2011 by store" xfId="893" xr:uid="{8E169E73-B309-4BED-9FBF-1960C7A33F9E}"/>
    <cellStyle name="_fin statement-2001-9m-SPG_4_ABP for Budget 2010 -PD_Donut Group EXCO_Aug 10" xfId="894" xr:uid="{D8EEDD7E-BBB2-457D-A337-AE0D81AE2CC7}"/>
    <cellStyle name="_fin statement-2001-9m-SPG_4_ABP_Actual  Jan - Jul 10 by Department" xfId="895" xr:uid="{0D7877C6-D0C2-415F-8751-BBC775C39B15}"/>
    <cellStyle name="_fin statement-2001-9m-SPG_4_ABP_Actual  Jan - Jul 10 by Department_Template ABP for Budget 2011_IT (xls)" xfId="896" xr:uid="{59BB24BC-1EDA-4382-A21B-10264C63C8F6}"/>
    <cellStyle name="_fin statement-2001-9m-SPG_4_ABP_Actual  Jan - Jul 10 by Department_Template ABP for Budget 2011_IT (xls)_180910 ABP Sale Budget 2011 by store" xfId="897" xr:uid="{14480C23-7925-4BA6-B59F-2ADCCE9379FC}"/>
    <cellStyle name="_fin statement-2001-9m-SPG_4_ABP_Actual  Jan - Jul 10 by Department_Template ABP for Budget 2011_IT (xls)_280910 ABP Sale Budget 2011 by store" xfId="898" xr:uid="{D20C8DEC-5041-4102-8EB1-E8DE9E2B8686}"/>
    <cellStyle name="_fin statement-2001-9m-SPG_4_Budget 2010 -R&amp;M" xfId="899" xr:uid="{84F69E25-412B-4D1D-86D8-4443CF12AA10}"/>
    <cellStyle name="_fin statement-2001-9m-SPG_4_Budget 2010 -R&amp;M_091113 ABP Sales Budget 2010 by store-Final" xfId="900" xr:uid="{ACE7C2FC-5F48-4179-8A41-3EC350A56B34}"/>
    <cellStyle name="_fin statement-2001-9m-SPG_4_Budget 2010 -R&amp;M_180910 ABP Sale Budget 2011 by store" xfId="901" xr:uid="{01F6A0F8-1C63-4941-AE02-83C9D44BE6D5}"/>
    <cellStyle name="_fin statement-2001-9m-SPG_4_Budget 2010 -R&amp;M_280910 ABP Sale Budget 2011 by store" xfId="902" xr:uid="{96813881-0AD6-426D-915C-8DDED0D112AA}"/>
    <cellStyle name="_fin statement-2001-9m-SPG_4_Budget 2010 -R&amp;M_Donut Group EXCO_Aug 10" xfId="903" xr:uid="{05DEAB1C-B720-425D-9B63-C40F15F765F2}"/>
    <cellStyle name="_fin statement-2001-9m-SPG_4_Donut Group EXCO_Aug 10" xfId="904" xr:uid="{DA63BE6C-B6A8-4D0B-9CAA-99C8C37DE03A}"/>
    <cellStyle name="_fin statement-2001-9m-SPG_4_Donut Group EXCO_Dec 09" xfId="905" xr:uid="{1F45E573-1084-4A93-AF7A-2991D5F662E9}"/>
    <cellStyle name="_fin statement-2001-9m-SPG_4_Donut Group EXCO_Dec 09_180910 ABP Sale Budget 2011 by store" xfId="906" xr:uid="{F38DF803-C7D8-4F66-AA84-BAE2769B86BC}"/>
    <cellStyle name="_fin statement-2001-9m-SPG_4_Donut Group EXCO_Dec 09_280910 ABP Sale Budget 2011 by store" xfId="907" xr:uid="{2C7F354F-9A90-4AB6-A80D-16C921C63FDA}"/>
    <cellStyle name="_fin statement-2001-9m-SPG_4_Donut Group EXCO_Dec 09_Donut Group EXCO_Aug 10" xfId="908" xr:uid="{0C2028C8-DB12-4D94-A815-6D801C2A5DA4}"/>
    <cellStyle name="_fin statement-2001-9m-SPG_4_Donut Group EXCO_Dec 10" xfId="909" xr:uid="{F44268EE-74F0-4288-9D04-83071BC7CBE8}"/>
    <cellStyle name="_fin statement-2001-9m-SPG_4_Donut Group EXCO_Jul 10" xfId="910" xr:uid="{C7206F6B-B594-462D-B964-E31E08A3A7AB}"/>
    <cellStyle name="_fin statement-2001-9m-SPG_4_Donut Group EXCO_Jul 10_180910 ABP Sale Budget 2011 by store" xfId="911" xr:uid="{A0DE24C2-2813-4F1C-809A-0DA4A5E702D9}"/>
    <cellStyle name="_fin statement-2001-9m-SPG_4_Donut Group EXCO_Jul 10_280910 ABP Sale Budget 2011 by store" xfId="912" xr:uid="{429381B4-38C8-4656-9707-07EA375D98EA}"/>
    <cellStyle name="_fin statement-2001-9m-SPG_4_Donut Group EXCO_Jul 10_Donut Group EXCO_Aug 10" xfId="913" xr:uid="{ACF195FF-E316-4C12-809C-1A477E08926F}"/>
    <cellStyle name="_fin statement-2001-9m-SPG_4_Estimate GD and ABP P&amp;L year 2010" xfId="914" xr:uid="{61F1197F-14A1-48EF-8764-FE636A418C3A}"/>
    <cellStyle name="_fin statement-2001-9m-SPG_4_Estimate GD and ABP P&amp;L year 2010_180910 ABP Sale Budget 2011 by store" xfId="915" xr:uid="{FF3CD9C2-85A4-4144-8F5D-3CEF5DEAC483}"/>
    <cellStyle name="_fin statement-2001-9m-SPG_4_Estimate GD and ABP P&amp;L year 2010_280910 ABP Sale Budget 2011 by store" xfId="916" xr:uid="{044FA0EB-5D6E-40E9-A15C-2F38E885044C}"/>
    <cellStyle name="_fin statement-2001-9m-SPG_4_GD &amp; ABP Capex Budget 2011 (xls)" xfId="917" xr:uid="{63C4EE60-F1A6-409A-A508-6CB0482441A2}"/>
    <cellStyle name="_fin statement-2001-9m-SPG_4_GD &amp; ABP Capex Budget 2011 (xls) - by IT" xfId="918" xr:uid="{1AFA0007-3643-4A3D-8EF3-304B89C8CEAE}"/>
    <cellStyle name="_fin statement-2001-9m-SPG_4_GD &amp; ABP Capex Budget 2011 (xls) - by IT_180910 ABP Sale Budget 2011 by store" xfId="919" xr:uid="{34C559F5-A0C3-4EA9-AB99-342FCD88486D}"/>
    <cellStyle name="_fin statement-2001-9m-SPG_4_GD &amp; ABP Capex Budget 2011 (xls) - by IT_280910 ABP Sale Budget 2011 by store" xfId="920" xr:uid="{1C1BBD9C-825F-4E68-AC57-FC0FC9890E3E}"/>
    <cellStyle name="_fin statement-2001-9m-SPG_4_Sale Report Jul 10" xfId="921" xr:uid="{4C576B33-AFE6-48A6-8C68-2A5BC7A4BF96}"/>
    <cellStyle name="_fin statement-2001-9m-SPG_4_Sale Report Jul 10_180910 ABP Sale Budget 2011 by store" xfId="922" xr:uid="{B1D49CA6-DFF1-406B-870D-66CFA1D08161}"/>
    <cellStyle name="_fin statement-2001-9m-SPG_4_Sale Report Jul 10_280910 ABP Sale Budget 2011 by store" xfId="923" xr:uid="{F3DA8045-14C0-4281-BA6C-8A1E988632B6}"/>
    <cellStyle name="_fin statement-2001-9m-SPG_4_Template ABP Budget 2011_Commissary" xfId="924" xr:uid="{7E465B18-993D-4CB1-8E9B-B841CB4DAB5D}"/>
    <cellStyle name="_fin statement-2001-9m-SPG_4_Template ABP Budget 2011_Commissary_180910 ABP Sale Budget 2011 by store" xfId="925" xr:uid="{A878BA3F-78A1-48AF-8979-CAC5BA2F5E45}"/>
    <cellStyle name="_fin statement-2001-9m-SPG_4_Template ABP Budget 2011_Commissary_280910 ABP Sale Budget 2011 by store" xfId="926" xr:uid="{84D6B7DC-F0D1-44D8-91F4-E1070D005A75}"/>
    <cellStyle name="_fin statement-2001-9m-SPG_4_Template ABP Budget 2011_Commissary_Pataya by Kai" xfId="927" xr:uid="{5F734ABB-297A-4AA7-BB74-9D81CB430555}"/>
    <cellStyle name="_fin statement-2001-9m-SPG_4_Template ABP Budget 2011_Commissary_Pataya by Kai_180910 ABP Sale Budget 2011 by store" xfId="928" xr:uid="{1AC7472A-1E21-49BA-85AF-39A9625F2080}"/>
    <cellStyle name="_fin statement-2001-9m-SPG_4_Template ABP Budget 2011_Commissary_Pataya by Kai_280910 ABP Sale Budget 2011 by store" xfId="929" xr:uid="{AD02EE89-B4FC-4E0F-AEBF-FC1C5A14BA98}"/>
    <cellStyle name="_fin statement-2001-9m-SPG_4_Template ABP Budget 2011_Commissary-old" xfId="930" xr:uid="{6AF29CFE-2210-42BC-BFA2-D1A5260C4839}"/>
    <cellStyle name="_fin statement-2001-9m-SPG_4_Template ABP Budget 2011_Head Count as 7 Aug 10" xfId="931" xr:uid="{E4938557-72C9-4C34-AE4C-935A0FFB2469}"/>
    <cellStyle name="_fin statement-2001-9m-SPG_4_Template ABP Budget 2011_Head Count as 7 Aug 10_180910 ABP Sale Budget 2011 by store" xfId="932" xr:uid="{328AE63C-E720-41F8-A2A2-1312A6B7F47F}"/>
    <cellStyle name="_fin statement-2001-9m-SPG_4_Template ABP Budget 2011_Head Count as 7 Aug 10_280910 ABP Sale Budget 2011 by store" xfId="933" xr:uid="{40841EB8-4FEB-4D72-A9AF-6A9AF96D9A2A}"/>
    <cellStyle name="_fin statement-2001-9m-SPG_4_Template ABP BUDGET for marketing 2011-Aug 31" xfId="934" xr:uid="{CEE22785-49E6-4B63-9510-9B51433E6F11}"/>
    <cellStyle name="_fin statement-2001-9m-SPG_4_Template ABP BUDGET for marketing 2011-Aug 31_180910 ABP Sale Budget 2011 by store" xfId="935" xr:uid="{684DC3AC-525C-47DA-B2F8-613EC9CC3EB3}"/>
    <cellStyle name="_fin statement-2001-9m-SPG_4_Template ABP BUDGET for marketing 2011-Aug 31_280910 ABP Sale Budget 2011 by store" xfId="936" xr:uid="{D8A1804B-02E1-4FCC-8F29-E004853A1535}"/>
    <cellStyle name="_fin statement-2001-9m-SPG_4_Template ABP Commissary for Budget 2010 -Commissary Pattaya" xfId="937" xr:uid="{EF4804E2-28F9-485C-9A3E-8E53B5F86916}"/>
    <cellStyle name="_fin statement-2001-9m-SPG_4_Template ABP Commissary for Budget 2010 -Commissary Pattaya_091113 ABP Sales Budget 2010 by store-Final" xfId="938" xr:uid="{7757D8E3-A2AA-4B1F-BEE2-F20AAC85546F}"/>
    <cellStyle name="_fin statement-2001-9m-SPG_4_Template ABP Commissary for Budget 2010 -Commissary Pattaya_180910 ABP Sale Budget 2011 by store" xfId="939" xr:uid="{F0DC13F8-404A-4FD9-AF00-6E874F656113}"/>
    <cellStyle name="_fin statement-2001-9m-SPG_4_Template ABP Commissary for Budget 2010 -Commissary Pattaya_280910 ABP Sale Budget 2011 by store" xfId="940" xr:uid="{448E1711-1BBE-41A6-A04C-12C0361ABDC5}"/>
    <cellStyle name="_fin statement-2001-9m-SPG_4_Template ABP Commissary for Budget 2010 -Commissary Pattaya_Donut Group EXCO_Aug 10" xfId="941" xr:uid="{7C83F4C4-BEAD-4E15-8401-94B5DDE8A160}"/>
    <cellStyle name="_fin statement-2001-9m-SPG_4_Template ABP for Budget 2010 - Operation Support" xfId="942" xr:uid="{9BCD5620-9E5B-4E33-8915-BE2D881B0386}"/>
    <cellStyle name="_fin statement-2001-9m-SPG_4_Template ABP for Budget 2010 - Operation Support_091113 ABP Sales Budget 2010 by store-Final" xfId="943" xr:uid="{A4EDE128-11BB-4873-A61F-CC7480184A5E}"/>
    <cellStyle name="_fin statement-2001-9m-SPG_4_Template ABP for Budget 2010 - Operation Support_180910 ABP Sale Budget 2011 by store" xfId="944" xr:uid="{16D1F15A-4087-42C1-8112-9FF361E7BF7F}"/>
    <cellStyle name="_fin statement-2001-9m-SPG_4_Template ABP for Budget 2010 - Operation Support_280910 ABP Sale Budget 2011 by store" xfId="945" xr:uid="{61E40D68-3620-42BD-A0DF-90465ADE0F19}"/>
    <cellStyle name="_fin statement-2001-9m-SPG_4_Template ABP for Budget 2010 - Operation Support_Donut Group EXCO_Aug 10" xfId="946" xr:uid="{D2FC6695-CD21-4EFC-AF99-E9BF27E5D4C3}"/>
    <cellStyle name="_fin statement-2001-9m-SPG_4_Template ABP for Budget 2010 -BD" xfId="947" xr:uid="{0BA7838C-8AA8-4D81-B1FC-D566A3E32DF7}"/>
    <cellStyle name="_fin statement-2001-9m-SPG_4_Template ABP for Budget 2010 -BD_091113 ABP Sales Budget 2010 by store-Final" xfId="948" xr:uid="{991B2FE3-5DDE-4620-84CC-24ADD1CF34BF}"/>
    <cellStyle name="_fin statement-2001-9m-SPG_4_Template ABP for Budget 2010 -BD_180910 ABP Sale Budget 2011 by store" xfId="949" xr:uid="{C66B77A0-F280-461B-9AD0-7AAE80AAB6E5}"/>
    <cellStyle name="_fin statement-2001-9m-SPG_4_Template ABP for Budget 2010 -BD_280910 ABP Sale Budget 2011 by store" xfId="950" xr:uid="{D4EF9C61-D8B2-447D-9021-CB280253C262}"/>
    <cellStyle name="_fin statement-2001-9m-SPG_4_Template ABP for Budget 2010 -BD_Donut Group EXCO_Aug 10" xfId="951" xr:uid="{AB120AFC-C76E-4DFD-8A9F-121F86A840D0}"/>
    <cellStyle name="_fin statement-2001-9m-SPG_4_Template ABP for Budget 2010 -IT(Ying)" xfId="952" xr:uid="{5DF981BA-4FD0-4138-9F17-63991FD6A00C}"/>
    <cellStyle name="_fin statement-2001-9m-SPG_4_Template ABP for Budget 2010 -IT(Ying)_091113 ABP Sales Budget 2010 by store-Final" xfId="953" xr:uid="{54845BEF-A79C-4E70-A4E9-91B42A86BB92}"/>
    <cellStyle name="_fin statement-2001-9m-SPG_4_Template ABP for Budget 2010 -IT(Ying)_180910 ABP Sale Budget 2011 by store" xfId="954" xr:uid="{F95A0961-D505-4547-B658-19110D4BD847}"/>
    <cellStyle name="_fin statement-2001-9m-SPG_4_Template ABP for Budget 2010 -IT(Ying)_280910 ABP Sale Budget 2011 by store" xfId="955" xr:uid="{68FEE4C8-7B65-4A1F-B09F-E6D3BEF05869}"/>
    <cellStyle name="_fin statement-2001-9m-SPG_4_Template ABP for Budget 2010 -IT(Ying)_Donut Group EXCO_Aug 10" xfId="956" xr:uid="{ACEFDB98-6FAD-4C82-891D-810469805BE2}"/>
    <cellStyle name="_fin statement-2001-9m-SPG_4_Template ABP for Budget 2010 -Project" xfId="957" xr:uid="{4AB7397C-3A9A-48A2-8E42-3D58656F8061}"/>
    <cellStyle name="_fin statement-2001-9m-SPG_4_Template ABP for Budget 2010 -Project_091113 ABP Sales Budget 2010 by store-Final" xfId="958" xr:uid="{82D71D9C-9148-4D5A-B9A4-F20294C3B142}"/>
    <cellStyle name="_fin statement-2001-9m-SPG_4_Template ABP for Budget 2010 -Project_180910 ABP Sale Budget 2011 by store" xfId="959" xr:uid="{E6434062-493E-49C5-9845-EE83AD5FA8C0}"/>
    <cellStyle name="_fin statement-2001-9m-SPG_4_Template ABP for Budget 2010 -Project_280910 ABP Sale Budget 2011 by store" xfId="960" xr:uid="{EFD95FEE-3783-4BAD-802A-555062E289C7}"/>
    <cellStyle name="_fin statement-2001-9m-SPG_4_Template ABP for Budget 2010 -Project_Donut Group EXCO_Aug 10" xfId="961" xr:uid="{40A9B93A-6D00-4297-B913-B8B8E8C5EFBA}"/>
    <cellStyle name="_fin statement-2001-9m-SPG_4_Template ABP for Budget 2010 -SupplyChain" xfId="962" xr:uid="{2034B3E4-1980-4B4B-B4BD-156AF0A313EB}"/>
    <cellStyle name="_fin statement-2001-9m-SPG_4_Template ABP for Budget 2010 -SupplyChain_091113 ABP Sales Budget 2010 by store-Final" xfId="963" xr:uid="{94F413FE-EB49-4296-8A91-8497D9B14800}"/>
    <cellStyle name="_fin statement-2001-9m-SPG_4_Template ABP for Budget 2010 -SupplyChain_180910 ABP Sale Budget 2011 by store" xfId="964" xr:uid="{66C762FA-78B4-40EE-AA88-EB21AC6679FE}"/>
    <cellStyle name="_fin statement-2001-9m-SPG_4_Template ABP for Budget 2010 -SupplyChain_280910 ABP Sale Budget 2011 by store" xfId="965" xr:uid="{A135C897-7DD8-43B4-96AA-F19B9F4C8AA6}"/>
    <cellStyle name="_fin statement-2001-9m-SPG_4_Template ABP for Budget 2010 -SupplyChain_Donut Group EXCO_Aug 10" xfId="966" xr:uid="{5CC32CBE-DA35-4D10-B729-E6DF2FE5916F}"/>
    <cellStyle name="_fin statement-2001-9m-SPG_4_Template ABP for Budget 2011 - Operation Support" xfId="967" xr:uid="{51E6ACAA-DAA3-4444-A085-974882B34ABC}"/>
    <cellStyle name="_fin statement-2001-9m-SPG_4_Template ABP for Budget 2011 - Operation Support_180910 ABP Sale Budget 2011 by store" xfId="968" xr:uid="{1C2DBF8F-4CF5-4824-A767-F2012799C40B}"/>
    <cellStyle name="_fin statement-2001-9m-SPG_4_Template ABP for Budget 2011 -Account (P'Noi)" xfId="969" xr:uid="{8B51673A-F51D-4178-8EAD-FDE5236C6FDA}"/>
    <cellStyle name="_fin statement-2001-9m-SPG_4_Template ABP for Budget 2011 -Account (P'Noi)_180910 ABP Sale Budget 2011 by store" xfId="970" xr:uid="{42DEDE63-2242-4E67-AA2D-4D1095540778}"/>
    <cellStyle name="_fin statement-2001-9m-SPG_4_Template ABP for Budget 2011 -BD" xfId="971" xr:uid="{8B6F8BAD-2118-4D43-9276-3F16EFC23533}"/>
    <cellStyle name="_fin statement-2001-9m-SPG_4_Template ABP for Budget 2011 -BD_180910 ABP Sale Budget 2011 by store" xfId="972" xr:uid="{C11BD71B-A6D1-4965-8A22-B09857D6C0CF}"/>
    <cellStyle name="_fin statement-2001-9m-SPG_4_Template ABP for Budget 2011 -HeadOffice (P'Noi)" xfId="973" xr:uid="{179621DB-51BD-400A-BDBF-B7FE530BB28E}"/>
    <cellStyle name="_fin statement-2001-9m-SPG_4_Template ABP for Budget 2011 -HeadOffice (P'Noi)_180910 ABP Sale Budget 2011 by store" xfId="974" xr:uid="{07FDBEB4-D176-46C8-A0F5-D0EC1459B5E7}"/>
    <cellStyle name="_fin statement-2001-9m-SPG_4_Template ABP for Budget 2011 -HR" xfId="975" xr:uid="{4E835BE4-9984-43AB-BC83-DD137AA4A791}"/>
    <cellStyle name="_fin statement-2001-9m-SPG_4_Template ABP for Budget 2011 -HR_180910 ABP Sale Budget 2011 by store" xfId="976" xr:uid="{F14BFB0D-7E20-4209-9061-AD10F3716F0A}"/>
    <cellStyle name="_fin statement-2001-9m-SPG_4_Template ABP for Budget 2011 -Logictic" xfId="977" xr:uid="{63945316-9FDF-4A52-B781-85F23B81FE09}"/>
    <cellStyle name="_fin statement-2001-9m-SPG_4_Template ABP for Budget 2011 -Logictic_180910 ABP Sale Budget 2011 by store" xfId="978" xr:uid="{18E6BF99-3B22-44C8-AF64-49F5D69A71B4}"/>
    <cellStyle name="_fin statement-2001-9m-SPG_4_Template ABP for Budget 2011 -Mgt (P'Noi)" xfId="979" xr:uid="{3988A38A-390A-47D0-BA05-E49FB7C28268}"/>
    <cellStyle name="_fin statement-2001-9m-SPG_4_Template ABP for Budget 2011 -Mgt (P'Noi)_180910 ABP Sale Budget 2011 by store" xfId="980" xr:uid="{069BDD58-5B51-4039-A60B-72DE687FA9D4}"/>
    <cellStyle name="_fin statement-2001-9m-SPG_4_Template ABP for Budget 2011 -PD" xfId="981" xr:uid="{8B649C85-DFC0-47A0-8C81-512B0DAB6CD9}"/>
    <cellStyle name="_fin statement-2001-9m-SPG_4_Template ABP for Budget 2011 -PD_180910 ABP Sale Budget 2011 by store" xfId="982" xr:uid="{A5866B48-4D2D-4BC1-A943-AE975372C8BD}"/>
    <cellStyle name="_fin statement-2001-9m-SPG_4_Template ABP for Budget 2011 -Project" xfId="983" xr:uid="{88F850CB-4534-44EB-99CD-990FDB1C3821}"/>
    <cellStyle name="_fin statement-2001-9m-SPG_4_Template ABP for Budget 2011 -Project_180910 ABP Sale Budget 2011 by store" xfId="984" xr:uid="{82CF253B-29D1-4DB0-B468-464848FCFC79}"/>
    <cellStyle name="_fin statement-2001-9m-SPG_4_Template ABP for Budget 2011 -R&amp;M" xfId="985" xr:uid="{A91F29B6-25AB-440D-BA07-AB1B76D1085B}"/>
    <cellStyle name="_fin statement-2001-9m-SPG_4_Template ABP for Budget 2011 -R&amp;M_180910 ABP Sale Budget 2011 by store" xfId="986" xr:uid="{CAA6235E-6C78-46B6-B861-DD0A848266AE}"/>
    <cellStyle name="_fin statement-2001-9m-SPG_4_Template ABP for Budget 2011_IT (xls)" xfId="987" xr:uid="{C840DEFB-6104-49CD-BEE6-D4252A262249}"/>
    <cellStyle name="_fin statement-2001-9m-SPG_4_Template ABP for Budget 2011_IT (xls)_180910 ABP Sale Budget 2011 by store" xfId="988" xr:uid="{A23E241B-47BD-4B8D-857D-4C90CB986A1D}"/>
    <cellStyle name="_fin statement-2001-9m-SPG_4_Template ABP_PL by store  for Budget 2010 (KAI)" xfId="989" xr:uid="{262D2E5A-C79E-45B1-B372-EDA64313A307}"/>
    <cellStyle name="_fin statement-2001-9m-SPG_4_Template ABP_PL by store  for Budget 2010 (KAI)_091113 ABP Sales Budget 2010 by store-Final" xfId="990" xr:uid="{5ACA4D31-0D20-45DD-AD85-0A36049E31D7}"/>
    <cellStyle name="_fin statement-2001-9m-SPG_4_Template ABP_PL by store  for Budget 2010 (KAI)_180910 ABP Sale Budget 2011 by store" xfId="991" xr:uid="{E012CBDC-1613-4447-A050-68A42AC89FBC}"/>
    <cellStyle name="_fin statement-2001-9m-SPG_4_Template ABP_PL by store  for Budget 2010 (KAI)_Donut Group EXCO_Aug 10" xfId="992" xr:uid="{22B18C07-5E76-49C6-B001-B1DB0C16BDF5}"/>
    <cellStyle name="_fin statement-2001-9m-SPG_4_Template ABP_PL by store  for Budget 2010 (TOM)-1" xfId="993" xr:uid="{EE69A9F7-48AB-4667-8E2D-303757D914C9}"/>
    <cellStyle name="_fin statement-2001-9m-SPG_4_Template ABP_PL by store  for Budget 2010 (TOM)-1_091113 ABP Sales Budget 2010 by store-Final" xfId="994" xr:uid="{1B2B3CC0-E712-4E36-A849-E653943BF457}"/>
    <cellStyle name="_fin statement-2001-9m-SPG_4_Template ABP_PL by store  for Budget 2010 (TOM)-1_180910 ABP Sale Budget 2011 by store" xfId="995" xr:uid="{E2F19B08-27F3-45A8-ACAB-89D16E9B2C91}"/>
    <cellStyle name="_fin statement-2001-9m-SPG_4_Template ABP_PL by store  for Budget 2010 (TOM)-1_Donut Group EXCO_Aug 10" xfId="996" xr:uid="{5B833148-FDBB-4C79-9C82-6616D83308D4}"/>
    <cellStyle name="_fin statement-2001-9m-SPG_4_Template ABP_PL by store  for Budget 2010 (TOY)" xfId="997" xr:uid="{617EAE35-1334-4DC5-BE1D-48F67ADB54F8}"/>
    <cellStyle name="_fin statement-2001-9m-SPG_4_Template ABP_PL by store  for Budget 2010 (TOY)_091113 ABP Sales Budget 2010 by store-Final" xfId="998" xr:uid="{EF319A16-4D96-4523-9955-AF45E0E1C25B}"/>
    <cellStyle name="_fin statement-2001-9m-SPG_4_Template ABP_PL by store  for Budget 2010 (TOY)_180910 ABP Sale Budget 2011 by store" xfId="999" xr:uid="{D4181AA5-02D8-4187-85E7-781B51BC2DA9}"/>
    <cellStyle name="_fin statement-2001-9m-SPG_4_Template ABP_PL by store  for Budget 2010 (TOY)_Donut Group EXCO_Aug 10" xfId="1000" xr:uid="{40A5957A-879A-47BD-A4DE-BC4E2EF60961}"/>
    <cellStyle name="_fin statement-2001-9m-SPG_4_Template ABP_PL by store for Budget 2010 (CATERING)" xfId="1001" xr:uid="{EC12BD9E-EF9F-461E-893C-F57B545FEC22}"/>
    <cellStyle name="_fin statement-2001-9m-SPG_4_Template ABP_PL by store for Budget 2010 (CATERING)_091113 ABP Sales Budget 2010 by store-Final" xfId="1002" xr:uid="{19B1BCDA-EA1C-4B39-9ADA-1BC2DF33292A}"/>
    <cellStyle name="_fin statement-2001-9m-SPG_4_Template ABP_PL by store for Budget 2010 (CATERING)_180910 ABP Sale Budget 2011 by store" xfId="1003" xr:uid="{572B09DE-3A1C-44F8-9485-A376CEC76FF1}"/>
    <cellStyle name="_fin statement-2001-9m-SPG_4_Template ABP_PL by store for Budget 2010 (CATERING)_Donut Group EXCO_Aug 10" xfId="1004" xr:uid="{477AB394-20E9-4DEB-A9D6-46702FCCD833}"/>
    <cellStyle name="_fin statement-2001-9m-SPG_4_Template ABP_PL by store for Budget 2010 (KOOK)" xfId="1005" xr:uid="{60D8E13E-FEAB-4CE3-A0E7-951BF7A5D5E5}"/>
    <cellStyle name="_fin statement-2001-9m-SPG_4_Template ABP_PL by store for Budget 2010 (KOOK)_091113 ABP Sales Budget 2010 by store-Final" xfId="1006" xr:uid="{A11E645A-54D1-4155-9EF3-0B26AE0EADA3}"/>
    <cellStyle name="_fin statement-2001-9m-SPG_4_Template ABP_PL by store for Budget 2010 (KOOK)_180910 ABP Sale Budget 2011 by store" xfId="1007" xr:uid="{91793E35-B273-462F-9D2C-8B94CCE24BD8}"/>
    <cellStyle name="_fin statement-2001-9m-SPG_4_Template ABP_PL by store for Budget 2010 (KOOK)_Donut Group EXCO_Aug 10" xfId="1008" xr:uid="{90E402BD-7C37-477C-BB2E-04C5AEC87005}"/>
    <cellStyle name="_fin statement-2001-9m-SPG_4_Template ABP_PL by store for Budget 2010 (NAI)" xfId="1009" xr:uid="{21DD55E2-B4F7-41DF-A06A-6330E56921E8}"/>
    <cellStyle name="_fin statement-2001-9m-SPG_4_Template ABP_PL by store for Budget 2010 (NAI)_091113 ABP Sales Budget 2010 by store-Final" xfId="1010" xr:uid="{335B5307-3EFB-4475-8C0B-F5F368847DCE}"/>
    <cellStyle name="_fin statement-2001-9m-SPG_4_Template ABP_PL by store for Budget 2010 (NAI)_180910 ABP Sale Budget 2011 by store" xfId="1011" xr:uid="{1BCF5319-62D0-4A57-9086-34B93D15043E}"/>
    <cellStyle name="_fin statement-2001-9m-SPG_4_Template ABP_PL by store for Budget 2010 (NAI)_Donut Group EXCO_Aug 10" xfId="1012" xr:uid="{E3DA5F6D-DC3A-4CCA-B3DA-3C9E959FAF11}"/>
    <cellStyle name="_fin statement-2001-9m-SPG_4_Template ABP_PL by store for Budget 2010 (POON)" xfId="1013" xr:uid="{FCD3467C-8476-4184-B526-6193434B7CDC}"/>
    <cellStyle name="_fin statement-2001-9m-SPG_4_Template ABP_PL by store for Budget 2010 (POON)_091113 ABP Sales Budget 2010 by store-Final" xfId="1014" xr:uid="{6CBEC705-AD38-420E-9AA5-34BA38CFDA15}"/>
    <cellStyle name="_fin statement-2001-9m-SPG_4_Template ABP_PL by store for Budget 2010 (POON)_180910 ABP Sale Budget 2011 by store" xfId="1015" xr:uid="{F6B0B4CA-B02D-4D85-B6DB-A487E6D1A159}"/>
    <cellStyle name="_fin statement-2001-9m-SPG_4_Template ABP_PL by store for Budget 2010 (POON)_Donut Group EXCO_Aug 10" xfId="1016" xr:uid="{D0818211-0488-4E63-A32F-1F9F386D3E65}"/>
    <cellStyle name="_fin statement-2001-9m-SPG_4_Template GD Budget 2010_IT(Ying)" xfId="1017" xr:uid="{3C5C1AEB-C796-4B44-9116-56D0B4FD7C9E}"/>
    <cellStyle name="_fin statement-2001-9m-SPG_4_Template GD Budget 2010_IT(Ying)_091113 ABP Sales Budget 2010 by store-Final" xfId="1018" xr:uid="{C120476A-1236-47D2-9D82-FE1E8FD9DD96}"/>
    <cellStyle name="_fin statement-2001-9m-SPG_4_Template GD Budget 2010_IT(Ying)_180910 ABP Sale Budget 2011 by store" xfId="1019" xr:uid="{17294881-88F5-4246-8088-A4CD43B41C2D}"/>
    <cellStyle name="_fin statement-2001-9m-SPG_4_Template GD Budget 2010_IT(Ying)_Donut Group EXCO_Aug 10" xfId="1020" xr:uid="{9DC7A4FA-4AFE-4308-BF7C-86A2D9490E29}"/>
    <cellStyle name="_fin statement-2001-9m-SPG_4_Template GD Budget 2010_P&amp;L by stores (JO)" xfId="1021" xr:uid="{96CFA656-CD6B-45CB-A855-B2645E37CE0A}"/>
    <cellStyle name="_fin statement-2001-9m-SPG_4_Template GD Budget 2010_P&amp;L by stores (JO)_091113 ABP Sales Budget 2010 by store-Final" xfId="1022" xr:uid="{65A01C9F-B268-452B-A027-B1732D5D69F3}"/>
    <cellStyle name="_fin statement-2001-9m-SPG_4_Template GD Budget 2010_P&amp;L by stores (JO)_131010 ABP Sale Budget 2011 by store_Draft 3" xfId="1023" xr:uid="{EF13407B-5EEB-4BA8-856C-8FACF6E14155}"/>
    <cellStyle name="_fin statement-2001-9m-SPG_4_Template GD Budget 2010_P&amp;L by stores (JO)_Donut Group EXCO_Aug 10" xfId="1024" xr:uid="{653ACD03-0DC0-4501-8936-F5EE93D3BA26}"/>
    <cellStyle name="_fin statement-2001-9m-SPG_4_Template GD Budget 2010_P&amp;L by stores (JO)_Template ABP Budget 2011_Head Count as 7 Aug 10" xfId="1025" xr:uid="{E8659F6A-EA01-4247-860A-BD56F75790B2}"/>
    <cellStyle name="_fin statement-2001-9m-SPG_4_Template GD Budget 2010_P&amp;L by stores (JO)_Template ABP Budget 2011_Head Count as 7 Aug 10_180910 ABP Sale Budget 2011 by store" xfId="1026" xr:uid="{0E85644F-4A77-4A7C-B18F-6F935A9E0338}"/>
    <cellStyle name="_fin statement-2001-9m-SPG_4_Template GD Budget 2010_P&amp;L by stores (JO)_Template ABP for Budget 2010 -IT(Ying)" xfId="1027" xr:uid="{D8E91A7F-B9EB-41DC-9ABB-A4D083989392}"/>
    <cellStyle name="_fin statement-2001-9m-SPG_4_Template GD Budget 2010_P&amp;L by stores (JO)_Template ABP for Budget 2010 -IT(Ying)_091113 ABP Sales Budget 2010 by store-Final" xfId="1028" xr:uid="{FCBDA602-0CE8-4C2B-9897-0F5AEE71F944}"/>
    <cellStyle name="_fin statement-2001-9m-SPG_4_Template GD Budget 2010_P&amp;L by stores (JO)_Template ABP for Budget 2010 -IT(Ying)_180910 ABP Sale Budget 2011 by store" xfId="1029" xr:uid="{1624B52B-B86E-4C9F-B367-114FFE73696C}"/>
    <cellStyle name="_fin statement-2001-9m-SPG_4_Template GD Budget 2010_P&amp;L by stores (JO)_Template ABP for Budget 2010 -IT(Ying)_Donut Group EXCO_Aug 10" xfId="1030" xr:uid="{F9EB24E3-E890-4C35-999D-0C7368A3B9E8}"/>
    <cellStyle name="_fin statement-2001-9m-SPG_4_Template GD Budget 2010_P&amp;L by stores (JO)_Template ABP for Budget 2011_IT (xls)" xfId="1031" xr:uid="{79719FBD-55AD-44AB-ADBE-1012F9A16EB4}"/>
    <cellStyle name="_fin statement-2001-9m-SPG_4_Template GD Budget 2010_P&amp;L by stores (JO)_Template ABP for Budget 2011_IT (xls)_180910 ABP Sale Budget 2011 by store" xfId="1032" xr:uid="{0944C6DE-5E5A-43D5-98DA-73DA5017998D}"/>
    <cellStyle name="_fin statement-2001-9m-SPG_4_Template GD Budget 2011_Head Count (as 7 Sep 10)" xfId="1033" xr:uid="{D6010A83-7F8E-4CB6-A743-1DAF2E51228B}"/>
    <cellStyle name="_fin statement-2001-9m-SPG_4_Template-ABP Marketing Budget 2010" xfId="1034" xr:uid="{82825289-41ED-4BB6-8D3C-599D2DF503B4}"/>
    <cellStyle name="_fin statement-2001-9m-SPG_4_Template-ABP Marketing Budget 2010_091113 ABP Sales Budget 2010 by store-Final" xfId="1035" xr:uid="{6548A7E2-2D35-41E5-90C4-80A6B9F62C3C}"/>
    <cellStyle name="_fin statement-2001-9m-SPG_4_Template-ABP Marketing Budget 2010_180910 ABP Sale Budget 2011 by store" xfId="1036" xr:uid="{D4D8FA69-D0BA-44F8-871D-E5614E40C493}"/>
    <cellStyle name="_fin statement-2001-9m-SPG_4_Template-ABP Marketing Budget 2010_Donut Group EXCO_Aug 10" xfId="1037" xr:uid="{7F1693F3-74ED-49E4-AEBE-9F19782EEE27}"/>
    <cellStyle name="_fin statement-2001-9m-SPG_5" xfId="1038" xr:uid="{A048996C-138E-41B0-A2C0-779B03C6F2A4}"/>
    <cellStyle name="_fin statement-2001-9m-SPG_5_(พรกิจ Revise 1) Template ABP for Budget 2011 -Factory Admin (revised)" xfId="1039" xr:uid="{55D1CD1E-A622-4B8B-83BA-39C0F905B57C}"/>
    <cellStyle name="_fin statement-2001-9m-SPG_5_(พรกิจ Revise 1) Template ABP for Budget 2011 -Factory Admin (revised)_180910 ABP Sale Budget 2011 by store" xfId="1040" xr:uid="{22735E1A-6D94-4A97-A099-6E0F066721F6}"/>
    <cellStyle name="_fin statement-2001-9m-SPG_5_050910 ABP Sale Budget 2011 by store" xfId="1041" xr:uid="{263A8575-CE73-4C49-BDA3-E7D31471F827}"/>
    <cellStyle name="_fin statement-2001-9m-SPG_5_06 10_dd pnl by stores" xfId="1042" xr:uid="{A3B05E16-8FE9-4B48-9979-27C515474750}"/>
    <cellStyle name="_fin statement-2001-9m-SPG_5_06 10_dd pnl by stores_180910 ABP Sale Budget 2011 by store" xfId="1043" xr:uid="{8B463C21-8888-406E-8637-3A99623AABC1}"/>
    <cellStyle name="_fin statement-2001-9m-SPG_5_081203 ABP Budget 2009 (No Suwannapoom)-Final" xfId="1044" xr:uid="{77E7F65E-0CC7-4BB9-8B60-0B934399681D}"/>
    <cellStyle name="_fin statement-2001-9m-SPG_5_081203 ABP Budget 2009 (No Suwannapoom)-Final_091113 ABP Sales Budget 2010 by store-Final" xfId="1045" xr:uid="{944EB753-5CCD-4876-8848-46D51C90D96F}"/>
    <cellStyle name="_fin statement-2001-9m-SPG_5_081203 ABP Budget 2009 (No Suwannapoom)-Final_131010 ABP Sale Budget 2011 by store_Draft 3" xfId="1046" xr:uid="{CC87B469-0C3A-47CD-BDD1-94B9BAFFD225}"/>
    <cellStyle name="_fin statement-2001-9m-SPG_5_081203 ABP Budget 2009 (No Suwannapoom)-Final_Donut Group EXCO_Aug 10" xfId="1047" xr:uid="{EA31808F-4528-4EAD-A800-15D187073537}"/>
    <cellStyle name="_fin statement-2001-9m-SPG_5_081203 ABP Budget 2009 (No Suwannapoom)-Final_Template ABP Budget 2011_Head Count as 7 Aug 10" xfId="1048" xr:uid="{E7619C85-5A48-4467-9153-B3720787938C}"/>
    <cellStyle name="_fin statement-2001-9m-SPG_5_081203 ABP Budget 2009 (No Suwannapoom)-Final_Template ABP Budget 2011_Head Count as 7 Aug 10_180910 ABP Sale Budget 2011 by store" xfId="1049" xr:uid="{CDB3D974-E8E3-419D-89A3-F897879839EB}"/>
    <cellStyle name="_fin statement-2001-9m-SPG_5_081203 ABP Budget 2009 (No Suwannapoom)-Final_Template ABP for Budget 2011_IT (xls)" xfId="1050" xr:uid="{AA73F681-D418-48F1-9AEB-3721C4A4B0D3}"/>
    <cellStyle name="_fin statement-2001-9m-SPG_5_081203 ABP Budget 2009 (No Suwannapoom)-Final_Template ABP for Budget 2011_IT (xls)_180910 ABP Sale Budget 2011 by store" xfId="1051" xr:uid="{27A396BC-5355-4DC1-A45B-E24EF1B5E202}"/>
    <cellStyle name="_fin statement-2001-9m-SPG_5_091113 ABP Sales Budget 2010 by store-Final" xfId="1052" xr:uid="{9ACAE92D-CCB7-4237-AC1C-6EF1E9F42393}"/>
    <cellStyle name="_fin statement-2001-9m-SPG_5_091113 ABP Sales Budget 2010 by store-Final_1" xfId="1053" xr:uid="{BD41F8B2-E000-4C3C-929A-2F933E244C07}"/>
    <cellStyle name="_fin statement-2001-9m-SPG_5_091113 ABP Sales Budget 2010 by store-Final_131010 ABP Sale Budget 2011 by store_Draft 3" xfId="1054" xr:uid="{9A72A274-7EB9-44B2-8473-97FD4467DFA8}"/>
    <cellStyle name="_fin statement-2001-9m-SPG_5_091113 ABP Sales Budget 2010 by store-Final_Donut Group EXCO_Aug 10" xfId="1055" xr:uid="{9AAF355A-E0B5-411C-B9FF-316B0FA52C3A}"/>
    <cellStyle name="_fin statement-2001-9m-SPG_5_091114 GD Sales Budget 2010 by store-Final" xfId="1056" xr:uid="{E1BAAC07-4046-4589-9C64-80ABCED17110}"/>
    <cellStyle name="_fin statement-2001-9m-SPG_5_091114 GD Sales Budget 2010 by store-Final_131010 ABP Sale Budget 2011 by store_Draft 3" xfId="1057" xr:uid="{30D18DEC-C183-4FE4-9CD1-27237FD558D0}"/>
    <cellStyle name="_fin statement-2001-9m-SPG_5_091114 GD Sales Budget 2010 by store-Final_Donut Group EXCO_Aug 10" xfId="1058" xr:uid="{B149A81B-D4DA-4067-9389-CD1906F9E805}"/>
    <cellStyle name="_fin statement-2001-9m-SPG_5_10 08 24 ABP Capex for Budget 2011_BD" xfId="1059" xr:uid="{EB2CC732-3FC4-46D6-B58B-9B813F387495}"/>
    <cellStyle name="_fin statement-2001-9m-SPG_5_10 08 24 ABP Capex for Budget 2011_BD_131010 ABP Sale Budget 2011 by store_Draft 3" xfId="1060" xr:uid="{A4BC5DC6-8FB9-4A39-B588-84E9CB41ADF7}"/>
    <cellStyle name="_fin statement-2001-9m-SPG_5_10 08 24 GD Capex for Budget 2011_BD" xfId="1061" xr:uid="{BB439937-BF6B-4F11-A324-ECEAC2009855}"/>
    <cellStyle name="_fin statement-2001-9m-SPG_5_131010 ABP Sale Budget 2011 by store_Draft 3" xfId="1062" xr:uid="{301CA4E6-5D58-41E1-8F8E-E55D4BCE0F9A}"/>
    <cellStyle name="_fin statement-2001-9m-SPG_5_ABP BG 2010 (from Account &amp; Mgt))" xfId="1063" xr:uid="{247E3CB4-BF9B-41E1-91A8-8D42CF6AFDD6}"/>
    <cellStyle name="_fin statement-2001-9m-SPG_5_ABP BG 2010 (from Account &amp; Mgt))_091113 ABP Sales Budget 2010 by store-Final" xfId="1064" xr:uid="{C2D3795F-487D-4026-97F2-15F79305040E}"/>
    <cellStyle name="_fin statement-2001-9m-SPG_5_ABP BG 2010 (from Account &amp; Mgt))_180910 ABP Sale Budget 2011 by store" xfId="1065" xr:uid="{1375CA3A-AB62-450D-BE06-A41A6CB8100D}"/>
    <cellStyle name="_fin statement-2001-9m-SPG_5_ABP BG 2010 (from Account &amp; Mgt))_Donut Group EXCO_Aug 10" xfId="1066" xr:uid="{C6FB20BB-F743-479F-B594-04F1D95A84D7}"/>
    <cellStyle name="_fin statement-2001-9m-SPG_5_ABP Budget 2010-HR" xfId="1067" xr:uid="{884AB1BB-E893-4231-8C71-19907826C382}"/>
    <cellStyle name="_fin statement-2001-9m-SPG_5_ABP Budget 2010-HR_091113 ABP Sales Budget 2010 by store-Final" xfId="1068" xr:uid="{D2BBBD86-5C6E-4384-B4C9-E65096849EE4}"/>
    <cellStyle name="_fin statement-2001-9m-SPG_5_ABP Budget 2010-HR_180910 ABP Sale Budget 2011 by store" xfId="1069" xr:uid="{A8E7BC87-3736-4ECA-BEFE-56ED138A7106}"/>
    <cellStyle name="_fin statement-2001-9m-SPG_5_ABP Budget 2010-HR_Donut Group EXCO_Aug 10" xfId="1070" xr:uid="{E11AFCEC-9AD7-4A41-89D6-CBC0B0BC0610}"/>
    <cellStyle name="_fin statement-2001-9m-SPG_5_ABP Capex Budget 2011( by P'Deb)" xfId="1071" xr:uid="{A090ABAC-26C4-41DF-8892-AF9491051628}"/>
    <cellStyle name="_fin statement-2001-9m-SPG_5_ABP Capex Budget 2011( by P'Deb)_180910 ABP Sale Budget 2011 by store" xfId="1072" xr:uid="{54E5DCDE-E58D-4201-8D4E-6FE0DA30EED6}"/>
    <cellStyle name="_fin statement-2001-9m-SPG_5_ABP Commissary for Budget 2010-Rama III Commissary" xfId="1073" xr:uid="{EF89C389-85D6-4091-B0AC-8DDBAE86AF0A}"/>
    <cellStyle name="_fin statement-2001-9m-SPG_5_ABP Commissary for Budget 2010-Rama III Commissary_091113 ABP Sales Budget 2010 by store-Final" xfId="1074" xr:uid="{3780F8CC-A7A5-41EB-AAB1-AAEA39C37E0C}"/>
    <cellStyle name="_fin statement-2001-9m-SPG_5_ABP Commissary for Budget 2010-Rama III Commissary_180910 ABP Sale Budget 2011 by store" xfId="1075" xr:uid="{C6F9148A-0BCF-4BE6-A829-CF779EE98D4B}"/>
    <cellStyle name="_fin statement-2001-9m-SPG_5_ABP Commissary for Budget 2010-Rama III Commissary_Donut Group EXCO_Aug 10" xfId="1076" xr:uid="{B5047250-450D-4517-BA1C-FFAEE544F1B2}"/>
    <cellStyle name="_fin statement-2001-9m-SPG_5_ABP for Budget 2010 -PD" xfId="1077" xr:uid="{F19ED34A-6A23-4F9C-930E-A3BBBEA496EA}"/>
    <cellStyle name="_fin statement-2001-9m-SPG_5_ABP for Budget 2010 -PD_091113 ABP Sales Budget 2010 by store-Final" xfId="1078" xr:uid="{3BDAF850-6D62-46E3-B054-776B460993D1}"/>
    <cellStyle name="_fin statement-2001-9m-SPG_5_ABP for Budget 2010 -PD_180910 ABP Sale Budget 2011 by store" xfId="1079" xr:uid="{E652DDD5-8ECF-40E9-B68E-C5B68B1012D1}"/>
    <cellStyle name="_fin statement-2001-9m-SPG_5_ABP for Budget 2010 -PD_Donut Group EXCO_Aug 10" xfId="1080" xr:uid="{A40B0169-0DC7-4FC9-BCA8-344EACAB005F}"/>
    <cellStyle name="_fin statement-2001-9m-SPG_5_ABP_Actual  Jan - Jul 10 by Department" xfId="1081" xr:uid="{606F41F2-118C-4FD1-9115-5DDC8BE4E732}"/>
    <cellStyle name="_fin statement-2001-9m-SPG_5_ABP_Actual  Jan - Jul 10 by Department_Template ABP for Budget 2011_IT (xls)" xfId="1082" xr:uid="{1FC3B952-43B9-4DF3-8FFA-2F2A19B20230}"/>
    <cellStyle name="_fin statement-2001-9m-SPG_5_ABP_Actual  Jan - Jul 10 by Department_Template ABP for Budget 2011_IT (xls)_180910 ABP Sale Budget 2011 by store" xfId="1083" xr:uid="{63965975-7B88-4D25-996A-4FD6226E1044}"/>
    <cellStyle name="_fin statement-2001-9m-SPG_5_Budget 2010 -R&amp;M" xfId="1084" xr:uid="{7E096966-9A30-42EF-A7B9-7660B085E5AC}"/>
    <cellStyle name="_fin statement-2001-9m-SPG_5_Budget 2010 -R&amp;M_091113 ABP Sales Budget 2010 by store-Final" xfId="1085" xr:uid="{0BF36DB4-836B-4894-8B50-C211DAE70DE5}"/>
    <cellStyle name="_fin statement-2001-9m-SPG_5_Budget 2010 -R&amp;M_180910 ABP Sale Budget 2011 by store" xfId="1086" xr:uid="{C1214D52-2289-4F10-A417-6651B77DB57A}"/>
    <cellStyle name="_fin statement-2001-9m-SPG_5_Budget 2010 -R&amp;M_Donut Group EXCO_Aug 10" xfId="1087" xr:uid="{28528636-D2F5-4216-B25F-C88EA453C30E}"/>
    <cellStyle name="_fin statement-2001-9m-SPG_5_Donut Group EXCO_Aug 10" xfId="1088" xr:uid="{E3C424F8-49F6-4FDA-BBFE-CE312F98E778}"/>
    <cellStyle name="_fin statement-2001-9m-SPG_5_Donut Group EXCO_Dec 09" xfId="1089" xr:uid="{D7683222-31AE-489D-A32D-25B95B6F2898}"/>
    <cellStyle name="_fin statement-2001-9m-SPG_5_Donut Group EXCO_Dec 09_180910 ABP Sale Budget 2011 by store" xfId="1090" xr:uid="{3A351013-F860-4C62-8CAB-4002A51E7799}"/>
    <cellStyle name="_fin statement-2001-9m-SPG_5_Donut Group EXCO_Dec 09_Donut Group EXCO_Aug 10" xfId="1091" xr:uid="{B7334D4D-19FF-49E9-89B5-0FAE34F8F15E}"/>
    <cellStyle name="_fin statement-2001-9m-SPG_5_Donut Group EXCO_Dec 10" xfId="1092" xr:uid="{2EF28CBF-D385-461E-A05C-E1B2F2480728}"/>
    <cellStyle name="_fin statement-2001-9m-SPG_5_Donut Group EXCO_Jul 10" xfId="1093" xr:uid="{D08FB418-0560-49D0-B0D0-9030DB4BEFA2}"/>
    <cellStyle name="_fin statement-2001-9m-SPG_5_Donut Group EXCO_Jul 10_180910 ABP Sale Budget 2011 by store" xfId="1094" xr:uid="{790194F1-6DF7-4BB4-9608-8C9525B98C50}"/>
    <cellStyle name="_fin statement-2001-9m-SPG_5_Donut Group EXCO_Jul 10_Donut Group EXCO_Aug 10" xfId="1095" xr:uid="{18EF8B82-BD69-49A0-B8F3-C4B3E085CB90}"/>
    <cellStyle name="_fin statement-2001-9m-SPG_5_Estimate GD and ABP P&amp;L year 2010" xfId="1096" xr:uid="{2FB36274-3924-455E-9816-590F6D94DFA7}"/>
    <cellStyle name="_fin statement-2001-9m-SPG_5_Estimate GD and ABP P&amp;L year 2010_180910 ABP Sale Budget 2011 by store" xfId="1097" xr:uid="{85497C84-BB09-4B58-987F-7BB14F5728FC}"/>
    <cellStyle name="_fin statement-2001-9m-SPG_5_GD &amp; ABP Capex Budget 2011 (xls)" xfId="1098" xr:uid="{E46AB454-BC61-4D43-A9A2-8918A0D25FB5}"/>
    <cellStyle name="_fin statement-2001-9m-SPG_5_GD &amp; ABP Capex Budget 2011 (xls) - by IT" xfId="1099" xr:uid="{1AC56A36-CD42-4D65-A03B-91F3A487DA1E}"/>
    <cellStyle name="_fin statement-2001-9m-SPG_5_GD &amp; ABP Capex Budget 2011 (xls) - by IT_180910 ABP Sale Budget 2011 by store" xfId="1100" xr:uid="{25DACC52-5701-491B-9D9F-6FF24BF64EBA}"/>
    <cellStyle name="_fin statement-2001-9m-SPG_5_Sale Report Jul 10" xfId="1101" xr:uid="{97EFC2E5-7B57-4736-9F06-9CBFEE21A421}"/>
    <cellStyle name="_fin statement-2001-9m-SPG_5_Sale Report Jul 10_180910 ABP Sale Budget 2011 by store" xfId="1102" xr:uid="{B4D3BDCE-833C-4C0C-A9CF-4E94C8980526}"/>
    <cellStyle name="_fin statement-2001-9m-SPG_5_Template ABP Budget 2011_Commissary" xfId="1103" xr:uid="{30843A91-6227-4B1A-867A-E2EA46C03A4F}"/>
    <cellStyle name="_fin statement-2001-9m-SPG_5_Template ABP Budget 2011_Commissary_180910 ABP Sale Budget 2011 by store" xfId="1104" xr:uid="{0C6552B2-B607-4551-BA26-5C6A7AE09567}"/>
    <cellStyle name="_fin statement-2001-9m-SPG_5_Template ABP Budget 2011_Commissary_Pataya by Kai" xfId="1105" xr:uid="{FC2A18ED-3B23-4750-83A9-2E00C7CFA5FF}"/>
    <cellStyle name="_fin statement-2001-9m-SPG_5_Template ABP Budget 2011_Commissary_Pataya by Kai_180910 ABP Sale Budget 2011 by store" xfId="1106" xr:uid="{BDDCA852-01A7-43C5-8FD2-D81D9FC9451F}"/>
    <cellStyle name="_fin statement-2001-9m-SPG_5_Template ABP Budget 2011_Commissary-old" xfId="1107" xr:uid="{2828A5B5-5B7E-4A80-B2FA-D6C5D41FAFDC}"/>
    <cellStyle name="_fin statement-2001-9m-SPG_5_Template ABP Budget 2011_Head Count as 7 Aug 10" xfId="1108" xr:uid="{529BCDA4-FF0E-42D4-B3EF-260A4A49ED4B}"/>
    <cellStyle name="_fin statement-2001-9m-SPG_5_Template ABP Budget 2011_Head Count as 7 Aug 10_180910 ABP Sale Budget 2011 by store" xfId="1109" xr:uid="{67FE1428-EC18-4A23-A20C-0A4B7FBD5700}"/>
    <cellStyle name="_fin statement-2001-9m-SPG_5_Template ABP BUDGET for marketing 2011-Aug 31" xfId="1110" xr:uid="{9541FD4E-17C8-4FC7-82DC-21DE84EC1554}"/>
    <cellStyle name="_fin statement-2001-9m-SPG_5_Template ABP BUDGET for marketing 2011-Aug 31_180910 ABP Sale Budget 2011 by store" xfId="1111" xr:uid="{9A68CC78-73D8-495A-8DC8-7732D3CD84DD}"/>
    <cellStyle name="_fin statement-2001-9m-SPG_5_Template ABP Commissary for Budget 2010 -Commissary Pattaya" xfId="1112" xr:uid="{D4F40E3D-5017-4900-ABF1-5A6DFA11BC56}"/>
    <cellStyle name="_fin statement-2001-9m-SPG_5_Template ABP Commissary for Budget 2010 -Commissary Pattaya_091113 ABP Sales Budget 2010 by store-Final" xfId="1113" xr:uid="{16E37F2E-1B33-4774-847F-C8AC59CCDE86}"/>
    <cellStyle name="_fin statement-2001-9m-SPG_5_Template ABP Commissary for Budget 2010 -Commissary Pattaya_180910 ABP Sale Budget 2011 by store" xfId="1114" xr:uid="{39F7DA1F-4C50-464C-A6F6-FBAF845F2B7B}"/>
    <cellStyle name="_fin statement-2001-9m-SPG_5_Template ABP Commissary for Budget 2010 -Commissary Pattaya_Donut Group EXCO_Aug 10" xfId="1115" xr:uid="{3A6927E0-37F9-4806-ADE1-C1B6FC3D0382}"/>
    <cellStyle name="_fin statement-2001-9m-SPG_5_Template ABP for Budget 2010 - Operation Support" xfId="1116" xr:uid="{6781E5E8-9E4D-480D-B7C6-9105155F7D09}"/>
    <cellStyle name="_fin statement-2001-9m-SPG_5_Template ABP for Budget 2010 - Operation Support_091113 ABP Sales Budget 2010 by store-Final" xfId="1117" xr:uid="{3FABC635-D1EF-437A-8E6C-3F239A7D0ABC}"/>
    <cellStyle name="_fin statement-2001-9m-SPG_5_Template ABP for Budget 2010 - Operation Support_180910 ABP Sale Budget 2011 by store" xfId="1118" xr:uid="{B46735FB-6930-4721-931F-89242058F6D4}"/>
    <cellStyle name="_fin statement-2001-9m-SPG_5_Template ABP for Budget 2010 - Operation Support_Donut Group EXCO_Aug 10" xfId="1119" xr:uid="{10F72A63-0289-48DA-8CC3-0F1647F9B2EE}"/>
    <cellStyle name="_fin statement-2001-9m-SPG_5_Template ABP for Budget 2010 -BD" xfId="1120" xr:uid="{1784E247-6C3E-4E85-ADC2-EC041B83C585}"/>
    <cellStyle name="_fin statement-2001-9m-SPG_5_Template ABP for Budget 2010 -BD_091113 ABP Sales Budget 2010 by store-Final" xfId="1121" xr:uid="{7B2ED50E-3E8D-4CA6-8FC3-53A0AA4AEF92}"/>
    <cellStyle name="_fin statement-2001-9m-SPG_5_Template ABP for Budget 2010 -BD_180910 ABP Sale Budget 2011 by store" xfId="1122" xr:uid="{0306B9B1-6D5A-4E6C-875D-520198C344A0}"/>
    <cellStyle name="_fin statement-2001-9m-SPG_5_Template ABP for Budget 2010 -BD_Donut Group EXCO_Aug 10" xfId="1123" xr:uid="{9CACD5F6-0C2A-45C1-9E08-8B2660A4F3D1}"/>
    <cellStyle name="_fin statement-2001-9m-SPG_5_Template ABP for Budget 2010 -IT(Ying)" xfId="1124" xr:uid="{7F8383DA-2169-4325-AB3F-9DBAC1EBB97F}"/>
    <cellStyle name="_fin statement-2001-9m-SPG_5_Template ABP for Budget 2010 -IT(Ying)_091113 ABP Sales Budget 2010 by store-Final" xfId="1125" xr:uid="{31805DAB-5DD3-4E56-B8D6-E203DF1FDF16}"/>
    <cellStyle name="_fin statement-2001-9m-SPG_5_Template ABP for Budget 2010 -IT(Ying)_180910 ABP Sale Budget 2011 by store" xfId="1126" xr:uid="{98F94820-DF9D-4479-A12D-4779F175D76B}"/>
    <cellStyle name="_fin statement-2001-9m-SPG_5_Template ABP for Budget 2010 -IT(Ying)_Donut Group EXCO_Aug 10" xfId="1127" xr:uid="{2C595670-8073-4C81-B742-E72CBD500818}"/>
    <cellStyle name="_fin statement-2001-9m-SPG_5_Template ABP for Budget 2010 -Project" xfId="1128" xr:uid="{9A1D2BAC-5CB2-44E0-98E8-A23DCB16583E}"/>
    <cellStyle name="_fin statement-2001-9m-SPG_5_Template ABP for Budget 2010 -Project_091113 ABP Sales Budget 2010 by store-Final" xfId="1129" xr:uid="{EB442B7F-1B60-46CA-9B2B-6AA64ACB1C23}"/>
    <cellStyle name="_fin statement-2001-9m-SPG_5_Template ABP for Budget 2010 -Project_180910 ABP Sale Budget 2011 by store" xfId="1130" xr:uid="{852BFA68-1DD6-41B5-9FA8-0079D6143F30}"/>
    <cellStyle name="_fin statement-2001-9m-SPG_5_Template ABP for Budget 2010 -Project_Donut Group EXCO_Aug 10" xfId="1131" xr:uid="{1AB1C3D8-6D1D-4A90-882A-1092363A70CE}"/>
    <cellStyle name="_fin statement-2001-9m-SPG_5_Template ABP for Budget 2010 -SupplyChain" xfId="1132" xr:uid="{82649497-CDC3-4515-A787-3C92FDD79BDA}"/>
    <cellStyle name="_fin statement-2001-9m-SPG_5_Template ABP for Budget 2010 -SupplyChain_091113 ABP Sales Budget 2010 by store-Final" xfId="1133" xr:uid="{A3B23741-D06A-4943-A801-01E85C059BB4}"/>
    <cellStyle name="_fin statement-2001-9m-SPG_5_Template ABP for Budget 2010 -SupplyChain_180910 ABP Sale Budget 2011 by store" xfId="1134" xr:uid="{A6C0404E-B729-4D47-AED0-054F137241BA}"/>
    <cellStyle name="_fin statement-2001-9m-SPG_5_Template ABP for Budget 2010 -SupplyChain_Donut Group EXCO_Aug 10" xfId="1135" xr:uid="{9EFA2AA1-DF5F-48FF-BA38-B774B53B27EF}"/>
    <cellStyle name="_fin statement-2001-9m-SPG_5_Template ABP for Budget 2011 - Operation Support" xfId="1136" xr:uid="{910D7551-A616-4892-83E8-F20BC44DEFE7}"/>
    <cellStyle name="_fin statement-2001-9m-SPG_5_Template ABP for Budget 2011 - Operation Support_180910 ABP Sale Budget 2011 by store" xfId="1137" xr:uid="{376DE85A-3B7F-4AEA-AE33-35D8E625EA39}"/>
    <cellStyle name="_fin statement-2001-9m-SPG_5_Template ABP for Budget 2011 -Account (P'Noi)" xfId="1138" xr:uid="{46991A2A-91DE-439A-8E50-7FA9BCE43D0B}"/>
    <cellStyle name="_fin statement-2001-9m-SPG_5_Template ABP for Budget 2011 -Account (P'Noi)_180910 ABP Sale Budget 2011 by store" xfId="1139" xr:uid="{B0E0106A-09BB-450E-AF87-6EBEAEE892AD}"/>
    <cellStyle name="_fin statement-2001-9m-SPG_5_Template ABP for Budget 2011 -BD" xfId="1140" xr:uid="{BAE00D9F-DBBB-4057-818D-6A5077A2901A}"/>
    <cellStyle name="_fin statement-2001-9m-SPG_5_Template ABP for Budget 2011 -BD_180910 ABP Sale Budget 2011 by store" xfId="1141" xr:uid="{338B0699-0207-402F-9C89-9A2240384A24}"/>
    <cellStyle name="_fin statement-2001-9m-SPG_5_Template ABP for Budget 2011 -HeadOffice (P'Noi)" xfId="1142" xr:uid="{2EFC97FF-4893-4AAB-A501-E267C9EBEC78}"/>
    <cellStyle name="_fin statement-2001-9m-SPG_5_Template ABP for Budget 2011 -HeadOffice (P'Noi)_180910 ABP Sale Budget 2011 by store" xfId="1143" xr:uid="{413D0289-3686-48B1-BA93-F49080DE47D8}"/>
    <cellStyle name="_fin statement-2001-9m-SPG_5_Template ABP for Budget 2011 -HR" xfId="1144" xr:uid="{124D5B89-563E-4460-A77C-6241BB614C14}"/>
    <cellStyle name="_fin statement-2001-9m-SPG_5_Template ABP for Budget 2011 -HR_180910 ABP Sale Budget 2011 by store" xfId="1145" xr:uid="{15944774-07EE-419D-99A5-88D87B718C1E}"/>
    <cellStyle name="_fin statement-2001-9m-SPG_5_Template ABP for Budget 2011 -Logictic" xfId="1146" xr:uid="{BFA38DDB-844A-480D-800C-5F505324B65E}"/>
    <cellStyle name="_fin statement-2001-9m-SPG_5_Template ABP for Budget 2011 -Logictic_180910 ABP Sale Budget 2011 by store" xfId="1147" xr:uid="{3AE50B58-5981-41FB-8706-F97F086613E2}"/>
    <cellStyle name="_fin statement-2001-9m-SPG_5_Template ABP for Budget 2011 -Mgt (P'Noi)" xfId="1148" xr:uid="{2D626630-87B7-4557-B519-3431382DB448}"/>
    <cellStyle name="_fin statement-2001-9m-SPG_5_Template ABP for Budget 2011 -Mgt (P'Noi)_180910 ABP Sale Budget 2011 by store" xfId="1149" xr:uid="{4551A260-7365-4495-B0DC-8E877A37960A}"/>
    <cellStyle name="_fin statement-2001-9m-SPG_5_Template ABP for Budget 2011 -PD" xfId="1150" xr:uid="{68CD32AB-7EC3-4735-8AB3-84D3388656E9}"/>
    <cellStyle name="_fin statement-2001-9m-SPG_5_Template ABP for Budget 2011 -PD_180910 ABP Sale Budget 2011 by store" xfId="1151" xr:uid="{04695200-760E-41D1-9AB3-A5368A53D7EE}"/>
    <cellStyle name="_fin statement-2001-9m-SPG_5_Template ABP for Budget 2011 -Project" xfId="1152" xr:uid="{DD262E55-251A-4C01-AEFA-C67416FF402C}"/>
    <cellStyle name="_fin statement-2001-9m-SPG_5_Template ABP for Budget 2011 -Project_180910 ABP Sale Budget 2011 by store" xfId="1153" xr:uid="{A59A71BE-074F-4398-AFEE-1FE754F487DE}"/>
    <cellStyle name="_fin statement-2001-9m-SPG_5_Template ABP for Budget 2011 -R&amp;M" xfId="1154" xr:uid="{B2E726E8-4CC0-41C8-8FFC-E212EE863E8D}"/>
    <cellStyle name="_fin statement-2001-9m-SPG_5_Template ABP for Budget 2011 -R&amp;M_180910 ABP Sale Budget 2011 by store" xfId="1155" xr:uid="{FE896070-F19B-457B-A0FF-F7DE7D081E52}"/>
    <cellStyle name="_fin statement-2001-9m-SPG_5_Template ABP for Budget 2011_IT (xls)" xfId="1156" xr:uid="{841B3DED-F7C6-401B-84EE-E7C5EDF5720F}"/>
    <cellStyle name="_fin statement-2001-9m-SPG_5_Template ABP for Budget 2011_IT (xls)_180910 ABP Sale Budget 2011 by store" xfId="1157" xr:uid="{3C25C893-ABA1-4506-8DB1-4C0A92049BF7}"/>
    <cellStyle name="_fin statement-2001-9m-SPG_5_Template ABP_PL by store  for Budget 2010 (KAI)" xfId="1158" xr:uid="{86707CE3-4F72-4349-A389-895CD681CB7F}"/>
    <cellStyle name="_fin statement-2001-9m-SPG_5_Template ABP_PL by store  for Budget 2010 (KAI)_091113 ABP Sales Budget 2010 by store-Final" xfId="1159" xr:uid="{CF0D0F4B-BE09-4822-9E90-5130739B20B3}"/>
    <cellStyle name="_fin statement-2001-9m-SPG_5_Template ABP_PL by store  for Budget 2010 (KAI)_180910 ABP Sale Budget 2011 by store" xfId="1160" xr:uid="{F6A28DFC-63AE-49D0-8959-235249F83C3D}"/>
    <cellStyle name="_fin statement-2001-9m-SPG_5_Template ABP_PL by store  for Budget 2010 (KAI)_Donut Group EXCO_Aug 10" xfId="1161" xr:uid="{9803F9A4-95D8-46F7-8978-9EB43C082A5B}"/>
    <cellStyle name="_fin statement-2001-9m-SPG_5_Template ABP_PL by store  for Budget 2010 (TOM)-1" xfId="1162" xr:uid="{E8A0B928-210C-42B0-8A43-A2EDDAACB4C4}"/>
    <cellStyle name="_fin statement-2001-9m-SPG_5_Template ABP_PL by store  for Budget 2010 (TOM)-1_091113 ABP Sales Budget 2010 by store-Final" xfId="1163" xr:uid="{0DEE6D54-5396-48A4-9F3E-3CB08C8885FF}"/>
    <cellStyle name="_fin statement-2001-9m-SPG_5_Template ABP_PL by store  for Budget 2010 (TOM)-1_180910 ABP Sale Budget 2011 by store" xfId="1164" xr:uid="{9994B27F-EE03-46A5-967D-ED7D938C8780}"/>
    <cellStyle name="_fin statement-2001-9m-SPG_5_Template ABP_PL by store  for Budget 2010 (TOM)-1_Donut Group EXCO_Aug 10" xfId="1165" xr:uid="{376B87CA-40E9-4C7F-9C81-268C960678F3}"/>
    <cellStyle name="_fin statement-2001-9m-SPG_5_Template ABP_PL by store  for Budget 2010 (TOY)" xfId="1166" xr:uid="{B936C86E-A064-40B2-9914-7CE30C209467}"/>
    <cellStyle name="_fin statement-2001-9m-SPG_5_Template ABP_PL by store  for Budget 2010 (TOY)_091113 ABP Sales Budget 2010 by store-Final" xfId="1167" xr:uid="{23E02A8F-F667-447C-AF43-A326C7B118DC}"/>
    <cellStyle name="_fin statement-2001-9m-SPG_5_Template ABP_PL by store  for Budget 2010 (TOY)_180910 ABP Sale Budget 2011 by store" xfId="1168" xr:uid="{974A5D49-FF28-432D-B8DD-00637D756B99}"/>
    <cellStyle name="_fin statement-2001-9m-SPG_5_Template ABP_PL by store  for Budget 2010 (TOY)_Donut Group EXCO_Aug 10" xfId="1169" xr:uid="{D537433B-3923-467F-A632-FD249667C59F}"/>
    <cellStyle name="_fin statement-2001-9m-SPG_5_Template ABP_PL by store for Budget 2010 (CATERING)" xfId="1170" xr:uid="{F0AB8B0A-A785-4369-A6A9-EF8929EB5E61}"/>
    <cellStyle name="_fin statement-2001-9m-SPG_5_Template ABP_PL by store for Budget 2010 (CATERING)_091113 ABP Sales Budget 2010 by store-Final" xfId="1171" xr:uid="{3D325F77-3B82-46D8-B16F-C49AB5AAFF12}"/>
    <cellStyle name="_fin statement-2001-9m-SPG_5_Template ABP_PL by store for Budget 2010 (CATERING)_180910 ABP Sale Budget 2011 by store" xfId="1172" xr:uid="{A82B10F1-BD7D-4352-9B6A-E9B2C8FB25EE}"/>
    <cellStyle name="_fin statement-2001-9m-SPG_5_Template ABP_PL by store for Budget 2010 (CATERING)_Donut Group EXCO_Aug 10" xfId="1173" xr:uid="{F64E465B-6B57-42B2-A455-8A5D9A26466B}"/>
    <cellStyle name="_fin statement-2001-9m-SPG_5_Template ABP_PL by store for Budget 2010 (KOOK)" xfId="1174" xr:uid="{1625DEA0-0A43-4950-BCA3-E1F1BDAB53CB}"/>
    <cellStyle name="_fin statement-2001-9m-SPG_5_Template ABP_PL by store for Budget 2010 (KOOK)_091113 ABP Sales Budget 2010 by store-Final" xfId="1175" xr:uid="{4257136D-1F52-47F3-909C-7BE5D6DFD265}"/>
    <cellStyle name="_fin statement-2001-9m-SPG_5_Template ABP_PL by store for Budget 2010 (KOOK)_180910 ABP Sale Budget 2011 by store" xfId="1176" xr:uid="{8E691A37-F1FE-44D2-97FD-F1CF34860498}"/>
    <cellStyle name="_fin statement-2001-9m-SPG_5_Template ABP_PL by store for Budget 2010 (KOOK)_Donut Group EXCO_Aug 10" xfId="1177" xr:uid="{08060447-EDC9-43A3-BA07-900622CB8071}"/>
    <cellStyle name="_fin statement-2001-9m-SPG_5_Template ABP_PL by store for Budget 2010 (NAI)" xfId="1178" xr:uid="{0A70461D-BB23-4B0B-B5C9-756248249B1F}"/>
    <cellStyle name="_fin statement-2001-9m-SPG_5_Template ABP_PL by store for Budget 2010 (NAI)_091113 ABP Sales Budget 2010 by store-Final" xfId="1179" xr:uid="{B2FA22E6-DC14-4F45-BD88-8F4E163BFD07}"/>
    <cellStyle name="_fin statement-2001-9m-SPG_5_Template ABP_PL by store for Budget 2010 (NAI)_180910 ABP Sale Budget 2011 by store" xfId="1180" xr:uid="{AA4954C3-FF55-4B4C-BB95-106AA7007EF0}"/>
    <cellStyle name="_fin statement-2001-9m-SPG_5_Template ABP_PL by store for Budget 2010 (NAI)_Donut Group EXCO_Aug 10" xfId="1181" xr:uid="{9FABE6CE-10BF-4F0C-A124-A6545FEC3DB3}"/>
    <cellStyle name="_fin statement-2001-9m-SPG_5_Template ABP_PL by store for Budget 2010 (POON)" xfId="1182" xr:uid="{7EC8DDCC-A131-4E8F-AD37-7C29D2C8D54B}"/>
    <cellStyle name="_fin statement-2001-9m-SPG_5_Template ABP_PL by store for Budget 2010 (POON)_091113 ABP Sales Budget 2010 by store-Final" xfId="1183" xr:uid="{1CBC620A-106F-4269-AF0E-584E08B32836}"/>
    <cellStyle name="_fin statement-2001-9m-SPG_5_Template ABP_PL by store for Budget 2010 (POON)_180910 ABP Sale Budget 2011 by store" xfId="1184" xr:uid="{FCE39F93-3648-4F93-82FE-853A3C67609A}"/>
    <cellStyle name="_fin statement-2001-9m-SPG_5_Template ABP_PL by store for Budget 2010 (POON)_Donut Group EXCO_Aug 10" xfId="1185" xr:uid="{B5DAA104-C40A-4F6E-A705-9BF23B35F5A8}"/>
    <cellStyle name="_fin statement-2001-9m-SPG_5_Template GD Budget 2010_IT(Ying)" xfId="1186" xr:uid="{6FC48034-81AB-4168-8603-98EF5691F41B}"/>
    <cellStyle name="_fin statement-2001-9m-SPG_5_Template GD Budget 2010_IT(Ying)_091113 ABP Sales Budget 2010 by store-Final" xfId="1187" xr:uid="{7AF095AC-F259-439A-ACEC-165E049B9A17}"/>
    <cellStyle name="_fin statement-2001-9m-SPG_5_Template GD Budget 2010_IT(Ying)_180910 ABP Sale Budget 2011 by store" xfId="1188" xr:uid="{A5878153-D9BE-42D8-A741-BF0BFC6ABA64}"/>
    <cellStyle name="_fin statement-2001-9m-SPG_5_Template GD Budget 2010_IT(Ying)_Donut Group EXCO_Aug 10" xfId="1189" xr:uid="{C7969D0D-C042-46EE-8CA0-AC0A045411CF}"/>
    <cellStyle name="_fin statement-2001-9m-SPG_5_Template GD Budget 2010_P&amp;L by stores (JO)" xfId="1190" xr:uid="{CFD24E53-E15D-4D3F-A52E-78A36245CC5B}"/>
    <cellStyle name="_fin statement-2001-9m-SPG_5_Template GD Budget 2010_P&amp;L by stores (JO)_091113 ABP Sales Budget 2010 by store-Final" xfId="1191" xr:uid="{B7400066-93C7-4682-B50B-DD989504FF7E}"/>
    <cellStyle name="_fin statement-2001-9m-SPG_5_Template GD Budget 2010_P&amp;L by stores (JO)_131010 ABP Sale Budget 2011 by store_Draft 3" xfId="1192" xr:uid="{8C92D285-A353-433E-A83D-67CD0AF4BE9B}"/>
    <cellStyle name="_fin statement-2001-9m-SPG_5_Template GD Budget 2010_P&amp;L by stores (JO)_Donut Group EXCO_Aug 10" xfId="1193" xr:uid="{72536F39-1E6E-438E-9064-B69C1A61D924}"/>
    <cellStyle name="_fin statement-2001-9m-SPG_5_Template GD Budget 2010_P&amp;L by stores (JO)_Template ABP Budget 2011_Head Count as 7 Aug 10" xfId="1194" xr:uid="{D536E956-C647-4786-AA86-21DEBE42212B}"/>
    <cellStyle name="_fin statement-2001-9m-SPG_5_Template GD Budget 2010_P&amp;L by stores (JO)_Template ABP Budget 2011_Head Count as 7 Aug 10_180910 ABP Sale Budget 2011 by store" xfId="1195" xr:uid="{682C9D1E-5051-4EA7-B729-9B20823CD93C}"/>
    <cellStyle name="_fin statement-2001-9m-SPG_5_Template GD Budget 2010_P&amp;L by stores (JO)_Template ABP for Budget 2010 -IT(Ying)" xfId="1196" xr:uid="{FDC68281-D714-4E80-AADC-74A3B536458A}"/>
    <cellStyle name="_fin statement-2001-9m-SPG_5_Template GD Budget 2010_P&amp;L by stores (JO)_Template ABP for Budget 2010 -IT(Ying)_091113 ABP Sales Budget 2010 by store-Final" xfId="1197" xr:uid="{44A39845-9C16-44D5-BB3D-216B29DF89BC}"/>
    <cellStyle name="_fin statement-2001-9m-SPG_5_Template GD Budget 2010_P&amp;L by stores (JO)_Template ABP for Budget 2010 -IT(Ying)_180910 ABP Sale Budget 2011 by store" xfId="1198" xr:uid="{0ADAA9EE-434E-4686-86DC-D8EFADDDD847}"/>
    <cellStyle name="_fin statement-2001-9m-SPG_5_Template GD Budget 2010_P&amp;L by stores (JO)_Template ABP for Budget 2010 -IT(Ying)_Donut Group EXCO_Aug 10" xfId="1199" xr:uid="{0F6221EF-69A3-4CDF-9A64-09F710C1B6D1}"/>
    <cellStyle name="_fin statement-2001-9m-SPG_5_Template GD Budget 2010_P&amp;L by stores (JO)_Template ABP for Budget 2011_IT (xls)" xfId="1200" xr:uid="{F9BAF482-C0E9-426C-99EC-6EDF08FED277}"/>
    <cellStyle name="_fin statement-2001-9m-SPG_5_Template GD Budget 2010_P&amp;L by stores (JO)_Template ABP for Budget 2011_IT (xls)_180910 ABP Sale Budget 2011 by store" xfId="1201" xr:uid="{EECEB7FE-B7B7-4543-BFA4-3466143FBF56}"/>
    <cellStyle name="_fin statement-2001-9m-SPG_5_Template GD Budget 2011_Head Count (as 7 Sep 10)" xfId="1202" xr:uid="{F9834481-8743-44E6-9366-902969A8C0E6}"/>
    <cellStyle name="_fin statement-2001-9m-SPG_5_Template-ABP Marketing Budget 2010" xfId="1203" xr:uid="{2D59A3EC-850F-4905-AF98-0E3342F53611}"/>
    <cellStyle name="_fin statement-2001-9m-SPG_5_Template-ABP Marketing Budget 2010_091113 ABP Sales Budget 2010 by store-Final" xfId="1204" xr:uid="{BF4290C5-7C5A-434B-BFD4-F6B8FA74B094}"/>
    <cellStyle name="_fin statement-2001-9m-SPG_5_Template-ABP Marketing Budget 2010_180910 ABP Sale Budget 2011 by store" xfId="1205" xr:uid="{ED16208E-1509-4CDD-92CA-B894CB30CBB8}"/>
    <cellStyle name="_fin statement-2001-9m-SPG_5_Template-ABP Marketing Budget 2010_Donut Group EXCO_Aug 10" xfId="1206" xr:uid="{836A99F0-02CF-4EDF-82B1-675D0281D028}"/>
    <cellStyle name="_fin statement-2001-9m-SPG_6" xfId="1207" xr:uid="{F42242B9-69CB-4A3E-BE51-B5926A995E76}"/>
    <cellStyle name="_fin statement-2001-9m-SPG_6_(พรกิจ Revise 1) Template ABP for Budget 2011 -Factory Admin (revised)" xfId="1208" xr:uid="{FB8DA2C2-5459-48D8-A6A3-49AC7B67C2CD}"/>
    <cellStyle name="_fin statement-2001-9m-SPG_6_(พรกิจ Revise 1) Template ABP for Budget 2011 -Factory Admin (revised)_180910 ABP Sale Budget 2011 by store" xfId="1209" xr:uid="{CEF4E178-7622-483C-A142-00D026914E5D}"/>
    <cellStyle name="_fin statement-2001-9m-SPG_6_050910 ABP Sale Budget 2011 by store" xfId="1210" xr:uid="{04F176D4-6C54-4771-B210-80688EEC20F7}"/>
    <cellStyle name="_fin statement-2001-9m-SPG_6_06 10_dd pnl by stores" xfId="1211" xr:uid="{A62BF7B5-860B-4A35-A8BD-6CCD49A6C635}"/>
    <cellStyle name="_fin statement-2001-9m-SPG_6_06 10_dd pnl by stores_180910 ABP Sale Budget 2011 by store" xfId="1212" xr:uid="{D4CB8DBD-DE5B-4D0F-BE72-7814BBDEF530}"/>
    <cellStyle name="_fin statement-2001-9m-SPG_6_081203 ABP Budget 2009 (No Suwannapoom)-Final" xfId="1213" xr:uid="{7AE2F701-2B7E-4F80-BDFE-AEF668E4DB8A}"/>
    <cellStyle name="_fin statement-2001-9m-SPG_6_081203 ABP Budget 2009 (No Suwannapoom)-Final_091113 ABP Sales Budget 2010 by store-Final" xfId="1214" xr:uid="{78D0BC75-196A-4445-9C9E-9B421A6A3C33}"/>
    <cellStyle name="_fin statement-2001-9m-SPG_6_081203 ABP Budget 2009 (No Suwannapoom)-Final_131010 ABP Sale Budget 2011 by store_Draft 3" xfId="1215" xr:uid="{C833FE80-50B2-4B1B-9A64-E93E36A7E97F}"/>
    <cellStyle name="_fin statement-2001-9m-SPG_6_081203 ABP Budget 2009 (No Suwannapoom)-Final_Donut Group EXCO_Aug 10" xfId="1216" xr:uid="{D0235ACF-2A51-4706-8F0E-F517DCB82F83}"/>
    <cellStyle name="_fin statement-2001-9m-SPG_6_081203 ABP Budget 2009 (No Suwannapoom)-Final_Template ABP Budget 2011_Head Count as 7 Aug 10" xfId="1217" xr:uid="{FE7472D9-FA5A-4DD2-9304-7DF7387930BB}"/>
    <cellStyle name="_fin statement-2001-9m-SPG_6_081203 ABP Budget 2009 (No Suwannapoom)-Final_Template ABP for Budget 2011_IT (xls)" xfId="1218" xr:uid="{4B318268-C4FD-4580-AC43-636B9F4A9FDF}"/>
    <cellStyle name="_fin statement-2001-9m-SPG_6_091113 ABP Sales Budget 2010 by store-Final" xfId="1219" xr:uid="{054D6595-7513-4FAE-A2E6-DA6E584103BF}"/>
    <cellStyle name="_fin statement-2001-9m-SPG_6_091113 ABP Sales Budget 2010 by store-Final_1" xfId="1220" xr:uid="{B87F22C7-995D-47FD-B6F9-06876B9C9109}"/>
    <cellStyle name="_fin statement-2001-9m-SPG_6_091113 ABP Sales Budget 2010 by store-Final_131010 ABP Sale Budget 2011 by store_Draft 3" xfId="1221" xr:uid="{8A359024-6A47-4E4A-A047-2BE02A444BCE}"/>
    <cellStyle name="_fin statement-2001-9m-SPG_6_091113 ABP Sales Budget 2010 by store-Final_Donut Group EXCO_Aug 10" xfId="1222" xr:uid="{EAF93BAF-8E27-4680-9D9E-0B6DE1D3812F}"/>
    <cellStyle name="_fin statement-2001-9m-SPG_6_091114 GD Sales Budget 2010 by store-Final" xfId="1223" xr:uid="{40D24979-1B64-4897-8BD3-187B0BFEBFB1}"/>
    <cellStyle name="_fin statement-2001-9m-SPG_6_091114 GD Sales Budget 2010 by store-Final_131010 ABP Sale Budget 2011 by store_Draft 3" xfId="1224" xr:uid="{8AD40B24-29CD-4671-AA5C-EA61BE205191}"/>
    <cellStyle name="_fin statement-2001-9m-SPG_6_091114 GD Sales Budget 2010 by store-Final_Donut Group EXCO_Aug 10" xfId="1225" xr:uid="{B3E85633-CB3E-453B-8F48-7C511784701E}"/>
    <cellStyle name="_fin statement-2001-9m-SPG_6_10 08 24 ABP Capex for Budget 2011_BD" xfId="1226" xr:uid="{5C3EF904-6D2C-4684-A8BB-0DA0A5CE809A}"/>
    <cellStyle name="_fin statement-2001-9m-SPG_6_10 08 24 ABP Capex for Budget 2011_BD_131010 ABP Sale Budget 2011 by store_Draft 3" xfId="1227" xr:uid="{6E96BC6C-20AC-47B1-91E0-069594A45E11}"/>
    <cellStyle name="_fin statement-2001-9m-SPG_6_10 08 24 GD Capex for Budget 2011_BD" xfId="1228" xr:uid="{65591690-15C9-4E27-A81B-0B327F2A5F4E}"/>
    <cellStyle name="_fin statement-2001-9m-SPG_6_131010 ABP Sale Budget 2011 by store_Draft 3" xfId="1229" xr:uid="{AAFDBDB8-7D0C-4B1B-970E-E94953DD22B1}"/>
    <cellStyle name="_fin statement-2001-9m-SPG_6_ABP BG 2010 (from Account &amp; Mgt))" xfId="1230" xr:uid="{9D7E73CA-B41F-4989-B16A-71C3B431B629}"/>
    <cellStyle name="_fin statement-2001-9m-SPG_6_ABP BG 2010 (from Account &amp; Mgt))_091113 ABP Sales Budget 2010 by store-Final" xfId="1231" xr:uid="{E988A6AF-7B10-4437-8197-5166C27DEF29}"/>
    <cellStyle name="_fin statement-2001-9m-SPG_6_ABP BG 2010 (from Account &amp; Mgt))_180910 ABP Sale Budget 2011 by store" xfId="1232" xr:uid="{D5267628-1A8B-4730-AD1C-A80124B2443D}"/>
    <cellStyle name="_fin statement-2001-9m-SPG_6_ABP BG 2010 (from Account &amp; Mgt))_Donut Group EXCO_Aug 10" xfId="1233" xr:uid="{5CB65C6D-059C-4BAA-8BA1-27BF1F8F59F6}"/>
    <cellStyle name="_fin statement-2001-9m-SPG_6_ABP Budget 2010-HR" xfId="1234" xr:uid="{25CBD3BA-CAEA-4F46-83CC-00D83A2A8EB1}"/>
    <cellStyle name="_fin statement-2001-9m-SPG_6_ABP Budget 2010-HR_091113 ABP Sales Budget 2010 by store-Final" xfId="1235" xr:uid="{D99163DA-4A12-4B73-AE5F-9048777EF90B}"/>
    <cellStyle name="_fin statement-2001-9m-SPG_6_ABP Budget 2010-HR_180910 ABP Sale Budget 2011 by store" xfId="1236" xr:uid="{328903CD-4B81-4790-8D2B-2B6F36A82703}"/>
    <cellStyle name="_fin statement-2001-9m-SPG_6_ABP Budget 2010-HR_Donut Group EXCO_Aug 10" xfId="1237" xr:uid="{B69D32F0-4211-42D1-AF82-6720E12D7E69}"/>
    <cellStyle name="_fin statement-2001-9m-SPG_6_ABP Capex Budget 2011( by P'Deb)" xfId="1238" xr:uid="{1F3052DE-FB75-4D70-B952-8E6628B3A868}"/>
    <cellStyle name="_fin statement-2001-9m-SPG_6_ABP Capex Budget 2011( by P'Deb)_180910 ABP Sale Budget 2011 by store" xfId="1239" xr:uid="{6ABD9FA7-9034-4446-933D-C4D4438EF4D4}"/>
    <cellStyle name="_fin statement-2001-9m-SPG_6_ABP Commissary for Budget 2010-Rama III Commissary" xfId="1240" xr:uid="{162D5155-D7BD-4093-B4A8-88A206427B3D}"/>
    <cellStyle name="_fin statement-2001-9m-SPG_6_ABP Commissary for Budget 2010-Rama III Commissary_091113 ABP Sales Budget 2010 by store-Final" xfId="1241" xr:uid="{306DB742-3D85-49FA-8F66-9748F9FCFB2C}"/>
    <cellStyle name="_fin statement-2001-9m-SPG_6_ABP Commissary for Budget 2010-Rama III Commissary_180910 ABP Sale Budget 2011 by store" xfId="1242" xr:uid="{A2902A2E-913A-4A27-8D27-4E176CDA6BBF}"/>
    <cellStyle name="_fin statement-2001-9m-SPG_6_ABP Commissary for Budget 2010-Rama III Commissary_Donut Group EXCO_Aug 10" xfId="1243" xr:uid="{5DA94E83-0DF3-4087-9C10-2605102BB11B}"/>
    <cellStyle name="_fin statement-2001-9m-SPG_6_ABP for Budget 2010 -PD" xfId="1244" xr:uid="{2566001B-54C0-4058-A90E-48BA59ACBC7B}"/>
    <cellStyle name="_fin statement-2001-9m-SPG_6_ABP for Budget 2010 -PD_091113 ABP Sales Budget 2010 by store-Final" xfId="1245" xr:uid="{9E8D3745-B81A-4168-A641-F973DEA3CDDA}"/>
    <cellStyle name="_fin statement-2001-9m-SPG_6_ABP for Budget 2010 -PD_180910 ABP Sale Budget 2011 by store" xfId="1246" xr:uid="{175BFFFC-5B6E-4CA0-ADDE-325897469BBC}"/>
    <cellStyle name="_fin statement-2001-9m-SPG_6_ABP for Budget 2010 -PD_Donut Group EXCO_Aug 10" xfId="1247" xr:uid="{1940F18A-5474-4B84-AD54-E456FFBC4226}"/>
    <cellStyle name="_fin statement-2001-9m-SPG_6_ABP_Actual  Jan - Jul 10 by Department" xfId="1248" xr:uid="{6B92814B-455E-476B-B64C-454AC4A0E509}"/>
    <cellStyle name="_fin statement-2001-9m-SPG_6_ABP_Actual  Jan - Jul 10 by Department_Template ABP for Budget 2011_IT (xls)" xfId="1249" xr:uid="{FE2C1FBE-AC3E-4AA3-80A6-DD5EAFA7C0AC}"/>
    <cellStyle name="_fin statement-2001-9m-SPG_6_Budget 2010 -R&amp;M" xfId="1250" xr:uid="{0D956662-6C68-45AB-AC16-3631FA07067A}"/>
    <cellStyle name="_fin statement-2001-9m-SPG_6_Budget 2010 -R&amp;M_091113 ABP Sales Budget 2010 by store-Final" xfId="1251" xr:uid="{31B3A386-478C-4C17-B616-13ECF4123906}"/>
    <cellStyle name="_fin statement-2001-9m-SPG_6_Budget 2010 -R&amp;M_180910 ABP Sale Budget 2011 by store" xfId="1252" xr:uid="{464A310B-9CA8-45E6-BF77-371E48BAC2BF}"/>
    <cellStyle name="_fin statement-2001-9m-SPG_6_Budget 2010 -R&amp;M_Donut Group EXCO_Aug 10" xfId="1253" xr:uid="{94D4BACC-ED83-4DBD-9F54-2B71415CC72B}"/>
    <cellStyle name="_fin statement-2001-9m-SPG_6_Donut Group EXCO_Aug 10" xfId="1254" xr:uid="{982FB67E-CFE0-45D5-88BE-E6730F81A477}"/>
    <cellStyle name="_fin statement-2001-9m-SPG_6_Estimate GD and ABP P&amp;L year 2010" xfId="1255" xr:uid="{0937A54B-875F-48DC-BD00-F7A3D238F62C}"/>
    <cellStyle name="_fin statement-2001-9m-SPG_6_Estimate GD and ABP P&amp;L year 2010_180910 ABP Sale Budget 2011 by store" xfId="1256" xr:uid="{F57E3256-ECA6-4971-A945-350AD637CAA4}"/>
    <cellStyle name="_fin statement-2001-9m-SPG_6_GD &amp; ABP Capex Budget 2011 (xls)" xfId="1257" xr:uid="{F7F6E6EF-2CDB-41D9-8E05-6A42797FB0A4}"/>
    <cellStyle name="_fin statement-2001-9m-SPG_6_GD &amp; ABP Capex Budget 2011 (xls) - by IT" xfId="1258" xr:uid="{CF95E8EE-0AF8-4CB3-9432-DE1EE56077C0}"/>
    <cellStyle name="_fin statement-2001-9m-SPG_6_GD &amp; ABP Capex Budget 2011 (xls) - by IT_180910 ABP Sale Budget 2011 by store" xfId="1259" xr:uid="{A00EE053-F321-4C77-A102-1DCA6504EC1E}"/>
    <cellStyle name="_fin statement-2001-9m-SPG_6_Sale Report Jul 10" xfId="1260" xr:uid="{9D32FEE7-0E25-4F33-AB64-605DA82BE7F9}"/>
    <cellStyle name="_fin statement-2001-9m-SPG_6_Sale Report Jul 10_180910 ABP Sale Budget 2011 by store" xfId="1261" xr:uid="{257D7AC7-A6CF-4583-9C25-E2E4AA076D39}"/>
    <cellStyle name="_fin statement-2001-9m-SPG_6_Template ABP Budget 2011_Commissary" xfId="1262" xr:uid="{A3639BAC-D23D-48C6-BF00-3FE9F0425224}"/>
    <cellStyle name="_fin statement-2001-9m-SPG_6_Template ABP Budget 2011_Commissary_180910 ABP Sale Budget 2011 by store" xfId="1263" xr:uid="{73FED6D9-395E-4FAB-8BF4-B9D4BE9EEBD8}"/>
    <cellStyle name="_fin statement-2001-9m-SPG_6_Template ABP Budget 2011_Commissary_Pataya by Kai" xfId="1264" xr:uid="{8A67B418-851E-4C5B-B7F1-94624EB4F5E5}"/>
    <cellStyle name="_fin statement-2001-9m-SPG_6_Template ABP Budget 2011_Commissary_Pataya by Kai_180910 ABP Sale Budget 2011 by store" xfId="1265" xr:uid="{5EF4BB1D-2458-4076-A934-79DB4615BA90}"/>
    <cellStyle name="_fin statement-2001-9m-SPG_6_Template ABP Budget 2011_Commissary-old" xfId="1266" xr:uid="{86BDEB6B-F0E2-445D-91C8-969E2FD3DD09}"/>
    <cellStyle name="_fin statement-2001-9m-SPG_6_Template ABP Budget 2011_Head Count as 7 Aug 10" xfId="1267" xr:uid="{DC04740B-FBD1-43C9-92E4-023A8E114D6F}"/>
    <cellStyle name="_fin statement-2001-9m-SPG_6_Template ABP BUDGET for marketing 2011-Aug 31" xfId="1268" xr:uid="{E7D55FF6-0B48-4EDF-9D55-4720EDF6C3ED}"/>
    <cellStyle name="_fin statement-2001-9m-SPG_6_Template ABP BUDGET for marketing 2011-Aug 31_180910 ABP Sale Budget 2011 by store" xfId="1269" xr:uid="{5678012C-B2F1-4D45-91AC-5C4D57EF1104}"/>
    <cellStyle name="_fin statement-2001-9m-SPG_6_Template ABP Commissary for Budget 2010 -Commissary Pattaya" xfId="1270" xr:uid="{CEA4280E-FB33-4EB5-840A-A5AA52A0251B}"/>
    <cellStyle name="_fin statement-2001-9m-SPG_6_Template ABP Commissary for Budget 2010 -Commissary Pattaya_091113 ABP Sales Budget 2010 by store-Final" xfId="1271" xr:uid="{3C8A363F-7F1E-40AB-A1F1-1F6154BE1FF2}"/>
    <cellStyle name="_fin statement-2001-9m-SPG_6_Template ABP Commissary for Budget 2010 -Commissary Pattaya_180910 ABP Sale Budget 2011 by store" xfId="1272" xr:uid="{6D5A6FF8-485F-4FD4-956E-BF4A89876300}"/>
    <cellStyle name="_fin statement-2001-9m-SPG_6_Template ABP Commissary for Budget 2010 -Commissary Pattaya_Donut Group EXCO_Aug 10" xfId="1273" xr:uid="{1A14C138-F84E-49C8-A428-03E3736D8345}"/>
    <cellStyle name="_fin statement-2001-9m-SPG_6_Template ABP for Budget 2010 - Operation Support" xfId="1274" xr:uid="{F5F6362E-BB27-4A91-86E1-28A43161BA0C}"/>
    <cellStyle name="_fin statement-2001-9m-SPG_6_Template ABP for Budget 2010 - Operation Support_091113 ABP Sales Budget 2010 by store-Final" xfId="1275" xr:uid="{9E4DC233-0188-4BF5-AE3A-9E92B35741EF}"/>
    <cellStyle name="_fin statement-2001-9m-SPG_6_Template ABP for Budget 2010 - Operation Support_180910 ABP Sale Budget 2011 by store" xfId="1276" xr:uid="{A5FBD1FD-3479-43F6-8BDD-E94D560BCCBB}"/>
    <cellStyle name="_fin statement-2001-9m-SPG_6_Template ABP for Budget 2010 - Operation Support_Donut Group EXCO_Aug 10" xfId="1277" xr:uid="{974909C6-9339-4785-B642-D8BFE407917F}"/>
    <cellStyle name="_fin statement-2001-9m-SPG_6_Template ABP for Budget 2010 -BD" xfId="1278" xr:uid="{6A9FD979-484B-431C-A3E0-B3344A631ED7}"/>
    <cellStyle name="_fin statement-2001-9m-SPG_6_Template ABP for Budget 2010 -BD_091113 ABP Sales Budget 2010 by store-Final" xfId="1279" xr:uid="{24FA2D89-67DE-4A54-A90F-F42A126E7170}"/>
    <cellStyle name="_fin statement-2001-9m-SPG_6_Template ABP for Budget 2010 -BD_180910 ABP Sale Budget 2011 by store" xfId="1280" xr:uid="{F9608D3D-FD78-48ED-83D7-23B2A73D28B5}"/>
    <cellStyle name="_fin statement-2001-9m-SPG_6_Template ABP for Budget 2010 -BD_Donut Group EXCO_Aug 10" xfId="1281" xr:uid="{043FA98F-B225-4B6E-B90D-D16454C20152}"/>
    <cellStyle name="_fin statement-2001-9m-SPG_6_Template ABP for Budget 2010 -IT(Ying)" xfId="1282" xr:uid="{AA891F84-2BA6-479D-938E-C19BECB82E71}"/>
    <cellStyle name="_fin statement-2001-9m-SPG_6_Template ABP for Budget 2010 -IT(Ying)_091113 ABP Sales Budget 2010 by store-Final" xfId="1283" xr:uid="{1595DF4A-3640-4991-894D-64900ED0A124}"/>
    <cellStyle name="_fin statement-2001-9m-SPG_6_Template ABP for Budget 2010 -IT(Ying)_180910 ABP Sale Budget 2011 by store" xfId="1284" xr:uid="{924CCB67-9058-4AFD-8BE0-65F718B3B11C}"/>
    <cellStyle name="_fin statement-2001-9m-SPG_6_Template ABP for Budget 2010 -IT(Ying)_Donut Group EXCO_Aug 10" xfId="1285" xr:uid="{8A481250-2FC4-4BAD-9C43-346E73B7712C}"/>
    <cellStyle name="_fin statement-2001-9m-SPG_6_Template ABP for Budget 2010 -Project" xfId="1286" xr:uid="{F915D62D-D708-4645-96EE-034184D1AB96}"/>
    <cellStyle name="_fin statement-2001-9m-SPG_6_Template ABP for Budget 2010 -Project_091113 ABP Sales Budget 2010 by store-Final" xfId="1287" xr:uid="{4998A5D6-D015-4D97-96BC-00975D303332}"/>
    <cellStyle name="_fin statement-2001-9m-SPG_6_Template ABP for Budget 2010 -Project_180910 ABP Sale Budget 2011 by store" xfId="1288" xr:uid="{2D0CBA08-9788-43E7-89AA-06BC5020D163}"/>
    <cellStyle name="_fin statement-2001-9m-SPG_6_Template ABP for Budget 2010 -Project_Donut Group EXCO_Aug 10" xfId="1289" xr:uid="{42417A1B-9E5C-40F5-A878-AA40A6184567}"/>
    <cellStyle name="_fin statement-2001-9m-SPG_6_Template ABP for Budget 2010 -SupplyChain" xfId="1290" xr:uid="{D746FCA6-BCB8-49EC-B410-402ED7BDABB2}"/>
    <cellStyle name="_fin statement-2001-9m-SPG_6_Template ABP for Budget 2010 -SupplyChain_091113 ABP Sales Budget 2010 by store-Final" xfId="1291" xr:uid="{3BDA591D-9419-432E-9F81-590B3B3A7CC4}"/>
    <cellStyle name="_fin statement-2001-9m-SPG_6_Template ABP for Budget 2010 -SupplyChain_180910 ABP Sale Budget 2011 by store" xfId="1292" xr:uid="{D507D6EF-03B5-4165-9C22-CA3298A3B0B5}"/>
    <cellStyle name="_fin statement-2001-9m-SPG_6_Template ABP for Budget 2010 -SupplyChain_Donut Group EXCO_Aug 10" xfId="1293" xr:uid="{6026FCAD-E1FC-4CBF-A9A0-FBB79283878E}"/>
    <cellStyle name="_fin statement-2001-9m-SPG_6_Template ABP for Budget 2011 - Operation Support" xfId="1294" xr:uid="{5B02D8F8-2498-466B-BFCA-1E415ACC2BAD}"/>
    <cellStyle name="_fin statement-2001-9m-SPG_6_Template ABP for Budget 2011 - Operation Support_180910 ABP Sale Budget 2011 by store" xfId="1295" xr:uid="{87E9F383-C22A-489E-8819-CB1FD6B49F71}"/>
    <cellStyle name="_fin statement-2001-9m-SPG_6_Template ABP for Budget 2011 -Account (P'Noi)" xfId="1296" xr:uid="{EB299D23-2E92-4CF6-9B70-10C089FF796C}"/>
    <cellStyle name="_fin statement-2001-9m-SPG_6_Template ABP for Budget 2011 -Account (P'Noi)_180910 ABP Sale Budget 2011 by store" xfId="1297" xr:uid="{AE22B936-4C86-42E6-8CCD-AA14A8042348}"/>
    <cellStyle name="_fin statement-2001-9m-SPG_6_Template ABP for Budget 2011 -BD" xfId="1298" xr:uid="{119DA92D-2A63-4BEB-A683-30FFAAD149BC}"/>
    <cellStyle name="_fin statement-2001-9m-SPG_6_Template ABP for Budget 2011 -BD_180910 ABP Sale Budget 2011 by store" xfId="1299" xr:uid="{379652E4-9652-436D-8F74-E3EA77265377}"/>
    <cellStyle name="_fin statement-2001-9m-SPG_6_Template ABP for Budget 2011 -HeadOffice (P'Noi)" xfId="1300" xr:uid="{B7E9EE22-36A2-4BCD-8A8A-DDB3D9A019F6}"/>
    <cellStyle name="_fin statement-2001-9m-SPG_6_Template ABP for Budget 2011 -HeadOffice (P'Noi)_180910 ABP Sale Budget 2011 by store" xfId="1301" xr:uid="{FE79DC08-3B01-407C-A972-0AF88A1DC8B9}"/>
    <cellStyle name="_fin statement-2001-9m-SPG_6_Template ABP for Budget 2011 -HR" xfId="1302" xr:uid="{34E49575-30C2-4CA3-9EB4-37BE8333A8D6}"/>
    <cellStyle name="_fin statement-2001-9m-SPG_6_Template ABP for Budget 2011 -HR_180910 ABP Sale Budget 2011 by store" xfId="1303" xr:uid="{883C062E-5F77-4B59-B084-8AF255C8B7A7}"/>
    <cellStyle name="_fin statement-2001-9m-SPG_6_Template ABP for Budget 2011 -Logictic" xfId="1304" xr:uid="{30CE04A3-54AD-49D3-8649-E2CE8E2A3C2C}"/>
    <cellStyle name="_fin statement-2001-9m-SPG_6_Template ABP for Budget 2011 -Logictic_180910 ABP Sale Budget 2011 by store" xfId="1305" xr:uid="{50E78CD4-5D49-41BE-A052-131D085DA96B}"/>
    <cellStyle name="_fin statement-2001-9m-SPG_6_Template ABP for Budget 2011 -Mgt (P'Noi)" xfId="1306" xr:uid="{8388C346-40E5-409B-AFD5-4A72450F3C77}"/>
    <cellStyle name="_fin statement-2001-9m-SPG_6_Template ABP for Budget 2011 -Mgt (P'Noi)_180910 ABP Sale Budget 2011 by store" xfId="1307" xr:uid="{A290F298-C037-44B4-9D0E-C582594F908D}"/>
    <cellStyle name="_fin statement-2001-9m-SPG_6_Template ABP for Budget 2011 -PD" xfId="1308" xr:uid="{DD5BF477-C9D3-414C-8E89-9829220575FD}"/>
    <cellStyle name="_fin statement-2001-9m-SPG_6_Template ABP for Budget 2011 -PD_180910 ABP Sale Budget 2011 by store" xfId="1309" xr:uid="{C1F507E7-41BF-4FC4-8836-71B4D195D319}"/>
    <cellStyle name="_fin statement-2001-9m-SPG_6_Template ABP for Budget 2011 -Project" xfId="1310" xr:uid="{678D51DA-F398-4064-9A18-1F7663410D2B}"/>
    <cellStyle name="_fin statement-2001-9m-SPG_6_Template ABP for Budget 2011 -Project_180910 ABP Sale Budget 2011 by store" xfId="1311" xr:uid="{B0B73F25-B864-4E81-BAC2-1595438E3576}"/>
    <cellStyle name="_fin statement-2001-9m-SPG_6_Template ABP for Budget 2011 -R&amp;M" xfId="1312" xr:uid="{8BB6F2B4-655B-46E5-9635-91D6AF10F208}"/>
    <cellStyle name="_fin statement-2001-9m-SPG_6_Template ABP for Budget 2011 -R&amp;M_180910 ABP Sale Budget 2011 by store" xfId="1313" xr:uid="{A31FD534-804F-418F-8C0C-40B088536CC7}"/>
    <cellStyle name="_fin statement-2001-9m-SPG_6_Template ABP for Budget 2011_IT (xls)" xfId="1314" xr:uid="{81E2EA4A-92A3-4147-B4CD-4EC607945CE3}"/>
    <cellStyle name="_fin statement-2001-9m-SPG_6_Template ABP for Budget 2011_IT (xls)_180910 ABP Sale Budget 2011 by store" xfId="1315" xr:uid="{AC2EF931-8902-4B28-9A89-C6B2F3885E72}"/>
    <cellStyle name="_fin statement-2001-9m-SPG_6_Template ABP_PL by store  for Budget 2010 (KAI)" xfId="1316" xr:uid="{E93F1B17-389E-40F2-B823-4ACF5A976C34}"/>
    <cellStyle name="_fin statement-2001-9m-SPG_6_Template ABP_PL by store  for Budget 2010 (KAI)_091113 ABP Sales Budget 2010 by store-Final" xfId="1317" xr:uid="{308E22F8-41C8-4D4D-8982-1E6C9F3A4287}"/>
    <cellStyle name="_fin statement-2001-9m-SPG_6_Template ABP_PL by store  for Budget 2010 (KAI)_180910 ABP Sale Budget 2011 by store" xfId="1318" xr:uid="{3D1D0A52-B215-424D-9873-939EABA77B11}"/>
    <cellStyle name="_fin statement-2001-9m-SPG_6_Template ABP_PL by store  for Budget 2010 (KAI)_Donut Group EXCO_Aug 10" xfId="1319" xr:uid="{D04CEFFF-CCFB-4C56-ABF9-C51FBD2242A7}"/>
    <cellStyle name="_fin statement-2001-9m-SPG_6_Template ABP_PL by store  for Budget 2010 (TOM)-1" xfId="1320" xr:uid="{BD0E53EE-80B9-411F-A775-CD0F89619415}"/>
    <cellStyle name="_fin statement-2001-9m-SPG_6_Template ABP_PL by store  for Budget 2010 (TOM)-1_091113 ABP Sales Budget 2010 by store-Final" xfId="1321" xr:uid="{9471A0FE-0A77-4B1F-A837-945AA7FA002E}"/>
    <cellStyle name="_fin statement-2001-9m-SPG_6_Template ABP_PL by store  for Budget 2010 (TOM)-1_180910 ABP Sale Budget 2011 by store" xfId="1322" xr:uid="{342DC973-99DF-4D8A-8E02-3D4BE48CC649}"/>
    <cellStyle name="_fin statement-2001-9m-SPG_6_Template ABP_PL by store  for Budget 2010 (TOM)-1_Donut Group EXCO_Aug 10" xfId="1323" xr:uid="{C885D31D-21FE-4A58-BD96-DDBEC5D125CA}"/>
    <cellStyle name="_fin statement-2001-9m-SPG_6_Template ABP_PL by store  for Budget 2010 (TOY)" xfId="1324" xr:uid="{340A6576-0507-4370-A488-640CB5B93B60}"/>
    <cellStyle name="_fin statement-2001-9m-SPG_6_Template ABP_PL by store  for Budget 2010 (TOY)_091113 ABP Sales Budget 2010 by store-Final" xfId="1325" xr:uid="{85B25DE4-0E6B-44B7-BD54-C7B50080F259}"/>
    <cellStyle name="_fin statement-2001-9m-SPG_6_Template ABP_PL by store  for Budget 2010 (TOY)_180910 ABP Sale Budget 2011 by store" xfId="1326" xr:uid="{EA54D97D-4261-4F8F-873E-02383CA881B6}"/>
    <cellStyle name="_fin statement-2001-9m-SPG_6_Template ABP_PL by store  for Budget 2010 (TOY)_Donut Group EXCO_Aug 10" xfId="1327" xr:uid="{A4A5E6B1-603A-4CC0-9354-CA069304D8B4}"/>
    <cellStyle name="_fin statement-2001-9m-SPG_6_Template ABP_PL by store for Budget 2010 (CATERING)" xfId="1328" xr:uid="{CECE01B8-428A-4787-A188-AE78063890F6}"/>
    <cellStyle name="_fin statement-2001-9m-SPG_6_Template ABP_PL by store for Budget 2010 (CATERING)_091113 ABP Sales Budget 2010 by store-Final" xfId="1329" xr:uid="{54A581D2-1153-42E6-8B8F-521FBAAB2709}"/>
    <cellStyle name="_fin statement-2001-9m-SPG_6_Template ABP_PL by store for Budget 2010 (CATERING)_180910 ABP Sale Budget 2011 by store" xfId="1330" xr:uid="{C21802BC-DB4C-4ACB-B961-07BA019C1F01}"/>
    <cellStyle name="_fin statement-2001-9m-SPG_6_Template ABP_PL by store for Budget 2010 (CATERING)_Donut Group EXCO_Aug 10" xfId="1331" xr:uid="{5C37039F-6BD4-48B3-B743-C2874BCB51E7}"/>
    <cellStyle name="_fin statement-2001-9m-SPG_6_Template ABP_PL by store for Budget 2010 (KOOK)" xfId="1332" xr:uid="{F3381443-385A-4001-A1A6-9693AD4A6568}"/>
    <cellStyle name="_fin statement-2001-9m-SPG_6_Template ABP_PL by store for Budget 2010 (KOOK)_091113 ABP Sales Budget 2010 by store-Final" xfId="1333" xr:uid="{305736E4-12E1-44EC-9D5A-81317FCD8D58}"/>
    <cellStyle name="_fin statement-2001-9m-SPG_6_Template ABP_PL by store for Budget 2010 (KOOK)_180910 ABP Sale Budget 2011 by store" xfId="1334" xr:uid="{5026A38D-50C0-47F8-A9D7-6EC048E90522}"/>
    <cellStyle name="_fin statement-2001-9m-SPG_6_Template ABP_PL by store for Budget 2010 (KOOK)_Donut Group EXCO_Aug 10" xfId="1335" xr:uid="{2F75CAEF-62F5-465B-9AF5-E90F60C539B1}"/>
    <cellStyle name="_fin statement-2001-9m-SPG_6_Template ABP_PL by store for Budget 2010 (NAI)" xfId="1336" xr:uid="{03C7B539-B9E1-4EF1-BFA6-9CF8B8649F94}"/>
    <cellStyle name="_fin statement-2001-9m-SPG_6_Template ABP_PL by store for Budget 2010 (NAI)_091113 ABP Sales Budget 2010 by store-Final" xfId="1337" xr:uid="{CB02B955-0E04-4E5D-A094-809A29C66561}"/>
    <cellStyle name="_fin statement-2001-9m-SPG_6_Template ABP_PL by store for Budget 2010 (NAI)_180910 ABP Sale Budget 2011 by store" xfId="1338" xr:uid="{F384FBF0-F480-40E0-A36C-A7E17A258C0D}"/>
    <cellStyle name="_fin statement-2001-9m-SPG_6_Template ABP_PL by store for Budget 2010 (NAI)_Donut Group EXCO_Aug 10" xfId="1339" xr:uid="{91DCB260-47AB-4330-BA93-E44BCE52C7FF}"/>
    <cellStyle name="_fin statement-2001-9m-SPG_6_Template ABP_PL by store for Budget 2010 (POON)" xfId="1340" xr:uid="{73771E79-EC0E-45E5-91A9-42D1782E470D}"/>
    <cellStyle name="_fin statement-2001-9m-SPG_6_Template ABP_PL by store for Budget 2010 (POON)_091113 ABP Sales Budget 2010 by store-Final" xfId="1341" xr:uid="{AF29FCCC-A946-4EB4-AED9-400671CBD592}"/>
    <cellStyle name="_fin statement-2001-9m-SPG_6_Template ABP_PL by store for Budget 2010 (POON)_180910 ABP Sale Budget 2011 by store" xfId="1342" xr:uid="{94893C99-2C1C-4678-9FC0-468A7B6AD4D2}"/>
    <cellStyle name="_fin statement-2001-9m-SPG_6_Template ABP_PL by store for Budget 2010 (POON)_Donut Group EXCO_Aug 10" xfId="1343" xr:uid="{84593BD7-9F89-49BB-882B-FE6858CD7755}"/>
    <cellStyle name="_fin statement-2001-9m-SPG_6_Template GD Budget 2010_IT(Ying)" xfId="1344" xr:uid="{BAFE0A3E-F0C9-4D99-AF4D-387F18750E38}"/>
    <cellStyle name="_fin statement-2001-9m-SPG_6_Template GD Budget 2010_IT(Ying)_091113 ABP Sales Budget 2010 by store-Final" xfId="1345" xr:uid="{CEA3A75D-16DA-46E6-81EB-DF5440F91E08}"/>
    <cellStyle name="_fin statement-2001-9m-SPG_6_Template GD Budget 2010_IT(Ying)_180910 ABP Sale Budget 2011 by store" xfId="1346" xr:uid="{ED00EA21-A22A-423E-AB23-43F0F017F6F1}"/>
    <cellStyle name="_fin statement-2001-9m-SPG_6_Template GD Budget 2010_IT(Ying)_Donut Group EXCO_Aug 10" xfId="1347" xr:uid="{8DA4B1B7-E5FA-47BF-855B-8C8020014402}"/>
    <cellStyle name="_fin statement-2001-9m-SPG_6_Template GD Budget 2010_P&amp;L by stores (JO)" xfId="1348" xr:uid="{8FEA4785-20EE-472C-8545-BFC314D08E2F}"/>
    <cellStyle name="_fin statement-2001-9m-SPG_6_Template GD Budget 2010_P&amp;L by stores (JO)_091113 ABP Sales Budget 2010 by store-Final" xfId="1349" xr:uid="{98841408-9115-4EC4-90EA-E2042492A425}"/>
    <cellStyle name="_fin statement-2001-9m-SPG_6_Template GD Budget 2010_P&amp;L by stores (JO)_131010 ABP Sale Budget 2011 by store_Draft 3" xfId="1350" xr:uid="{C5396C60-18C9-4324-9D2B-3038FA16EE12}"/>
    <cellStyle name="_fin statement-2001-9m-SPG_6_Template GD Budget 2010_P&amp;L by stores (JO)_Donut Group EXCO_Aug 10" xfId="1351" xr:uid="{DC0304C2-092B-487D-A0A4-0ECE5AC715CC}"/>
    <cellStyle name="_fin statement-2001-9m-SPG_6_Template GD Budget 2010_P&amp;L by stores (JO)_Template ABP Budget 2011_Head Count as 7 Aug 10" xfId="1352" xr:uid="{130388A3-3960-43C3-8EAA-3BAB29E89C9B}"/>
    <cellStyle name="_fin statement-2001-9m-SPG_6_Template GD Budget 2010_P&amp;L by stores (JO)_Template ABP for Budget 2010 -IT(Ying)" xfId="1353" xr:uid="{F5BA218D-CFD0-482A-9969-121680DC93B0}"/>
    <cellStyle name="_fin statement-2001-9m-SPG_6_Template GD Budget 2010_P&amp;L by stores (JO)_Template ABP for Budget 2010 -IT(Ying)_091113 ABP Sales Budget 2010 by store-Final" xfId="1354" xr:uid="{30C7DFEA-58C4-4D7B-A7F8-39AF7C08F436}"/>
    <cellStyle name="_fin statement-2001-9m-SPG_6_Template GD Budget 2010_P&amp;L by stores (JO)_Template ABP for Budget 2010 -IT(Ying)_180910 ABP Sale Budget 2011 by store" xfId="1355" xr:uid="{C2759D3A-706E-4409-BDE7-72805A47000E}"/>
    <cellStyle name="_fin statement-2001-9m-SPG_6_Template GD Budget 2010_P&amp;L by stores (JO)_Template ABP for Budget 2010 -IT(Ying)_Donut Group EXCO_Aug 10" xfId="1356" xr:uid="{F3E6F4BE-1F1F-40E9-99A4-CA3959C3B9CC}"/>
    <cellStyle name="_fin statement-2001-9m-SPG_6_Template GD Budget 2010_P&amp;L by stores (JO)_Template ABP for Budget 2011_IT (xls)" xfId="1357" xr:uid="{B21FBA18-5316-43D0-ACE4-0CA3F975F7DE}"/>
    <cellStyle name="_fin statement-2001-9m-SPG_6_Template GD Budget 2011_Head Count (as 7 Sep 10)" xfId="1358" xr:uid="{338E9992-57C4-4CCC-B5AB-71BB308B8A98}"/>
    <cellStyle name="_fin statement-2001-9m-SPG_6_Template-ABP Marketing Budget 2010" xfId="1359" xr:uid="{DE498F90-3FA8-4F17-8788-09485C069A78}"/>
    <cellStyle name="_fin statement-2001-9m-SPG_6_Template-ABP Marketing Budget 2010_091113 ABP Sales Budget 2010 by store-Final" xfId="1360" xr:uid="{654D2FE5-36FA-4E91-92B1-297D2B1947DF}"/>
    <cellStyle name="_fin statement-2001-9m-SPG_6_Template-ABP Marketing Budget 2010_180910 ABP Sale Budget 2011 by store" xfId="1361" xr:uid="{D2321D4F-C1E3-4086-A1E9-DEFF8A0705D8}"/>
    <cellStyle name="_fin statement-2001-9m-SPG_6_Template-ABP Marketing Budget 2010_Donut Group EXCO_Aug 10" xfId="1362" xr:uid="{99D3E9B7-E373-4C1B-887F-183F7D4AA31A}"/>
    <cellStyle name="_fin statement-2001-9m-SPG_7" xfId="1363" xr:uid="{86222553-E669-46D3-B2F3-10FF8B40406C}"/>
    <cellStyle name="_fin statement-2001-9m-SPG_7_(พรกิจ Revise 1) Template ABP for Budget 2011 -Factory Admin (revised)" xfId="1364" xr:uid="{476F9900-82BB-4EAB-9A94-5E4C49ED3614}"/>
    <cellStyle name="_fin statement-2001-9m-SPG_7_(พรกิจ Revise 1) Template ABP for Budget 2011 -Factory Admin (revised)_180910 ABP Sale Budget 2011 by store" xfId="1365" xr:uid="{09A46207-771C-4F12-BCCC-E9455A20CAE6}"/>
    <cellStyle name="_fin statement-2001-9m-SPG_7_050910 ABP Sale Budget 2011 by store" xfId="1366" xr:uid="{008B2875-72BD-4EFF-B246-82F63CCD7125}"/>
    <cellStyle name="_fin statement-2001-9m-SPG_7_06 10_dd pnl by stores" xfId="1367" xr:uid="{0332160D-FD79-40F1-8B60-DAF8AC52523C}"/>
    <cellStyle name="_fin statement-2001-9m-SPG_7_06 10_dd pnl by stores_180910 ABP Sale Budget 2011 by store" xfId="1368" xr:uid="{380116AA-9A07-460A-BD56-09676FD4F835}"/>
    <cellStyle name="_fin statement-2001-9m-SPG_7_081203 ABP Budget 2009 (No Suwannapoom)-Final" xfId="1369" xr:uid="{6F125214-C76D-41BA-A7B3-1F013117767E}"/>
    <cellStyle name="_fin statement-2001-9m-SPG_7_081203 ABP Budget 2009 (No Suwannapoom)-Final_091113 ABP Sales Budget 2010 by store-Final" xfId="1370" xr:uid="{EDC2D94F-4F88-4686-A7B5-862D558770AD}"/>
    <cellStyle name="_fin statement-2001-9m-SPG_7_081203 ABP Budget 2009 (No Suwannapoom)-Final_131010 ABP Sale Budget 2011 by store_Draft 3" xfId="1371" xr:uid="{4A721FB6-F108-4487-AC3B-72D46169D80D}"/>
    <cellStyle name="_fin statement-2001-9m-SPG_7_081203 ABP Budget 2009 (No Suwannapoom)-Final_Donut Group EXCO_Aug 10" xfId="1372" xr:uid="{82EA64D3-B344-4BD2-86E4-F00DEDEE534F}"/>
    <cellStyle name="_fin statement-2001-9m-SPG_7_081203 ABP Budget 2009 (No Suwannapoom)-Final_Template ABP Budget 2011_Head Count as 7 Aug 10" xfId="1373" xr:uid="{BD1970CA-1483-4513-AC0B-C57E6FC5CFE7}"/>
    <cellStyle name="_fin statement-2001-9m-SPG_7_081203 ABP Budget 2009 (No Suwannapoom)-Final_Template ABP Budget 2011_Head Count as 7 Aug 10_180910 ABP Sale Budget 2011 by store" xfId="1374" xr:uid="{BB2DF58C-74BA-4267-9B8B-09170D3B011E}"/>
    <cellStyle name="_fin statement-2001-9m-SPG_7_081203 ABP Budget 2009 (No Suwannapoom)-Final_Template ABP for Budget 2011_IT (xls)" xfId="1375" xr:uid="{EECA91B4-4EB8-48B1-891A-FB3171B247E1}"/>
    <cellStyle name="_fin statement-2001-9m-SPG_7_081203 ABP Budget 2009 (No Suwannapoom)-Final_Template ABP for Budget 2011_IT (xls)_180910 ABP Sale Budget 2011 by store" xfId="1376" xr:uid="{84EEDD17-E9AD-46A7-9347-1D2C52A1B45B}"/>
    <cellStyle name="_fin statement-2001-9m-SPG_7_091113 ABP Sales Budget 2010 by store-Final" xfId="1377" xr:uid="{12D2FE1F-C580-4550-9B6E-495642F2F2C7}"/>
    <cellStyle name="_fin statement-2001-9m-SPG_7_091113 ABP Sales Budget 2010 by store-Final_1" xfId="1378" xr:uid="{E82F9B93-F1DD-4692-87F7-627014D1A511}"/>
    <cellStyle name="_fin statement-2001-9m-SPG_7_091113 ABP Sales Budget 2010 by store-Final_131010 ABP Sale Budget 2011 by store_Draft 3" xfId="1379" xr:uid="{07F414D2-FDD0-473E-9037-046E4A5B8F0F}"/>
    <cellStyle name="_fin statement-2001-9m-SPG_7_091113 ABP Sales Budget 2010 by store-Final_Donut Group EXCO_Aug 10" xfId="1380" xr:uid="{1D0BF114-C880-46AB-AC79-D8DE7C312777}"/>
    <cellStyle name="_fin statement-2001-9m-SPG_7_091114 GD Sales Budget 2010 by store-Final" xfId="1381" xr:uid="{C0DA2FBB-DD62-4844-A352-FEF12F9A55C5}"/>
    <cellStyle name="_fin statement-2001-9m-SPG_7_091114 GD Sales Budget 2010 by store-Final_131010 ABP Sale Budget 2011 by store_Draft 3" xfId="1382" xr:uid="{66A7EF38-417F-4B28-866B-10E1B3E33AA7}"/>
    <cellStyle name="_fin statement-2001-9m-SPG_7_091114 GD Sales Budget 2010 by store-Final_Donut Group EXCO_Aug 10" xfId="1383" xr:uid="{7CF848EA-56A7-4EAD-9765-EE3CE6374A06}"/>
    <cellStyle name="_fin statement-2001-9m-SPG_7_10 08 24 ABP Capex for Budget 2011_BD" xfId="1384" xr:uid="{6B4BB6AB-7793-4A86-98D1-A37AA60F551F}"/>
    <cellStyle name="_fin statement-2001-9m-SPG_7_10 08 24 ABP Capex for Budget 2011_BD_131010 ABP Sale Budget 2011 by store_Draft 3" xfId="1385" xr:uid="{74642D01-5051-46CC-8A93-C76C3C8484AF}"/>
    <cellStyle name="_fin statement-2001-9m-SPG_7_10 08 24 GD Capex for Budget 2011_BD" xfId="1386" xr:uid="{99793E34-3B64-4B55-8E35-D2D8D288AC5E}"/>
    <cellStyle name="_fin statement-2001-9m-SPG_7_131010 ABP Sale Budget 2011 by store_Draft 3" xfId="1387" xr:uid="{E80787FD-4CA2-4F22-9E96-08A2CC1BD1D0}"/>
    <cellStyle name="_fin statement-2001-9m-SPG_7_132002 - Advance Expense" xfId="1388" xr:uid="{0201D786-4329-4DC5-94D7-651D2C8987E3}"/>
    <cellStyle name="_fin statement-2001-9m-SPG_7_ABP BG 2010 (from Account &amp; Mgt))" xfId="1389" xr:uid="{63C50E56-B5C3-4626-BF56-8B88CDEB93F5}"/>
    <cellStyle name="_fin statement-2001-9m-SPG_7_ABP BG 2010 (from Account &amp; Mgt))_091113 ABP Sales Budget 2010 by store-Final" xfId="1390" xr:uid="{B808346F-8BE1-41BF-9BA6-F2114337F408}"/>
    <cellStyle name="_fin statement-2001-9m-SPG_7_ABP BG 2010 (from Account &amp; Mgt))_180910 ABP Sale Budget 2011 by store" xfId="1391" xr:uid="{CD0EC47A-2DDB-48ED-9ADB-82E4927F962D}"/>
    <cellStyle name="_fin statement-2001-9m-SPG_7_ABP BG 2010 (from Account &amp; Mgt))_Donut Group EXCO_Aug 10" xfId="1392" xr:uid="{E508FE99-7C52-4865-8A94-4DB9933F347B}"/>
    <cellStyle name="_fin statement-2001-9m-SPG_7_ABP Budget 2010-HR" xfId="1393" xr:uid="{FAF3491B-98B1-411A-B451-95037C2EDDFD}"/>
    <cellStyle name="_fin statement-2001-9m-SPG_7_ABP Budget 2010-HR_091113 ABP Sales Budget 2010 by store-Final" xfId="1394" xr:uid="{80ECDEDF-AD89-4D78-BBE0-062E49BC7DB4}"/>
    <cellStyle name="_fin statement-2001-9m-SPG_7_ABP Budget 2010-HR_180910 ABP Sale Budget 2011 by store" xfId="1395" xr:uid="{032F928D-1998-4745-A3AA-74DA5501E7A7}"/>
    <cellStyle name="_fin statement-2001-9m-SPG_7_ABP Budget 2010-HR_Donut Group EXCO_Aug 10" xfId="1396" xr:uid="{C6AE3623-057F-4754-A52D-24D27645E0F5}"/>
    <cellStyle name="_fin statement-2001-9m-SPG_7_ABP Capex Budget 2011( by P'Deb)" xfId="1397" xr:uid="{E88BA224-DC90-484C-BE44-BC225ECE7BCB}"/>
    <cellStyle name="_fin statement-2001-9m-SPG_7_ABP Capex Budget 2011( by P'Deb)_180910 ABP Sale Budget 2011 by store" xfId="1398" xr:uid="{4A705171-4C10-48B6-B032-2D1BFA91639C}"/>
    <cellStyle name="_fin statement-2001-9m-SPG_7_ABP Commissary for Budget 2010-Rama III Commissary" xfId="1399" xr:uid="{79A887E8-9E11-45BD-B1E2-CEB71CCAE4E9}"/>
    <cellStyle name="_fin statement-2001-9m-SPG_7_ABP Commissary for Budget 2010-Rama III Commissary_091113 ABP Sales Budget 2010 by store-Final" xfId="1400" xr:uid="{6C51FB37-4BB4-4B88-AD82-AF5B5377CC5E}"/>
    <cellStyle name="_fin statement-2001-9m-SPG_7_ABP Commissary for Budget 2010-Rama III Commissary_180910 ABP Sale Budget 2011 by store" xfId="1401" xr:uid="{4CACDBA9-991A-4948-BA43-73B8CD0B59DD}"/>
    <cellStyle name="_fin statement-2001-9m-SPG_7_ABP Commissary for Budget 2010-Rama III Commissary_Donut Group EXCO_Aug 10" xfId="1402" xr:uid="{51035DA8-D638-46D4-81DC-F8EC5BC94DF3}"/>
    <cellStyle name="_fin statement-2001-9m-SPG_7_ABP for Budget 2010 -PD" xfId="1403" xr:uid="{84D935FC-250C-4A9F-88C9-2289E826E5D3}"/>
    <cellStyle name="_fin statement-2001-9m-SPG_7_ABP for Budget 2010 -PD_091113 ABP Sales Budget 2010 by store-Final" xfId="1404" xr:uid="{0AE2E506-BE38-4538-B568-44A06FD9C920}"/>
    <cellStyle name="_fin statement-2001-9m-SPG_7_ABP for Budget 2010 -PD_180910 ABP Sale Budget 2011 by store" xfId="1405" xr:uid="{02FC99F7-9608-488D-94ED-C4B34DCC26EC}"/>
    <cellStyle name="_fin statement-2001-9m-SPG_7_ABP for Budget 2010 -PD_Donut Group EXCO_Aug 10" xfId="1406" xr:uid="{9878812D-DD96-439B-BFEF-7EBF516377A7}"/>
    <cellStyle name="_fin statement-2001-9m-SPG_7_ABP_Actual  Jan - Jul 10 by Department" xfId="1407" xr:uid="{273BD859-47B7-4BBF-A71C-660A4A338005}"/>
    <cellStyle name="_fin statement-2001-9m-SPG_7_ABP_Actual  Jan - Jul 10 by Department_Template ABP for Budget 2011_IT (xls)" xfId="1408" xr:uid="{C76D4A06-FF7C-4929-A47E-EAF72E5BB0A5}"/>
    <cellStyle name="_fin statement-2001-9m-SPG_7_ABP_Actual  Jan - Jul 10 by Department_Template ABP for Budget 2011_IT (xls)_180910 ABP Sale Budget 2011 by store" xfId="1409" xr:uid="{BF4A6798-7D4A-4B5F-9B6A-CCF2A9F872CB}"/>
    <cellStyle name="_fin statement-2001-9m-SPG_7_Budget 2010 -R&amp;M" xfId="1410" xr:uid="{4F2ABD29-7C14-49DB-86F7-E9600311B47B}"/>
    <cellStyle name="_fin statement-2001-9m-SPG_7_Budget 2010 -R&amp;M_091113 ABP Sales Budget 2010 by store-Final" xfId="1411" xr:uid="{1CABC998-D033-4CDB-8243-D7C6836A8AD1}"/>
    <cellStyle name="_fin statement-2001-9m-SPG_7_Budget 2010 -R&amp;M_180910 ABP Sale Budget 2011 by store" xfId="1412" xr:uid="{56F7A2FE-0B09-4F06-83FE-2D0662F9FB4E}"/>
    <cellStyle name="_fin statement-2001-9m-SPG_7_Budget 2010 -R&amp;M_Donut Group EXCO_Aug 10" xfId="1413" xr:uid="{7850465B-8F22-422E-B3FB-F11420237124}"/>
    <cellStyle name="_fin statement-2001-9m-SPG_7_Donut Group EXCO_Aug 10" xfId="1414" xr:uid="{0F365C03-30FF-4811-8E9E-CD9F263F05C0}"/>
    <cellStyle name="_fin statement-2001-9m-SPG_7_Estimate GD and ABP P&amp;L year 2010" xfId="1415" xr:uid="{B29CEDD2-C110-4582-B6ED-6F6F40D6CAB4}"/>
    <cellStyle name="_fin statement-2001-9m-SPG_7_Estimate GD and ABP P&amp;L year 2010_180910 ABP Sale Budget 2011 by store" xfId="1416" xr:uid="{F8FC3CA0-A8EE-4FAD-9CD9-5CA73BBC8089}"/>
    <cellStyle name="_fin statement-2001-9m-SPG_7_GD &amp; ABP Capex Budget 2011 (xls)" xfId="1417" xr:uid="{E6DFD31E-EAB2-4978-A796-5F73A20FD06B}"/>
    <cellStyle name="_fin statement-2001-9m-SPG_7_GD &amp; ABP Capex Budget 2011 (xls) - by IT" xfId="1418" xr:uid="{59FE66FA-AE71-4039-9EE3-945021E23643}"/>
    <cellStyle name="_fin statement-2001-9m-SPG_7_GD &amp; ABP Capex Budget 2011 (xls) - by IT_180910 ABP Sale Budget 2011 by store" xfId="1419" xr:uid="{656B8EB7-528C-455F-8113-1D9E4093801F}"/>
    <cellStyle name="_fin statement-2001-9m-SPG_7_Sale Report Jul 10" xfId="1420" xr:uid="{ADF9910C-6B99-4F0D-ADFC-ACB20C69DF77}"/>
    <cellStyle name="_fin statement-2001-9m-SPG_7_Sale Report Jul 10_180910 ABP Sale Budget 2011 by store" xfId="1421" xr:uid="{BC3757E7-E60F-4BFF-834E-A2091F11B161}"/>
    <cellStyle name="_fin statement-2001-9m-SPG_7_Template ABP Budget 2011_Commissary" xfId="1422" xr:uid="{9CBEED83-2FF6-4332-88ED-D338098E6574}"/>
    <cellStyle name="_fin statement-2001-9m-SPG_7_Template ABP Budget 2011_Commissary_180910 ABP Sale Budget 2011 by store" xfId="1423" xr:uid="{6F058F0C-67AB-4395-B970-6E20E0BE46CF}"/>
    <cellStyle name="_fin statement-2001-9m-SPG_7_Template ABP Budget 2011_Commissary_Pataya by Kai" xfId="1424" xr:uid="{A7B1252F-4B74-4B0C-851F-FC6E8B1EBC66}"/>
    <cellStyle name="_fin statement-2001-9m-SPG_7_Template ABP Budget 2011_Commissary_Pataya by Kai_180910 ABP Sale Budget 2011 by store" xfId="1425" xr:uid="{375DC9CA-725D-4DFD-B18C-052F232EF9D3}"/>
    <cellStyle name="_fin statement-2001-9m-SPG_7_Template ABP Budget 2011_Commissary-old" xfId="1426" xr:uid="{04B9490D-ECD8-4173-A188-59CFF4A6A6E5}"/>
    <cellStyle name="_fin statement-2001-9m-SPG_7_Template ABP Budget 2011_Head Count as 7 Aug 10" xfId="1427" xr:uid="{ADAA58C2-AE06-40D2-B020-2F14F2015B25}"/>
    <cellStyle name="_fin statement-2001-9m-SPG_7_Template ABP Budget 2011_Head Count as 7 Aug 10_180910 ABP Sale Budget 2011 by store" xfId="1428" xr:uid="{04414729-2648-427E-BE7A-347E3F443B01}"/>
    <cellStyle name="_fin statement-2001-9m-SPG_7_Template ABP BUDGET for marketing 2011-Aug 31" xfId="1429" xr:uid="{AEBC116B-F294-471B-A4C7-FFAA6354ABB0}"/>
    <cellStyle name="_fin statement-2001-9m-SPG_7_Template ABP BUDGET for marketing 2011-Aug 31_180910 ABP Sale Budget 2011 by store" xfId="1430" xr:uid="{EA0369CE-6C02-4CD9-AA76-5305EFC1C21D}"/>
    <cellStyle name="_fin statement-2001-9m-SPG_7_Template ABP Commissary for Budget 2010 -Commissary Pattaya" xfId="1431" xr:uid="{CBD7C939-3579-42E1-8B8A-CE374ABD3B19}"/>
    <cellStyle name="_fin statement-2001-9m-SPG_7_Template ABP Commissary for Budget 2010 -Commissary Pattaya_091113 ABP Sales Budget 2010 by store-Final" xfId="1432" xr:uid="{9D6B76F3-1831-4715-B05C-CE91E6D35FF4}"/>
    <cellStyle name="_fin statement-2001-9m-SPG_7_Template ABP Commissary for Budget 2010 -Commissary Pattaya_180910 ABP Sale Budget 2011 by store" xfId="1433" xr:uid="{A8910454-65B1-4E42-B993-047CC500D3EB}"/>
    <cellStyle name="_fin statement-2001-9m-SPG_7_Template ABP Commissary for Budget 2010 -Commissary Pattaya_Donut Group EXCO_Aug 10" xfId="1434" xr:uid="{460E8D54-9257-4A55-84F5-0E4D307564CA}"/>
    <cellStyle name="_fin statement-2001-9m-SPG_7_Template ABP for Budget 2010 - Operation Support" xfId="1435" xr:uid="{D920CC28-4083-435B-A173-5C8E0AE1B9F3}"/>
    <cellStyle name="_fin statement-2001-9m-SPG_7_Template ABP for Budget 2010 - Operation Support_091113 ABP Sales Budget 2010 by store-Final" xfId="1436" xr:uid="{99A7F15F-D75A-450E-8BA0-CE1DDDBB1EE2}"/>
    <cellStyle name="_fin statement-2001-9m-SPG_7_Template ABP for Budget 2010 - Operation Support_180910 ABP Sale Budget 2011 by store" xfId="1437" xr:uid="{1B9E6231-595B-4D00-AF49-CEA7818FCDC1}"/>
    <cellStyle name="_fin statement-2001-9m-SPG_7_Template ABP for Budget 2010 - Operation Support_Donut Group EXCO_Aug 10" xfId="1438" xr:uid="{AA3CCB5B-E82F-40E1-9780-7872988E66C1}"/>
    <cellStyle name="_fin statement-2001-9m-SPG_7_Template ABP for Budget 2010 -BD" xfId="1439" xr:uid="{E9678327-97E2-4E9D-BBDB-0B75CA3ED922}"/>
    <cellStyle name="_fin statement-2001-9m-SPG_7_Template ABP for Budget 2010 -BD_091113 ABP Sales Budget 2010 by store-Final" xfId="1440" xr:uid="{7F72027B-FDE0-4CCA-A237-04ECF43A0702}"/>
    <cellStyle name="_fin statement-2001-9m-SPG_7_Template ABP for Budget 2010 -BD_180910 ABP Sale Budget 2011 by store" xfId="1441" xr:uid="{F054F916-10FD-46DC-A759-81515022397C}"/>
    <cellStyle name="_fin statement-2001-9m-SPG_7_Template ABP for Budget 2010 -BD_Donut Group EXCO_Aug 10" xfId="1442" xr:uid="{78D9DF8F-F9D7-45F0-A593-9D70B594BC0F}"/>
    <cellStyle name="_fin statement-2001-9m-SPG_7_Template ABP for Budget 2010 -IT(Ying)" xfId="1443" xr:uid="{9245FECB-4515-43C9-A1D3-BD9508879F2A}"/>
    <cellStyle name="_fin statement-2001-9m-SPG_7_Template ABP for Budget 2010 -IT(Ying)_091113 ABP Sales Budget 2010 by store-Final" xfId="1444" xr:uid="{B2AC3898-03B9-4BE7-9011-7A89E4E05D8C}"/>
    <cellStyle name="_fin statement-2001-9m-SPG_7_Template ABP for Budget 2010 -IT(Ying)_180910 ABP Sale Budget 2011 by store" xfId="1445" xr:uid="{3887E22D-A8C9-445E-B0B4-B223FFD29846}"/>
    <cellStyle name="_fin statement-2001-9m-SPG_7_Template ABP for Budget 2010 -IT(Ying)_Donut Group EXCO_Aug 10" xfId="1446" xr:uid="{F56A83A6-0C0D-41BD-B4D7-5337BEF3F1A4}"/>
    <cellStyle name="_fin statement-2001-9m-SPG_7_Template ABP for Budget 2010 -Project" xfId="1447" xr:uid="{2050DAE1-A467-4827-87E9-A7B9FBC662D4}"/>
    <cellStyle name="_fin statement-2001-9m-SPG_7_Template ABP for Budget 2010 -Project_091113 ABP Sales Budget 2010 by store-Final" xfId="1448" xr:uid="{9B59D628-5D9A-439E-BAFD-207FB9D369E6}"/>
    <cellStyle name="_fin statement-2001-9m-SPG_7_Template ABP for Budget 2010 -Project_180910 ABP Sale Budget 2011 by store" xfId="1449" xr:uid="{A9C51DFB-A368-43C6-9FCC-A2097F8F4909}"/>
    <cellStyle name="_fin statement-2001-9m-SPG_7_Template ABP for Budget 2010 -Project_Donut Group EXCO_Aug 10" xfId="1450" xr:uid="{06C65FBA-E6C9-478E-9515-3983BE34D357}"/>
    <cellStyle name="_fin statement-2001-9m-SPG_7_Template ABP for Budget 2010 -SupplyChain" xfId="1451" xr:uid="{B0CFBAEC-E2E6-47BA-B094-114A3C73044F}"/>
    <cellStyle name="_fin statement-2001-9m-SPG_7_Template ABP for Budget 2010 -SupplyChain_091113 ABP Sales Budget 2010 by store-Final" xfId="1452" xr:uid="{4C993A82-7079-456C-92CD-F70B952D071E}"/>
    <cellStyle name="_fin statement-2001-9m-SPG_7_Template ABP for Budget 2010 -SupplyChain_180910 ABP Sale Budget 2011 by store" xfId="1453" xr:uid="{42EBC2CB-B0C7-46AF-B70F-440274E06246}"/>
    <cellStyle name="_fin statement-2001-9m-SPG_7_Template ABP for Budget 2010 -SupplyChain_Donut Group EXCO_Aug 10" xfId="1454" xr:uid="{C7CC9BE8-314F-4CC5-B224-C090862146DD}"/>
    <cellStyle name="_fin statement-2001-9m-SPG_7_Template ABP for Budget 2011 - Operation Support" xfId="1455" xr:uid="{A2C492CE-DCCF-49BC-BA4D-D4A1CB9039EE}"/>
    <cellStyle name="_fin statement-2001-9m-SPG_7_Template ABP for Budget 2011 - Operation Support_180910 ABP Sale Budget 2011 by store" xfId="1456" xr:uid="{5D0CDACC-6B4B-4573-BBC4-6379ADF88972}"/>
    <cellStyle name="_fin statement-2001-9m-SPG_7_Template ABP for Budget 2011 -Account (P'Noi)" xfId="1457" xr:uid="{408D4619-D62F-445C-BDBC-7C2F2BEF3AEF}"/>
    <cellStyle name="_fin statement-2001-9m-SPG_7_Template ABP for Budget 2011 -Account (P'Noi)_180910 ABP Sale Budget 2011 by store" xfId="1458" xr:uid="{B58384F6-AC1E-4288-8489-DAFA0638C7BF}"/>
    <cellStyle name="_fin statement-2001-9m-SPG_7_Template ABP for Budget 2011 -BD" xfId="1459" xr:uid="{6C0C5805-6508-45A0-80E7-9936FE879C9D}"/>
    <cellStyle name="_fin statement-2001-9m-SPG_7_Template ABP for Budget 2011 -BD_180910 ABP Sale Budget 2011 by store" xfId="1460" xr:uid="{18CC6818-AA5B-4078-9A8B-0CEABDB4DEC9}"/>
    <cellStyle name="_fin statement-2001-9m-SPG_7_Template ABP for Budget 2011 -HeadOffice (P'Noi)" xfId="1461" xr:uid="{6D9F6622-33BC-473C-9D26-7B5C9516941B}"/>
    <cellStyle name="_fin statement-2001-9m-SPG_7_Template ABP for Budget 2011 -HeadOffice (P'Noi)_180910 ABP Sale Budget 2011 by store" xfId="1462" xr:uid="{2CB156E8-62F9-4BEA-B5B9-26AD493AA225}"/>
    <cellStyle name="_fin statement-2001-9m-SPG_7_Template ABP for Budget 2011 -HR" xfId="1463" xr:uid="{4DE2C697-F394-416F-B109-44B9E48BBD77}"/>
    <cellStyle name="_fin statement-2001-9m-SPG_7_Template ABP for Budget 2011 -HR_180910 ABP Sale Budget 2011 by store" xfId="1464" xr:uid="{B031929A-A77C-4C86-900D-4CC5F8DF6D19}"/>
    <cellStyle name="_fin statement-2001-9m-SPG_7_Template ABP for Budget 2011 -Logictic" xfId="1465" xr:uid="{ACA7CB24-EF2B-46BD-98B4-B341687CA960}"/>
    <cellStyle name="_fin statement-2001-9m-SPG_7_Template ABP for Budget 2011 -Logictic_180910 ABP Sale Budget 2011 by store" xfId="1466" xr:uid="{9855F719-22D7-4866-B01F-B725DBE6E7BE}"/>
    <cellStyle name="_fin statement-2001-9m-SPG_7_Template ABP for Budget 2011 -Mgt (P'Noi)" xfId="1467" xr:uid="{63B31B66-FF69-426C-8219-CAEF0F297C7B}"/>
    <cellStyle name="_fin statement-2001-9m-SPG_7_Template ABP for Budget 2011 -Mgt (P'Noi)_180910 ABP Sale Budget 2011 by store" xfId="1468" xr:uid="{354E2578-BB0A-4F3D-A977-8EAAA29893AC}"/>
    <cellStyle name="_fin statement-2001-9m-SPG_7_Template ABP for Budget 2011 -PD" xfId="1469" xr:uid="{6BBE04B5-FDC1-4E43-94B6-0CA1E9F5F1A8}"/>
    <cellStyle name="_fin statement-2001-9m-SPG_7_Template ABP for Budget 2011 -PD_180910 ABP Sale Budget 2011 by store" xfId="1470" xr:uid="{7BF10B69-B07A-447E-8BB9-A91CAD466503}"/>
    <cellStyle name="_fin statement-2001-9m-SPG_7_Template ABP for Budget 2011 -Project" xfId="1471" xr:uid="{854251FA-7183-4010-BD4C-172F257AC925}"/>
    <cellStyle name="_fin statement-2001-9m-SPG_7_Template ABP for Budget 2011 -Project_180910 ABP Sale Budget 2011 by store" xfId="1472" xr:uid="{436A4318-E5F8-4D77-8C7E-557E70E5107B}"/>
    <cellStyle name="_fin statement-2001-9m-SPG_7_Template ABP for Budget 2011 -R&amp;M" xfId="1473" xr:uid="{62BEBDD5-9E9C-4086-A003-EA071AA94719}"/>
    <cellStyle name="_fin statement-2001-9m-SPG_7_Template ABP for Budget 2011 -R&amp;M_180910 ABP Sale Budget 2011 by store" xfId="1474" xr:uid="{320EBD45-F4BB-4AA3-987D-569D2D025F12}"/>
    <cellStyle name="_fin statement-2001-9m-SPG_7_Template ABP for Budget 2011_IT (xls)" xfId="1475" xr:uid="{2D9FFD93-DCE3-4B88-9F3D-2B0A039E2A09}"/>
    <cellStyle name="_fin statement-2001-9m-SPG_7_Template ABP for Budget 2011_IT (xls)_180910 ABP Sale Budget 2011 by store" xfId="1476" xr:uid="{E2D3B0F1-AACC-43A4-9F9D-9C67E115BD11}"/>
    <cellStyle name="_fin statement-2001-9m-SPG_7_Template ABP_PL by store  for Budget 2010 (KAI)" xfId="1477" xr:uid="{7604C2CF-4B93-4265-9486-4F3FA1619FB1}"/>
    <cellStyle name="_fin statement-2001-9m-SPG_7_Template ABP_PL by store  for Budget 2010 (KAI)_091113 ABP Sales Budget 2010 by store-Final" xfId="1478" xr:uid="{B4DF2AE9-DD59-4099-96F7-F97995E8FB21}"/>
    <cellStyle name="_fin statement-2001-9m-SPG_7_Template ABP_PL by store  for Budget 2010 (KAI)_180910 ABP Sale Budget 2011 by store" xfId="1479" xr:uid="{88F791B6-9C89-4799-89C8-39280C12A8B2}"/>
    <cellStyle name="_fin statement-2001-9m-SPG_7_Template ABP_PL by store  for Budget 2010 (KAI)_Donut Group EXCO_Aug 10" xfId="1480" xr:uid="{0EF4929F-A382-48DB-B2A4-97B306FFE0B6}"/>
    <cellStyle name="_fin statement-2001-9m-SPG_7_Template ABP_PL by store  for Budget 2010 (TOM)-1" xfId="1481" xr:uid="{490928BB-1324-45AE-B79D-E7801F529F0C}"/>
    <cellStyle name="_fin statement-2001-9m-SPG_7_Template ABP_PL by store  for Budget 2010 (TOM)-1_091113 ABP Sales Budget 2010 by store-Final" xfId="1482" xr:uid="{D9A00C09-0333-42D5-B876-1A533CE39E7D}"/>
    <cellStyle name="_fin statement-2001-9m-SPG_7_Template ABP_PL by store  for Budget 2010 (TOM)-1_180910 ABP Sale Budget 2011 by store" xfId="1483" xr:uid="{40729965-98AD-4DB8-9F64-BB0287659AA1}"/>
    <cellStyle name="_fin statement-2001-9m-SPG_7_Template ABP_PL by store  for Budget 2010 (TOM)-1_Donut Group EXCO_Aug 10" xfId="1484" xr:uid="{2CFE23E2-ED4A-4044-A2BA-23831F50B47B}"/>
    <cellStyle name="_fin statement-2001-9m-SPG_7_Template ABP_PL by store  for Budget 2010 (TOY)" xfId="1485" xr:uid="{9E887DDC-0E6E-41B9-B1AF-CF69B21F3B67}"/>
    <cellStyle name="_fin statement-2001-9m-SPG_7_Template ABP_PL by store  for Budget 2010 (TOY)_091113 ABP Sales Budget 2010 by store-Final" xfId="1486" xr:uid="{3240D277-ED3C-42E6-BCAF-ED601CA6458F}"/>
    <cellStyle name="_fin statement-2001-9m-SPG_7_Template ABP_PL by store  for Budget 2010 (TOY)_180910 ABP Sale Budget 2011 by store" xfId="1487" xr:uid="{B258B95F-E621-4B94-868F-D53BB8A21864}"/>
    <cellStyle name="_fin statement-2001-9m-SPG_7_Template ABP_PL by store  for Budget 2010 (TOY)_Donut Group EXCO_Aug 10" xfId="1488" xr:uid="{C1FD9306-CE00-417C-A46B-00E5D088F638}"/>
    <cellStyle name="_fin statement-2001-9m-SPG_7_Template ABP_PL by store for Budget 2010 (CATERING)" xfId="1489" xr:uid="{8DA2CC9D-A70A-461E-A33F-FD2C4FCEF81D}"/>
    <cellStyle name="_fin statement-2001-9m-SPG_7_Template ABP_PL by store for Budget 2010 (CATERING)_091113 ABP Sales Budget 2010 by store-Final" xfId="1490" xr:uid="{FFAB4AF9-E110-4172-9A02-5C16CCFE81B9}"/>
    <cellStyle name="_fin statement-2001-9m-SPG_7_Template ABP_PL by store for Budget 2010 (CATERING)_180910 ABP Sale Budget 2011 by store" xfId="1491" xr:uid="{87A691EF-FC03-4FCC-ABFC-E4325383F5CA}"/>
    <cellStyle name="_fin statement-2001-9m-SPG_7_Template ABP_PL by store for Budget 2010 (CATERING)_Donut Group EXCO_Aug 10" xfId="1492" xr:uid="{C95CA029-89C1-4F3F-A5E0-1DC64E150F95}"/>
    <cellStyle name="_fin statement-2001-9m-SPG_7_Template ABP_PL by store for Budget 2010 (KOOK)" xfId="1493" xr:uid="{009AD4CF-F865-48ED-B264-407432765C82}"/>
    <cellStyle name="_fin statement-2001-9m-SPG_7_Template ABP_PL by store for Budget 2010 (KOOK)_091113 ABP Sales Budget 2010 by store-Final" xfId="1494" xr:uid="{41B68911-32E6-43E4-ABF8-4E471C827863}"/>
    <cellStyle name="_fin statement-2001-9m-SPG_7_Template ABP_PL by store for Budget 2010 (KOOK)_180910 ABP Sale Budget 2011 by store" xfId="1495" xr:uid="{8BF2C0D4-394D-4EC4-9452-D86DF652E2A2}"/>
    <cellStyle name="_fin statement-2001-9m-SPG_7_Template ABP_PL by store for Budget 2010 (KOOK)_Donut Group EXCO_Aug 10" xfId="1496" xr:uid="{997A4C3F-4C20-4BEB-B6B4-5539DDF04EFF}"/>
    <cellStyle name="_fin statement-2001-9m-SPG_7_Template ABP_PL by store for Budget 2010 (NAI)" xfId="1497" xr:uid="{16C073BA-D09C-4930-B09F-235F7D39EECA}"/>
    <cellStyle name="_fin statement-2001-9m-SPG_7_Template ABP_PL by store for Budget 2010 (NAI)_091113 ABP Sales Budget 2010 by store-Final" xfId="1498" xr:uid="{A3DD668A-BFDA-4A5C-8903-9BA030B92E76}"/>
    <cellStyle name="_fin statement-2001-9m-SPG_7_Template ABP_PL by store for Budget 2010 (NAI)_180910 ABP Sale Budget 2011 by store" xfId="1499" xr:uid="{BB13ED03-BF9D-4402-8AC0-3A1896021115}"/>
    <cellStyle name="_fin statement-2001-9m-SPG_7_Template ABP_PL by store for Budget 2010 (NAI)_Donut Group EXCO_Aug 10" xfId="1500" xr:uid="{10319595-8DE3-41D5-91A5-CDEC01D70A7E}"/>
    <cellStyle name="_fin statement-2001-9m-SPG_7_Template ABP_PL by store for Budget 2010 (POON)" xfId="1501" xr:uid="{0414376D-4168-44B1-8D87-50A871C6C8AC}"/>
    <cellStyle name="_fin statement-2001-9m-SPG_7_Template ABP_PL by store for Budget 2010 (POON)_091113 ABP Sales Budget 2010 by store-Final" xfId="1502" xr:uid="{9670CCB5-D5F8-4C4A-9171-A5366F4593A2}"/>
    <cellStyle name="_fin statement-2001-9m-SPG_7_Template ABP_PL by store for Budget 2010 (POON)_180910 ABP Sale Budget 2011 by store" xfId="1503" xr:uid="{417136D7-2460-471A-8B61-6C3DC7300B55}"/>
    <cellStyle name="_fin statement-2001-9m-SPG_7_Template ABP_PL by store for Budget 2010 (POON)_Donut Group EXCO_Aug 10" xfId="1504" xr:uid="{6E966312-E7A5-4664-9900-70ED3D3D5D18}"/>
    <cellStyle name="_fin statement-2001-9m-SPG_7_Template GD Budget 2010_IT(Ying)" xfId="1505" xr:uid="{04931684-ED2C-4FB5-B709-4362BA8123D6}"/>
    <cellStyle name="_fin statement-2001-9m-SPG_7_Template GD Budget 2010_IT(Ying)_091113 ABP Sales Budget 2010 by store-Final" xfId="1506" xr:uid="{187D8821-B839-4410-A720-7560B5DB881E}"/>
    <cellStyle name="_fin statement-2001-9m-SPG_7_Template GD Budget 2010_IT(Ying)_180910 ABP Sale Budget 2011 by store" xfId="1507" xr:uid="{9FD56755-79F6-4016-8455-6C052A949711}"/>
    <cellStyle name="_fin statement-2001-9m-SPG_7_Template GD Budget 2010_IT(Ying)_Donut Group EXCO_Aug 10" xfId="1508" xr:uid="{776E334B-9A34-4303-A26B-62FD74C16B93}"/>
    <cellStyle name="_fin statement-2001-9m-SPG_7_Template GD Budget 2010_P&amp;L by stores (JO)" xfId="1509" xr:uid="{D2E7002C-706C-4771-BBFD-1973098DD986}"/>
    <cellStyle name="_fin statement-2001-9m-SPG_7_Template GD Budget 2010_P&amp;L by stores (JO)_091113 ABP Sales Budget 2010 by store-Final" xfId="1510" xr:uid="{5E837939-6C2F-4EC3-B2E0-3E43147CE9CF}"/>
    <cellStyle name="_fin statement-2001-9m-SPG_7_Template GD Budget 2010_P&amp;L by stores (JO)_131010 ABP Sale Budget 2011 by store_Draft 3" xfId="1511" xr:uid="{AC7273C6-476C-42AD-A8D4-FD0BD9715245}"/>
    <cellStyle name="_fin statement-2001-9m-SPG_7_Template GD Budget 2010_P&amp;L by stores (JO)_Donut Group EXCO_Aug 10" xfId="1512" xr:uid="{8E6A1589-E702-43FC-A2F7-3C077D4C098F}"/>
    <cellStyle name="_fin statement-2001-9m-SPG_7_Template GD Budget 2010_P&amp;L by stores (JO)_Template ABP Budget 2011_Head Count as 7 Aug 10" xfId="1513" xr:uid="{5221A054-A956-463E-896A-E739663E89D8}"/>
    <cellStyle name="_fin statement-2001-9m-SPG_7_Template GD Budget 2010_P&amp;L by stores (JO)_Template ABP Budget 2011_Head Count as 7 Aug 10_180910 ABP Sale Budget 2011 by store" xfId="1514" xr:uid="{35307906-2F1F-4C3E-BB34-0004236F0CF8}"/>
    <cellStyle name="_fin statement-2001-9m-SPG_7_Template GD Budget 2010_P&amp;L by stores (JO)_Template ABP for Budget 2010 -IT(Ying)" xfId="1515" xr:uid="{14EABED3-91B5-4F37-B32D-F0FC992092DB}"/>
    <cellStyle name="_fin statement-2001-9m-SPG_7_Template GD Budget 2010_P&amp;L by stores (JO)_Template ABP for Budget 2010 -IT(Ying)_091113 ABP Sales Budget 2010 by store-Final" xfId="1516" xr:uid="{924DE636-5734-4D03-B7CB-262AA387ABF1}"/>
    <cellStyle name="_fin statement-2001-9m-SPG_7_Template GD Budget 2010_P&amp;L by stores (JO)_Template ABP for Budget 2010 -IT(Ying)_180910 ABP Sale Budget 2011 by store" xfId="1517" xr:uid="{79B89984-6A88-454D-9A9A-2963A65E0AB1}"/>
    <cellStyle name="_fin statement-2001-9m-SPG_7_Template GD Budget 2010_P&amp;L by stores (JO)_Template ABP for Budget 2010 -IT(Ying)_Donut Group EXCO_Aug 10" xfId="1518" xr:uid="{414F7ADC-3258-4452-8FA6-3FEDA1878651}"/>
    <cellStyle name="_fin statement-2001-9m-SPG_7_Template GD Budget 2010_P&amp;L by stores (JO)_Template ABP for Budget 2011_IT (xls)" xfId="1519" xr:uid="{D9A05C86-2DD3-4491-B4EE-94A7555A7E8E}"/>
    <cellStyle name="_fin statement-2001-9m-SPG_7_Template GD Budget 2010_P&amp;L by stores (JO)_Template ABP for Budget 2011_IT (xls)_180910 ABP Sale Budget 2011 by store" xfId="1520" xr:uid="{6327FAB1-A7F6-4D72-9168-5A32ACC5A544}"/>
    <cellStyle name="_fin statement-2001-9m-SPG_7_Template GD Budget 2011_Head Count (as 7 Sep 10)" xfId="1521" xr:uid="{C1E558A7-A204-4199-B3A3-10DC3B1BABE9}"/>
    <cellStyle name="_fin statement-2001-9m-SPG_7_Template-ABP Marketing Budget 2010" xfId="1522" xr:uid="{5F2A564D-AB98-4E08-821B-57B9290D7823}"/>
    <cellStyle name="_fin statement-2001-9m-SPG_7_Template-ABP Marketing Budget 2010_091113 ABP Sales Budget 2010 by store-Final" xfId="1523" xr:uid="{22721AA0-6F0E-4363-BAD0-0A9F60C2820F}"/>
    <cellStyle name="_fin statement-2001-9m-SPG_7_Template-ABP Marketing Budget 2010_180910 ABP Sale Budget 2011 by store" xfId="1524" xr:uid="{47719367-9C11-4FAD-93B6-A410DA46BCC7}"/>
    <cellStyle name="_fin statement-2001-9m-SPG_7_Template-ABP Marketing Budget 2010_Donut Group EXCO_Aug 10" xfId="1525" xr:uid="{BD6F70A5-AE6F-42C9-89FC-B9C352166749}"/>
    <cellStyle name="_fin statement-2001-9m-SPG_8" xfId="1526" xr:uid="{58F9B1D3-EEB0-49C7-90BF-D1E93D6D9BCE}"/>
    <cellStyle name="_fin statement-2001-9m-SPG_8_Sale Report Jul 10" xfId="1527" xr:uid="{230A1BC9-B094-4E1F-879E-21096BAACC8E}"/>
    <cellStyle name="_fin statement-2001-9m-SPG_9" xfId="1528" xr:uid="{07028C03-5FA2-43AD-A372-CC2FDC4054FB}"/>
    <cellStyle name="_fin statement-2001-9m-SPG_9_(พรกิจ Revise 1) Template ABP for Budget 2011 -Factory Admin (revised)" xfId="1529" xr:uid="{79E27999-8560-44F3-9753-6E71C9293B33}"/>
    <cellStyle name="_fin statement-2001-9m-SPG_9_050910 ABP Sale Budget 2011 by store" xfId="1530" xr:uid="{1EDE89DB-8541-477A-BC20-A10393BCA2C8}"/>
    <cellStyle name="_fin statement-2001-9m-SPG_9_081203 ABP Budget 2009 (No Suwannapoom)-Final" xfId="1531" xr:uid="{8FC064A3-86CC-4B11-AA3D-449B7E4FDC29}"/>
    <cellStyle name="_fin statement-2001-9m-SPG_9_081203 ABP Budget 2009 (No Suwannapoom)-Final_Template ABP for Budget 2011_IT (xls)" xfId="1532" xr:uid="{3753F7F0-3641-44CF-96C9-113FF5DF53A0}"/>
    <cellStyle name="_fin statement-2001-9m-SPG_9_132002 - Advance Expense" xfId="1533" xr:uid="{1B7F1B8E-0DD0-4ECF-9EB8-425CFCE3ED8C}"/>
    <cellStyle name="_fin statement-2001-9m-SPG_9_ABP BG 2010 (from Account &amp; Mgt))" xfId="1534" xr:uid="{838DD561-1B2A-49ED-B239-46A46B79C953}"/>
    <cellStyle name="_fin statement-2001-9m-SPG_9_ABP Budget 2010-HR" xfId="1535" xr:uid="{EE91C5D2-4C6B-4FB7-81DD-2F2772D49B0B}"/>
    <cellStyle name="_fin statement-2001-9m-SPG_9_ABP Commissary for Budget 2010-Rama III Commissary" xfId="1536" xr:uid="{18CE2641-DF6F-46C1-A2D7-C42E6A4C4E67}"/>
    <cellStyle name="_fin statement-2001-9m-SPG_9_ABP for Budget 2010 -PD" xfId="1537" xr:uid="{FB9EAF3F-2F6F-4138-8964-84D892000F36}"/>
    <cellStyle name="_fin statement-2001-9m-SPG_9_ABP_Actual  Jan - Jul 10 by Department" xfId="1538" xr:uid="{5F1C92EC-DD84-4DD3-B9B9-E6DD08A7296F}"/>
    <cellStyle name="_fin statement-2001-9m-SPG_9_ABP_Actual  Jan - Jul 10 by Department_Template ABP for Budget 2011_IT (xls)" xfId="1539" xr:uid="{A8343267-2BA0-46F4-8FFD-694A8385D3A8}"/>
    <cellStyle name="_fin statement-2001-9m-SPG_9_Budget 2010 -R&amp;M" xfId="1540" xr:uid="{6A3C9990-B82F-4B1B-97A1-7231BB2114D1}"/>
    <cellStyle name="_fin statement-2001-9m-SPG_9_Sale Report Jul 10" xfId="1541" xr:uid="{9454E200-179E-4664-B338-DEA7A074C8BD}"/>
    <cellStyle name="_fin statement-2001-9m-SPG_9_Template ABP Budget 2011_Commissary" xfId="1542" xr:uid="{B5710535-F0ED-4BF2-A29C-F65A1E4F5E5C}"/>
    <cellStyle name="_fin statement-2001-9m-SPG_9_Template ABP Budget 2011_Commissary_Pataya by Kai" xfId="1543" xr:uid="{9509F229-3489-445D-BD32-7FC3D3FD63EA}"/>
    <cellStyle name="_fin statement-2001-9m-SPG_9_Template ABP Budget 2011_Commissary-old" xfId="1544" xr:uid="{0F53CF7D-EA83-401F-AE0B-C8C5DDEC38B7}"/>
    <cellStyle name="_fin statement-2001-9m-SPG_9_Template ABP BUDGET for marketing 2011-Aug 31" xfId="1545" xr:uid="{2B1C27BA-60EB-4157-96AF-9231ED75F9BA}"/>
    <cellStyle name="_fin statement-2001-9m-SPG_9_Template ABP Commissary for Budget 2010 -Commissary Pattaya" xfId="1546" xr:uid="{C7E34113-6709-43C4-B531-799E3373878E}"/>
    <cellStyle name="_fin statement-2001-9m-SPG_9_Template ABP for Budget 2010 - Operation Support" xfId="1547" xr:uid="{C27ED48F-A6B7-461F-823B-1F33B59B317B}"/>
    <cellStyle name="_fin statement-2001-9m-SPG_9_Template ABP for Budget 2010 -BD" xfId="1548" xr:uid="{357D6AFB-0B61-46BD-927A-435EEFABCCFF}"/>
    <cellStyle name="_fin statement-2001-9m-SPG_9_Template ABP for Budget 2010 -IT(Ying)" xfId="1549" xr:uid="{D4C5D8B7-047E-4DBD-92ED-B0B1E9C03C33}"/>
    <cellStyle name="_fin statement-2001-9m-SPG_9_Template ABP for Budget 2010 -Project" xfId="1550" xr:uid="{97C0F69D-F9E8-40E7-9BE2-4B3BCA5666B3}"/>
    <cellStyle name="_fin statement-2001-9m-SPG_9_Template ABP for Budget 2010 -SupplyChain" xfId="1551" xr:uid="{3E3DC6D0-04CC-40AC-9CAE-E167CFBB18E8}"/>
    <cellStyle name="_fin statement-2001-9m-SPG_9_Template ABP for Budget 2011 - Operation Support" xfId="1552" xr:uid="{AE9D0E8E-A840-4A9A-AEC8-5239D65C3EA4}"/>
    <cellStyle name="_fin statement-2001-9m-SPG_9_Template ABP for Budget 2011 -Account (P'Noi)" xfId="1553" xr:uid="{F5D0B276-04AB-40FE-A28D-6C6D03778CC4}"/>
    <cellStyle name="_fin statement-2001-9m-SPG_9_Template ABP for Budget 2011 -BD" xfId="1554" xr:uid="{08FB8741-322E-46AB-841C-64AAEDEC049E}"/>
    <cellStyle name="_fin statement-2001-9m-SPG_9_Template ABP for Budget 2011 -HeadOffice (P'Noi)" xfId="1555" xr:uid="{3DC8A476-B934-457C-B4B0-4A550FB94F15}"/>
    <cellStyle name="_fin statement-2001-9m-SPG_9_Template ABP for Budget 2011 -HR" xfId="1556" xr:uid="{DE717D5F-BC74-4E78-AA9E-E7AC961270A1}"/>
    <cellStyle name="_fin statement-2001-9m-SPG_9_Template ABP for Budget 2011 -Logictic" xfId="1557" xr:uid="{230532B2-2934-4901-AC0B-3DEF381AC968}"/>
    <cellStyle name="_fin statement-2001-9m-SPG_9_Template ABP for Budget 2011 -Mgt (P'Noi)" xfId="1558" xr:uid="{13CBFDD9-B532-4BAD-A049-BF85AED2EEB8}"/>
    <cellStyle name="_fin statement-2001-9m-SPG_9_Template ABP for Budget 2011 -PD" xfId="1559" xr:uid="{017A37CB-6DF8-47B6-9011-3BB03C26CBE4}"/>
    <cellStyle name="_fin statement-2001-9m-SPG_9_Template ABP for Budget 2011 -Project" xfId="1560" xr:uid="{24BFB057-D121-4D8D-9D66-8BC8C0930500}"/>
    <cellStyle name="_fin statement-2001-9m-SPG_9_Template ABP for Budget 2011 -R&amp;M" xfId="1561" xr:uid="{5CEB5674-F7E3-491C-B335-097A39A1E521}"/>
    <cellStyle name="_fin statement-2001-9m-SPG_9_Template ABP for Budget 2011_IT (xls)" xfId="1562" xr:uid="{47BADB0A-6D59-4E1F-9FB3-A06B76FD3CE0}"/>
    <cellStyle name="_fin statement-2001-9m-SPG_9_Template ABP_PL by store  for Budget 2010 (KAI)" xfId="1563" xr:uid="{F52F13BC-C11A-40A8-BD4A-20596602D89B}"/>
    <cellStyle name="_fin statement-2001-9m-SPG_9_Template ABP_PL by store  for Budget 2010 (TOM)-1" xfId="1564" xr:uid="{AB957B4C-902D-40C2-B8A4-02E7A549CD14}"/>
    <cellStyle name="_fin statement-2001-9m-SPG_9_Template ABP_PL by store  for Budget 2010 (TOY)" xfId="1565" xr:uid="{B276356B-68A1-457D-8805-DD27AA421AF6}"/>
    <cellStyle name="_fin statement-2001-9m-SPG_9_Template ABP_PL by store for Budget 2010 (CATERING)" xfId="1566" xr:uid="{0741B126-9E5D-4BD8-B287-4F70ECA3FE08}"/>
    <cellStyle name="_fin statement-2001-9m-SPG_9_Template ABP_PL by store for Budget 2010 (KOOK)" xfId="1567" xr:uid="{6FA79AF2-5B09-4F4C-8690-DA297476ECC6}"/>
    <cellStyle name="_fin statement-2001-9m-SPG_9_Template ABP_PL by store for Budget 2010 (NAI)" xfId="1568" xr:uid="{25425B01-1314-4B8A-B870-5A83E8B2F21D}"/>
    <cellStyle name="_fin statement-2001-9m-SPG_9_Template ABP_PL by store for Budget 2010 (POON)" xfId="1569" xr:uid="{63CE03F3-A138-45C3-9FE5-1EAB488D2AA0}"/>
    <cellStyle name="_fin statement-2001-9m-SPG_9_Template GD Budget 2010_P&amp;L by stores (JO)" xfId="1570" xr:uid="{CA23686E-76D2-4C49-B0A4-2F0293C51423}"/>
    <cellStyle name="_fin statement-2001-9m-SPG_9_Template GD Budget 2010_P&amp;L by stores (JO)_Template ABP for Budget 2011_IT (xls)" xfId="1571" xr:uid="{30421759-AD10-4644-9031-B8B43BBB0ADC}"/>
    <cellStyle name="_fin statement-2001-9m-SPG_9_Template-ABP Marketing Budget 2010" xfId="1572" xr:uid="{121AA902-3F7A-40ED-9D60-7299860FC030}"/>
    <cellStyle name="_fin statement-2001-9m-SPG_A" xfId="1573" xr:uid="{8ECB72C2-F159-4376-B246-D2ADD6EEF9C5}"/>
    <cellStyle name="_fin statement-2001-9m-SPG_A 2" xfId="1574" xr:uid="{15DA1CDF-4514-46FF-BAB1-30763346BECB}"/>
    <cellStyle name="_fin statement-2001-9m-SPG_A_(พรกิจ Revise 1) Template ABP for Budget 2011 -Factory Admin (revised)" xfId="1575" xr:uid="{1F7DB142-5DD1-4C0A-8A7E-9A1384C708FB}"/>
    <cellStyle name="_fin statement-2001-9m-SPG_A_050910 ABP Sale Budget 2011 by store" xfId="1576" xr:uid="{945789B0-0E48-42D9-B43D-11A78BB70449}"/>
    <cellStyle name="_fin statement-2001-9m-SPG_A_050910 ABP Sale Budget 2011 by store_180910 ABP Sale Budget 2011 by store" xfId="1577" xr:uid="{88CF80EB-874F-4D9F-AE5F-D364182D7A84}"/>
    <cellStyle name="_fin statement-2001-9m-SPG_A_06 10_dd pnl by stores" xfId="1578" xr:uid="{617479FF-F14C-4482-B0BC-CF53AA53F1EB}"/>
    <cellStyle name="_fin statement-2001-9m-SPG_A_081203 ABP Budget 2009 (No Suwannapoom)-Final" xfId="1579" xr:uid="{DE65F42C-B480-44AE-89C2-BD68B06F55A7}"/>
    <cellStyle name="_fin statement-2001-9m-SPG_A_081203 ABP Budget 2009 (No Suwannapoom)-Final_091113 ABP Sales Budget 2010 by store-Final" xfId="1580" xr:uid="{AEB7BBF0-A477-4B2F-959C-A457E8641C84}"/>
    <cellStyle name="_fin statement-2001-9m-SPG_A_081203 ABP Budget 2009 (No Suwannapoom)-Final_131010 ABP Sale Budget 2011 by store_Draft 3" xfId="1581" xr:uid="{AF80486B-A170-4E19-B9D2-810D99645F7A}"/>
    <cellStyle name="_fin statement-2001-9m-SPG_A_081203 ABP Budget 2009 (No Suwannapoom)-Final_180910 ABP Sale Budget 2011 by store" xfId="1582" xr:uid="{1F21F706-4513-433D-BB63-1F29EF51F0F7}"/>
    <cellStyle name="_fin statement-2001-9m-SPG_A_081203 ABP Budget 2009 (No Suwannapoom)-Final_Donut Group EXCO_Aug 10" xfId="1583" xr:uid="{17F37FFD-DABC-49C4-A67E-854522FABB42}"/>
    <cellStyle name="_fin statement-2001-9m-SPG_A_081203 ABP Budget 2009 (No Suwannapoom)-Final_Template ABP Budget 2011_Head Count as 7 Aug 10" xfId="1584" xr:uid="{0B80F9F0-E456-4FA9-8685-9CF0E4FE1DC9}"/>
    <cellStyle name="_fin statement-2001-9m-SPG_A_081203 ABP Budget 2009 (No Suwannapoom)-Final_Template ABP for Budget 2011_IT (xls)" xfId="1585" xr:uid="{17B3809F-563C-4641-A4C8-33D664081E86}"/>
    <cellStyle name="_fin statement-2001-9m-SPG_A_091113 ABP Sales Budget 2010 by store-Final" xfId="1586" xr:uid="{71431B46-3165-4B46-9381-7F90964BDA14}"/>
    <cellStyle name="_fin statement-2001-9m-SPG_A_091113 ABP Sales Budget 2010 by store-Final_1" xfId="1587" xr:uid="{4A1598F6-70FF-40E6-9C16-528EA3C95787}"/>
    <cellStyle name="_fin statement-2001-9m-SPG_A_091113 ABP Sales Budget 2010 by store-Final_131010 ABP Sale Budget 2011 by store_Draft 3" xfId="1588" xr:uid="{A2108FD2-A385-4A13-BBC7-6379A9B8141A}"/>
    <cellStyle name="_fin statement-2001-9m-SPG_A_091113 ABP Sales Budget 2010 by store-Final_180910 ABP Sale Budget 2011 by store" xfId="1589" xr:uid="{E7C50126-4B7C-4093-A22F-ED3BC7F7C958}"/>
    <cellStyle name="_fin statement-2001-9m-SPG_A_091113 ABP Sales Budget 2010 by store-Final_Donut Group EXCO_Aug 10" xfId="1590" xr:uid="{1D3CF34F-F80D-460E-9A99-0351E8C5E4AB}"/>
    <cellStyle name="_fin statement-2001-9m-SPG_A_091114 GD Sales Budget 2010 by store-Final" xfId="1591" xr:uid="{F603AA1D-2095-4311-87EE-40FD775A3F7A}"/>
    <cellStyle name="_fin statement-2001-9m-SPG_A_091114 GD Sales Budget 2010 by store-Final_131010 ABP Sale Budget 2011 by store_Draft 3" xfId="1592" xr:uid="{34025FD4-51CB-41C6-BF27-4D0DFD7491CA}"/>
    <cellStyle name="_fin statement-2001-9m-SPG_A_091114 GD Sales Budget 2010 by store-Final_180910 ABP Sale Budget 2011 by store" xfId="1593" xr:uid="{47F9CC8F-DAEA-47B1-8726-531C86B5B87D}"/>
    <cellStyle name="_fin statement-2001-9m-SPG_A_091114 GD Sales Budget 2010 by store-Final_Donut Group EXCO_Aug 10" xfId="1594" xr:uid="{B633338D-0F57-428C-97DC-28FADE691E4D}"/>
    <cellStyle name="_fin statement-2001-9m-SPG_A_10 08 24 ABP Capex for Budget 2011_BD" xfId="1595" xr:uid="{533D69FC-C3C3-4114-B94F-7DC633726176}"/>
    <cellStyle name="_fin statement-2001-9m-SPG_A_10 08 24 ABP Capex for Budget 2011_BD_131010 ABP Sale Budget 2011 by store_Draft 3" xfId="1596" xr:uid="{9153431E-F3B2-43A7-8303-4A500F7C6068}"/>
    <cellStyle name="_fin statement-2001-9m-SPG_A_10 08 24 ABP Capex for Budget 2011_BD_180910 ABP Sale Budget 2011 by store" xfId="1597" xr:uid="{8397BA5F-5D1C-466E-AC03-87B69CFC884D}"/>
    <cellStyle name="_fin statement-2001-9m-SPG_A_10 08 24 GD Capex for Budget 2011_BD" xfId="1598" xr:uid="{552A6BE4-46A7-4317-B8A2-2F95467296F4}"/>
    <cellStyle name="_fin statement-2001-9m-SPG_A_131010 ABP Sale Budget 2011 by store_Draft 3" xfId="1599" xr:uid="{995EE2A4-1563-47F7-9A5E-C8AA7659476F}"/>
    <cellStyle name="_fin statement-2001-9m-SPG_A_132002 - Advance Expense" xfId="1600" xr:uid="{7968F4F4-67C8-4800-A4D2-AD6137CB1DD4}"/>
    <cellStyle name="_fin statement-2001-9m-SPG_A_180910 ABP Sale Budget 2011 by store" xfId="1601" xr:uid="{FFD4CFA5-8653-4D83-B372-E551EEFF2C1C}"/>
    <cellStyle name="_fin statement-2001-9m-SPG_A_ABP BG 2010 (from Account &amp; Mgt))" xfId="1602" xr:uid="{60CA7913-C199-4D05-BB1D-A843C2A5F4CE}"/>
    <cellStyle name="_fin statement-2001-9m-SPG_A_ABP Budget 2010-HR" xfId="1603" xr:uid="{BD9CB4EB-7CEA-4C2B-B2EF-A5FD3EB7E52D}"/>
    <cellStyle name="_fin statement-2001-9m-SPG_A_ABP Capex Budget 2011( by P'Deb)" xfId="1604" xr:uid="{34217CF3-413A-4545-80AC-CA7E53A91065}"/>
    <cellStyle name="_fin statement-2001-9m-SPG_A_ABP Commissary for Budget 2010-Rama III Commissary" xfId="1605" xr:uid="{87809BC0-0C79-40E9-B9B1-167B4F3C69C4}"/>
    <cellStyle name="_fin statement-2001-9m-SPG_A_ABP for Budget 2010 -PD" xfId="1606" xr:uid="{AFD6CDB9-E740-4F6A-92DA-6703AF2EA283}"/>
    <cellStyle name="_fin statement-2001-9m-SPG_A_ABP_Actual  Jan - Jul 10 by Department" xfId="1607" xr:uid="{2F1011AC-45AA-45F6-A860-05B09F610D22}"/>
    <cellStyle name="_fin statement-2001-9m-SPG_A_ABP_Actual  Jan - Jul 10 by Department_180910 ABP Sale Budget 2011 by store" xfId="1608" xr:uid="{50DC42A1-B5A1-4986-90DC-BB62A9FEFBFF}"/>
    <cellStyle name="_fin statement-2001-9m-SPG_A_ABP_Actual  Jan - Jul 10 by Department_Template ABP for Budget 2011_IT (xls)" xfId="1609" xr:uid="{ECCB4D07-E9E9-4A2A-83DC-688E1AB2624A}"/>
    <cellStyle name="_fin statement-2001-9m-SPG_A_Budget 2010 -R&amp;M" xfId="1610" xr:uid="{755A4838-1A14-42A8-9EC0-C0C76DAE2703}"/>
    <cellStyle name="_fin statement-2001-9m-SPG_A_Donut Group EXCO_Aug 10" xfId="1611" xr:uid="{3F10BA6E-B1F5-4191-A1B4-CFE4D1B08956}"/>
    <cellStyle name="_fin statement-2001-9m-SPG_A_Donut Group EXCO_Dec 09" xfId="1612" xr:uid="{6C0E1CAC-FCC8-41AB-AC5D-A23DF8CA8101}"/>
    <cellStyle name="_fin statement-2001-9m-SPG_A_Donut Group EXCO_Dec 10" xfId="1613" xr:uid="{B271CD70-9084-44A5-AE07-335865B35D4D}"/>
    <cellStyle name="_fin statement-2001-9m-SPG_A_Donut Group EXCO_Jul 10" xfId="1614" xr:uid="{AC60CF9E-E766-4F81-9DAD-88A677C65D3F}"/>
    <cellStyle name="_fin statement-2001-9m-SPG_A_Estimate GD and ABP P&amp;L year 2010" xfId="1615" xr:uid="{A8C2FEA8-63BB-4890-9122-923D2C5CAB48}"/>
    <cellStyle name="_fin statement-2001-9m-SPG_A_GD &amp; ABP Capex Budget 2011 (xls)" xfId="1616" xr:uid="{C3681FFC-ACDA-483F-AD59-A8CCA74839CA}"/>
    <cellStyle name="_fin statement-2001-9m-SPG_A_GD &amp; ABP Capex Budget 2011 (xls) - by IT" xfId="1617" xr:uid="{EFF5B778-F449-4B4A-8003-6E43215BDCA1}"/>
    <cellStyle name="_fin statement-2001-9m-SPG_A_Sale Report Jul 10" xfId="1618" xr:uid="{AAB96C28-C62C-469A-B47C-CF11219B3C1D}"/>
    <cellStyle name="_fin statement-2001-9m-SPG_A_Template ABP Budget 2011_Commissary" xfId="1619" xr:uid="{202A1294-3215-4D91-AD04-1137CD1AB77E}"/>
    <cellStyle name="_fin statement-2001-9m-SPG_A_Template ABP Budget 2011_Commissary_Pataya by Kai" xfId="1620" xr:uid="{623F458D-5A20-4FDC-BB2A-AC0B51D4759B}"/>
    <cellStyle name="_fin statement-2001-9m-SPG_A_Template ABP Budget 2011_Commissary-old" xfId="1621" xr:uid="{F353483A-5293-43B1-ABBA-8D2013480FC2}"/>
    <cellStyle name="_fin statement-2001-9m-SPG_A_Template ABP Budget 2011_Commissary-old_180910 ABP Sale Budget 2011 by store" xfId="1622" xr:uid="{AF5BA21A-A207-4585-8CEE-18ACFE5BF4C6}"/>
    <cellStyle name="_fin statement-2001-9m-SPG_A_Template ABP Budget 2011_Head Count as 7 Aug 10" xfId="1623" xr:uid="{6F1634E6-B647-44BC-BDF8-DE4039411D4C}"/>
    <cellStyle name="_fin statement-2001-9m-SPG_A_Template ABP BUDGET for marketing 2011-Aug 31" xfId="1624" xr:uid="{9D4AA815-C9A6-48A3-8314-7ED5A9C27119}"/>
    <cellStyle name="_fin statement-2001-9m-SPG_A_Template ABP Commissary for Budget 2010 -Commissary Pattaya" xfId="1625" xr:uid="{FA9FF541-8F23-45ED-8F40-6C58B0B62503}"/>
    <cellStyle name="_fin statement-2001-9m-SPG_A_Template ABP for Budget 2010 - Operation Support" xfId="1626" xr:uid="{6696078B-6581-4106-805F-88E97E80D9AF}"/>
    <cellStyle name="_fin statement-2001-9m-SPG_A_Template ABP for Budget 2010 -BD" xfId="1627" xr:uid="{A22ADBFF-97C3-4165-A50C-9ACB312357C5}"/>
    <cellStyle name="_fin statement-2001-9m-SPG_A_Template ABP for Budget 2010 -IT(Ying)" xfId="1628" xr:uid="{4D63D278-7A98-4DF3-AB61-CF744BEDA25A}"/>
    <cellStyle name="_fin statement-2001-9m-SPG_A_Template ABP for Budget 2010 -Project" xfId="1629" xr:uid="{965553F7-1D09-4268-8F4D-9B85BDC2CA52}"/>
    <cellStyle name="_fin statement-2001-9m-SPG_A_Template ABP for Budget 2010 -SupplyChain" xfId="1630" xr:uid="{FA9E0F84-DF93-47F9-B11C-04DF25577BC1}"/>
    <cellStyle name="_fin statement-2001-9m-SPG_A_Template ABP for Budget 2011 - Operation Support" xfId="1631" xr:uid="{54441E0E-4728-4C48-8E61-11CFB21A1F7A}"/>
    <cellStyle name="_fin statement-2001-9m-SPG_A_Template ABP for Budget 2011 -Account (P'Noi)" xfId="1632" xr:uid="{A42C0471-0530-4338-8C19-92B23449DE22}"/>
    <cellStyle name="_fin statement-2001-9m-SPG_A_Template ABP for Budget 2011 -BD" xfId="1633" xr:uid="{D450031A-63E7-4BEB-A6D1-07456C89B35E}"/>
    <cellStyle name="_fin statement-2001-9m-SPG_A_Template ABP for Budget 2011 -HeadOffice (P'Noi)" xfId="1634" xr:uid="{D77A3527-3471-42CD-BC79-156BA1F046FC}"/>
    <cellStyle name="_fin statement-2001-9m-SPG_A_Template ABP for Budget 2011 -HR" xfId="1635" xr:uid="{7A56B774-77B0-4889-ADA9-2A4997027BD7}"/>
    <cellStyle name="_fin statement-2001-9m-SPG_A_Template ABP for Budget 2011 -Logictic" xfId="1636" xr:uid="{EE6AB6DE-2FCC-41DB-BEE5-42CCAA7C809C}"/>
    <cellStyle name="_fin statement-2001-9m-SPG_A_Template ABP for Budget 2011 -Mgt (P'Noi)" xfId="1637" xr:uid="{046FB9D3-177A-467D-8A19-B8719182EA77}"/>
    <cellStyle name="_fin statement-2001-9m-SPG_A_Template ABP for Budget 2011 -PD" xfId="1638" xr:uid="{EF67E656-5369-4350-B2C6-6FC872F053C3}"/>
    <cellStyle name="_fin statement-2001-9m-SPG_A_Template ABP for Budget 2011 -Project" xfId="1639" xr:uid="{6B21990A-9677-4DC7-AE6C-4274C26DE7B4}"/>
    <cellStyle name="_fin statement-2001-9m-SPG_A_Template ABP for Budget 2011 -R&amp;M" xfId="1640" xr:uid="{CD77D813-CD88-4883-A248-001B3E8F2BE6}"/>
    <cellStyle name="_fin statement-2001-9m-SPG_A_Template ABP for Budget 2011_IT (xls)" xfId="1641" xr:uid="{8E6916F7-19F6-44BD-B6D0-BA37916A2928}"/>
    <cellStyle name="_fin statement-2001-9m-SPG_A_Template ABP_PL by store  for Budget 2010 (KAI)" xfId="1642" xr:uid="{AAF093FC-EC71-4319-BF9C-69E4CB5ED2D1}"/>
    <cellStyle name="_fin statement-2001-9m-SPG_A_Template ABP_PL by store  for Budget 2010 (TOM)-1" xfId="1643" xr:uid="{40A447DD-5CD3-4088-BEF8-97A3087DA77F}"/>
    <cellStyle name="_fin statement-2001-9m-SPG_A_Template ABP_PL by store  for Budget 2010 (TOY)" xfId="1644" xr:uid="{EEE66C39-15AE-41B6-BD41-F88A91094354}"/>
    <cellStyle name="_fin statement-2001-9m-SPG_A_Template ABP_PL by store for Budget 2010 (CATERING)" xfId="1645" xr:uid="{91D5D754-32AF-4BC5-A3F6-8D5317D4CA13}"/>
    <cellStyle name="_fin statement-2001-9m-SPG_A_Template ABP_PL by store for Budget 2010 (KOOK)" xfId="1646" xr:uid="{3D26BFD1-3218-4D7D-9A1D-09A0D2342E72}"/>
    <cellStyle name="_fin statement-2001-9m-SPG_A_Template ABP_PL by store for Budget 2010 (NAI)" xfId="1647" xr:uid="{4405E572-D47D-4B80-8AC0-E7A215CE5547}"/>
    <cellStyle name="_fin statement-2001-9m-SPG_A_Template ABP_PL by store for Budget 2010 (POON)" xfId="1648" xr:uid="{0BADE05B-A273-47A7-9E74-F13A6894FE0E}"/>
    <cellStyle name="_fin statement-2001-9m-SPG_A_Template GD Budget 2010_IT(Ying)" xfId="1649" xr:uid="{F5C01981-DA4D-4E62-B47E-D116E869DBE9}"/>
    <cellStyle name="_fin statement-2001-9m-SPG_A_Template GD Budget 2010_P&amp;L by stores (JO)" xfId="1650" xr:uid="{809D1316-6199-4015-89FC-F42FE3B0B106}"/>
    <cellStyle name="_fin statement-2001-9m-SPG_A_Template GD Budget 2010_P&amp;L by stores (JO)_091113 ABP Sales Budget 2010 by store-Final" xfId="1651" xr:uid="{CD7AD868-61E5-4A7F-9F1C-AB35205EB1C2}"/>
    <cellStyle name="_fin statement-2001-9m-SPG_A_Template GD Budget 2010_P&amp;L by stores (JO)_131010 ABP Sale Budget 2011 by store_Draft 3" xfId="1652" xr:uid="{7EE3BA32-2702-4EB2-8A86-D098B1B76B81}"/>
    <cellStyle name="_fin statement-2001-9m-SPG_A_Template GD Budget 2010_P&amp;L by stores (JO)_180910 ABP Sale Budget 2011 by store" xfId="1653" xr:uid="{378D3BF4-CB0A-40CB-B7C2-F4180F286E82}"/>
    <cellStyle name="_fin statement-2001-9m-SPG_A_Template GD Budget 2010_P&amp;L by stores (JO)_Donut Group EXCO_Aug 10" xfId="1654" xr:uid="{5E67AD57-C115-4DFD-9233-48C2DF41F402}"/>
    <cellStyle name="_fin statement-2001-9m-SPG_A_Template GD Budget 2010_P&amp;L by stores (JO)_Template ABP Budget 2011_Head Count as 7 Aug 10" xfId="1655" xr:uid="{3C687F34-A57A-4006-A541-251070B73403}"/>
    <cellStyle name="_fin statement-2001-9m-SPG_A_Template GD Budget 2010_P&amp;L by stores (JO)_Template ABP for Budget 2010 -IT(Ying)" xfId="1656" xr:uid="{9A539D62-F4F3-4B5A-8991-7AA5CA566965}"/>
    <cellStyle name="_fin statement-2001-9m-SPG_A_Template GD Budget 2010_P&amp;L by stores (JO)_Template ABP for Budget 2011_IT (xls)" xfId="1657" xr:uid="{19F3B40F-9E88-40F1-8FFA-593C3E59919E}"/>
    <cellStyle name="_fin statement-2001-9m-SPG_A_Template GD Budget 2011_Head Count (as 7 Sep 10)" xfId="1658" xr:uid="{D7423302-6836-4C83-A8AD-2F277E200634}"/>
    <cellStyle name="_fin statement-2001-9m-SPG_A_Template-ABP Marketing Budget 2010" xfId="1659" xr:uid="{F10FA3B5-B5AA-4F26-BC3C-819404043999}"/>
    <cellStyle name="_fin statement-2001-9m-SPG_B" xfId="1660" xr:uid="{33DFC57A-019B-4328-8666-880F13EF5C9A}"/>
    <cellStyle name="_fin statement-2001-9m-SPG_B_(พรกิจ Revise 1) Template ABP for Budget 2011 -Factory Admin (revised)" xfId="1661" xr:uid="{36A9ADF0-B921-4FA0-B892-B35496F91675}"/>
    <cellStyle name="_fin statement-2001-9m-SPG_B_050910 ABP Sale Budget 2011 by store" xfId="1662" xr:uid="{6D6EA7E0-CBE1-40BD-AF81-8973E8FB7B31}"/>
    <cellStyle name="_fin statement-2001-9m-SPG_B_06 10_dd pnl by stores" xfId="1663" xr:uid="{40D9065E-79C6-45FE-B762-2082CEC70512}"/>
    <cellStyle name="_fin statement-2001-9m-SPG_B_081203 ABP Budget 2009 (No Suwannapoom)-Final" xfId="1664" xr:uid="{6C1F0A26-3544-49FB-A64D-69CBDDDA160D}"/>
    <cellStyle name="_fin statement-2001-9m-SPG_B_081203 ABP Budget 2009 (No Suwannapoom)-Final_091113 ABP Sales Budget 2010 by store-Final" xfId="1665" xr:uid="{C76B0B2F-DAF7-4862-AE9E-8157F99B67AE}"/>
    <cellStyle name="_fin statement-2001-9m-SPG_B_081203 ABP Budget 2009 (No Suwannapoom)-Final_131010 ABP Sale Budget 2011 by store_Draft 3" xfId="1666" xr:uid="{CFAA67AA-EC58-4732-9E90-FD73CFA02BDB}"/>
    <cellStyle name="_fin statement-2001-9m-SPG_B_081203 ABP Budget 2009 (No Suwannapoom)-Final_Donut Group EXCO_Aug 10" xfId="1667" xr:uid="{1776DDA9-AE15-4712-B5F1-4F6C18A73FF6}"/>
    <cellStyle name="_fin statement-2001-9m-SPG_B_081203 ABP Budget 2009 (No Suwannapoom)-Final_Template ABP Budget 2011_Head Count as 7 Aug 10" xfId="1668" xr:uid="{A690C0C0-251D-4157-B7B4-69A337AA4AFA}"/>
    <cellStyle name="_fin statement-2001-9m-SPG_B_081203 ABP Budget 2009 (No Suwannapoom)-Final_Template ABP Budget 2011_Head Count as 7 Aug 10_180910 ABP Sale Budget 2011 by store" xfId="1669" xr:uid="{891332DE-8B5D-46A7-89D2-D1403D90CF99}"/>
    <cellStyle name="_fin statement-2001-9m-SPG_B_081203 ABP Budget 2009 (No Suwannapoom)-Final_Template ABP for Budget 2011_IT (xls)" xfId="1670" xr:uid="{2394EF2F-BEE7-402B-A094-C4C496A32CB6}"/>
    <cellStyle name="_fin statement-2001-9m-SPG_B_081203 ABP Budget 2009 (No Suwannapoom)-Final_Template ABP for Budget 2011_IT (xls)_180910 ABP Sale Budget 2011 by store" xfId="1671" xr:uid="{976FC936-5958-4102-A9C7-2ED63899614F}"/>
    <cellStyle name="_fin statement-2001-9m-SPG_B_091113 ABP Sales Budget 2010 by store-Final" xfId="1672" xr:uid="{0ECBA3F9-EC4A-4A7B-B4CC-8351E087674B}"/>
    <cellStyle name="_fin statement-2001-9m-SPG_B_091113 ABP Sales Budget 2010 by store-Final_1" xfId="1673" xr:uid="{6F95D9AC-7BBE-4166-9042-06F10E0DB0E4}"/>
    <cellStyle name="_fin statement-2001-9m-SPG_B_091113 ABP Sales Budget 2010 by store-Final_131010 ABP Sale Budget 2011 by store_Draft 3" xfId="1674" xr:uid="{4842315D-F5D5-41F2-9E05-1406CD073019}"/>
    <cellStyle name="_fin statement-2001-9m-SPG_B_091113 ABP Sales Budget 2010 by store-Final_Donut Group EXCO_Aug 10" xfId="1675" xr:uid="{61A81050-8016-4A69-9012-D68E02E443B6}"/>
    <cellStyle name="_fin statement-2001-9m-SPG_B_091114 GD Sales Budget 2010 by store-Final" xfId="1676" xr:uid="{EDFEFC0C-8621-4664-B147-AF04BB97B955}"/>
    <cellStyle name="_fin statement-2001-9m-SPG_B_091114 GD Sales Budget 2010 by store-Final_131010 ABP Sale Budget 2011 by store_Draft 3" xfId="1677" xr:uid="{860DED4B-9C92-4F23-9DA6-A8CE0FA7FE78}"/>
    <cellStyle name="_fin statement-2001-9m-SPG_B_091114 GD Sales Budget 2010 by store-Final_Donut Group EXCO_Aug 10" xfId="1678" xr:uid="{A9D05614-6C9E-49C4-981D-7106B8B7CFD7}"/>
    <cellStyle name="_fin statement-2001-9m-SPG_B_10 08 24 ABP Capex for Budget 2011_BD" xfId="1679" xr:uid="{D4644529-E061-4B19-8C0D-568AD24F0BB8}"/>
    <cellStyle name="_fin statement-2001-9m-SPG_B_10 08 24 ABP Capex for Budget 2011_BD_131010 ABP Sale Budget 2011 by store_Draft 3" xfId="1680" xr:uid="{187F8CF4-EC1E-4085-ACED-73DD87FD54A6}"/>
    <cellStyle name="_fin statement-2001-9m-SPG_B_10 08 24 GD Capex for Budget 2011_BD" xfId="1681" xr:uid="{C5A099FC-861F-466A-9A06-D0D2C4FE8332}"/>
    <cellStyle name="_fin statement-2001-9m-SPG_B_131010 ABP Sale Budget 2011 by store_Draft 3" xfId="1682" xr:uid="{6ABB646F-8A60-4E71-AFD8-9FE4E7198312}"/>
    <cellStyle name="_fin statement-2001-9m-SPG_B_ABP BG 2010 (from Account &amp; Mgt))" xfId="1683" xr:uid="{F0A036B0-CD37-41C8-8645-3DA4E699EAAA}"/>
    <cellStyle name="_fin statement-2001-9m-SPG_B_ABP Budget 2010-HR" xfId="1684" xr:uid="{A78B2ABA-0562-4012-BD5D-C8B0D83DA63C}"/>
    <cellStyle name="_fin statement-2001-9m-SPG_B_ABP Capex Budget 2011( by P'Deb)" xfId="1685" xr:uid="{7F722EBC-AF0E-4669-85DD-A8D8B73A9D38}"/>
    <cellStyle name="_fin statement-2001-9m-SPG_B_ABP Commissary for Budget 2010-Rama III Commissary" xfId="1686" xr:uid="{49D0344F-6270-44CA-BBE9-94A9BCDB5152}"/>
    <cellStyle name="_fin statement-2001-9m-SPG_B_ABP for Budget 2010 -PD" xfId="1687" xr:uid="{616F2951-1F82-4833-B6CA-FD43E7EDD5F8}"/>
    <cellStyle name="_fin statement-2001-9m-SPG_B_ABP_Actual  Jan - Jul 10 by Department" xfId="1688" xr:uid="{59BCF129-9AB3-4865-9D0E-3F1F296B2D6D}"/>
    <cellStyle name="_fin statement-2001-9m-SPG_B_ABP_Actual  Jan - Jul 10 by Department_Template ABP for Budget 2011_IT (xls)" xfId="1689" xr:uid="{5D992CAB-1600-45D5-B4EE-36E15F1BA83A}"/>
    <cellStyle name="_fin statement-2001-9m-SPG_B_ABP_Actual  Jan - Jul 10 by Department_Template ABP for Budget 2011_IT (xls)_180910 ABP Sale Budget 2011 by store" xfId="1690" xr:uid="{991A7BA3-9535-4E5A-8085-620B08F03A92}"/>
    <cellStyle name="_fin statement-2001-9m-SPG_B_Budget 2010 -R&amp;M" xfId="1691" xr:uid="{524B2E6C-41EC-4AA8-A656-93EF0553CB0E}"/>
    <cellStyle name="_fin statement-2001-9m-SPG_B_Donut Group EXCO_Aug 10" xfId="1692" xr:uid="{591D8127-718C-4456-9734-5F6E651ECF4D}"/>
    <cellStyle name="_fin statement-2001-9m-SPG_B_Estimate GD and ABP P&amp;L year 2010" xfId="1693" xr:uid="{B3DBD5D2-DC74-4086-A882-0ED38F6A0A24}"/>
    <cellStyle name="_fin statement-2001-9m-SPG_B_GD &amp; ABP Capex Budget 2011 (xls)" xfId="1694" xr:uid="{629D8C89-214F-4AB9-8FD5-42B5F1A365AF}"/>
    <cellStyle name="_fin statement-2001-9m-SPG_B_GD &amp; ABP Capex Budget 2011 (xls) - by IT" xfId="1695" xr:uid="{35EAEA2B-B1C0-4F84-A5BC-24FFDBEBE60F}"/>
    <cellStyle name="_fin statement-2001-9m-SPG_B_Sale Report Jul 10" xfId="1696" xr:uid="{E9A9D489-1BA6-462C-B823-68EE5B6D85D9}"/>
    <cellStyle name="_fin statement-2001-9m-SPG_B_Template ABP Budget 2011_Commissary" xfId="1697" xr:uid="{CF682DD6-B662-4A3C-85DA-4F6B1891CD54}"/>
    <cellStyle name="_fin statement-2001-9m-SPG_B_Template ABP Budget 2011_Commissary_Pataya by Kai" xfId="1698" xr:uid="{D514E461-CCD3-4686-B435-CBEB56DF4E9C}"/>
    <cellStyle name="_fin statement-2001-9m-SPG_B_Template ABP Budget 2011_Commissary-old" xfId="1699" xr:uid="{A90CD536-AD13-4A27-B1A2-28F0CF831C78}"/>
    <cellStyle name="_fin statement-2001-9m-SPG_B_Template ABP Budget 2011_Head Count as 7 Aug 10" xfId="1700" xr:uid="{B26BC0E9-B553-43B2-B9C9-D651E19F03DF}"/>
    <cellStyle name="_fin statement-2001-9m-SPG_B_Template ABP Budget 2011_Head Count as 7 Aug 10_180910 ABP Sale Budget 2011 by store" xfId="1701" xr:uid="{3F4D94E8-CDDA-4261-89E9-6036B7561A2B}"/>
    <cellStyle name="_fin statement-2001-9m-SPG_B_Template ABP BUDGET for marketing 2011-Aug 31" xfId="1702" xr:uid="{DFD034BE-992D-4AF1-8817-D3085E96B90B}"/>
    <cellStyle name="_fin statement-2001-9m-SPG_B_Template ABP Commissary for Budget 2010 -Commissary Pattaya" xfId="1703" xr:uid="{EF814E0B-A41A-4E75-8D2E-A730136BBCD2}"/>
    <cellStyle name="_fin statement-2001-9m-SPG_B_Template ABP for Budget 2010 - Operation Support" xfId="1704" xr:uid="{5AF9D89F-61E9-46C4-ADD0-4FB3501A61A8}"/>
    <cellStyle name="_fin statement-2001-9m-SPG_B_Template ABP for Budget 2010 -BD" xfId="1705" xr:uid="{0672A1D6-E330-49D8-8BF9-7566FD924B34}"/>
    <cellStyle name="_fin statement-2001-9m-SPG_B_Template ABP for Budget 2010 -IT(Ying)" xfId="1706" xr:uid="{3C0E17A2-9282-4C93-8B7C-3F5AB9781E60}"/>
    <cellStyle name="_fin statement-2001-9m-SPG_B_Template ABP for Budget 2010 -Project" xfId="1707" xr:uid="{446C142C-835F-4406-95D9-1C076EA11FF6}"/>
    <cellStyle name="_fin statement-2001-9m-SPG_B_Template ABP for Budget 2010 -SupplyChain" xfId="1708" xr:uid="{11134A9C-F123-44A0-A60A-79DE49BF7843}"/>
    <cellStyle name="_fin statement-2001-9m-SPG_B_Template ABP for Budget 2011 - Operation Support" xfId="1709" xr:uid="{410A612A-07F5-4D2F-958C-7B82A64A74FE}"/>
    <cellStyle name="_fin statement-2001-9m-SPG_B_Template ABP for Budget 2011 -Account (P'Noi)" xfId="1710" xr:uid="{E1792C78-2867-445D-BECD-ACE37135E684}"/>
    <cellStyle name="_fin statement-2001-9m-SPG_B_Template ABP for Budget 2011 -BD" xfId="1711" xr:uid="{9107CEBA-524D-4B26-AC3E-07D025B07F72}"/>
    <cellStyle name="_fin statement-2001-9m-SPG_B_Template ABP for Budget 2011 -HeadOffice (P'Noi)" xfId="1712" xr:uid="{7B9DC239-A70D-438D-9FBF-178B29F2BC8E}"/>
    <cellStyle name="_fin statement-2001-9m-SPG_B_Template ABP for Budget 2011 -HR" xfId="1713" xr:uid="{8D5B69C2-B17C-444C-992D-AF804741626D}"/>
    <cellStyle name="_fin statement-2001-9m-SPG_B_Template ABP for Budget 2011 -Logictic" xfId="1714" xr:uid="{EEBAC297-D175-4EE9-94DD-D2F01BA09EE6}"/>
    <cellStyle name="_fin statement-2001-9m-SPG_B_Template ABP for Budget 2011 -Mgt (P'Noi)" xfId="1715" xr:uid="{ED4D3F1C-A4F1-48A6-890B-057FCF4F0266}"/>
    <cellStyle name="_fin statement-2001-9m-SPG_B_Template ABP for Budget 2011 -PD" xfId="1716" xr:uid="{FD400C7F-71C9-4D3E-92AD-137E9F7FBBC0}"/>
    <cellStyle name="_fin statement-2001-9m-SPG_B_Template ABP for Budget 2011 -Project" xfId="1717" xr:uid="{D55FD2BF-4CD3-4FB3-B220-30AD4583902A}"/>
    <cellStyle name="_fin statement-2001-9m-SPG_B_Template ABP for Budget 2011 -R&amp;M" xfId="1718" xr:uid="{8A921D19-124A-490A-BD90-232399D7988D}"/>
    <cellStyle name="_fin statement-2001-9m-SPG_B_Template ABP for Budget 2011_IT (xls)" xfId="1719" xr:uid="{76C859D2-6ECF-43C2-9D5D-0E8F261A86D8}"/>
    <cellStyle name="_fin statement-2001-9m-SPG_B_Template ABP_PL by store  for Budget 2010 (KAI)" xfId="1720" xr:uid="{5481AA50-0A2F-4A46-A524-D9A8FAD9C2F1}"/>
    <cellStyle name="_fin statement-2001-9m-SPG_B_Template ABP_PL by store  for Budget 2010 (TOM)-1" xfId="1721" xr:uid="{E3046077-07C8-49F2-BE18-C71DF3996E40}"/>
    <cellStyle name="_fin statement-2001-9m-SPG_B_Template ABP_PL by store  for Budget 2010 (TOY)" xfId="1722" xr:uid="{941086B6-1A42-417B-9E8C-F8340DF13C8C}"/>
    <cellStyle name="_fin statement-2001-9m-SPG_B_Template ABP_PL by store for Budget 2010 (CATERING)" xfId="1723" xr:uid="{91897CBC-F0EA-4CAB-B831-EC0EB499C62B}"/>
    <cellStyle name="_fin statement-2001-9m-SPG_B_Template ABP_PL by store for Budget 2010 (KOOK)" xfId="1724" xr:uid="{C6576936-9F43-4378-B115-25792F4A352D}"/>
    <cellStyle name="_fin statement-2001-9m-SPG_B_Template ABP_PL by store for Budget 2010 (NAI)" xfId="1725" xr:uid="{A937B317-9E9C-451F-AC7F-30818EFD6C62}"/>
    <cellStyle name="_fin statement-2001-9m-SPG_B_Template ABP_PL by store for Budget 2010 (POON)" xfId="1726" xr:uid="{C0A79548-BFB5-4B15-9474-AD32C8666B62}"/>
    <cellStyle name="_fin statement-2001-9m-SPG_B_Template GD Budget 2010_IT(Ying)" xfId="1727" xr:uid="{EC9D5DB0-FC52-4E23-8D03-A7A70D427BCA}"/>
    <cellStyle name="_fin statement-2001-9m-SPG_B_Template GD Budget 2010_P&amp;L by stores (JO)" xfId="1728" xr:uid="{C59663F5-9083-4945-BD55-B24A710DC708}"/>
    <cellStyle name="_fin statement-2001-9m-SPG_B_Template GD Budget 2010_P&amp;L by stores (JO)_091113 ABP Sales Budget 2010 by store-Final" xfId="1729" xr:uid="{098D4A9B-C24F-4F54-A3F9-A3CEFECF215D}"/>
    <cellStyle name="_fin statement-2001-9m-SPG_B_Template GD Budget 2010_P&amp;L by stores (JO)_131010 ABP Sale Budget 2011 by store_Draft 3" xfId="1730" xr:uid="{5189D5C3-871F-4DC5-BF73-DAD39307FECA}"/>
    <cellStyle name="_fin statement-2001-9m-SPG_B_Template GD Budget 2010_P&amp;L by stores (JO)_Donut Group EXCO_Aug 10" xfId="1731" xr:uid="{DECEC3BA-701F-4023-9687-556E46CB9EC6}"/>
    <cellStyle name="_fin statement-2001-9m-SPG_B_Template GD Budget 2010_P&amp;L by stores (JO)_Template ABP Budget 2011_Head Count as 7 Aug 10" xfId="1732" xr:uid="{560159D9-29C5-480E-8244-7B109AB6EE36}"/>
    <cellStyle name="_fin statement-2001-9m-SPG_B_Template GD Budget 2010_P&amp;L by stores (JO)_Template ABP Budget 2011_Head Count as 7 Aug 10_180910 ABP Sale Budget 2011 by store" xfId="1733" xr:uid="{F73923DE-CCFB-4A1B-BA7D-3EFEF3894123}"/>
    <cellStyle name="_fin statement-2001-9m-SPG_B_Template GD Budget 2010_P&amp;L by stores (JO)_Template ABP for Budget 2010 -IT(Ying)" xfId="1734" xr:uid="{2C823809-4D3D-416E-9A99-6D22B65D6341}"/>
    <cellStyle name="_fin statement-2001-9m-SPG_B_Template GD Budget 2010_P&amp;L by stores (JO)_Template ABP for Budget 2011_IT (xls)" xfId="1735" xr:uid="{2094ECD5-BC2E-408A-B50A-9C5C6B6BE9F2}"/>
    <cellStyle name="_fin statement-2001-9m-SPG_B_Template GD Budget 2010_P&amp;L by stores (JO)_Template ABP for Budget 2011_IT (xls)_180910 ABP Sale Budget 2011 by store" xfId="1736" xr:uid="{3A23AAB2-EA53-41E3-9286-488A6ED13401}"/>
    <cellStyle name="_fin statement-2001-9m-SPG_B_Template GD Budget 2011_Head Count (as 7 Sep 10)" xfId="1737" xr:uid="{C9CF2879-AA04-4015-B535-46C6AE09B9CC}"/>
    <cellStyle name="_fin statement-2001-9m-SPG_B_Template-ABP Marketing Budget 2010" xfId="1738" xr:uid="{09FBAF8E-8B37-4416-A5C9-5803E8DD7852}"/>
    <cellStyle name="_fin statement-2001-9m-SPG_C" xfId="1739" xr:uid="{A3F17F79-C8D2-4F64-AACA-F431A1B9FC40}"/>
    <cellStyle name="_fin statement-2001-9m-SPG_D" xfId="1740" xr:uid="{D0F5CD6B-638F-431D-8F47-20A782A091E0}"/>
    <cellStyle name="_fin statement-2001-9m-SPG_D_(พรกิจ Revise 1) Template ABP for Budget 2011 -Factory Admin (revised)" xfId="1741" xr:uid="{F6B407A5-ED1C-43C3-9093-F2F203CBDDA4}"/>
    <cellStyle name="_fin statement-2001-9m-SPG_D_050910 ABP Sale Budget 2011 by store" xfId="1742" xr:uid="{21BB20E5-5F86-43C8-898D-CDB75C91BBA2}"/>
    <cellStyle name="_fin statement-2001-9m-SPG_D_06 10_dd pnl by stores" xfId="1743" xr:uid="{CD234296-345C-49BB-88D9-BD14B4E9F924}"/>
    <cellStyle name="_fin statement-2001-9m-SPG_D_081203 ABP Budget 2009 (No Suwannapoom)-Final" xfId="1744" xr:uid="{F8A513C9-D7FC-46FA-B0D9-D3AAE3B0CFDD}"/>
    <cellStyle name="_fin statement-2001-9m-SPG_D_081203 ABP Budget 2009 (No Suwannapoom)-Final_091113 ABP Sales Budget 2010 by store-Final" xfId="1745" xr:uid="{585625E8-8E56-4D5B-BA19-D78D7A21B498}"/>
    <cellStyle name="_fin statement-2001-9m-SPG_D_081203 ABP Budget 2009 (No Suwannapoom)-Final_131010 ABP Sale Budget 2011 by store_Draft 3" xfId="1746" xr:uid="{582CB38E-6F50-427D-A5AC-6C5E1A2190DB}"/>
    <cellStyle name="_fin statement-2001-9m-SPG_D_081203 ABP Budget 2009 (No Suwannapoom)-Final_Donut Group EXCO_Aug 10" xfId="1747" xr:uid="{9E89FE23-1FD3-47C8-BFDF-BFF049AAD484}"/>
    <cellStyle name="_fin statement-2001-9m-SPG_D_081203 ABP Budget 2009 (No Suwannapoom)-Final_Template ABP Budget 2011_Head Count as 7 Aug 10" xfId="1748" xr:uid="{E19318DA-D967-4F75-AC83-5262219D94D8}"/>
    <cellStyle name="_fin statement-2001-9m-SPG_D_081203 ABP Budget 2009 (No Suwannapoom)-Final_Template ABP Budget 2011_Head Count as 7 Aug 10_180910 ABP Sale Budget 2011 by store" xfId="1749" xr:uid="{2D2C69EC-65D7-400B-97E0-912F09E8E9C3}"/>
    <cellStyle name="_fin statement-2001-9m-SPG_D_081203 ABP Budget 2009 (No Suwannapoom)-Final_Template ABP for Budget 2011_IT (xls)" xfId="1750" xr:uid="{5F9F31EF-0315-49B0-A0A8-151BDDCAB6F8}"/>
    <cellStyle name="_fin statement-2001-9m-SPG_D_081203 ABP Budget 2009 (No Suwannapoom)-Final_Template ABP for Budget 2011_IT (xls)_180910 ABP Sale Budget 2011 by store" xfId="1751" xr:uid="{67FF2B3A-467A-4D81-904E-566BFE17C1BD}"/>
    <cellStyle name="_fin statement-2001-9m-SPG_D_091113 ABP Sales Budget 2010 by store-Final" xfId="1752" xr:uid="{4321B07E-5714-40F4-AC19-1BD0738366C2}"/>
    <cellStyle name="_fin statement-2001-9m-SPG_D_091113 ABP Sales Budget 2010 by store-Final_1" xfId="1753" xr:uid="{056EED99-6E6E-4EBC-9A10-74FCE260E979}"/>
    <cellStyle name="_fin statement-2001-9m-SPG_D_091113 ABP Sales Budget 2010 by store-Final_131010 ABP Sale Budget 2011 by store_Draft 3" xfId="1754" xr:uid="{8EFEDDD3-23F9-4155-ACAF-BC8738F6E964}"/>
    <cellStyle name="_fin statement-2001-9m-SPG_D_091113 ABP Sales Budget 2010 by store-Final_Donut Group EXCO_Aug 10" xfId="1755" xr:uid="{971B31EE-CED9-448D-9A81-382008176DE1}"/>
    <cellStyle name="_fin statement-2001-9m-SPG_D_091114 GD Sales Budget 2010 by store-Final" xfId="1756" xr:uid="{DA5305FC-D44E-4DA4-8BE4-4D218C732A5A}"/>
    <cellStyle name="_fin statement-2001-9m-SPG_D_091114 GD Sales Budget 2010 by store-Final_131010 ABP Sale Budget 2011 by store_Draft 3" xfId="1757" xr:uid="{4EF65353-E2E7-4524-B9E2-DB5FE5992A3A}"/>
    <cellStyle name="_fin statement-2001-9m-SPG_D_091114 GD Sales Budget 2010 by store-Final_Donut Group EXCO_Aug 10" xfId="1758" xr:uid="{20368BF8-734B-4425-AEE9-43A3F2A0521E}"/>
    <cellStyle name="_fin statement-2001-9m-SPG_D_10 08 24 ABP Capex for Budget 2011_BD" xfId="1759" xr:uid="{57478324-909F-46EA-AB21-416C175AFA49}"/>
    <cellStyle name="_fin statement-2001-9m-SPG_D_10 08 24 ABP Capex for Budget 2011_BD_131010 ABP Sale Budget 2011 by store_Draft 3" xfId="1760" xr:uid="{16CEC33D-17DE-4B0F-9A31-BE9EC280F040}"/>
    <cellStyle name="_fin statement-2001-9m-SPG_D_10 08 24 GD Capex for Budget 2011_BD" xfId="1761" xr:uid="{3E78AFFD-EB70-45F9-ACAE-7DF4DDFB4187}"/>
    <cellStyle name="_fin statement-2001-9m-SPG_D_131010 ABP Sale Budget 2011 by store_Draft 3" xfId="1762" xr:uid="{42E8F3D6-C7C1-4A0B-9E08-5D856B1B01DC}"/>
    <cellStyle name="_fin statement-2001-9m-SPG_D_ABP BG 2010 (from Account &amp; Mgt))" xfId="1763" xr:uid="{DA5DCA98-6CC3-4311-8DA9-AB64E0E7BBFD}"/>
    <cellStyle name="_fin statement-2001-9m-SPG_D_ABP Budget 2010-HR" xfId="1764" xr:uid="{40655CE8-91FE-4C0C-8858-82268533ADCF}"/>
    <cellStyle name="_fin statement-2001-9m-SPG_D_ABP Capex Budget 2011( by P'Deb)" xfId="1765" xr:uid="{0C751303-0661-4910-9C67-12363910564D}"/>
    <cellStyle name="_fin statement-2001-9m-SPG_D_ABP Commissary for Budget 2010-Rama III Commissary" xfId="1766" xr:uid="{C32DE0E5-F867-4FEB-BC26-49865DA41F1F}"/>
    <cellStyle name="_fin statement-2001-9m-SPG_D_ABP for Budget 2010 -PD" xfId="1767" xr:uid="{64F5B5DB-B6C1-44CC-ACBD-D232A54A5020}"/>
    <cellStyle name="_fin statement-2001-9m-SPG_D_ABP_Actual  Jan - Jul 10 by Department" xfId="1768" xr:uid="{96629CC7-31DD-4E71-80F6-D1FEB1480CA8}"/>
    <cellStyle name="_fin statement-2001-9m-SPG_D_ABP_Actual  Jan - Jul 10 by Department_Template ABP for Budget 2011_IT (xls)" xfId="1769" xr:uid="{BC077ABE-6E49-4BB1-BB14-05FD30684D85}"/>
    <cellStyle name="_fin statement-2001-9m-SPG_D_ABP_Actual  Jan - Jul 10 by Department_Template ABP for Budget 2011_IT (xls)_180910 ABP Sale Budget 2011 by store" xfId="1770" xr:uid="{099B0876-8DDC-4F2C-9D2E-4B8394F8F777}"/>
    <cellStyle name="_fin statement-2001-9m-SPG_D_Budget 2010 -R&amp;M" xfId="1771" xr:uid="{5148F417-B9D8-446E-B5FB-79D933F85258}"/>
    <cellStyle name="_fin statement-2001-9m-SPG_D_Donut Group EXCO_Aug 10" xfId="1772" xr:uid="{CFED12A6-5806-4901-BF63-1C110FB1953F}"/>
    <cellStyle name="_fin statement-2001-9m-SPG_D_Estimate GD and ABP P&amp;L year 2010" xfId="1773" xr:uid="{DF17533B-69D1-41CD-823D-65D5B88DDA6F}"/>
    <cellStyle name="_fin statement-2001-9m-SPG_D_GD &amp; ABP Capex Budget 2011 (xls)" xfId="1774" xr:uid="{1671F6F7-A5C9-4BB0-B979-378931E7E656}"/>
    <cellStyle name="_fin statement-2001-9m-SPG_D_GD &amp; ABP Capex Budget 2011 (xls) - by IT" xfId="1775" xr:uid="{71D02295-8A46-4829-86C8-6A30AEF8F3F9}"/>
    <cellStyle name="_fin statement-2001-9m-SPG_D_Sale Report Jul 10" xfId="1776" xr:uid="{D18D37F0-CD52-462D-86DF-299D48DCC30E}"/>
    <cellStyle name="_fin statement-2001-9m-SPG_D_Template ABP Budget 2011_Commissary" xfId="1777" xr:uid="{EAE531DF-A7F7-4937-A7ED-28D417B4B622}"/>
    <cellStyle name="_fin statement-2001-9m-SPG_D_Template ABP Budget 2011_Commissary_Pataya by Kai" xfId="1778" xr:uid="{230E3743-BDB5-49F9-AF68-A4DCA4795AAF}"/>
    <cellStyle name="_fin statement-2001-9m-SPG_D_Template ABP Budget 2011_Commissary-old" xfId="1779" xr:uid="{2A905D49-FE3C-4B03-9E7F-6FD1A728E60C}"/>
    <cellStyle name="_fin statement-2001-9m-SPG_D_Template ABP Budget 2011_Head Count as 7 Aug 10" xfId="1780" xr:uid="{21463A48-FE00-4356-BDE7-30001D170391}"/>
    <cellStyle name="_fin statement-2001-9m-SPG_D_Template ABP Budget 2011_Head Count as 7 Aug 10_180910 ABP Sale Budget 2011 by store" xfId="1781" xr:uid="{1E190C9B-4494-47BA-A09A-785A002CF798}"/>
    <cellStyle name="_fin statement-2001-9m-SPG_D_Template ABP BUDGET for marketing 2011-Aug 31" xfId="1782" xr:uid="{7DA70AF9-B01C-4F42-B2E6-98A762FD2EB6}"/>
    <cellStyle name="_fin statement-2001-9m-SPG_D_Template ABP Commissary for Budget 2010 -Commissary Pattaya" xfId="1783" xr:uid="{9A1FD617-28A7-4ED6-B67D-9BE7103026B6}"/>
    <cellStyle name="_fin statement-2001-9m-SPG_D_Template ABP for Budget 2010 - Operation Support" xfId="1784" xr:uid="{C2391082-C763-4FB2-8317-28429231F373}"/>
    <cellStyle name="_fin statement-2001-9m-SPG_D_Template ABP for Budget 2010 -BD" xfId="1785" xr:uid="{A4FBFC15-77DC-470F-B189-FDED28AA7899}"/>
    <cellStyle name="_fin statement-2001-9m-SPG_D_Template ABP for Budget 2010 -IT(Ying)" xfId="1786" xr:uid="{C147206C-DC8C-421B-92BF-85E2E435797E}"/>
    <cellStyle name="_fin statement-2001-9m-SPG_D_Template ABP for Budget 2010 -Project" xfId="1787" xr:uid="{5A74B1C4-06A6-4A67-8498-24BCC5176BD0}"/>
    <cellStyle name="_fin statement-2001-9m-SPG_D_Template ABP for Budget 2010 -SupplyChain" xfId="1788" xr:uid="{8C822AC7-8753-4C7C-ADB7-2065597B1F2B}"/>
    <cellStyle name="_fin statement-2001-9m-SPG_D_Template ABP for Budget 2011 - Operation Support" xfId="1789" xr:uid="{BCBD869B-E9D6-4C72-992F-5026946DE995}"/>
    <cellStyle name="_fin statement-2001-9m-SPG_D_Template ABP for Budget 2011 -Account (P'Noi)" xfId="1790" xr:uid="{68A7082C-6E31-46FB-84BD-7BDAABE4CE71}"/>
    <cellStyle name="_fin statement-2001-9m-SPG_D_Template ABP for Budget 2011 -BD" xfId="1791" xr:uid="{CF5AC80F-D834-42E1-8B2C-34C97FED307D}"/>
    <cellStyle name="_fin statement-2001-9m-SPG_D_Template ABP for Budget 2011 -HeadOffice (P'Noi)" xfId="1792" xr:uid="{34D2463C-A794-4722-9C92-ABC35DACACC0}"/>
    <cellStyle name="_fin statement-2001-9m-SPG_D_Template ABP for Budget 2011 -HR" xfId="1793" xr:uid="{87DD5D85-B893-4C34-9514-6A0FC0F3B9C5}"/>
    <cellStyle name="_fin statement-2001-9m-SPG_D_Template ABP for Budget 2011 -Logictic" xfId="1794" xr:uid="{ED029EF0-B4F9-4219-8823-6D1695280A9F}"/>
    <cellStyle name="_fin statement-2001-9m-SPG_D_Template ABP for Budget 2011 -Mgt (P'Noi)" xfId="1795" xr:uid="{61C6EFBB-3229-45E4-A2D9-740164F32067}"/>
    <cellStyle name="_fin statement-2001-9m-SPG_D_Template ABP for Budget 2011 -PD" xfId="1796" xr:uid="{B7ED8D87-AAA6-4609-936A-D107BF4B6612}"/>
    <cellStyle name="_fin statement-2001-9m-SPG_D_Template ABP for Budget 2011 -Project" xfId="1797" xr:uid="{4580602E-DE66-402E-A4C7-D85C15979E43}"/>
    <cellStyle name="_fin statement-2001-9m-SPG_D_Template ABP for Budget 2011 -R&amp;M" xfId="1798" xr:uid="{4B17ED3B-F2D0-4991-807B-DFEDE0AB47A8}"/>
    <cellStyle name="_fin statement-2001-9m-SPG_D_Template ABP for Budget 2011_IT (xls)" xfId="1799" xr:uid="{650287F3-0AC5-45EF-A91A-E1E596BA3D74}"/>
    <cellStyle name="_fin statement-2001-9m-SPG_D_Template ABP_PL by store  for Budget 2010 (KAI)" xfId="1800" xr:uid="{3FCEB13E-D172-4037-8A32-8FF20973C9F4}"/>
    <cellStyle name="_fin statement-2001-9m-SPG_D_Template ABP_PL by store  for Budget 2010 (TOM)-1" xfId="1801" xr:uid="{ED2030FA-BF6E-4736-8DC3-D322C13E7F73}"/>
    <cellStyle name="_fin statement-2001-9m-SPG_D_Template ABP_PL by store  for Budget 2010 (TOY)" xfId="1802" xr:uid="{A2A3F76D-0E49-462E-B2E0-52D533A6685F}"/>
    <cellStyle name="_fin statement-2001-9m-SPG_D_Template ABP_PL by store for Budget 2010 (CATERING)" xfId="1803" xr:uid="{886381D3-35B2-4811-8745-CB54CF42D9D3}"/>
    <cellStyle name="_fin statement-2001-9m-SPG_D_Template ABP_PL by store for Budget 2010 (KOOK)" xfId="1804" xr:uid="{1A34323C-FA30-428F-B080-8670FDFE3186}"/>
    <cellStyle name="_fin statement-2001-9m-SPG_D_Template ABP_PL by store for Budget 2010 (NAI)" xfId="1805" xr:uid="{34F6B934-32C6-494C-BBA5-5A656FC231C2}"/>
    <cellStyle name="_fin statement-2001-9m-SPG_D_Template ABP_PL by store for Budget 2010 (POON)" xfId="1806" xr:uid="{F1A3BD49-B237-45AA-8F26-8DD6CA86066B}"/>
    <cellStyle name="_fin statement-2001-9m-SPG_D_Template GD Budget 2010_IT(Ying)" xfId="1807" xr:uid="{C7F09C60-436E-405C-9451-6E90A7490A16}"/>
    <cellStyle name="_fin statement-2001-9m-SPG_D_Template GD Budget 2010_P&amp;L by stores (JO)" xfId="1808" xr:uid="{01A6396B-5373-48E0-900B-BA06454CD2DB}"/>
    <cellStyle name="_fin statement-2001-9m-SPG_D_Template GD Budget 2010_P&amp;L by stores (JO)_091113 ABP Sales Budget 2010 by store-Final" xfId="1809" xr:uid="{B44DA9F1-7C64-4297-91D3-2A06F5C65605}"/>
    <cellStyle name="_fin statement-2001-9m-SPG_D_Template GD Budget 2010_P&amp;L by stores (JO)_131010 ABP Sale Budget 2011 by store_Draft 3" xfId="1810" xr:uid="{8793B456-ED8E-4755-8F13-A077AEBBCE78}"/>
    <cellStyle name="_fin statement-2001-9m-SPG_D_Template GD Budget 2010_P&amp;L by stores (JO)_Donut Group EXCO_Aug 10" xfId="1811" xr:uid="{9C0F39F6-C4DF-45DA-BE53-10269F0810D2}"/>
    <cellStyle name="_fin statement-2001-9m-SPG_D_Template GD Budget 2010_P&amp;L by stores (JO)_Template ABP Budget 2011_Head Count as 7 Aug 10" xfId="1812" xr:uid="{8A4EC663-359C-4BDD-913D-187BE10FFF63}"/>
    <cellStyle name="_fin statement-2001-9m-SPG_D_Template GD Budget 2010_P&amp;L by stores (JO)_Template ABP Budget 2011_Head Count as 7 Aug 10_180910 ABP Sale Budget 2011 by store" xfId="1813" xr:uid="{F852D1CC-4223-4EFD-AA49-5008F551A566}"/>
    <cellStyle name="_fin statement-2001-9m-SPG_D_Template GD Budget 2010_P&amp;L by stores (JO)_Template ABP for Budget 2010 -IT(Ying)" xfId="1814" xr:uid="{6FED861F-3F46-4842-AC46-976231B311BB}"/>
    <cellStyle name="_fin statement-2001-9m-SPG_D_Template GD Budget 2010_P&amp;L by stores (JO)_Template ABP for Budget 2011_IT (xls)" xfId="1815" xr:uid="{1B2634BC-43EF-4D3D-B4FE-B797CE06E3D0}"/>
    <cellStyle name="_fin statement-2001-9m-SPG_D_Template GD Budget 2010_P&amp;L by stores (JO)_Template ABP for Budget 2011_IT (xls)_180910 ABP Sale Budget 2011 by store" xfId="1816" xr:uid="{49806485-2A96-4C35-BB3D-2AFA97B8358F}"/>
    <cellStyle name="_fin statement-2001-9m-SPG_D_Template GD Budget 2011_Head Count (as 7 Sep 10)" xfId="1817" xr:uid="{6E7DF3A4-940E-4558-A7C4-570C89E2F4C7}"/>
    <cellStyle name="_fin statement-2001-9m-SPG_D_Template-ABP Marketing Budget 2010" xfId="1818" xr:uid="{018134F2-FCCF-483A-817C-855A35D5D7A0}"/>
    <cellStyle name="_Final analytic_ AR &amp; Sales &amp; Cost" xfId="1819" xr:uid="{7979E4D2-28D8-4077-A9B5-7FA83F3AA249}"/>
    <cellStyle name="_Final analytics" xfId="1820" xr:uid="{DD81B81B-40E2-4B0E-939B-5B182982169B}"/>
    <cellStyle name="_Final analytics BL and PL" xfId="1821" xr:uid="{F8A63123-2145-4638-8E79-208130CB690C}"/>
    <cellStyle name="_Final AR ratio-BCC" xfId="1822" xr:uid="{316718BA-CD78-4FF6-9C05-BF9954D65709}"/>
    <cellStyle name="_Final AR ratio-BCC 2" xfId="18983" xr:uid="{0CF0DBF8-9DAE-4EB3-8EB3-955E335743DA}"/>
    <cellStyle name="_fixed asset" xfId="1823" xr:uid="{05ACB746-FF97-42DF-9A5A-34F7D4B750E8}"/>
    <cellStyle name="_fixed asset 2" xfId="18984" xr:uid="{198E4F76-5258-4FA5-B58E-8589FBB263B8}"/>
    <cellStyle name="_Fixed Asset Working(Interim)" xfId="1824" xr:uid="{D5902DA1-1746-49E3-B872-93AFB27327F5}"/>
    <cellStyle name="_fon 31.12.07" xfId="1825" xr:uid="{BE109C4E-7927-48E1-A30C-BFEE2F9C77F9}"/>
    <cellStyle name="_Form TOD" xfId="1826" xr:uid="{40990EC1-7107-400E-96B8-4E9A962BFF8D}"/>
    <cellStyle name="_Fully depre" xfId="1827" xr:uid="{D8E45885-4A19-4390-9D73-86B659B77DAE}"/>
    <cellStyle name="_Fully depre_SGI" xfId="1828" xr:uid="{9777101D-1826-4015-9C76-01B6AF2C372F}"/>
    <cellStyle name="_G300-SAP-Nesic" xfId="1829" xr:uid="{F8E0BC76-D4D4-4FB0-9E07-C36BAAEADEE8}"/>
    <cellStyle name="_GIC Asset &amp; Prepaid  May  2007 j" xfId="1830" xr:uid="{0BBBA06B-A905-47B5-B7E4-8D8BF892897D}"/>
    <cellStyle name="_GIC Asset &amp; Prepaid  May  2007 j_ABP" xfId="1831" xr:uid="{EBA7A059-3083-4A6A-BEC0-0886D6D14421}"/>
    <cellStyle name="_GIC Asset &amp; Prepaid  May  2007 j_ABP_IK GDT หาวันที่รับเข้า-เบิกออกจริง 07-2010" xfId="1832" xr:uid="{92463AE2-4282-464D-A0B4-5DCFCAD61488}"/>
    <cellStyle name="_GIC Asset &amp; Prepaid  May  2007 j_GDT" xfId="1833" xr:uid="{250C399D-2640-48FB-A6A4-19C6DE0C13F6}"/>
    <cellStyle name="_GIC Asset &amp; Prepaid  May  2007 j_GDT 03-2010" xfId="1834" xr:uid="{EBAFA1C8-2365-4151-9D6A-78EFFCAB4A9D}"/>
    <cellStyle name="_GIC Asset &amp; Prepaid  May  2007 j_GDT 03-2010_IK GDT หาวันที่รับเข้า-เบิกออกจริง 07-2010" xfId="1835" xr:uid="{50F88DDB-D878-4CD4-ACA9-D1F57E4C9773}"/>
    <cellStyle name="_GIC Asset &amp; Prepaid  May  2007 j_GDT_IK GDT หาวันที่รับเข้า-เบิกออกจริง 07-2010" xfId="1836" xr:uid="{194CF2FB-09C0-4E49-9A31-3BB6810FE241}"/>
    <cellStyle name="_GIC Asset &amp; Prepaid  May  2007 j_IK GDT หาวันที่รับเข้า-เบิกออกจริง 07-2010" xfId="1837" xr:uid="{75B9EDC1-2AC3-45CA-B998-01A10821F796}"/>
    <cellStyle name="_GIC Asset &amp; Prepaid  May  2007 j_SST Pick up rental 06-2010" xfId="1838" xr:uid="{C6294CA2-CD5C-4535-B28C-371290491C34}"/>
    <cellStyle name="_GIC Asset &amp; Prepaid  May  2007 j_SST Pick up rental 06-2010_IK GDT หาวันที่รับเข้า-เบิกออกจริง 07-2010" xfId="1839" xr:uid="{3FE15C21-EC43-4133-86C8-6321C7D4A29E}"/>
    <cellStyle name="_GIC Asset &amp; Prepaid  May-2008 update" xfId="1840" xr:uid="{F35AD90C-135D-4B35-B5FD-8803FE363C15}"/>
    <cellStyle name="_GIC Asset &amp; Prepaid  May-2008 update_ABP" xfId="1841" xr:uid="{D515071A-7718-4E28-AD16-2013904D6532}"/>
    <cellStyle name="_GIC Asset &amp; Prepaid  May-2008 update_ABP_IK GDT หาวันที่รับเข้า-เบิกออกจริง 07-2010" xfId="1842" xr:uid="{8BD162AD-93DD-40EE-80D3-46B65360C3FD}"/>
    <cellStyle name="_GIC Asset &amp; Prepaid  May-2008 update_GDT" xfId="1843" xr:uid="{C9E1C60F-90AD-42CA-B7F0-596C2D670019}"/>
    <cellStyle name="_GIC Asset &amp; Prepaid  May-2008 update_GDT 03-2010" xfId="1844" xr:uid="{5337944F-5922-4803-A3EB-2BF180B59E8F}"/>
    <cellStyle name="_GIC Asset &amp; Prepaid  May-2008 update_GDT 03-2010_IK GDT หาวันที่รับเข้า-เบิกออกจริง 07-2010" xfId="1845" xr:uid="{6A1678F1-BB64-4426-A8F5-781307A86DD8}"/>
    <cellStyle name="_GIC Asset &amp; Prepaid  May-2008 update_GDT_IK GDT หาวันที่รับเข้า-เบิกออกจริง 07-2010" xfId="1846" xr:uid="{253C2E76-269B-438D-9568-809FB48B581C}"/>
    <cellStyle name="_GIC Asset &amp; Prepaid  May-2008 update_IK GDT หาวันที่รับเข้า-เบิกออกจริง 07-2010" xfId="1847" xr:uid="{675E0F45-52F1-45D9-851D-7965FC64B08D}"/>
    <cellStyle name="_GIC Asset &amp; Prepaid  May-2008 update_SST Pick up rental 06-2010" xfId="1848" xr:uid="{8EB779EE-3DD8-42CA-B4FF-8AA7D2D7C780}"/>
    <cellStyle name="_GIC Asset &amp; Prepaid  May-2008 update_SST Pick up rental 06-2010_IK GDT หาวันที่รับเข้า-เบิกออกจริง 07-2010" xfId="1849" xr:uid="{FDDFEDA5-BABA-4812-BE58-F80F89E72D6D}"/>
    <cellStyle name="_GLS 31.12.06 from ve" xfId="1850" xr:uid="{6B864638-662A-4713-9F12-3A411B4E6F33}"/>
    <cellStyle name="_group TB-Roche" xfId="1851" xr:uid="{AF0674E7-6EC7-4978-8958-E7B3DD063E0C}"/>
    <cellStyle name="_group TB-Roche 2" xfId="18985" xr:uid="{07773475-4BDA-497F-9E28-4055CF721DE1}"/>
    <cellStyle name="_guyan" xfId="1852" xr:uid="{362F3494-2B40-4282-B674-0015C3DDA733}"/>
    <cellStyle name="_guyan?Normal_Certs Q2_guyan?bNormal_Certs Q2_guyan_1?ŖNormal_Certs Q2_guyan_guyan?bNormal_Certs Q2_laroux" xfId="1853" xr:uid="{8757737B-A6E3-4D98-86A6-38933A9FF821}"/>
    <cellStyle name="_guyan?Normal_Channel Table_2?Normal_Channel Ta" xfId="1854" xr:uid="{1DEE0918-2E5D-4B5B-9125-067E0A44834F}"/>
    <cellStyle name="_guyan_GDT 03-2010" xfId="1855" xr:uid="{515AC049-E167-42BE-B6B4-83025493AD9B}"/>
    <cellStyle name="_guyan_GDT 03-2010_IK GDT หาวันที่รับเข้า-เบิกออกจริง 07-2010" xfId="1856" xr:uid="{CCBC3670-B975-4EA2-BB0C-AD808790328F}"/>
    <cellStyle name="_guyan_IK GDT หาวันที่รับเข้า-เบิกออกจริง 07-2010" xfId="1857" xr:uid="{3BC7AD60-69E8-4FEF-AA26-ED6D568D3280}"/>
    <cellStyle name="_guyan_SST Pick up rental 06-2010" xfId="1858" xr:uid="{2E58A517-8436-4F85-A694-BB76ADF599C6}"/>
    <cellStyle name="_guyan_SST Pick up rental 06-2010_IK GDT หาวันที่รับเข้า-เบิกออกจริง 07-2010" xfId="1859" xr:uid="{D2FFC38B-B684-4236-8F79-08CB5CBAC4A9}"/>
    <cellStyle name="_H310 SW Amoritization" xfId="1860" xr:uid="{06600EE5-2A98-406D-AFCC-176D8120B486}"/>
    <cellStyle name="_Hakuto_31.12.07" xfId="1861" xr:uid="{93DA72D0-C08E-4A54-BBA0-7467ED8F28E1}"/>
    <cellStyle name="_Hakuto_31.12.07_Gain_loss_on_ex_rate" xfId="1862" xr:uid="{BBE4A3A0-3CD6-41E0-A197-197D8A3B13C2}"/>
    <cellStyle name="_Hakuto_31.12.07_Kobelco 31.12.08" xfId="1863" xr:uid="{3CDD8A15-5611-426C-AF3A-EBD598977E1F}"/>
    <cellStyle name="_Hakuto_31.12.07_M300" xfId="1864" xr:uid="{640E5A8F-1621-4B0A-8681-C4EFF081124F}"/>
    <cellStyle name="_Hakuto_31.12.07_O300 (bank)" xfId="1865" xr:uid="{0E6DE1EA-628A-478C-B1AA-A0DBE771FA29}"/>
    <cellStyle name="_Hakuto_31.12.07_Q300 (short term loan)" xfId="1866" xr:uid="{2976780B-7EC8-4B78-B420-FAE18D28EB2F}"/>
    <cellStyle name="_Hakuto_31.12.07_Top_TKCM" xfId="1867" xr:uid="{7F41AF01-8639-4A32-982D-2637F4E7BEC2}"/>
    <cellStyle name="_Hakuto_31.12.07_Vouch S&amp;A_cost" xfId="1868" xr:uid="{E00BB639-AAA2-4340-9498-B2F03DF7AFA9}"/>
    <cellStyle name="_Hakuto_31.12.07_WP_Kobelco" xfId="1869" xr:uid="{DE9813D8-2458-40EF-A0EE-BDA5C7321830}"/>
    <cellStyle name="_Heading" xfId="1870" xr:uid="{CA0EE6C0-AC16-48F4-9B8F-A3A95D8779CA}"/>
    <cellStyle name="_Heading_prestemp" xfId="1871" xr:uid="{384DCC49-4CD7-41AB-93F0-70199591FC35}"/>
    <cellStyle name="_Highlight" xfId="1872" xr:uid="{4C8A1CDF-5DEC-44E4-8D8F-AB618EFF6D8E}"/>
    <cellStyle name="_Ind.xls" xfId="1873" xr:uid="{445316E8-3BE4-4746-AF83-22262411079F}"/>
    <cellStyle name="_Indo Q3'06" xfId="1874" xr:uid="{3C5445FD-718C-49FC-B48C-6CFEF1A47B7E}"/>
    <cellStyle name="_Indo Q3'06 2" xfId="18986" xr:uid="{7B27FE5D-E86A-40A2-8172-29FE2B7069D3}"/>
    <cellStyle name="_insurance invent-sima" xfId="1875" xr:uid="{78243477-9943-4854-93E8-1F2A6A6731E2}"/>
    <cellStyle name="_insurance invent-sima 2" xfId="18987" xr:uid="{0A1A707F-E39A-42BF-AB14-5405D7BDBEC8}"/>
    <cellStyle name="_Int TTM 05" xfId="1876" xr:uid="{14B91873-A8D9-4B71-96B9-7BBEF28B33AA}"/>
    <cellStyle name="_inv.050-0569 (jul)" xfId="1877" xr:uid="{05D70747-7E7C-48B9-BE32-09DF12F7E73D}"/>
    <cellStyle name="_inv.050-0569 (jul)_ABP" xfId="1878" xr:uid="{4EAA4FC8-4ADE-40BE-B2CC-EEE221A4F3BA}"/>
    <cellStyle name="_inv.050-0569 (jul)_ABP_IK GDT หาวันที่รับเข้า-เบิกออกจริง 07-2010" xfId="1879" xr:uid="{3DEF76C6-72CE-4CF0-B78F-8332E68072C2}"/>
    <cellStyle name="_inv.050-0569 (jul)_GDT" xfId="1880" xr:uid="{B2DE3412-7547-4D31-BBFD-31BB33268E96}"/>
    <cellStyle name="_inv.050-0569 (jul)_GDT 03-2010" xfId="1881" xr:uid="{F945C6AA-FD1C-4C9E-807B-1F09CBE528BF}"/>
    <cellStyle name="_inv.050-0569 (jul)_GDT 03-2010_IK GDT หาวันที่รับเข้า-เบิกออกจริง 07-2010" xfId="1882" xr:uid="{614FB02C-6A0E-4458-9961-5F8671036435}"/>
    <cellStyle name="_inv.050-0569 (jul)_GDT_IK GDT หาวันที่รับเข้า-เบิกออกจริง 07-2010" xfId="1883" xr:uid="{B8C562DA-5978-4937-86A7-6E6E51E3A0F9}"/>
    <cellStyle name="_inv.050-0569 (jul)_IK GDT หาวันที่รับเข้า-เบิกออกจริง 07-2010" xfId="1884" xr:uid="{4B3E35B5-983B-4187-AA7C-2561BC8633A1}"/>
    <cellStyle name="_inv.050-0569 (jul)_SST Pick up rental 06-2010" xfId="1885" xr:uid="{DC619C68-BC20-4D3B-82B2-0DBBBF31AD6C}"/>
    <cellStyle name="_inv.050-0569 (jul)_SST Pick up rental 06-2010_IK GDT หาวันที่รับเข้า-เบิกออกจริง 07-2010" xfId="1886" xr:uid="{CC7EC12E-FEF2-4A2C-A972-574ED176CCCD}"/>
    <cellStyle name="_Investment Hakuto 31 12 07" xfId="1887" xr:uid="{F0A2A6FF-7E7D-4384-AC44-33F2ADB754C2}"/>
    <cellStyle name="_Investment Hakuto 31 12 07_Gain_loss_on_ex_rate" xfId="1888" xr:uid="{BA471957-E815-4C8A-961D-F04C626552A2}"/>
    <cellStyle name="_Investment Hakuto 31 12 07_Kobelco 31.12.08" xfId="1889" xr:uid="{3B0C6F0F-0BF4-4A2E-A171-63E25B374513}"/>
    <cellStyle name="_Investment Hakuto 31 12 07_M300" xfId="1890" xr:uid="{AF701314-40FB-4FF8-992E-ED186624BD3B}"/>
    <cellStyle name="_Investment Hakuto 31 12 07_O300 (bank)" xfId="1891" xr:uid="{B313DD91-4AB2-4844-B7C3-97AA4FAD95F2}"/>
    <cellStyle name="_Investment Hakuto 31 12 07_Q300 (short term loan)" xfId="1892" xr:uid="{1B8AEA2C-0425-4120-8239-5F9FDF059EEB}"/>
    <cellStyle name="_Investment Hakuto 31 12 07_Top_TKCM" xfId="1893" xr:uid="{0D72EF20-27DC-41C2-8FE8-CE5DE2F609FC}"/>
    <cellStyle name="_Investment Hakuto 31 12 07_Vouch S&amp;A_cost" xfId="1894" xr:uid="{C6898E58-2C72-429B-89F2-E542FDB21D8E}"/>
    <cellStyle name="_Investment Hakuto 31 12 07_WP_Kobelco" xfId="1895" xr:uid="{5F4DC28D-A0D4-4344-912F-49BD610CEA5E}"/>
    <cellStyle name="_K3" xfId="1896" xr:uid="{5DE2EC07-07BF-4FF6-BC91-2071A547CA4D}"/>
    <cellStyle name="_KD부품자재관리절차(SMP-05-011)-1" xfId="1897" xr:uid="{E16278A7-E32C-4EB1-A7F5-0D483A1C7986}"/>
    <cellStyle name="_KD부품자재관리절차(SMP-05-011)-1 2" xfId="1898" xr:uid="{3354615D-C095-4778-AA4B-17A87FC26823}"/>
    <cellStyle name="_KK" xfId="1899" xr:uid="{871AC321-F08B-487E-84F2-10DFDDF9A56F}"/>
    <cellStyle name="_KK form" xfId="1900" xr:uid="{D279D329-7A60-46CA-89A6-3DF6D28EAC30}"/>
    <cellStyle name="_Kobelco 30.06.07" xfId="1901" xr:uid="{1C1D7D41-3167-4D62-9985-5EC839253B88}"/>
    <cellStyle name="_Kobelco 31.12.08" xfId="1902" xr:uid="{4D365019-BBBC-4F13-9BA0-8D3A7306BDCC}"/>
    <cellStyle name="_Krones1208-Leadsheet-GA fon" xfId="1903" xr:uid="{190555ED-00C5-4209-BEEE-D06FBA5CF92F}"/>
    <cellStyle name="_KSP K3" xfId="1904" xr:uid="{E271A6D1-F8A3-40AA-9A7E-5357076D2D83}"/>
    <cellStyle name="_KSP-ZD300-0708" xfId="1905" xr:uid="{DB14BE97-C6E4-471B-9710-CE6CC63223C3}"/>
    <cellStyle name="_L-AR,Sale" xfId="1906" xr:uid="{28A4ED9F-E47B-4CF4-898E-A256D686B558}"/>
    <cellStyle name="_L-AR,Sale 2" xfId="18988" xr:uid="{0ACF24C0-A874-4C4F-A8CE-5891C9157300}"/>
    <cellStyle name="_Lead Seiko" xfId="1907" xr:uid="{87C6A87D-98A2-46AE-A3EF-BBFE9B7F8B0F}"/>
    <cellStyle name="_Lead Seiko 2" xfId="18989" xr:uid="{ED5E5C3A-F93F-444B-8B86-08201887296E}"/>
    <cellStyle name="_lead sheet" xfId="1908" xr:uid="{9C73E6D7-DE8D-4E70-8E15-C16864AF5E19}"/>
    <cellStyle name="_Leadsheet put08" xfId="1909" xr:uid="{4F2EA03F-7D39-47B3-8FF4-F4527C4BC982}"/>
    <cellStyle name="_Leadsheet put08 2" xfId="18990" xr:uid="{95CDC472-364B-4215-937F-10F4EC7C2394}"/>
    <cellStyle name="_Leasing 111" xfId="1910" xr:uid="{33930EF8-586A-4A69-8E4E-69F821241698}"/>
    <cellStyle name="_Leasing 111_ABP" xfId="1911" xr:uid="{A998FE7B-6020-4A9C-8C4F-D932B8CD40B2}"/>
    <cellStyle name="_Leasing 111_ABP_IK GDT หาวันที่รับเข้า-เบิกออกจริง 07-2010" xfId="1912" xr:uid="{50F55285-0196-4503-82C3-0F6F2D8A8C28}"/>
    <cellStyle name="_Leasing 111_GDT" xfId="1913" xr:uid="{E99BBD7A-3364-418C-9919-878FF57BAE8B}"/>
    <cellStyle name="_Leasing 111_GDT 03-2010" xfId="1914" xr:uid="{FC68F64F-4193-4D09-AD96-794A157E3A34}"/>
    <cellStyle name="_Leasing 111_GDT 03-2010_IK GDT หาวันที่รับเข้า-เบิกออกจริง 07-2010" xfId="1915" xr:uid="{85C97BEA-5908-421A-B237-8ACFC66A54A9}"/>
    <cellStyle name="_Leasing 111_GDT_IK GDT หาวันที่รับเข้า-เบิกออกจริง 07-2010" xfId="1916" xr:uid="{438FAA44-9FBE-4062-9FA5-680DD86D8EBA}"/>
    <cellStyle name="_Leasing 111_IK GDT หาวันที่รับเข้า-เบิกออกจริง 07-2010" xfId="1917" xr:uid="{D2083D19-5F2A-408B-984A-1CACA2E56D8C}"/>
    <cellStyle name="_Leasing 111_SST Pick up rental 06-2010" xfId="1918" xr:uid="{98B1E5FE-0F9A-4571-860B-4D46398A15CE}"/>
    <cellStyle name="_Leasing 111_SST Pick up rental 06-2010_IK GDT หาวันที่รับเข้า-เบิกออกจริง 07-2010" xfId="1919" xr:uid="{C09CE878-53D0-4766-B339-2E92528546C9}"/>
    <cellStyle name="_Leasing 2005" xfId="1920" xr:uid="{09045B77-B448-4E8C-AC49-04AF34F2A905}"/>
    <cellStyle name="_Leasing 2005_ABP" xfId="1921" xr:uid="{B938979D-7AB9-4A5E-A1F5-92130EB38BCB}"/>
    <cellStyle name="_Leasing 2005_ABP_IK GDT หาวันที่รับเข้า-เบิกออกจริง 07-2010" xfId="1922" xr:uid="{AACDBA88-4380-407E-938F-A66618A60941}"/>
    <cellStyle name="_Leasing 2005_GDT" xfId="1923" xr:uid="{CC30F89F-6B2C-4B8C-A7BD-1096086AA4FC}"/>
    <cellStyle name="_Leasing 2005_GDT 03-2010" xfId="1924" xr:uid="{180A1A77-A57D-47C0-A4C1-B99C577D6248}"/>
    <cellStyle name="_Leasing 2005_GDT 03-2010_IK GDT หาวันที่รับเข้า-เบิกออกจริง 07-2010" xfId="1925" xr:uid="{6D56E971-6C0B-482A-B01D-6322DC2EDB04}"/>
    <cellStyle name="_Leasing 2005_GDT_IK GDT หาวันที่รับเข้า-เบิกออกจริง 07-2010" xfId="1926" xr:uid="{89998266-1125-42E9-ABE5-657FA7C238E7}"/>
    <cellStyle name="_Leasing 2005_IK GDT หาวันที่รับเข้า-เบิกออกจริง 07-2010" xfId="1927" xr:uid="{0E7CEE5B-7843-4295-A4AE-A94781D2BF30}"/>
    <cellStyle name="_Leasing 2005_SST Pick up rental 06-2010" xfId="1928" xr:uid="{54E5E09B-F902-4D54-BD6C-DFDFB8A850E2}"/>
    <cellStyle name="_Leasing 2005_SST Pick up rental 06-2010_IK GDT หาวันที่รับเข้า-เบิกออกจริง 07-2010" xfId="1929" xr:uid="{7E23E749-5761-4233-B81C-42B8EA9757C2}"/>
    <cellStyle name="_Leasing Bsl" xfId="1930" xr:uid="{396C7A4D-3753-466E-8236-8584D76CC96D}"/>
    <cellStyle name="_Leasing Bsl_ABP" xfId="1931" xr:uid="{13019C98-1C4F-4ADB-AF0E-1E6690E05B61}"/>
    <cellStyle name="_Leasing Bsl_ABP_IK GDT หาวันที่รับเข้า-เบิกออกจริง 07-2010" xfId="1932" xr:uid="{B564C1D8-82B7-4553-A78D-866FB3B59ABD}"/>
    <cellStyle name="_Leasing Bsl_GDT" xfId="1933" xr:uid="{406906D7-11BF-4F53-932C-4FB0D4CE26BB}"/>
    <cellStyle name="_Leasing Bsl_GDT 03-2010" xfId="1934" xr:uid="{99A15A9E-2943-4714-AA60-E5529B7A945B}"/>
    <cellStyle name="_Leasing Bsl_GDT 03-2010_IK GDT หาวันที่รับเข้า-เบิกออกจริง 07-2010" xfId="1935" xr:uid="{73CD4130-6BE3-428D-94CA-8EC5B3721F9E}"/>
    <cellStyle name="_Leasing Bsl_GDT_IK GDT หาวันที่รับเข้า-เบิกออกจริง 07-2010" xfId="1936" xr:uid="{D8BDAE35-7FFF-4AF6-B07C-9478A1B3DD75}"/>
    <cellStyle name="_Leasing Bsl_IK GDT หาวันที่รับเข้า-เบิกออกจริง 07-2010" xfId="1937" xr:uid="{CC54D7BC-9401-43C9-A933-B014E524CC2D}"/>
    <cellStyle name="_Leasing Bsl_SST Pick up rental 06-2010" xfId="1938" xr:uid="{61D47D96-43EA-4B53-A20E-2EFBB995AE4E}"/>
    <cellStyle name="_Leasing Bsl_SST Pick up rental 06-2010_IK GDT หาวันที่รับเข้า-เบิกออกจริง 07-2010" xfId="1939" xr:uid="{9DA64B3F-498C-47FE-A5B5-405631378182}"/>
    <cellStyle name="_LHA-Boat" xfId="1940" xr:uid="{4F188F37-AE38-44C4-A3AA-CCD84964352F}"/>
    <cellStyle name="_LHW YE'06" xfId="1941" xr:uid="{E7F19CA4-4745-4F71-A343-5A7722C6A8D7}"/>
    <cellStyle name="_Linking'06-update" xfId="1942" xr:uid="{ED431DCA-25B3-4633-AE36-0D31AF3C4A76}"/>
    <cellStyle name="_Loan" xfId="1943" xr:uid="{E8DEF8C9-D6C6-432D-8920-DB0B93F71AA9}"/>
    <cellStyle name="_Loan 2" xfId="18991" xr:uid="{E055F5A9-F79D-4963-859D-E51D7C2134AB}"/>
    <cellStyle name="_LTX-DEC05" xfId="1944" xr:uid="{0C387378-7163-4E0D-A41F-3166CBFF7F10}"/>
    <cellStyle name="_Man Ferrostall-Big" xfId="1945" xr:uid="{5F9647D4-506C-453C-8F89-46470D994782}"/>
    <cellStyle name="_MATAQ2'05" xfId="1946" xr:uid="{C3560F4F-C9D0-4543-AD70-F53AC0CBC7EF}"/>
    <cellStyle name="_MATAQ2'05 2" xfId="18992" xr:uid="{B772D49B-F467-4A85-836A-6A7C8850CCF8}"/>
    <cellStyle name="_Metco 30 09 07 Ve" xfId="1947" xr:uid="{F291CBC1-DB99-4737-819C-1B83722099D2}"/>
    <cellStyle name="_Metco 30.09.07 Ve" xfId="1948" xr:uid="{2634CDF7-8B63-4070-9223-D5FF0CA69E35}"/>
    <cellStyle name="_Metco fon 30.09.06" xfId="1949" xr:uid="{EC9ADA68-ED22-4E2A-B940-66126F89A105}"/>
    <cellStyle name="_Metco fon 30.09.06 2" xfId="18993" xr:uid="{A04A7BE2-AD53-451E-B5BD-DDAC458EF372}"/>
    <cellStyle name="_metco fon 30.09.08" xfId="1950" xr:uid="{6F299287-54AD-4797-88F5-5C36EA56DC9E}"/>
    <cellStyle name="_metco fon 30.09.08 2" xfId="18994" xr:uid="{4C8323B9-2506-4058-AB5E-1F2016EBB175}"/>
    <cellStyle name="_Metco Q1'10" xfId="1951" xr:uid="{35DC1F15-726F-4396-BFF6-6FE53D0539B4}"/>
    <cellStyle name="_Metco Q1'10 2" xfId="1952" xr:uid="{96DB2E4B-62EA-479D-89D6-0638D1088F13}"/>
    <cellStyle name="_Metco Q1'10 2 2" xfId="18996" xr:uid="{A4E0DCFC-D866-44F2-AD59-E69F129D7A64}"/>
    <cellStyle name="_Metco Q1'10 3" xfId="18995" xr:uid="{4AFA6A40-ECFF-48A1-A44D-62630F1C2DAD}"/>
    <cellStyle name="_Metco Q3'07 30.06.07 Ve" xfId="1953" xr:uid="{8C0DCBF5-39A2-4EDF-A6C1-45CFA65EE983}"/>
    <cellStyle name="_Metco Q3'07 30.06.07 Ve 2" xfId="18997" xr:uid="{5DCC253D-4E1A-4FE6-844E-B65C07FFA6E9}"/>
    <cellStyle name="_METCO_K320_Cost_YE_09" xfId="1954" xr:uid="{74D81BFB-3B2E-4DCB-958E-9F52CB552831}"/>
    <cellStyle name="_METCO_ZD300_YE_09" xfId="1955" xr:uid="{DC9A133E-C115-41D6-BDA0-D0B24842F323}"/>
    <cellStyle name="_MM" xfId="1956" xr:uid="{2A8DA1F7-4B50-4188-8F90-FD96C3979626}"/>
    <cellStyle name="_Mosaic" xfId="1957" xr:uid="{DA95FDFE-8C27-4937-A378-CAE2CBE47F20}"/>
    <cellStyle name="_Mosaic 2" xfId="18998" xr:uid="{B1DFD9FC-9B1F-49E7-89EE-9106C8F217DC}"/>
    <cellStyle name="_Multiple" xfId="1958" xr:uid="{4FB059C2-DA4B-4D63-9867-325CBDBEA6B2}"/>
    <cellStyle name="_Multiple_Data Room Copy Request Data Base SCJ" xfId="1959" xr:uid="{04058E4E-7DCF-4766-9810-0F0F6FD5561B}"/>
    <cellStyle name="_Multiple_Q&amp;A Template Form" xfId="1960" xr:uid="{15F59273-8FC4-4554-B34F-55BE44EDD27A}"/>
    <cellStyle name="_MultipleSpace" xfId="1961" xr:uid="{0CD1AB12-D7A4-466D-9CF3-1EF8E044E29F}"/>
    <cellStyle name="_MultipleSpace_Data Room Copy Request Data Base SCJ" xfId="1962" xr:uid="{BF13BFC0-C411-4EB7-88DF-BA321F21C606}"/>
    <cellStyle name="_MultipleSpace_Q&amp;A Template Form" xfId="1963" xr:uid="{0A3CAB3D-947D-4289-81D0-AD3C7CB451BD}"/>
    <cellStyle name="_N.I. Teijin 31.12.08-New" xfId="1964" xr:uid="{D4AFFD9A-3DC5-4ABA-A70A-1BBED7AF2F21}"/>
    <cellStyle name="_NAW001A018A-BS-31.12.08" xfId="1965" xr:uid="{212FC68E-DDE3-46F9-A655-56FDD61094A2}"/>
    <cellStyle name="_NI fon" xfId="1966" xr:uid="{5C4D2A83-9E1B-4AC7-B53C-5C492AC7EBFD}"/>
    <cellStyle name="_NI_12.31.05_WP_YIM" xfId="1967" xr:uid="{8893E3F6-3DEC-45E6-99E1-E35461691416}"/>
    <cellStyle name="_nissin wp-1.1-new" xfId="1968" xr:uid="{0FD8B233-DB8D-443C-953F-A86287538F2F}"/>
    <cellStyle name="_PAO'06" xfId="1969" xr:uid="{C70DBD71-532D-42A1-A5A9-12442790ACC7}"/>
    <cellStyle name="_PCC Q3' 06" xfId="1970" xr:uid="{A4CE95AB-1A37-4982-A9D7-29642CE92A60}"/>
    <cellStyle name="_PCC Top" xfId="1971" xr:uid="{EC0F66E0-DE88-4C59-B288-CF9CF800B4C1}"/>
    <cellStyle name="_PCC_Q2'05" xfId="1972" xr:uid="{6919FCA8-72B4-400D-99D3-2758248A4BC4}"/>
    <cellStyle name="_PCC_Q'3 05-Tal" xfId="1973" xr:uid="{7D83A14C-CFD9-4524-BECE-BD7642B03ECA}"/>
    <cellStyle name="_PCC_Q'3 05-Tal 2" xfId="18999" xr:uid="{1E89CBFA-F634-4C9A-B185-8F4E68155D6C}"/>
    <cellStyle name="_PCC-Boat" xfId="1974" xr:uid="{C64314CA-B42A-4ADC-BDDD-07C68BCC4D71}"/>
    <cellStyle name="_PCC-Tal" xfId="1975" xr:uid="{8A595A87-FC87-4947-8F26-F0DB06CA5A03}"/>
    <cellStyle name="_PCC-Tal 2" xfId="19000" xr:uid="{597EF4DE-8E45-41D4-9E77-72A91DFFE04A}"/>
    <cellStyle name="_Percent" xfId="1976" xr:uid="{095AB450-B3D9-400A-A5B9-4FDC97E5994D}"/>
    <cellStyle name="_PercentSpace" xfId="1977" xr:uid="{392EFE12-8AA4-4A32-B84C-68FBBEA8B3AC}"/>
    <cellStyle name="_PERSONAL" xfId="1978" xr:uid="{FDFA25A9-9806-4666-A1ED-7B75EB982EDF}"/>
    <cellStyle name="_PERSONAL_ABP" xfId="1979" xr:uid="{F5B2BA83-71C7-4F8A-B131-E370FB66D187}"/>
    <cellStyle name="_PERSONAL_ABP_IK GDT หาวันที่รับเข้า-เบิกออกจริง 07-2010" xfId="1980" xr:uid="{60444A94-7A62-42E0-824B-492567ABC98F}"/>
    <cellStyle name="_PERSONAL_GDT" xfId="1981" xr:uid="{22102D84-F7B9-47BB-882E-46F4EDEC2837}"/>
    <cellStyle name="_PERSONAL_GDT 03-2010" xfId="1982" xr:uid="{2546D96A-FFEE-4CDB-B74E-45E7312957FA}"/>
    <cellStyle name="_PERSONAL_GDT 03-2010_IK GDT หาวันที่รับเข้า-เบิกออกจริง 07-2010" xfId="1983" xr:uid="{6CD4F240-1455-4E45-992F-325F497F82FC}"/>
    <cellStyle name="_PERSONAL_GDT_IK GDT หาวันที่รับเข้า-เบิกออกจริง 07-2010" xfId="1984" xr:uid="{0B961088-F63F-41D1-84CF-22ADC1F5BB8F}"/>
    <cellStyle name="_PERSONAL_IK GDT หาวันที่รับเข้า-เบิกออกจริง 07-2010" xfId="1985" xr:uid="{CA0D3463-CD77-4AF0-A9D1-B8D546C206E1}"/>
    <cellStyle name="_PERSONAL_SST Pick up rental 06-2010" xfId="1986" xr:uid="{EF96D945-E46D-47E0-910A-1FE510FDC33E}"/>
    <cellStyle name="_PERSONAL_SST Pick up rental 06-2010_IK GDT หาวันที่รับเข้า-เบิกออกจริง 07-2010" xfId="1987" xr:uid="{BE24FE66-6C53-4F62-A388-CBC18B10301F}"/>
    <cellStyle name="_PHA YE" xfId="1988" xr:uid="{DE930E2A-D631-4B24-A61F-F9FC88127D48}"/>
    <cellStyle name="_PHA YE 2" xfId="19001" xr:uid="{B77FF1ED-62AD-4534-AB46-22D6B1759814}"/>
    <cellStyle name="_PNL Q3 final" xfId="1989" xr:uid="{544B57A8-090A-43C9-8114-4668F2C67B86}"/>
    <cellStyle name="_PNL Q3 final 2" xfId="19002" xr:uid="{809D23C6-3BCB-4E7B-9FF1-86CC19B653AE}"/>
    <cellStyle name="_Pok 30.09.07" xfId="1990" xr:uid="{99166016-4C24-4108-A28C-8E00507917D4}"/>
    <cellStyle name="_predictive fixed deposit int." xfId="1991" xr:uid="{A4933243-B547-4603-9016-DD334CD04DA7}"/>
    <cellStyle name="_predictive int.income-update-1" xfId="1992" xr:uid="{EB0AC9D0-9629-4A77-BA1A-B909D74C4211}"/>
    <cellStyle name="_Predictive-rent-sep" xfId="1993" xr:uid="{CBC88DD5-EDCA-4C63-B941-40FF30005477}"/>
    <cellStyle name="_Preuksa YE'05.kwang" xfId="1994" xr:uid="{2EA8A554-5C48-4243-B6C2-07019FC00FFE}"/>
    <cellStyle name="_Preuksa YE'05.kwang 2" xfId="19003" xr:uid="{960ACDB7-D8F8-445C-BACC-1E352BF3D41E}"/>
    <cellStyle name="_Profit and Loss for Fon from p'um" xfId="1995" xr:uid="{C30F88DE-2785-481A-8F71-20A51911A640}"/>
    <cellStyle name="_Profit and Loss for Fon from p'um 2" xfId="19004" xr:uid="{B1CED946-CD45-4A1A-83AF-AFCFE7C3AFA2}"/>
    <cellStyle name="_prorate sampling plan BCC" xfId="1996" xr:uid="{C564C864-51E8-493C-A17A-DFB82FFA67E5}"/>
    <cellStyle name="_prorate sampling plan-revised-1" xfId="1997" xr:uid="{004284BF-CA23-474F-AB2F-E4E411D0CBA7}"/>
    <cellStyle name="_Pttpe.YE08.Lead BS and PL(Ver.P'Tye)" xfId="1998" xr:uid="{445F828E-2DDD-4ED1-9916-9149DE5E9598}"/>
    <cellStyle name="_Pttpe.YE08.WP" xfId="1999" xr:uid="{7345C2FC-6015-4AC7-B48F-C9632F331446}"/>
    <cellStyle name="_Pttpe.YE08.X100" xfId="2000" xr:uid="{F0ABD5BF-86AA-46B2-98D7-2A35C42D863A}"/>
    <cellStyle name="_Q2'05-Jeab" xfId="2001" xr:uid="{BF4937B4-F58A-48B8-994B-8905BD4FEE5B}"/>
    <cellStyle name="_RDT-Dec2005-Nol" xfId="2002" xr:uid="{482CA384-4FE2-4A16-AF0A-9238C4452B00}"/>
    <cellStyle name="_RDT-Dec2005-Nol 2" xfId="19005" xr:uid="{9E9BBE72-21F2-495D-A6E9-BC07758BDD35}"/>
    <cellStyle name="_RDT-Dec2005-Tudtu" xfId="2003" xr:uid="{3466157C-9CBD-4B67-B893-07B89C65CD93}"/>
    <cellStyle name="_RDT-Dec2006-Tudtu" xfId="2004" xr:uid="{8EB596B5-CE62-460C-A1D5-6DEC87F4CC3B}"/>
    <cellStyle name="_Rec Cost" xfId="2005" xr:uid="{02EAAB17-48F9-441C-B35A-E839668E337D}"/>
    <cellStyle name="_reconcilation-fel" xfId="2006" xr:uid="{132D61BA-6657-49BE-B3D1-84EC7576C02A}"/>
    <cellStyle name="_reconcilation-fel 2" xfId="19006" xr:uid="{B988083C-1259-44DE-B5F7-FD4F75D32854}"/>
    <cellStyle name="_ROC006 31.12.06 ve0" xfId="2007" xr:uid="{04CBEB4F-62E0-4729-9EAD-F6D0D16FD550}"/>
    <cellStyle name="_ROC006 31.12.06 ve1" xfId="2008" xr:uid="{F261A8C3-36DC-43EF-BF5B-E2695FA7601A}"/>
    <cellStyle name="_roche fon1" xfId="2009" xr:uid="{D7A5B02E-DEE5-4055-BD64-5B8C1BC5A9D4}"/>
    <cellStyle name="_roche fon2" xfId="2010" xr:uid="{F9769900-B5DC-4397-8B69-0AAD0FCB7746}"/>
    <cellStyle name="_roche fon3" xfId="2011" xr:uid="{FCBF3776-EF11-4786-9559-534189590825}"/>
    <cellStyle name="_roche fon4" xfId="2012" xr:uid="{AC60A4ED-CF75-44D9-B61E-613828476746}"/>
    <cellStyle name="_Roche Thailand 2005-1" xfId="2013" xr:uid="{74C608B4-1729-423F-A884-5A1D771F256E}"/>
    <cellStyle name="_Roche Thailand 2005-1 2" xfId="19007" xr:uid="{DD4174FB-E8EF-4C6F-9789-DA2643263553}"/>
    <cellStyle name="_Roche-Diag-TopYE06" xfId="2014" xr:uid="{3DDF51F1-2D39-455B-AF00-AE9FDFDB2CF4}"/>
    <cellStyle name="_Salaries-99 " xfId="2015" xr:uid="{92B9A21A-C107-4DC0-AB03-FB813B528A21}"/>
    <cellStyle name="_Salaries-99 (B)" xfId="2016" xr:uid="{E18F20E4-5AA0-4C58-83C6-E9F049336095}"/>
    <cellStyle name="_Salaries-99 (B)_1" xfId="2017" xr:uid="{99E6FF41-31C3-4CAC-A72D-50AEABAB1DCE}"/>
    <cellStyle name="_Salaries-99 (B)_1_ABP" xfId="2018" xr:uid="{A0EF20B4-0EC1-4E2D-BB12-82DC0D5149E3}"/>
    <cellStyle name="_Salaries-99 (B)_1_ABP_IK GDT หาวันที่รับเข้า-เบิกออกจริง 07-2010" xfId="2019" xr:uid="{61EC7A1D-42ED-4B7C-8269-EBB3E9C8B68E}"/>
    <cellStyle name="_Salaries-99 (B)_1_Book2" xfId="2020" xr:uid="{A35533E0-877F-41D2-BD38-774037000E5B}"/>
    <cellStyle name="_Salaries-99 (B)_1_Book2_1" xfId="2021" xr:uid="{F0820AC4-6828-4A12-8C9C-BC9C7260E30F}"/>
    <cellStyle name="_Salaries-99 (B)_1_Book2_1_ABP" xfId="2022" xr:uid="{D9918A02-A87C-4FD5-81DC-B11AC5425539}"/>
    <cellStyle name="_Salaries-99 (B)_1_Book2_1_ABP_IK GDT หาวันที่รับเข้า-เบิกออกจริง 07-2010" xfId="2023" xr:uid="{4427F148-440F-461B-8FA1-6C1647377D30}"/>
    <cellStyle name="_Salaries-99 (B)_1_Book2_1_GDT" xfId="2024" xr:uid="{B3AF9B06-94C2-4C16-80C5-8E49A04BA2A1}"/>
    <cellStyle name="_Salaries-99 (B)_1_Book2_1_GDT 03-2010" xfId="2025" xr:uid="{B02196EC-BC20-4BDC-A551-8471023672FA}"/>
    <cellStyle name="_Salaries-99 (B)_1_Book2_1_GDT 03-2010_IK GDT หาวันที่รับเข้า-เบิกออกจริง 07-2010" xfId="2026" xr:uid="{34D0CE95-3D27-4E9E-BDBC-EA7383866679}"/>
    <cellStyle name="_Salaries-99 (B)_1_Book2_1_GDT_IK GDT หาวันที่รับเข้า-เบิกออกจริง 07-2010" xfId="2027" xr:uid="{A0430472-1AB3-4024-A486-740CBDFBEBB3}"/>
    <cellStyle name="_Salaries-99 (B)_1_Book2_1_IK GDT หาวันที่รับเข้า-เบิกออกจริง 07-2010" xfId="2028" xr:uid="{C62EFE9B-5EFB-4647-AFB9-D74DE5998FB5}"/>
    <cellStyle name="_Salaries-99 (B)_1_Book2_1_SST Pick up rental 06-2010" xfId="2029" xr:uid="{DF777BD5-B992-4680-A889-E176ECC68121}"/>
    <cellStyle name="_Salaries-99 (B)_1_Book2_1_SST Pick up rental 06-2010_IK GDT หาวันที่รับเข้า-เบิกออกจริง 07-2010" xfId="2030" xr:uid="{DE0AAE7D-24F2-43A9-B099-A05C9B5E4F36}"/>
    <cellStyle name="_Salaries-99 (B)_1_Book2_GDT 03-2010" xfId="2031" xr:uid="{DB0C3BB4-E1D4-4B69-9213-2D854EDCF513}"/>
    <cellStyle name="_Salaries-99 (B)_1_Book2_GDT 03-2010_IK GDT หาวันที่รับเข้า-เบิกออกจริง 07-2010" xfId="2032" xr:uid="{9C518658-262C-4488-9C50-6BE0ED92D711}"/>
    <cellStyle name="_Salaries-99 (B)_1_Book2_SST Pick up rental 06-2010" xfId="2033" xr:uid="{1E14CC47-49E5-4E69-B531-69C7A09617F7}"/>
    <cellStyle name="_Salaries-99 (B)_1_Book2_SST Pick up rental 06-2010_IK GDT หาวันที่รับเข้า-เบิกออกจริง 07-2010" xfId="2034" xr:uid="{CA79C9ED-9CDF-4F89-9EC8-FBC62AF65A57}"/>
    <cellStyle name="_Salaries-99 (B)_1_detail leasing" xfId="2035" xr:uid="{F7E2750F-77CF-4CD0-BBBC-6BB171C34409}"/>
    <cellStyle name="_Salaries-99 (B)_1_detail leasing_GDT 03-2010" xfId="2036" xr:uid="{339F0652-AC7A-4C6A-BA69-BD2580A3B1CC}"/>
    <cellStyle name="_Salaries-99 (B)_1_detail leasing_GDT 03-2010_IK GDT หาวันที่รับเข้า-เบิกออกจริง 07-2010" xfId="2037" xr:uid="{B68C1B95-1E6C-4161-BC96-3671BA89A9E8}"/>
    <cellStyle name="_Salaries-99 (B)_1_detail leasing_SST Pick up rental 06-2010" xfId="2038" xr:uid="{4292AF2A-2DFA-405B-8908-4013A5667778}"/>
    <cellStyle name="_Salaries-99 (B)_1_detail leasing_SST Pick up rental 06-2010_IK GDT หาวันที่รับเข้า-เบิกออกจริง 07-2010" xfId="2039" xr:uid="{2EA935F3-C26D-4536-BDF1-59F95A727F78}"/>
    <cellStyle name="_Salaries-99 (B)_1_GDT" xfId="2040" xr:uid="{88C6A74E-23DD-48DC-AB74-058DF4A35C3B}"/>
    <cellStyle name="_Salaries-99 (B)_1_GDT 03-2010" xfId="2041" xr:uid="{668205C7-7537-4DD0-A1C0-733F9122E3E3}"/>
    <cellStyle name="_Salaries-99 (B)_1_GDT 03-2010_IK GDT หาวันที่รับเข้า-เบิกออกจริง 07-2010" xfId="2042" xr:uid="{7CED1590-42F5-449E-88EC-188C7BBDECC6}"/>
    <cellStyle name="_Salaries-99 (B)_1_GDT_IK GDT หาวันที่รับเข้า-เบิกออกจริง 07-2010" xfId="2043" xr:uid="{5958AE1C-03AE-4C84-A850-337E1EBB296B}"/>
    <cellStyle name="_Salaries-99 (B)_1_GIC Asset &amp; Prepaid  May  2007 j" xfId="2044" xr:uid="{19A96407-2DDF-4790-9B21-D4B42D771815}"/>
    <cellStyle name="_Salaries-99 (B)_1_GIC Asset &amp; Prepaid  May  2007 j_GDT 03-2010" xfId="2045" xr:uid="{60F4039A-FACF-4CA8-BEEC-6EEBE9F927ED}"/>
    <cellStyle name="_Salaries-99 (B)_1_GIC Asset &amp; Prepaid  May  2007 j_GDT 03-2010_IK GDT หาวันที่รับเข้า-เบิกออกจริง 07-2010" xfId="2046" xr:uid="{0E2FD9BB-432F-45A9-8243-3454364C91C3}"/>
    <cellStyle name="_Salaries-99 (B)_1_GIC Asset &amp; Prepaid  May  2007 j_SST Pick up rental 06-2010" xfId="2047" xr:uid="{25652BA2-0B3A-49B9-9D25-878EAB17CB5F}"/>
    <cellStyle name="_Salaries-99 (B)_1_GIC Asset &amp; Prepaid  May  2007 j_SST Pick up rental 06-2010_IK GDT หาวันที่รับเข้า-เบิกออกจริง 07-2010" xfId="2048" xr:uid="{EA656B56-A11C-4D95-AA57-59113B6F8614}"/>
    <cellStyle name="_Salaries-99 (B)_1_GIC Asset &amp; Prepaid  May-2008 update" xfId="2049" xr:uid="{4164710E-F5F8-4BB8-A4BD-3E27C52DD7D6}"/>
    <cellStyle name="_Salaries-99 (B)_1_GIC Asset &amp; Prepaid  May-2008 update_GDT 03-2010" xfId="2050" xr:uid="{414CA774-9DE3-433B-8A0F-22D7BA7483AF}"/>
    <cellStyle name="_Salaries-99 (B)_1_GIC Asset &amp; Prepaid  May-2008 update_GDT 03-2010_IK GDT หาวันที่รับเข้า-เบิกออกจริง 07-2010" xfId="2051" xr:uid="{C5460699-BDD2-4D47-8A9A-0F8D097AAA81}"/>
    <cellStyle name="_Salaries-99 (B)_1_GIC Asset &amp; Prepaid  May-2008 update_SST Pick up rental 06-2010" xfId="2052" xr:uid="{E2F8275E-3324-4BA7-B6AB-1E0209B71D9D}"/>
    <cellStyle name="_Salaries-99 (B)_1_GIC Asset &amp; Prepaid  May-2008 update_SST Pick up rental 06-2010_IK GDT หาวันที่รับเข้า-เบิกออกจริง 07-2010" xfId="2053" xr:uid="{F0D176F1-7086-40EF-A200-E715884E5777}"/>
    <cellStyle name="_Salaries-99 (B)_1_IK GDT หาวันที่รับเข้า-เบิกออกจริง 07-2010" xfId="2054" xr:uid="{F5231239-AB67-4A4C-9ED4-BF1E7351D0F3}"/>
    <cellStyle name="_Salaries-99 (B)_1_inv.050-0569 (jul)" xfId="2055" xr:uid="{207A7F9E-DEB5-4DE7-85C4-B97494ADE0E6}"/>
    <cellStyle name="_Salaries-99 (B)_1_inv.050-0569 (jul)_ABP" xfId="2056" xr:uid="{4ACDAE7B-E895-419F-B4DC-CF00FD1A17D8}"/>
    <cellStyle name="_Salaries-99 (B)_1_inv.050-0569 (jul)_ABP_IK GDT หาวันที่รับเข้า-เบิกออกจริง 07-2010" xfId="2057" xr:uid="{973E28EA-40DF-46F5-85E0-4C17D6C2429D}"/>
    <cellStyle name="_Salaries-99 (B)_1_inv.050-0569 (jul)_GDT" xfId="2058" xr:uid="{3A351D35-7F87-4A24-8BFA-8DA0D18932B8}"/>
    <cellStyle name="_Salaries-99 (B)_1_inv.050-0569 (jul)_GDT 03-2010" xfId="2059" xr:uid="{B8A899E0-71B5-4CF7-B598-444DEE55B80A}"/>
    <cellStyle name="_Salaries-99 (B)_1_inv.050-0569 (jul)_GDT 03-2010_IK GDT หาวันที่รับเข้า-เบิกออกจริง 07-2010" xfId="2060" xr:uid="{CEB49C7E-3706-46B8-9D4C-541CF4A14364}"/>
    <cellStyle name="_Salaries-99 (B)_1_inv.050-0569 (jul)_GDT_IK GDT หาวันที่รับเข้า-เบิกออกจริง 07-2010" xfId="2061" xr:uid="{A97B59D2-6F16-4B1C-B33F-FF32E3F2A3BF}"/>
    <cellStyle name="_Salaries-99 (B)_1_inv.050-0569 (jul)_IK GDT หาวันที่รับเข้า-เบิกออกจริง 07-2010" xfId="2062" xr:uid="{DFBB63F8-3DB4-448F-BE5F-6AFBFE9685AA}"/>
    <cellStyle name="_Salaries-99 (B)_1_inv.050-0569 (jul)_SST Pick up rental 06-2010" xfId="2063" xr:uid="{DF13F73B-E176-42D6-8F2F-5E93A7930F6C}"/>
    <cellStyle name="_Salaries-99 (B)_1_inv.050-0569 (jul)_SST Pick up rental 06-2010_IK GDT หาวันที่รับเข้า-เบิกออกจริง 07-2010" xfId="2064" xr:uid="{64464ECC-9C8F-45DC-B6F9-5B048AE37F73}"/>
    <cellStyle name="_Salaries-99 (B)_1_Leasing 111" xfId="2065" xr:uid="{F0773665-682C-4A02-AED2-1D5C34D412F4}"/>
    <cellStyle name="_Salaries-99 (B)_1_Leasing 111_GDT 03-2010" xfId="2066" xr:uid="{2D932FF4-8191-4C23-9AFE-BCB689CD652D}"/>
    <cellStyle name="_Salaries-99 (B)_1_Leasing 111_GDT 03-2010_IK GDT หาวันที่รับเข้า-เบิกออกจริง 07-2010" xfId="2067" xr:uid="{B7928F72-F0FC-4BB0-8D88-24F5548B7A9C}"/>
    <cellStyle name="_Salaries-99 (B)_1_Leasing 111_SST Pick up rental 06-2010" xfId="2068" xr:uid="{E2B1AB30-3A72-4A14-AEBD-4A6E831AF983}"/>
    <cellStyle name="_Salaries-99 (B)_1_Leasing 111_SST Pick up rental 06-2010_IK GDT หาวันที่รับเข้า-เบิกออกจริง 07-2010" xfId="2069" xr:uid="{5E3DC108-ECC9-42CF-8656-D046E3B7E2D6}"/>
    <cellStyle name="_Salaries-99 (B)_1_Leasing 2005" xfId="2070" xr:uid="{68981F4F-B8A2-416C-A02C-4F37B74A157C}"/>
    <cellStyle name="_Salaries-99 (B)_1_Leasing 2005_GDT 03-2010" xfId="2071" xr:uid="{4712967C-9AFB-4AEC-A952-00DB17C9B4AE}"/>
    <cellStyle name="_Salaries-99 (B)_1_Leasing 2005_GDT 03-2010_IK GDT หาวันที่รับเข้า-เบิกออกจริง 07-2010" xfId="2072" xr:uid="{D4E0CF15-4933-411E-9241-751FD98C6300}"/>
    <cellStyle name="_Salaries-99 (B)_1_Leasing 2005_SST Pick up rental 06-2010" xfId="2073" xr:uid="{E8426A31-3EA0-4835-B2F3-9960304AA1A6}"/>
    <cellStyle name="_Salaries-99 (B)_1_Leasing 2005_SST Pick up rental 06-2010_IK GDT หาวันที่รับเข้า-เบิกออกจริง 07-2010" xfId="2074" xr:uid="{FC0DA61E-2D69-4082-80EB-09C2989FA21D}"/>
    <cellStyle name="_Salaries-99 (B)_1_Leasing Bsl" xfId="2075" xr:uid="{730B074C-9273-4086-8815-773C1515F4B6}"/>
    <cellStyle name="_Salaries-99 (B)_1_Leasing Bsl_GDT 03-2010" xfId="2076" xr:uid="{2A0685BC-BDC2-4B86-B959-BA1184F917F7}"/>
    <cellStyle name="_Salaries-99 (B)_1_Leasing Bsl_GDT 03-2010_IK GDT หาวันที่รับเข้า-เบิกออกจริง 07-2010" xfId="2077" xr:uid="{1949E4CE-60D3-4ADA-8194-E7AA12DFE471}"/>
    <cellStyle name="_Salaries-99 (B)_1_Leasing Bsl_SST Pick up rental 06-2010" xfId="2078" xr:uid="{4EC1C3A5-57E7-48C4-827B-6F701B9FC6BC}"/>
    <cellStyle name="_Salaries-99 (B)_1_Leasing Bsl_SST Pick up rental 06-2010_IK GDT หาวันที่รับเข้า-เบิกออกจริง 07-2010" xfId="2079" xr:uid="{6961FEDB-8C6B-4F50-B45F-79DECDFFE674}"/>
    <cellStyle name="_Salaries-99 (B)_1_PERSONAL" xfId="2080" xr:uid="{41E8ADC4-F5D6-4DDD-96F4-4C71A9EC51B2}"/>
    <cellStyle name="_Salaries-99 (B)_1_PERSONAL_GDT 03-2010" xfId="2081" xr:uid="{B598244A-8239-48D6-BA11-5719FE40152C}"/>
    <cellStyle name="_Salaries-99 (B)_1_PERSONAL_GDT 03-2010_IK GDT หาวันที่รับเข้า-เบิกออกจริง 07-2010" xfId="2082" xr:uid="{10D0ED77-8E29-43F1-A2AF-6DDD9C71BE96}"/>
    <cellStyle name="_Salaries-99 (B)_1_PERSONAL_SST Pick up rental 06-2010" xfId="2083" xr:uid="{44E1C744-D879-4EE4-A7BE-BA182E5DDE18}"/>
    <cellStyle name="_Salaries-99 (B)_1_PERSONAL_SST Pick up rental 06-2010_IK GDT หาวันที่รับเข้า-เบิกออกจริง 07-2010" xfId="2084" xr:uid="{EDA287AC-060C-4F6C-9D47-CF6C38A1714E}"/>
    <cellStyle name="_Salaries-99 (B)_1_SST Pick up rental 06-2010" xfId="2085" xr:uid="{0AC45453-F29A-4E1A-8C8B-2AEEBCB8DCB1}"/>
    <cellStyle name="_Salaries-99 (B)_1_SST Pick up rental 06-2010_IK GDT หาวันที่รับเข้า-เบิกออกจริง 07-2010" xfId="2086" xr:uid="{C185BA30-3D93-45ED-8BF4-69318AC00AF2}"/>
    <cellStyle name="_Salaries-99 (B)_1_Trt Income 2000-2001 #A o..." xfId="2087" xr:uid="{08A0E16F-0541-41AE-BF75-68EC9D868D06}"/>
    <cellStyle name="_Salaries-99 (B)_1_Trt Income 2000-2001 #A o...?nal" xfId="2088" xr:uid="{545F6C9C-13A3-471C-945F-BD159446875E}"/>
    <cellStyle name="_Salaries-99 (B)_1_Trt Income 2000-2001 #A o..._GDT 03-2010" xfId="2089" xr:uid="{211858D6-479E-42A9-81DB-2E8550E53E30}"/>
    <cellStyle name="_Salaries-99 (B)_1_Trt Income 2000-2001 #A o..._GDT 03-2010_IK GDT หาวันที่รับเข้า-เบิกออกจริง 07-2010" xfId="2090" xr:uid="{FF0C7393-1477-4FB7-896B-7A4A28ECD5A1}"/>
    <cellStyle name="_Salaries-99 (B)_1_Trt Income 2000-2001 #A o..._IK GDT หาวันที่รับเข้า-เบิกออกจริง 07-2010" xfId="2091" xr:uid="{C4C7B09E-3114-4CFB-8055-44A298336DAC}"/>
    <cellStyle name="_Salaries-99 (B)_1_Trt Income 2000-2001 #A o..._SST Pick up rental 06-2010" xfId="2092" xr:uid="{9DAC2385-42A9-4A3D-B554-ED99B6CA02A7}"/>
    <cellStyle name="_Salaries-99 (B)_1_Trt Income 2000-2001 #A o..._SST Pick up rental 06-2010_IK GDT หาวันที่รับเข้า-เบิกออกจริง 07-2010" xfId="2093" xr:uid="{A70C98B3-C0CF-4DC4-8E11-A609FF358FEC}"/>
    <cellStyle name="_Salaries-99 (B)_1_Trt Income 2005To Kung" xfId="2094" xr:uid="{41406A01-39A9-41A7-8E60-15AFE79A3489}"/>
    <cellStyle name="_Salaries-99 (B)_1_Trt Income 2005To Kung_GDT 03-2010" xfId="2095" xr:uid="{836730C1-0207-4D94-AFD0-F2C283FE7DA0}"/>
    <cellStyle name="_Salaries-99 (B)_1_Trt Income 2005To Kung_GDT 03-2010_IK GDT หาวันที่รับเข้า-เบิกออกจริง 07-2010" xfId="2096" xr:uid="{048575BA-1851-4E8C-968B-D37A820298A4}"/>
    <cellStyle name="_Salaries-99 (B)_1_Trt Income 2005To Kung_SST Pick up rental 06-2010" xfId="2097" xr:uid="{C0082A13-D041-4AF7-9C83-9EBCE266BD85}"/>
    <cellStyle name="_Salaries-99 (B)_1_Trt Income 2005To Kung_SST Pick up rental 06-2010_IK GDT หาวันที่รับเข้า-เบิกออกจริง 07-2010" xfId="2098" xr:uid="{3CE12E99-8B5F-4022-894C-2FBDEE081677}"/>
    <cellStyle name="_Salaries-99 (B)_1_wh" xfId="2099" xr:uid="{A842ED20-7838-47B3-A873-DEF85B9ABAA1}"/>
    <cellStyle name="_Salaries-99 (B)_1_wh_ABP" xfId="2100" xr:uid="{EF6FAD16-91C3-43FA-B810-62880DAFEAF3}"/>
    <cellStyle name="_Salaries-99 (B)_1_wh_ABP_IK GDT หาวันที่รับเข้า-เบิกออกจริง 07-2010" xfId="2101" xr:uid="{A7D36A38-D0EF-4818-ACFD-DB1BAE0A688A}"/>
    <cellStyle name="_Salaries-99 (B)_1_wh_GDT" xfId="2102" xr:uid="{ACC116AF-77EF-4E4F-963C-FC466C6D84A4}"/>
    <cellStyle name="_Salaries-99 (B)_1_wh_GDT 03-2010" xfId="2103" xr:uid="{911EDC70-CC0C-4D93-8155-503711DE1D66}"/>
    <cellStyle name="_Salaries-99 (B)_1_wh_GDT 03-2010_IK GDT หาวันที่รับเข้า-เบิกออกจริง 07-2010" xfId="2104" xr:uid="{EE4CA3AE-F5C6-4AC6-8321-08053AFAFE71}"/>
    <cellStyle name="_Salaries-99 (B)_1_wh_GDT_IK GDT หาวันที่รับเข้า-เบิกออกจริง 07-2010" xfId="2105" xr:uid="{CF7BF54C-87BA-4E68-A3D3-81C743914C74}"/>
    <cellStyle name="_Salaries-99 (B)_1_wh_IK GDT หาวันที่รับเข้า-เบิกออกจริง 07-2010" xfId="2106" xr:uid="{A7EEC1E9-74E0-4FC2-8D48-E29400F11D83}"/>
    <cellStyle name="_Salaries-99 (B)_1_wh_SST Pick up rental 06-2010" xfId="2107" xr:uid="{B552DAD9-EDE1-4764-949E-A09084BFF86F}"/>
    <cellStyle name="_Salaries-99 (B)_1_wh_SST Pick up rental 06-2010_IK GDT หาวันที่รับเข้า-เบิกออกจริง 07-2010" xfId="2108" xr:uid="{76302109-0FA9-4168-8D04-8FF0280438CE}"/>
    <cellStyle name="_Salaries-99 (B)_2" xfId="2109" xr:uid="{82C8CEBD-E51B-4B05-BEA7-278BA842E72D}"/>
    <cellStyle name="_Salaries-99 (B)_2_GDT 03-2010" xfId="2110" xr:uid="{8B87FBDC-70A5-4576-83C9-2FEE00647859}"/>
    <cellStyle name="_Salaries-99 (B)_2_GDT 03-2010_IK GDT หาวันที่รับเข้า-เบิกออกจริง 07-2010" xfId="2111" xr:uid="{3A8713CF-70A5-48B3-8607-E4DB6FBB56FE}"/>
    <cellStyle name="_Salaries-99 (B)_2_SST Pick up rental 06-2010" xfId="2112" xr:uid="{CF8E240B-0B38-4AA0-A3B8-6D3AA182290B}"/>
    <cellStyle name="_Salaries-99 (B)_2_SST Pick up rental 06-2010_IK GDT หาวันที่รับเข้า-เบิกออกจริง 07-2010" xfId="2113" xr:uid="{67678AE5-155E-4BFB-989D-6716B877FE3E}"/>
    <cellStyle name="_Salaries-99 (B)_ABP" xfId="2114" xr:uid="{9A61B519-1B60-49C0-B48C-4EB7E3819BDD}"/>
    <cellStyle name="_Salaries-99 (B)_ABP_IK GDT หาวันที่รับเข้า-เบิกออกจริง 07-2010" xfId="2115" xr:uid="{4C053EB5-5B97-40F3-88D2-08B13A13634E}"/>
    <cellStyle name="_Salaries-99 (B)_GDT" xfId="2116" xr:uid="{798AC9FF-D27D-4C4D-97B5-94715289460C}"/>
    <cellStyle name="_Salaries-99 (B)_GDT 03-2010" xfId="2117" xr:uid="{5F7193EF-7125-4030-B760-D2E1C0BEF337}"/>
    <cellStyle name="_Salaries-99 (B)_GDT 03-2010_IK GDT หาวันที่รับเข้า-เบิกออกจริง 07-2010" xfId="2118" xr:uid="{DF2A0084-1366-4AAE-A469-F8D89EE1ACA8}"/>
    <cellStyle name="_Salaries-99 (B)_GDT_IK GDT หาวันที่รับเข้า-เบิกออกจริง 07-2010" xfId="2119" xr:uid="{59CCC419-B96F-4C72-9DEF-354AA6C7F2AE}"/>
    <cellStyle name="_Salaries-99 (B)_IK GDT หาวันที่รับเข้า-เบิกออกจริง 07-2010" xfId="2120" xr:uid="{F885C1D0-F3FF-42AC-9895-581C25552344}"/>
    <cellStyle name="_Salaries-99 (B)_SST Pick up rental 06-2010" xfId="2121" xr:uid="{3D841BC1-9B8D-430B-A0A2-0055EB30471E}"/>
    <cellStyle name="_Salaries-99 (B)_SST Pick up rental 06-2010_IK GDT หาวันที่รับเข้า-เบิกออกจริง 07-2010" xfId="2122" xr:uid="{490AC152-F7CE-416C-AC7B-0E81101E43C2}"/>
    <cellStyle name="_Salaries-99 _1" xfId="2123" xr:uid="{9BEAE0FA-4FB1-4B07-A5BD-309B81E02D10}"/>
    <cellStyle name="_Salaries-99 _1_ABP" xfId="2124" xr:uid="{5FDD92AD-2687-481D-B388-77C4FDB438BE}"/>
    <cellStyle name="_Salaries-99 _1_ABP_IK GDT หาวันที่รับเข้า-เบิกออกจริง 07-2010" xfId="2125" xr:uid="{320D1118-D4FC-4E2B-9F2E-771E8A0B53F2}"/>
    <cellStyle name="_Salaries-99 _1_GDT" xfId="2126" xr:uid="{F5188110-A9E4-4A9A-BEEA-B6C9340F726B}"/>
    <cellStyle name="_Salaries-99 _1_GDT 03-2010" xfId="2127" xr:uid="{0BC33CC9-AB5E-4FAD-A181-78DC45730058}"/>
    <cellStyle name="_Salaries-99 _1_GDT 03-2010_IK GDT หาวันที่รับเข้า-เบิกออกจริง 07-2010" xfId="2128" xr:uid="{FA777EE3-E09F-46FF-A9BB-3692D388ABD2}"/>
    <cellStyle name="_Salaries-99 _1_GDT_IK GDT หาวันที่รับเข้า-เบิกออกจริง 07-2010" xfId="2129" xr:uid="{AB9B067B-2CD6-4768-9993-1BE5F7A9EA07}"/>
    <cellStyle name="_Salaries-99 _1_IK GDT หาวันที่รับเข้า-เบิกออกจริง 07-2010" xfId="2130" xr:uid="{34C20ABE-9CCC-4347-A999-809227E99DB8}"/>
    <cellStyle name="_Salaries-99 _1_SST Pick up rental 06-2010" xfId="2131" xr:uid="{B942644B-C852-4E29-8BFF-367E1D6857F4}"/>
    <cellStyle name="_Salaries-99 _1_SST Pick up rental 06-2010_IK GDT หาวันที่รับเข้า-เบิกออกจริง 07-2010" xfId="2132" xr:uid="{0BE85BBD-A0BE-41CE-8CDC-CDA2C89D2FE6}"/>
    <cellStyle name="_Salaries-99 _GDT 03-2010" xfId="2133" xr:uid="{A5901FBE-7642-4FCB-91FE-4034E9CF408A}"/>
    <cellStyle name="_Salaries-99 _GDT 03-2010_IK GDT หาวันที่รับเข้า-เบิกออกจริง 07-2010" xfId="2134" xr:uid="{4854E500-E456-41F6-BC12-40FA3F831CC3}"/>
    <cellStyle name="_Salaries-99 _SST Pick up rental 06-2010" xfId="2135" xr:uid="{B66FF406-C4D6-4E7F-A9D8-720AD7E73263}"/>
    <cellStyle name="_Salaries-99 _SST Pick up rental 06-2010_IK GDT หาวันที่รับเข้า-เบิกออกจริง 07-2010" xfId="2136" xr:uid="{91E807DF-BE4B-49B9-B73E-5F23212A93D0}"/>
    <cellStyle name="_salary reconcile-sima" xfId="2137" xr:uid="{411CA1FA-A93E-4A50-8296-E98B0264434C}"/>
    <cellStyle name="_salary reconcile-sima 2" xfId="19008" xr:uid="{89DBFEC1-EB38-4127-A8B2-117D49BF9AD9}"/>
    <cellStyle name="_Sampling plan ZC" xfId="2138" xr:uid="{AD4B4626-4DBA-4F01-9F32-8AA6CC8F40AE}"/>
    <cellStyle name="_SEIKO 01.31.06-1" xfId="2139" xr:uid="{2A4490BC-C447-4561-8143-15C8B9B0F0BD}"/>
    <cellStyle name="_SEIKO 01.31.06-1 2" xfId="19009" xr:uid="{7A72291D-DCFB-4500-8D04-590F1C2FEAFA}"/>
    <cellStyle name="_Seiko 07 31 06" xfId="2140" xr:uid="{53560641-21FB-453E-933F-853DDD99925F}"/>
    <cellStyle name="_seiko 31.10.06 from ve" xfId="2141" xr:uid="{D3440BA8-4ED2-40AD-948E-40C1DD2E5D80}"/>
    <cellStyle name="_seiko 31.10.06 from ve 2" xfId="19010" xr:uid="{35755A1D-161B-43D7-9DE8-5FFBD5D43E47}"/>
    <cellStyle name="_Seiko-top 31.01.07" xfId="2142" xr:uid="{1D1721A1-F19A-4785-98AC-B9CE4052E470}"/>
    <cellStyle name="_Sheet1" xfId="2143" xr:uid="{1E5C8E7D-9BF1-4A5B-B50A-0257626E47A2}"/>
    <cellStyle name="_Sheet1 2" xfId="19011" xr:uid="{933BA799-0E1B-4041-BF06-9ADCD30AEA39}"/>
    <cellStyle name="_Showa-2004-Test" xfId="2144" xr:uid="{42739C91-803C-4762-B503-7D62108A125F}"/>
    <cellStyle name="_Sima Top Q2'07" xfId="2145" xr:uid="{A6190734-6AEC-4D87-BB00-DE96E5AB4C23}"/>
    <cellStyle name="_SimaTech-Dec05" xfId="2146" xr:uid="{BFA604B9-E01A-44A7-90C5-8CF77C88CB9D}"/>
    <cellStyle name="_SMP-17-001_(AS부품개발업무절차)" xfId="2147" xr:uid="{CC9BE11B-CF94-449B-BFEB-68014FBC23BB}"/>
    <cellStyle name="_SSC_YE'05_Jin" xfId="2148" xr:uid="{C24BB6B1-DE94-4D29-A21E-CF11C1D0B66A}"/>
    <cellStyle name="_SSC_YE'05_Jin 2" xfId="19012" xr:uid="{B4738484-2043-434D-A5CF-F8CF50689BD7}"/>
    <cellStyle name="_SUAD" xfId="2149" xr:uid="{65FF3776-D9EE-4A49-8C1F-ABD565014822}"/>
    <cellStyle name="_SUAD 2" xfId="19013" xr:uid="{6A93DF2D-B899-4A07-8525-2E1F19213BB1}"/>
    <cellStyle name="_SubHeading" xfId="2150" xr:uid="{5EFEA2E5-B24F-480E-A034-97CA46D06115}"/>
    <cellStyle name="_SubHeading_prestemp" xfId="2151" xr:uid="{EE9F6DDE-5509-47AA-91D0-31E0143F6CF2}"/>
    <cellStyle name="_Summary working paper" xfId="2152" xr:uid="{D23C7637-950A-4D5E-B098-9166B544B5B8}"/>
    <cellStyle name="_Swine_WP_Jun'08_Aud" xfId="2153" xr:uid="{F127E5D0-9F53-4DBC-9CBF-E9C492809264}"/>
    <cellStyle name="_Swine_WP_Jun'08_Aud 2" xfId="19014" xr:uid="{D6D8540C-BB26-4FA1-982D-646FB108C315}"/>
    <cellStyle name="_Table" xfId="2154" xr:uid="{EB2938AA-AC06-493D-A8D6-741CEF8E2030}"/>
    <cellStyle name="_Table 10" xfId="2155" xr:uid="{8D230D93-19F5-4908-B781-ED140666E4C2}"/>
    <cellStyle name="_Table 10 2" xfId="2156" xr:uid="{229597D7-C0B4-407B-8D3A-DEFBF371F693}"/>
    <cellStyle name="_Table 10 2 2" xfId="19017" xr:uid="{B5143312-9080-4BAB-92CA-D557068C6DD3}"/>
    <cellStyle name="_Table 10 2 3" xfId="26830" xr:uid="{A8BF1495-32B8-4F04-A8F7-D5F5ED0C03A4}"/>
    <cellStyle name="_Table 10 2 4" xfId="33070" xr:uid="{EF3EBBED-557E-454D-A28B-37B9CE7FA1C6}"/>
    <cellStyle name="_Table 10 2 5" xfId="33011" xr:uid="{5B1340BF-EA92-4C89-9EE0-DD93F3111E39}"/>
    <cellStyle name="_Table 10 2 6" xfId="35612" xr:uid="{A9724C11-9A0A-4BDD-8163-0EC2EF8CC6F4}"/>
    <cellStyle name="_Table 10 2 7" xfId="41011" xr:uid="{B79A3A47-8347-4DC0-920D-3E69DB11E7AA}"/>
    <cellStyle name="_Table 10 3" xfId="19016" xr:uid="{130ED96D-1ED7-4B3C-AB98-3CF5C918459A}"/>
    <cellStyle name="_Table 10 4" xfId="26829" xr:uid="{F96A0DD6-1BB7-432A-BA0F-6A2A91BBAC73}"/>
    <cellStyle name="_Table 10 5" xfId="33069" xr:uid="{576839C6-7906-444E-BAB0-E525122749DB}"/>
    <cellStyle name="_Table 10 6" xfId="33012" xr:uid="{38A38A75-35F1-4A18-B5BD-D671F59E0A0E}"/>
    <cellStyle name="_Table 10 7" xfId="33014" xr:uid="{DBC24995-7ECE-4D9D-B5D2-DF075589CE8F}"/>
    <cellStyle name="_Table 10 8" xfId="41012" xr:uid="{87C04D22-4E34-4BDB-8C5E-F8040EACB40E}"/>
    <cellStyle name="_Table 11" xfId="2157" xr:uid="{9450B6B1-468B-4FC1-8455-9543D85B4967}"/>
    <cellStyle name="_Table 11 2" xfId="2158" xr:uid="{069B1449-F45F-4519-9470-12DAD81CCA69}"/>
    <cellStyle name="_Table 11 2 2" xfId="19019" xr:uid="{975E2391-4B46-42EC-BF61-BDE5FBE15A52}"/>
    <cellStyle name="_Table 11 2 3" xfId="26832" xr:uid="{D0F2F755-A4A3-49E9-A894-2E36A1859006}"/>
    <cellStyle name="_Table 11 2 4" xfId="33072" xr:uid="{DAC48597-E6BE-4D50-A40D-98616A58D66A}"/>
    <cellStyle name="_Table 11 2 5" xfId="33010" xr:uid="{CFB663ED-032F-4B86-80D3-763BD5FCEE6A}"/>
    <cellStyle name="_Table 11 2 6" xfId="33015" xr:uid="{30ACDE64-5637-47CD-A475-37705AED5E4B}"/>
    <cellStyle name="_Table 11 2 7" xfId="41009" xr:uid="{C6D416AF-7A4E-4B2C-9836-53116812C498}"/>
    <cellStyle name="_Table 11 3" xfId="19018" xr:uid="{72197192-7BFC-4CB2-9963-933BE74FB445}"/>
    <cellStyle name="_Table 11 4" xfId="26831" xr:uid="{BF590139-C4CC-4DBC-847B-6834E224BFB5}"/>
    <cellStyle name="_Table 11 5" xfId="33071" xr:uid="{E54DDB0A-1325-49F1-91B4-3137E2A33D9E}"/>
    <cellStyle name="_Table 11 6" xfId="33005" xr:uid="{1C5346F1-507A-400F-9B3D-0ABE8FBCAFFD}"/>
    <cellStyle name="_Table 11 7" xfId="35613" xr:uid="{070DF52F-7E92-4EFB-A856-CE51235D0515}"/>
    <cellStyle name="_Table 11 8" xfId="41010" xr:uid="{C65258DA-8B1E-4057-AE42-3EF2ABA6977A}"/>
    <cellStyle name="_Table 12" xfId="2159" xr:uid="{748609F1-2867-4C02-8A10-C9EFF46383C3}"/>
    <cellStyle name="_Table 12 2" xfId="2160" xr:uid="{55F9F274-5827-44F2-8383-016E095E52D6}"/>
    <cellStyle name="_Table 12 2 2" xfId="19021" xr:uid="{A413EFF7-675C-473C-ACFA-DD2564D7A368}"/>
    <cellStyle name="_Table 12 2 3" xfId="26834" xr:uid="{45D36396-0398-4FC0-B6AD-04094CFFC97C}"/>
    <cellStyle name="_Table 12 2 4" xfId="33074" xr:uid="{44F4D4AC-9B10-4A7C-A2C7-EC3C6EAF2588}"/>
    <cellStyle name="_Table 12 2 5" xfId="33006" xr:uid="{3E428FEA-E2F5-4FA1-8BA7-4822EF3C8D21}"/>
    <cellStyle name="_Table 12 2 6" xfId="35602" xr:uid="{C716DDDD-3516-44EA-B4E2-7DE63009D0D7}"/>
    <cellStyle name="_Table 12 2 7" xfId="41007" xr:uid="{B094D6D9-2290-4FEE-9393-7314744994FC}"/>
    <cellStyle name="_Table 12 3" xfId="19020" xr:uid="{5A417933-835B-4DB7-A66C-D7F74B9A41B6}"/>
    <cellStyle name="_Table 12 4" xfId="26833" xr:uid="{B73ECE20-04AB-450A-BFC4-4AF19C1B85F8}"/>
    <cellStyle name="_Table 12 5" xfId="33073" xr:uid="{48878686-EB31-48E1-A5BE-E63AC28A326C}"/>
    <cellStyle name="_Table 12 6" xfId="33004" xr:uid="{56C2E340-2B22-44B6-9754-CCC0564F9900}"/>
    <cellStyle name="_Table 12 7" xfId="35601" xr:uid="{C2904AB9-5559-48D8-94F3-586BADBB81BA}"/>
    <cellStyle name="_Table 12 8" xfId="41008" xr:uid="{41A536A2-2B4B-4B05-AE7B-03F7FD1F1F73}"/>
    <cellStyle name="_Table 13" xfId="2161" xr:uid="{ACC5CD6D-A2B2-4DE9-AC13-139EB6D3EC68}"/>
    <cellStyle name="_Table 13 2" xfId="2162" xr:uid="{4C3057FD-AF00-4D9E-86BB-0499A3969EC2}"/>
    <cellStyle name="_Table 13 2 2" xfId="19023" xr:uid="{E73B77E2-E653-4B51-ABD0-A4C41DF0A867}"/>
    <cellStyle name="_Table 13 2 3" xfId="26836" xr:uid="{E636FD66-8B51-4DCA-A4C2-E3CEC862202F}"/>
    <cellStyle name="_Table 13 2 4" xfId="33076" xr:uid="{0C462884-0F24-47DE-9CD4-03213465E912}"/>
    <cellStyle name="_Table 13 2 5" xfId="33007" xr:uid="{011E67A5-2D7C-40FC-80B6-74BF43C599E2}"/>
    <cellStyle name="_Table 13 2 6" xfId="35603" xr:uid="{A8A5C6EC-9117-4C23-B415-A6E2293FE5EF}"/>
    <cellStyle name="_Table 13 2 7" xfId="41005" xr:uid="{7E5A649A-9B44-4F48-8CDD-94EAE4EE1696}"/>
    <cellStyle name="_Table 13 3" xfId="19022" xr:uid="{0E4A1E86-C553-491D-9E34-EEDC7F7F23EC}"/>
    <cellStyle name="_Table 13 4" xfId="26835" xr:uid="{5075DB1D-4BE4-4EDE-834E-E79B85030BC1}"/>
    <cellStyle name="_Table 13 5" xfId="33075" xr:uid="{75BE2E61-BC73-45CA-ADE2-BF977C115F4F}"/>
    <cellStyle name="_Table 13 6" xfId="33003" xr:uid="{8C086867-0544-4E75-A644-2BA4E9ABD05A}"/>
    <cellStyle name="_Table 13 7" xfId="35608" xr:uid="{0CF9FADA-F017-4B56-A5CB-7994C400D1A0}"/>
    <cellStyle name="_Table 13 8" xfId="41006" xr:uid="{15251192-821A-4DA6-962F-981786945D78}"/>
    <cellStyle name="_Table 14" xfId="2163" xr:uid="{1D4D39F3-DF69-4FCB-A87C-CD9EA6362519}"/>
    <cellStyle name="_Table 14 2" xfId="19024" xr:uid="{6929EF80-2163-4A75-834C-30D0E812C204}"/>
    <cellStyle name="_Table 14 3" xfId="26837" xr:uid="{7B55BDA9-003C-4B32-A824-039D8730242A}"/>
    <cellStyle name="_Table 14 4" xfId="33077" xr:uid="{A061973E-CE40-4311-B689-A73216BE0DB1}"/>
    <cellStyle name="_Table 14 5" xfId="33002" xr:uid="{D0F52640-2438-4935-989F-7679EB17B611}"/>
    <cellStyle name="_Table 14 6" xfId="35609" xr:uid="{F909EB7E-74E3-4E3B-A8B2-0ECA4E73CE56}"/>
    <cellStyle name="_Table 14 7" xfId="41004" xr:uid="{C4570B40-7488-4B0F-AC79-4B2792C0FADB}"/>
    <cellStyle name="_Table 15" xfId="19015" xr:uid="{A82AAF1D-2A03-44CE-A749-164AAD29E636}"/>
    <cellStyle name="_Table 16" xfId="26828" xr:uid="{F6B2AD93-1149-44C2-B618-2585995E3722}"/>
    <cellStyle name="_Table 17" xfId="33068" xr:uid="{30C1C941-CED4-4FFA-BAA3-E6859C806984}"/>
    <cellStyle name="_Table 18" xfId="35518" xr:uid="{298A6ECA-2DAE-41F1-984C-7C5A9F9D9CA3}"/>
    <cellStyle name="_Table 19" xfId="33013" xr:uid="{520FBCC7-B03A-4558-996A-B8C80C1EA6F3}"/>
    <cellStyle name="_Table 2" xfId="2164" xr:uid="{AEBC5406-F3ED-4F11-9BC1-A98E0B9D4B57}"/>
    <cellStyle name="_Table 2 2" xfId="2165" xr:uid="{617E55A5-4F00-46CF-A541-491AF089E362}"/>
    <cellStyle name="_Table 2 2 2" xfId="19026" xr:uid="{5F23DF86-3261-46DB-98DD-F908795EC949}"/>
    <cellStyle name="_Table 2 2 3" xfId="26839" xr:uid="{0FD2FA71-A232-49FC-8D80-8A186043D787}"/>
    <cellStyle name="_Table 2 2 4" xfId="33079" xr:uid="{283848E5-A5DD-4DE1-943D-FEB60959942A}"/>
    <cellStyle name="_Table 2 2 5" xfId="35516" xr:uid="{72756A20-40B9-472B-995F-0B0D47D01315}"/>
    <cellStyle name="_Table 2 2 6" xfId="35610" xr:uid="{FED87AE9-6DE9-4C2E-86E3-334C474798B4}"/>
    <cellStyle name="_Table 2 2 7" xfId="41002" xr:uid="{56742A4B-9538-44A2-9FDA-2FFBE06B2D9E}"/>
    <cellStyle name="_Table 2 3" xfId="19025" xr:uid="{F7649454-FBE9-42C4-880F-16BBE4A842CC}"/>
    <cellStyle name="_Table 2 4" xfId="26838" xr:uid="{F3579049-10E9-4C37-8648-69689E5A1AAE}"/>
    <cellStyle name="_Table 2 5" xfId="33078" xr:uid="{77DC272B-27E1-401F-881E-3D21BFE1BB08}"/>
    <cellStyle name="_Table 2 6" xfId="35517" xr:uid="{11E92894-8153-4B82-9596-B3743832261B}"/>
    <cellStyle name="_Table 2 7" xfId="35607" xr:uid="{E1E3266A-580F-4B6C-91FC-FA73ADA2D504}"/>
    <cellStyle name="_Table 2 8" xfId="41003" xr:uid="{1A9B0CC7-C080-4E2A-8322-7D5719A62D0B}"/>
    <cellStyle name="_Table 20" xfId="41013" xr:uid="{E1DCACD0-ADD1-4A3C-804E-2E961BB641EF}"/>
    <cellStyle name="_Table 3" xfId="2166" xr:uid="{D911C0AE-5F1D-4282-8BBF-F642FEDFA2E9}"/>
    <cellStyle name="_Table 3 2" xfId="2167" xr:uid="{F9E4E027-5B3F-44CB-AB4B-105E716145F7}"/>
    <cellStyle name="_Table 3 2 2" xfId="19028" xr:uid="{CF84E87E-AA83-4B65-8B21-B17C83960901}"/>
    <cellStyle name="_Table 3 2 3" xfId="26841" xr:uid="{5BD00A38-5EF7-4891-8B9B-3D4B8327D317}"/>
    <cellStyle name="_Table 3 2 4" xfId="33081" xr:uid="{8D352E23-B987-4387-903B-B01FFCA2EAA9}"/>
    <cellStyle name="_Table 3 2 5" xfId="32992" xr:uid="{9FEBA68F-A016-4528-80F2-3CE84930E89A}"/>
    <cellStyle name="_Table 3 2 6" xfId="35611" xr:uid="{618F3376-BF90-4018-B518-BC58D964AB8B}"/>
    <cellStyle name="_Table 3 2 7" xfId="41000" xr:uid="{6E2BAD0A-8CA0-49C6-B4F6-5E8CDCDE98FC}"/>
    <cellStyle name="_Table 3 3" xfId="19027" xr:uid="{A42EDDD0-276A-4C31-9F26-D411A40F1E26}"/>
    <cellStyle name="_Table 3 4" xfId="26840" xr:uid="{E6702A2B-F4AE-40FA-81C0-EF05CB4B23A8}"/>
    <cellStyle name="_Table 3 5" xfId="33080" xr:uid="{B16C8724-EE2E-42A8-8504-45C80E4D5826}"/>
    <cellStyle name="_Table 3 6" xfId="32993" xr:uid="{5985D203-1299-4BC9-94B3-E6BE193BD397}"/>
    <cellStyle name="_Table 3 7" xfId="35606" xr:uid="{0A92E626-E0B6-41EF-A7C9-741600E0E8BB}"/>
    <cellStyle name="_Table 3 8" xfId="41001" xr:uid="{25D50FD7-0260-4D41-9673-E0423F26CD57}"/>
    <cellStyle name="_Table 4" xfId="2168" xr:uid="{C63F39DE-86C1-42D7-A4A9-C5449496FEE2}"/>
    <cellStyle name="_Table 4 2" xfId="2169" xr:uid="{82D32AD8-FBD5-446A-A08B-B48DD7732682}"/>
    <cellStyle name="_Table 4 2 2" xfId="19030" xr:uid="{C1D3F86D-A3B7-477F-BBB5-15BBEA3B2624}"/>
    <cellStyle name="_Table 4 2 3" xfId="26843" xr:uid="{53B456A9-9BA5-4D1C-8938-4DFDDAF1EC01}"/>
    <cellStyle name="_Table 4 2 4" xfId="33083" xr:uid="{15805087-B437-408E-B74F-AE5F2999DF82}"/>
    <cellStyle name="_Table 4 2 5" xfId="32990" xr:uid="{1B2DF14B-B70E-4202-8697-8189B3FE4E5B}"/>
    <cellStyle name="_Table 4 2 6" xfId="33017" xr:uid="{3C1006D6-EF88-41F4-BAE3-EE746CFA3028}"/>
    <cellStyle name="_Table 4 2 7" xfId="40998" xr:uid="{D3AD43F6-03AB-412D-B705-42C2EED3C7A7}"/>
    <cellStyle name="_Table 4 3" xfId="19029" xr:uid="{3248DB14-F9DB-46B3-9DF4-8E08E113FE62}"/>
    <cellStyle name="_Table 4 4" xfId="26842" xr:uid="{BA5AA315-6215-4D86-A589-18E83BA30E8D}"/>
    <cellStyle name="_Table 4 5" xfId="33082" xr:uid="{FBCBA881-5DE3-4776-A6BB-A03C5157A6D4}"/>
    <cellStyle name="_Table 4 6" xfId="32991" xr:uid="{8CFC719C-3038-4214-A6A4-34F445353782}"/>
    <cellStyle name="_Table 4 7" xfId="33016" xr:uid="{A0823C75-F039-45FF-8D40-0BE7B49CC109}"/>
    <cellStyle name="_Table 4 8" xfId="40999" xr:uid="{3676B240-68F4-4534-9FA3-DBC3A1DB2921}"/>
    <cellStyle name="_Table 5" xfId="2170" xr:uid="{DF25B22E-CF74-4582-BD0E-4C2957242800}"/>
    <cellStyle name="_Table 5 2" xfId="2171" xr:uid="{428FA72C-21A0-4780-9428-8E39BB9D2E38}"/>
    <cellStyle name="_Table 5 2 2" xfId="19032" xr:uid="{9002E992-8F19-4E8B-870A-7308D07A1F0D}"/>
    <cellStyle name="_Table 5 2 3" xfId="26845" xr:uid="{BB6125FE-A80E-41F1-85F2-39225FE8433B}"/>
    <cellStyle name="_Table 5 2 4" xfId="33085" xr:uid="{C5A8722B-6666-4DE7-8016-70EB23D3A7FC}"/>
    <cellStyle name="_Table 5 2 5" xfId="35514" xr:uid="{DAAA8713-5BEC-4556-B2D8-819299B1D55C}"/>
    <cellStyle name="_Table 5 2 6" xfId="35615" xr:uid="{01E7D017-28EE-4D12-B66E-041BF7284D78}"/>
    <cellStyle name="_Table 5 2 7" xfId="40996" xr:uid="{3AA1A48E-6D93-49BF-BABF-820D3D71D462}"/>
    <cellStyle name="_Table 5 3" xfId="19031" xr:uid="{26742606-6C92-4813-9629-B71BEFDF4A87}"/>
    <cellStyle name="_Table 5 4" xfId="26844" xr:uid="{F706907F-2100-4709-852C-C57F8140D89D}"/>
    <cellStyle name="_Table 5 5" xfId="33084" xr:uid="{D3203E9D-AA26-41E1-BE18-CCA224E5CCBF}"/>
    <cellStyle name="_Table 5 6" xfId="35515" xr:uid="{6BFCA731-CC5F-44B5-BF68-5BA84078754B}"/>
    <cellStyle name="_Table 5 7" xfId="35614" xr:uid="{2C115E62-1D3C-49EA-B179-01A51B1BC268}"/>
    <cellStyle name="_Table 5 8" xfId="40997" xr:uid="{D5D814E2-CC14-43A1-8B66-C4FE33883F98}"/>
    <cellStyle name="_Table 6" xfId="2172" xr:uid="{B565DFFC-7EDC-4D8D-A878-ED80E9A816B2}"/>
    <cellStyle name="_Table 6 2" xfId="2173" xr:uid="{64BCBE14-ACCD-4428-9CB3-E566346733D8}"/>
    <cellStyle name="_Table 6 2 2" xfId="19034" xr:uid="{6041C104-0222-4C42-85F5-5B625BE1637A}"/>
    <cellStyle name="_Table 6 2 3" xfId="26847" xr:uid="{FC3F491A-9628-4E02-8378-30FB07E363CD}"/>
    <cellStyle name="_Table 6 2 4" xfId="33087" xr:uid="{D24B16C3-C5DB-4FBC-8DB7-7226DA82EBB5}"/>
    <cellStyle name="_Table 6 2 5" xfId="35513" xr:uid="{539646AF-420B-474C-9970-F845E2202146}"/>
    <cellStyle name="_Table 6 2 6" xfId="35617" xr:uid="{F194B7B0-72BD-489D-A0A1-A01E92447C10}"/>
    <cellStyle name="_Table 6 2 7" xfId="40994" xr:uid="{D70DB885-B6D8-4821-B4CC-F16141A0F6C5}"/>
    <cellStyle name="_Table 6 3" xfId="19033" xr:uid="{AC4DD691-BB36-410C-B15B-CFC850A61751}"/>
    <cellStyle name="_Table 6 4" xfId="26846" xr:uid="{0905A439-7E14-43A7-8F4F-EDB50F6BCF49}"/>
    <cellStyle name="_Table 6 5" xfId="33086" xr:uid="{7A9DFF91-51FA-4C04-86EA-9618093F5D1E}"/>
    <cellStyle name="_Table 6 6" xfId="32971" xr:uid="{031CEC2D-44CF-4F0F-81C7-B068FD01388D}"/>
    <cellStyle name="_Table 6 7" xfId="35616" xr:uid="{100F4CC8-5B30-4753-B243-2952CC1A9E8C}"/>
    <cellStyle name="_Table 6 8" xfId="40995" xr:uid="{E4867A56-CAD7-4C57-8A1A-9F50970305E4}"/>
    <cellStyle name="_Table 7" xfId="2174" xr:uid="{57784CC9-7D0E-4870-A9E8-086A65C9187B}"/>
    <cellStyle name="_Table 7 2" xfId="2175" xr:uid="{4273C227-E1EC-4AD2-B56F-D8D12E9913C5}"/>
    <cellStyle name="_Table 7 2 2" xfId="19036" xr:uid="{D41CA179-5CE3-4423-86CF-7399AFCB737B}"/>
    <cellStyle name="_Table 7 2 3" xfId="26849" xr:uid="{C5AB7A5D-7572-4F6A-874B-C2BB7A946714}"/>
    <cellStyle name="_Table 7 2 4" xfId="33089" xr:uid="{F0A02F0D-AE94-41D1-AA7B-94AA6DE83884}"/>
    <cellStyle name="_Table 7 2 5" xfId="35511" xr:uid="{D4B8F5DF-10B3-4EF6-A1B3-53CCD7A5097D}"/>
    <cellStyle name="_Table 7 2 6" xfId="33019" xr:uid="{E719030A-BFA9-47A8-98EB-5C63C6573783}"/>
    <cellStyle name="_Table 7 2 7" xfId="40992" xr:uid="{67CBAF96-F399-4F4B-AF24-31A9FB3550AD}"/>
    <cellStyle name="_Table 7 3" xfId="19035" xr:uid="{0DB6BBD0-6D4B-4FAA-A09C-E034D791CACE}"/>
    <cellStyle name="_Table 7 4" xfId="26848" xr:uid="{7CAA0C0F-463E-4E42-AE01-198938E1CC1E}"/>
    <cellStyle name="_Table 7 5" xfId="33088" xr:uid="{6868264D-E2C7-4A75-9C1F-EAF3299AB9F2}"/>
    <cellStyle name="_Table 7 6" xfId="35512" xr:uid="{E754F258-B3A0-4CC6-AB21-D4CDC1EA14B5}"/>
    <cellStyle name="_Table 7 7" xfId="33018" xr:uid="{AB36FF59-5291-404B-A3FD-1B1B0642A6DB}"/>
    <cellStyle name="_Table 7 8" xfId="40993" xr:uid="{861DB411-CFC5-4F74-80DE-62324EA3DC84}"/>
    <cellStyle name="_Table 8" xfId="2176" xr:uid="{ADC971B7-24E1-4C63-916D-360B9A511282}"/>
    <cellStyle name="_Table 8 2" xfId="2177" xr:uid="{A19D9C4B-16B9-4996-86DD-8E656F67575E}"/>
    <cellStyle name="_Table 8 2 2" xfId="19038" xr:uid="{3C75069B-5BF2-4BEA-9865-629DB65F7734}"/>
    <cellStyle name="_Table 8 2 3" xfId="26851" xr:uid="{408ABEC8-F83A-48B6-9B1E-4029182FD5B1}"/>
    <cellStyle name="_Table 8 2 4" xfId="33091" xr:uid="{8486B80A-1E62-45CB-96EB-A657C2073D74}"/>
    <cellStyle name="_Table 8 2 5" xfId="35509" xr:uid="{A7227CA8-1CA1-466A-BD3F-CFED8DCC66C3}"/>
    <cellStyle name="_Table 8 2 6" xfId="33020" xr:uid="{DC20839E-7746-4E96-8D7B-2BB6F0352297}"/>
    <cellStyle name="_Table 8 2 7" xfId="40990" xr:uid="{77518C96-0E72-4DAD-923B-7DCAC9AA28F8}"/>
    <cellStyle name="_Table 8 3" xfId="19037" xr:uid="{9B114E03-E4D0-4A6B-8E63-8349B4B21566}"/>
    <cellStyle name="_Table 8 4" xfId="26850" xr:uid="{4ABB47A7-BB33-4E0B-A611-414CAB9D689A}"/>
    <cellStyle name="_Table 8 5" xfId="33090" xr:uid="{AFF19C84-707A-4BD2-930E-A89DAF841A96}"/>
    <cellStyle name="_Table 8 6" xfId="35510" xr:uid="{AED03FBA-84F8-425B-B853-06F465D09AD9}"/>
    <cellStyle name="_Table 8 7" xfId="35620" xr:uid="{3A7749F3-2968-4400-BA0B-CC718E0ADC2B}"/>
    <cellStyle name="_Table 8 8" xfId="40991" xr:uid="{EE3317E3-D1FA-4610-881E-051A76971C46}"/>
    <cellStyle name="_Table 9" xfId="2178" xr:uid="{2D2D93F8-6788-422B-829B-34B2F77BF3D2}"/>
    <cellStyle name="_Table 9 2" xfId="2179" xr:uid="{F488DFB4-194A-4C15-990D-76963D459E85}"/>
    <cellStyle name="_Table 9 2 2" xfId="19040" xr:uid="{0F88AA62-9D53-4ED5-BF60-4F67602AE588}"/>
    <cellStyle name="_Table 9 2 3" xfId="26853" xr:uid="{87FE5AB9-7A2F-4876-BD47-FF7BFBE739E2}"/>
    <cellStyle name="_Table 9 2 4" xfId="33093" xr:uid="{35EFB670-6B93-40D5-BCB2-3BEADAE347BB}"/>
    <cellStyle name="_Table 9 2 5" xfId="35507" xr:uid="{86A3DE99-959A-4F1A-BA01-6D1DD419493E}"/>
    <cellStyle name="_Table 9 2 6" xfId="33022" xr:uid="{6EF4F70E-B13B-41A9-A0B5-8EA44D08F55D}"/>
    <cellStyle name="_Table 9 2 7" xfId="40988" xr:uid="{FD92EC54-C850-4D08-B505-1B698982E83B}"/>
    <cellStyle name="_Table 9 3" xfId="19039" xr:uid="{D878BF3F-B1B0-4909-834B-594007F75EC9}"/>
    <cellStyle name="_Table 9 4" xfId="26852" xr:uid="{D9428171-94C0-4300-8DA8-5F57F2DBE72F}"/>
    <cellStyle name="_Table 9 5" xfId="33092" xr:uid="{2BFFD30F-A956-4145-AF47-8A557AE94A27}"/>
    <cellStyle name="_Table 9 6" xfId="35508" xr:uid="{4FB3CBE2-FD15-4249-8E2D-BEBFD0808425}"/>
    <cellStyle name="_Table 9 7" xfId="33021" xr:uid="{07F02C4B-066B-4033-9CD0-9A165339CB8C}"/>
    <cellStyle name="_Table 9 8" xfId="40989" xr:uid="{532735B2-4D28-4908-ACB9-1A4750449A50}"/>
    <cellStyle name="_Table_Data Room Copy Request Data Base SCJ" xfId="2180" xr:uid="{7160BF9A-607E-41C0-B67A-CCD0A26CF914}"/>
    <cellStyle name="_Table_Data Room Copy Request Data Base SCJ 10" xfId="2181" xr:uid="{6D4CF835-7B80-4C10-8520-E1C913848EEC}"/>
    <cellStyle name="_Table_Data Room Copy Request Data Base SCJ 10 2" xfId="35505" xr:uid="{EFE9B664-8210-4A77-90A5-E89B380DFCA2}"/>
    <cellStyle name="_Table_Data Room Copy Request Data Base SCJ 10 3" xfId="35681" xr:uid="{B4EE0F42-27D5-40B2-9B3A-BABF2F584BFE}"/>
    <cellStyle name="_Table_Data Room Copy Request Data Base SCJ 11" xfId="2182" xr:uid="{305E4337-F0DA-4F99-9292-10B5B92FC8F8}"/>
    <cellStyle name="_Table_Data Room Copy Request Data Base SCJ 11 2" xfId="35504" xr:uid="{C9470396-552E-461B-97D9-D905AC4AF220}"/>
    <cellStyle name="_Table_Data Room Copy Request Data Base SCJ 11 3" xfId="35688" xr:uid="{854E7290-450E-4BAB-A387-1346A83533DE}"/>
    <cellStyle name="_Table_Data Room Copy Request Data Base SCJ 12" xfId="35506" xr:uid="{B6D04BF4-3983-4BF6-BDDF-047566B9E18E}"/>
    <cellStyle name="_Table_Data Room Copy Request Data Base SCJ 13" xfId="35687" xr:uid="{29F92CDF-0F33-48EF-B7FB-768B82ACF509}"/>
    <cellStyle name="_Table_Data Room Copy Request Data Base SCJ 2" xfId="2183" xr:uid="{E89444B1-61DD-4E49-807D-0271276AA006}"/>
    <cellStyle name="_Table_Data Room Copy Request Data Base SCJ 2 2" xfId="35503" xr:uid="{FE890E62-D9F5-4711-BA3F-D9DB21657458}"/>
    <cellStyle name="_Table_Data Room Copy Request Data Base SCJ 2 3" xfId="35683" xr:uid="{43C41FEE-D564-4B77-A08B-7D6FC716A913}"/>
    <cellStyle name="_Table_Data Room Copy Request Data Base SCJ 3" xfId="2184" xr:uid="{AC22A743-000E-4E8A-B26B-962CCB1B31D9}"/>
    <cellStyle name="_Table_Data Room Copy Request Data Base SCJ 3 2" xfId="35502" xr:uid="{1FB67660-0A22-4D1C-988E-7E58A6362D8B}"/>
    <cellStyle name="_Table_Data Room Copy Request Data Base SCJ 3 3" xfId="35689" xr:uid="{1C284A29-7058-4479-9165-9047826C7188}"/>
    <cellStyle name="_Table_Data Room Copy Request Data Base SCJ 4" xfId="2185" xr:uid="{C42DCF34-C116-468B-8C25-5F449378589A}"/>
    <cellStyle name="_Table_Data Room Copy Request Data Base SCJ 4 2" xfId="35501" xr:uid="{47ACC64E-599A-4EE0-B08E-4BFBAC3F88ED}"/>
    <cellStyle name="_Table_Data Room Copy Request Data Base SCJ 4 3" xfId="35682" xr:uid="{29F37CA3-E623-45C6-8B88-AFD9FDF7EDFB}"/>
    <cellStyle name="_Table_Data Room Copy Request Data Base SCJ 5" xfId="2186" xr:uid="{91B7255F-3674-41EB-B85C-D2313A8B94F9}"/>
    <cellStyle name="_Table_Data Room Copy Request Data Base SCJ 5 2" xfId="35500" xr:uid="{F757AFC2-C8C9-467E-91DD-FA80384903C4}"/>
    <cellStyle name="_Table_Data Room Copy Request Data Base SCJ 5 3" xfId="35690" xr:uid="{3E3BC29A-0A87-4A72-B867-59A46ED2FA49}"/>
    <cellStyle name="_Table_Data Room Copy Request Data Base SCJ 6" xfId="2187" xr:uid="{6CF74950-1A71-41BD-AF67-CADD59B4D7C8}"/>
    <cellStyle name="_Table_Data Room Copy Request Data Base SCJ 6 2" xfId="35499" xr:uid="{A4A9DFB9-1C9B-4893-BE67-9CDAD31DBEE6}"/>
    <cellStyle name="_Table_Data Room Copy Request Data Base SCJ 6 3" xfId="35469" xr:uid="{E4429013-1E6F-4FC9-802F-D7C0510B7B47}"/>
    <cellStyle name="_Table_Data Room Copy Request Data Base SCJ 7" xfId="2188" xr:uid="{8C8A6266-54FA-4FF5-9451-4DEDB592FBC3}"/>
    <cellStyle name="_Table_Data Room Copy Request Data Base SCJ 7 2" xfId="35498" xr:uid="{22ECC4E7-8CF6-483D-864F-4A2553744692}"/>
    <cellStyle name="_Table_Data Room Copy Request Data Base SCJ 7 3" xfId="35468" xr:uid="{D68EE3FB-AB3B-4D17-84A8-40C4D4901C43}"/>
    <cellStyle name="_Table_Data Room Copy Request Data Base SCJ 8" xfId="2189" xr:uid="{655C842A-523C-448E-ABD5-CD8884F0DEE8}"/>
    <cellStyle name="_Table_Data Room Copy Request Data Base SCJ 8 2" xfId="35497" xr:uid="{F205004F-E02C-4BDC-B044-57E2A8E7337E}"/>
    <cellStyle name="_Table_Data Room Copy Request Data Base SCJ 8 3" xfId="35691" xr:uid="{CABAD1A7-247A-4A19-B2F7-600071E93311}"/>
    <cellStyle name="_Table_Data Room Copy Request Data Base SCJ 9" xfId="2190" xr:uid="{3D635FA9-AB57-4E62-BD38-D3BB517E73D0}"/>
    <cellStyle name="_Table_Data Room Copy Request Data Base SCJ 9 2" xfId="35496" xr:uid="{3B305F95-F219-4226-8EC6-D3EB314AA7A2}"/>
    <cellStyle name="_Table_Data Room Copy Request Data Base SCJ 9 3" xfId="35692" xr:uid="{58265FEC-727B-4C0B-B284-38BA56C71FB9}"/>
    <cellStyle name="_Table_Q&amp;A Template Form" xfId="2191" xr:uid="{0E54B315-978A-43B7-88E8-59B72610B2EE}"/>
    <cellStyle name="_Table_Q&amp;A Template Form 10" xfId="2192" xr:uid="{ADDB9CAB-D10A-4243-AACC-1B54A7943D2E}"/>
    <cellStyle name="_Table_Q&amp;A Template Form 10 2" xfId="2193" xr:uid="{3152D0DA-4742-4B97-991F-B4C97AD1B092}"/>
    <cellStyle name="_Table_Q&amp;A Template Form 10 2 2" xfId="19043" xr:uid="{83F7871C-D1FF-4FA7-9694-BD08EA9A82D7}"/>
    <cellStyle name="_Table_Q&amp;A Template Form 10 2 3" xfId="26856" xr:uid="{5100F813-61A8-4184-BF9E-25493337E0D8}"/>
    <cellStyle name="_Table_Q&amp;A Template Form 10 2 4" xfId="33096" xr:uid="{75F6EC7F-5E5D-4D54-B813-0C9D1C1A1ACF}"/>
    <cellStyle name="_Table_Q&amp;A Template Form 10 2 5" xfId="35493" xr:uid="{EB430B50-2586-4094-9CAE-F8E681DCF1CE}"/>
    <cellStyle name="_Table_Q&amp;A Template Form 10 2 6" xfId="33025" xr:uid="{2091D195-3D51-4691-B612-47B866D05F50}"/>
    <cellStyle name="_Table_Q&amp;A Template Form 10 2 7" xfId="40985" xr:uid="{BD3388FD-1447-47ED-B4C2-647AF48214BE}"/>
    <cellStyle name="_Table_Q&amp;A Template Form 10 3" xfId="19042" xr:uid="{48557E4E-5765-4221-AC97-0C45FF957F60}"/>
    <cellStyle name="_Table_Q&amp;A Template Form 10 4" xfId="26855" xr:uid="{68975E84-6F39-4514-B061-DA01D17C5E62}"/>
    <cellStyle name="_Table_Q&amp;A Template Form 10 5" xfId="33095" xr:uid="{FBA08401-3ABA-451C-BB2C-326FC2EC6F4D}"/>
    <cellStyle name="_Table_Q&amp;A Template Form 10 6" xfId="35494" xr:uid="{04DB31A6-3092-4265-B667-65564E97708A}"/>
    <cellStyle name="_Table_Q&amp;A Template Form 10 7" xfId="33024" xr:uid="{DCF7D2B7-CEBF-421D-8938-73EA5404639B}"/>
    <cellStyle name="_Table_Q&amp;A Template Form 10 8" xfId="40986" xr:uid="{797116F8-F712-4A99-B1EF-60E18701C878}"/>
    <cellStyle name="_Table_Q&amp;A Template Form 11" xfId="2194" xr:uid="{98A8991B-ACD9-4773-A18D-AB299D8C30D7}"/>
    <cellStyle name="_Table_Q&amp;A Template Form 11 2" xfId="2195" xr:uid="{6F6DA900-676E-45FE-BACC-E101B94EB300}"/>
    <cellStyle name="_Table_Q&amp;A Template Form 11 2 2" xfId="19045" xr:uid="{02F9CC6A-BEA3-4E36-A56E-3B3DCCDBF031}"/>
    <cellStyle name="_Table_Q&amp;A Template Form 11 2 3" xfId="26858" xr:uid="{B01E75F2-8BB9-4260-B9BB-822B0192D381}"/>
    <cellStyle name="_Table_Q&amp;A Template Form 11 2 4" xfId="33098" xr:uid="{3A6AD02F-3580-48BC-A36D-CE640A32EC8D}"/>
    <cellStyle name="_Table_Q&amp;A Template Form 11 2 5" xfId="35491" xr:uid="{2902476E-B330-4C13-908A-DB5F8A6FEE48}"/>
    <cellStyle name="_Table_Q&amp;A Template Form 11 2 6" xfId="33027" xr:uid="{E388250E-189F-42BE-9457-CC5361A48F78}"/>
    <cellStyle name="_Table_Q&amp;A Template Form 11 2 7" xfId="40983" xr:uid="{4A9F8A77-BDFE-432C-A0F6-12EE4B4AFE9D}"/>
    <cellStyle name="_Table_Q&amp;A Template Form 11 3" xfId="19044" xr:uid="{1C3F5A79-2028-47F9-A627-9B0B3DE097E1}"/>
    <cellStyle name="_Table_Q&amp;A Template Form 11 4" xfId="26857" xr:uid="{9F259244-410A-4C73-880C-723940A67B1F}"/>
    <cellStyle name="_Table_Q&amp;A Template Form 11 5" xfId="33097" xr:uid="{792B0C2F-D65E-4AAB-8F83-DBC0903E366A}"/>
    <cellStyle name="_Table_Q&amp;A Template Form 11 6" xfId="35492" xr:uid="{C871F986-9F3C-426D-B6D0-F49F40990643}"/>
    <cellStyle name="_Table_Q&amp;A Template Form 11 7" xfId="33026" xr:uid="{3A311278-965F-49D0-A8D5-3B60F5BD0FEE}"/>
    <cellStyle name="_Table_Q&amp;A Template Form 11 8" xfId="40984" xr:uid="{E0B08A3F-DB99-4CB3-8DCD-4DD651FDB2A2}"/>
    <cellStyle name="_Table_Q&amp;A Template Form 12" xfId="2196" xr:uid="{D93569AC-4653-47AD-8EA2-4E2C71BF8393}"/>
    <cellStyle name="_Table_Q&amp;A Template Form 12 2" xfId="2197" xr:uid="{D9E7AE7F-1707-4B3C-9757-5993D47FB895}"/>
    <cellStyle name="_Table_Q&amp;A Template Form 12 2 2" xfId="19047" xr:uid="{51AAB45D-39C9-41F9-9FD2-6866346BE48C}"/>
    <cellStyle name="_Table_Q&amp;A Template Form 12 2 3" xfId="26860" xr:uid="{3CC2A72F-1E0A-48EE-B7B4-1E94D578EA89}"/>
    <cellStyle name="_Table_Q&amp;A Template Form 12 2 4" xfId="33100" xr:uid="{01ACB76F-6520-43F7-A15C-7108FDBA0206}"/>
    <cellStyle name="_Table_Q&amp;A Template Form 12 2 5" xfId="35489" xr:uid="{CD8A5F7F-4CE2-467A-B7CA-2977386504D1}"/>
    <cellStyle name="_Table_Q&amp;A Template Form 12 2 6" xfId="33029" xr:uid="{A7984C8D-316D-4ABA-9371-EDB95D4291E7}"/>
    <cellStyle name="_Table_Q&amp;A Template Form 12 2 7" xfId="40981" xr:uid="{2C8A50A7-CF94-4BBA-9229-1B442E833E80}"/>
    <cellStyle name="_Table_Q&amp;A Template Form 12 3" xfId="19046" xr:uid="{51A6B81D-0A65-4707-BF47-89AF61873541}"/>
    <cellStyle name="_Table_Q&amp;A Template Form 12 4" xfId="26859" xr:uid="{A937B7B6-5C7B-4D07-ABAB-882E67B3972B}"/>
    <cellStyle name="_Table_Q&amp;A Template Form 12 5" xfId="33099" xr:uid="{71D817A3-6693-45FD-8E3D-3F35FD0B3B4E}"/>
    <cellStyle name="_Table_Q&amp;A Template Form 12 6" xfId="35490" xr:uid="{4D1267D8-A32D-4014-B344-0F2358923E31}"/>
    <cellStyle name="_Table_Q&amp;A Template Form 12 7" xfId="33028" xr:uid="{94B0572A-C8B4-4D36-A6A0-67D5828F1DC3}"/>
    <cellStyle name="_Table_Q&amp;A Template Form 12 8" xfId="40982" xr:uid="{14D14EA9-4BF0-4CBC-A864-37AA23B40E3E}"/>
    <cellStyle name="_Table_Q&amp;A Template Form 13" xfId="2198" xr:uid="{F5F02AC1-59EB-49BA-B12B-B38D8978A9F8}"/>
    <cellStyle name="_Table_Q&amp;A Template Form 13 2" xfId="2199" xr:uid="{D348DE30-E655-4055-AF47-EA70AF833D5E}"/>
    <cellStyle name="_Table_Q&amp;A Template Form 13 2 2" xfId="19049" xr:uid="{CDC8C289-8B1A-478F-AC73-DA8BDE34C049}"/>
    <cellStyle name="_Table_Q&amp;A Template Form 13 2 3" xfId="26862" xr:uid="{40B1B3F4-06BA-46C0-8CB4-580BCED691E0}"/>
    <cellStyle name="_Table_Q&amp;A Template Form 13 2 4" xfId="33102" xr:uid="{259AB43E-F9A6-464C-8219-8FD22ADDABF8}"/>
    <cellStyle name="_Table_Q&amp;A Template Form 13 2 5" xfId="35487" xr:uid="{4405B771-3465-425A-A42A-C77EF3043F5E}"/>
    <cellStyle name="_Table_Q&amp;A Template Form 13 2 6" xfId="33031" xr:uid="{ED8D0DD5-91F7-40B8-A213-E5C5C76A1172}"/>
    <cellStyle name="_Table_Q&amp;A Template Form 13 2 7" xfId="40979" xr:uid="{C630963F-A047-4FBF-ACBD-A83802E31D32}"/>
    <cellStyle name="_Table_Q&amp;A Template Form 13 3" xfId="19048" xr:uid="{BA633799-2FCB-4CDF-9CEE-F2BF74D6BF28}"/>
    <cellStyle name="_Table_Q&amp;A Template Form 13 4" xfId="26861" xr:uid="{6D2EAD15-CA07-47F1-BB63-81A762BD3399}"/>
    <cellStyle name="_Table_Q&amp;A Template Form 13 5" xfId="33101" xr:uid="{396402C4-0D67-4669-998D-811B56E2B6DA}"/>
    <cellStyle name="_Table_Q&amp;A Template Form 13 6" xfId="35488" xr:uid="{6C8C673F-5AF0-4757-82CF-752D804601FD}"/>
    <cellStyle name="_Table_Q&amp;A Template Form 13 7" xfId="33030" xr:uid="{76B9F102-670F-4763-B0E7-C9727564BFE0}"/>
    <cellStyle name="_Table_Q&amp;A Template Form 13 8" xfId="40980" xr:uid="{1529747A-E8F4-4566-8DF9-1284783D0306}"/>
    <cellStyle name="_Table_Q&amp;A Template Form 14" xfId="2200" xr:uid="{8E710C30-8542-4BB0-B24B-04B5DDB2FC9E}"/>
    <cellStyle name="_Table_Q&amp;A Template Form 14 2" xfId="19050" xr:uid="{810B445B-8589-4EBC-BCC0-41833C94FA94}"/>
    <cellStyle name="_Table_Q&amp;A Template Form 14 3" xfId="26863" xr:uid="{914BED09-8BDF-476F-B3EE-8080853654C3}"/>
    <cellStyle name="_Table_Q&amp;A Template Form 14 4" xfId="33103" xr:uid="{53FA1062-58B0-43F2-9B9B-93B1A1647AF3}"/>
    <cellStyle name="_Table_Q&amp;A Template Form 14 5" xfId="35486" xr:uid="{FFE336B4-BCD8-4EF5-8D6C-CBCC098A86DC}"/>
    <cellStyle name="_Table_Q&amp;A Template Form 14 6" xfId="33032" xr:uid="{F416213A-0C9D-41B4-9785-D4128719E486}"/>
    <cellStyle name="_Table_Q&amp;A Template Form 14 7" xfId="40978" xr:uid="{26F1D058-C281-4CB7-AE90-077C2B2E8330}"/>
    <cellStyle name="_Table_Q&amp;A Template Form 15" xfId="19041" xr:uid="{B4489627-EDA6-46D7-9B0D-1EF8B18C6871}"/>
    <cellStyle name="_Table_Q&amp;A Template Form 16" xfId="26854" xr:uid="{B594CFB1-B054-4E52-B156-FC2B8E177A21}"/>
    <cellStyle name="_Table_Q&amp;A Template Form 17" xfId="33094" xr:uid="{5EC2662D-120A-4A25-AF60-CA76FD60ABC2}"/>
    <cellStyle name="_Table_Q&amp;A Template Form 18" xfId="35495" xr:uid="{D917C73B-D249-43F4-B295-E3ECED627C53}"/>
    <cellStyle name="_Table_Q&amp;A Template Form 19" xfId="33023" xr:uid="{6F66FA75-4D07-4C22-8340-BBDF27B49EA7}"/>
    <cellStyle name="_Table_Q&amp;A Template Form 2" xfId="2201" xr:uid="{CA6A0165-C6B0-463F-A5EB-059306E3E241}"/>
    <cellStyle name="_Table_Q&amp;A Template Form 2 2" xfId="2202" xr:uid="{368DB868-5EBB-4D10-88B7-0311A0B44BD4}"/>
    <cellStyle name="_Table_Q&amp;A Template Form 2 2 2" xfId="19052" xr:uid="{DBF5C36B-D4B3-449C-9175-1343FF4FF30A}"/>
    <cellStyle name="_Table_Q&amp;A Template Form 2 2 3" xfId="26865" xr:uid="{4D5894E0-6723-402A-90DC-3B66E731438C}"/>
    <cellStyle name="_Table_Q&amp;A Template Form 2 2 4" xfId="33105" xr:uid="{A5928B9C-9A8F-43CA-B537-1B1A617683BA}"/>
    <cellStyle name="_Table_Q&amp;A Template Form 2 2 5" xfId="35484" xr:uid="{D6A8BDA8-9105-496C-A51E-B40DEF1E1E19}"/>
    <cellStyle name="_Table_Q&amp;A Template Form 2 2 6" xfId="33034" xr:uid="{6D6FBD67-6C8B-42D0-9145-A7C565126AB5}"/>
    <cellStyle name="_Table_Q&amp;A Template Form 2 2 7" xfId="40976" xr:uid="{D9C6AA4C-DA99-404D-B083-82A464BE4C49}"/>
    <cellStyle name="_Table_Q&amp;A Template Form 2 3" xfId="19051" xr:uid="{C0D6D95B-9C19-428B-ADDF-9E655DBA84EC}"/>
    <cellStyle name="_Table_Q&amp;A Template Form 2 4" xfId="26864" xr:uid="{BB565720-D9A9-4DAF-B549-FFC11B90C9F8}"/>
    <cellStyle name="_Table_Q&amp;A Template Form 2 5" xfId="33104" xr:uid="{CB97DEDB-A866-4419-8602-67920F78F2D8}"/>
    <cellStyle name="_Table_Q&amp;A Template Form 2 6" xfId="35485" xr:uid="{CFF565F1-E5A4-411B-89FD-F0E5FAB5CFEA}"/>
    <cellStyle name="_Table_Q&amp;A Template Form 2 7" xfId="33033" xr:uid="{FE476B51-0C2F-4CF2-844C-356FEF9C9C3C}"/>
    <cellStyle name="_Table_Q&amp;A Template Form 2 8" xfId="40977" xr:uid="{3ED26C45-4FE1-4484-9913-C8074A2DAACC}"/>
    <cellStyle name="_Table_Q&amp;A Template Form 20" xfId="40987" xr:uid="{FA14370C-13D6-43D8-915C-166D3A747A71}"/>
    <cellStyle name="_Table_Q&amp;A Template Form 3" xfId="2203" xr:uid="{AED90BCF-2518-47D6-96D6-9F089471D907}"/>
    <cellStyle name="_Table_Q&amp;A Template Form 3 2" xfId="2204" xr:uid="{5D849A26-DA5F-471A-B95F-1C7F319E9D58}"/>
    <cellStyle name="_Table_Q&amp;A Template Form 3 2 2" xfId="19054" xr:uid="{738C4AB3-F8CD-4026-BD7D-7788C31237F8}"/>
    <cellStyle name="_Table_Q&amp;A Template Form 3 2 3" xfId="26867" xr:uid="{9A0010BC-D268-4DCD-ACB9-86EC59D0BC58}"/>
    <cellStyle name="_Table_Q&amp;A Template Form 3 2 4" xfId="33107" xr:uid="{75213F0E-7622-4EF2-87CE-C6229E342C33}"/>
    <cellStyle name="_Table_Q&amp;A Template Form 3 2 5" xfId="35482" xr:uid="{DBE5B786-D366-44BB-9161-E5930FF875D0}"/>
    <cellStyle name="_Table_Q&amp;A Template Form 3 2 6" xfId="33036" xr:uid="{045A88F3-16BE-42BB-83E1-A307EC7D7FEE}"/>
    <cellStyle name="_Table_Q&amp;A Template Form 3 2 7" xfId="40974" xr:uid="{0D1FC2C6-0164-4714-AF66-B27A985B03F2}"/>
    <cellStyle name="_Table_Q&amp;A Template Form 3 3" xfId="19053" xr:uid="{B8C34225-9D65-42C0-8140-69F9B568340E}"/>
    <cellStyle name="_Table_Q&amp;A Template Form 3 4" xfId="26866" xr:uid="{E4256F5A-529D-400B-8B44-167FAA4FAE65}"/>
    <cellStyle name="_Table_Q&amp;A Template Form 3 5" xfId="33106" xr:uid="{003CB2A5-3FC6-4A25-BD7E-487C5A784070}"/>
    <cellStyle name="_Table_Q&amp;A Template Form 3 6" xfId="35483" xr:uid="{BF33B9D6-0425-4C44-9FA7-A55F2CA4CB0D}"/>
    <cellStyle name="_Table_Q&amp;A Template Form 3 7" xfId="33035" xr:uid="{7E6785C3-1FC9-4792-9BAD-0FFF3C2C33E0}"/>
    <cellStyle name="_Table_Q&amp;A Template Form 3 8" xfId="40975" xr:uid="{D8914894-B3C1-4C38-A7E1-5E2128180968}"/>
    <cellStyle name="_Table_Q&amp;A Template Form 4" xfId="2205" xr:uid="{B11916F7-6A79-48EF-BFE4-3A4A3069140A}"/>
    <cellStyle name="_Table_Q&amp;A Template Form 4 2" xfId="2206" xr:uid="{DD4F2FFD-8F49-4BBC-AB07-88DDB6AFA048}"/>
    <cellStyle name="_Table_Q&amp;A Template Form 4 2 2" xfId="19056" xr:uid="{CAA942E8-D01D-4303-BFF0-02231EDF295D}"/>
    <cellStyle name="_Table_Q&amp;A Template Form 4 2 3" xfId="26869" xr:uid="{3BBC6D27-6DF7-49EB-8CF8-04439675EF61}"/>
    <cellStyle name="_Table_Q&amp;A Template Form 4 2 4" xfId="33109" xr:uid="{D5F44BD5-2881-4C12-8842-C7325CBBA768}"/>
    <cellStyle name="_Table_Q&amp;A Template Form 4 2 5" xfId="35480" xr:uid="{8EF9210E-B94A-45DB-AB0D-69BCB49E6D64}"/>
    <cellStyle name="_Table_Q&amp;A Template Form 4 2 6" xfId="33038" xr:uid="{07A5E3C6-3D95-4BB0-8DAB-9DCBD3CCBD2F}"/>
    <cellStyle name="_Table_Q&amp;A Template Form 4 2 7" xfId="40972" xr:uid="{9B3CD507-FDC4-42AE-B483-6AA474C87A67}"/>
    <cellStyle name="_Table_Q&amp;A Template Form 4 3" xfId="19055" xr:uid="{7CCF6EBD-2897-4016-8A3B-3E1973A6F5B8}"/>
    <cellStyle name="_Table_Q&amp;A Template Form 4 4" xfId="26868" xr:uid="{310DB687-17EE-4047-A9A0-0A1AC8320C6F}"/>
    <cellStyle name="_Table_Q&amp;A Template Form 4 5" xfId="33108" xr:uid="{2D4946FC-0CA8-4EE9-B94C-A6B8635B23CE}"/>
    <cellStyle name="_Table_Q&amp;A Template Form 4 6" xfId="35481" xr:uid="{4938812D-ED00-4626-943C-EB2320A48BCE}"/>
    <cellStyle name="_Table_Q&amp;A Template Form 4 7" xfId="33037" xr:uid="{E5EB63A5-9D4D-44ED-BDBA-91756BC18489}"/>
    <cellStyle name="_Table_Q&amp;A Template Form 4 8" xfId="40973" xr:uid="{E92D24C1-0261-4178-8A1F-1BE66B6C007C}"/>
    <cellStyle name="_Table_Q&amp;A Template Form 5" xfId="2207" xr:uid="{1AB9297A-D576-4ED1-B2C7-6269FD72A4B4}"/>
    <cellStyle name="_Table_Q&amp;A Template Form 5 2" xfId="2208" xr:uid="{4ED1E99F-A724-475F-8982-BF6030A62392}"/>
    <cellStyle name="_Table_Q&amp;A Template Form 5 2 2" xfId="19058" xr:uid="{C8872674-E520-4D23-A490-310F0FC85982}"/>
    <cellStyle name="_Table_Q&amp;A Template Form 5 2 3" xfId="26871" xr:uid="{A284B365-F1A9-4F3C-A5FC-7ED719117648}"/>
    <cellStyle name="_Table_Q&amp;A Template Form 5 2 4" xfId="33111" xr:uid="{4A9D5F28-D095-4D46-B656-C579C7E9696C}"/>
    <cellStyle name="_Table_Q&amp;A Template Form 5 2 5" xfId="35478" xr:uid="{69DCF840-5957-42B5-B30E-5E9E46A8FFD3}"/>
    <cellStyle name="_Table_Q&amp;A Template Form 5 2 6" xfId="33040" xr:uid="{AB5A07CE-CAB9-4BD9-8CA8-C038AA69FB89}"/>
    <cellStyle name="_Table_Q&amp;A Template Form 5 2 7" xfId="40970" xr:uid="{F2A0C2A1-12B6-414A-98C4-88266B091778}"/>
    <cellStyle name="_Table_Q&amp;A Template Form 5 3" xfId="19057" xr:uid="{98861D0B-2200-4EC3-9C77-638FABA92D97}"/>
    <cellStyle name="_Table_Q&amp;A Template Form 5 4" xfId="26870" xr:uid="{6BF1B01A-9FCF-453E-BFEA-4C07AE0DEDEA}"/>
    <cellStyle name="_Table_Q&amp;A Template Form 5 5" xfId="33110" xr:uid="{E0A367FA-5CE7-4C87-8621-6BBC64D93842}"/>
    <cellStyle name="_Table_Q&amp;A Template Form 5 6" xfId="35479" xr:uid="{72A5CBDA-85AE-473A-B489-43FF5801F365}"/>
    <cellStyle name="_Table_Q&amp;A Template Form 5 7" xfId="33039" xr:uid="{A4A55278-0D4E-48F6-AE5C-CEA7699E2BBF}"/>
    <cellStyle name="_Table_Q&amp;A Template Form 5 8" xfId="40971" xr:uid="{24F451F8-3983-4B15-89A2-DB2277B9BFDB}"/>
    <cellStyle name="_Table_Q&amp;A Template Form 6" xfId="2209" xr:uid="{DF733C60-5FCF-4205-9F12-621C3251BF81}"/>
    <cellStyle name="_Table_Q&amp;A Template Form 6 2" xfId="2210" xr:uid="{E7A13DA0-5754-41DA-A930-89DEAF07D924}"/>
    <cellStyle name="_Table_Q&amp;A Template Form 6 2 2" xfId="19060" xr:uid="{045D9516-1C84-4A5F-BEA8-2CDABDDDC275}"/>
    <cellStyle name="_Table_Q&amp;A Template Form 6 2 3" xfId="26873" xr:uid="{A15CB75B-EC71-41BC-8FEE-F3BA03AA656C}"/>
    <cellStyle name="_Table_Q&amp;A Template Form 6 2 4" xfId="33113" xr:uid="{0404D0CB-3382-4A8F-AF83-93E5B53F53D3}"/>
    <cellStyle name="_Table_Q&amp;A Template Form 6 2 5" xfId="35476" xr:uid="{4335DEEC-A5E4-4978-9BE2-60F6D5804B05}"/>
    <cellStyle name="_Table_Q&amp;A Template Form 6 2 6" xfId="33042" xr:uid="{30690337-23AC-4914-8720-09F6948E95E4}"/>
    <cellStyle name="_Table_Q&amp;A Template Form 6 2 7" xfId="40968" xr:uid="{26ACDBB0-5310-4856-9ACE-F686086BE66C}"/>
    <cellStyle name="_Table_Q&amp;A Template Form 6 3" xfId="19059" xr:uid="{7E7DC586-E6D0-4209-9167-59E79A1A30FA}"/>
    <cellStyle name="_Table_Q&amp;A Template Form 6 4" xfId="26872" xr:uid="{DA46C38A-C94B-46B1-A083-AF63E444EF97}"/>
    <cellStyle name="_Table_Q&amp;A Template Form 6 5" xfId="33112" xr:uid="{37308885-4916-4B56-8852-A194292AE1A5}"/>
    <cellStyle name="_Table_Q&amp;A Template Form 6 6" xfId="35477" xr:uid="{65175359-42A3-4D42-A10E-2F856A55E398}"/>
    <cellStyle name="_Table_Q&amp;A Template Form 6 7" xfId="33041" xr:uid="{7A9217B1-AC66-4978-8DE6-E7148FB238A6}"/>
    <cellStyle name="_Table_Q&amp;A Template Form 6 8" xfId="40969" xr:uid="{78ED65F3-E27A-41C5-89B3-F4487A025F3E}"/>
    <cellStyle name="_Table_Q&amp;A Template Form 7" xfId="2211" xr:uid="{F194DD45-C401-4F4F-9E5E-771E72588B11}"/>
    <cellStyle name="_Table_Q&amp;A Template Form 7 2" xfId="2212" xr:uid="{B243D363-16EA-4447-8E7F-F4DCC68DF568}"/>
    <cellStyle name="_Table_Q&amp;A Template Form 7 2 2" xfId="19062" xr:uid="{267287CF-A09A-4FF3-814F-F80A9412DADF}"/>
    <cellStyle name="_Table_Q&amp;A Template Form 7 2 3" xfId="26875" xr:uid="{1CCA5C3F-3EF6-4C33-9027-FB2247E056D0}"/>
    <cellStyle name="_Table_Q&amp;A Template Form 7 2 4" xfId="33115" xr:uid="{D0F24D2A-E86B-4416-B830-96525FA3C1CB}"/>
    <cellStyle name="_Table_Q&amp;A Template Form 7 2 5" xfId="35474" xr:uid="{B6FCF130-F147-4819-9B69-90C794C3A4CA}"/>
    <cellStyle name="_Table_Q&amp;A Template Form 7 2 6" xfId="33044" xr:uid="{019E6324-7FA7-4553-8144-69AA8C74030F}"/>
    <cellStyle name="_Table_Q&amp;A Template Form 7 2 7" xfId="40966" xr:uid="{64FD5355-2F96-46C4-A59D-9C7813B36B8B}"/>
    <cellStyle name="_Table_Q&amp;A Template Form 7 3" xfId="19061" xr:uid="{63CF996D-EDD6-4E71-AA7A-4A8F5EB66042}"/>
    <cellStyle name="_Table_Q&amp;A Template Form 7 4" xfId="26874" xr:uid="{0C0765EE-7412-49A5-A58B-E61C07C579CC}"/>
    <cellStyle name="_Table_Q&amp;A Template Form 7 5" xfId="33114" xr:uid="{40B83D8E-F442-4BD0-8EAD-6139F7FD9F1F}"/>
    <cellStyle name="_Table_Q&amp;A Template Form 7 6" xfId="35475" xr:uid="{9D887137-686A-4C92-90E9-DE9FA07DE175}"/>
    <cellStyle name="_Table_Q&amp;A Template Form 7 7" xfId="33043" xr:uid="{0A4F5949-4641-47A8-AED5-D4A8C59F93B4}"/>
    <cellStyle name="_Table_Q&amp;A Template Form 7 8" xfId="40967" xr:uid="{7F71063D-4F91-492C-A552-709298DA1426}"/>
    <cellStyle name="_Table_Q&amp;A Template Form 8" xfId="2213" xr:uid="{697994CB-7F62-4B76-B5EE-C7DD656982A4}"/>
    <cellStyle name="_Table_Q&amp;A Template Form 8 2" xfId="2214" xr:uid="{A4742D22-378C-4D93-944C-3A0636858CDF}"/>
    <cellStyle name="_Table_Q&amp;A Template Form 8 2 2" xfId="19064" xr:uid="{5BB18E62-06AF-4A88-86B6-4F2B7B579AA0}"/>
    <cellStyle name="_Table_Q&amp;A Template Form 8 2 3" xfId="26877" xr:uid="{D1A36786-310B-49A9-AF09-D6BD1600C3A5}"/>
    <cellStyle name="_Table_Q&amp;A Template Form 8 2 4" xfId="33117" xr:uid="{24A9A9E2-8B00-4F1B-B089-E6DA658C01A5}"/>
    <cellStyle name="_Table_Q&amp;A Template Form 8 2 5" xfId="35472" xr:uid="{993973EC-A212-47B9-8944-4A29CBDFEEA2}"/>
    <cellStyle name="_Table_Q&amp;A Template Form 8 2 6" xfId="33046" xr:uid="{5F4DC65F-8F0C-4BB9-9808-0F0D1AF87AB5}"/>
    <cellStyle name="_Table_Q&amp;A Template Form 8 2 7" xfId="40964" xr:uid="{796835DB-472E-4567-B3DF-C4716B645B47}"/>
    <cellStyle name="_Table_Q&amp;A Template Form 8 3" xfId="19063" xr:uid="{4E507D8F-E9A8-4127-AB08-F6ADA3FDA3EF}"/>
    <cellStyle name="_Table_Q&amp;A Template Form 8 4" xfId="26876" xr:uid="{5ABDBD8F-C330-4623-BC19-02BDF3AFD48E}"/>
    <cellStyle name="_Table_Q&amp;A Template Form 8 5" xfId="33116" xr:uid="{BC1B7585-C606-4F7A-AFEB-8F4BE2B8B615}"/>
    <cellStyle name="_Table_Q&amp;A Template Form 8 6" xfId="35473" xr:uid="{29682630-BC7E-4517-8479-C0FC0321D400}"/>
    <cellStyle name="_Table_Q&amp;A Template Form 8 7" xfId="33045" xr:uid="{6A750036-C653-482D-85CF-B75145672FE6}"/>
    <cellStyle name="_Table_Q&amp;A Template Form 8 8" xfId="40965" xr:uid="{E210AB53-20C3-4669-9370-FEA73ACF5962}"/>
    <cellStyle name="_Table_Q&amp;A Template Form 9" xfId="2215" xr:uid="{A2EA9816-76F0-4CEE-A841-19081F44E1A8}"/>
    <cellStyle name="_Table_Q&amp;A Template Form 9 2" xfId="2216" xr:uid="{F9DE0A9F-20EE-45D0-8B36-E8EFE9E2FF17}"/>
    <cellStyle name="_Table_Q&amp;A Template Form 9 2 2" xfId="19066" xr:uid="{D20DB719-40CD-41C7-ACE1-3780AB90C583}"/>
    <cellStyle name="_Table_Q&amp;A Template Form 9 2 3" xfId="26879" xr:uid="{D55F0C90-971D-404E-98ED-259AFEFC7F51}"/>
    <cellStyle name="_Table_Q&amp;A Template Form 9 2 4" xfId="33119" xr:uid="{4FD77DC7-D881-4A30-80BD-5E3348AAA95E}"/>
    <cellStyle name="_Table_Q&amp;A Template Form 9 2 5" xfId="35470" xr:uid="{6634B379-17EB-4F48-BCBB-AE6987C51CF3}"/>
    <cellStyle name="_Table_Q&amp;A Template Form 9 2 6" xfId="33048" xr:uid="{B41AAB41-71C8-4015-8BC0-A536E23D0A21}"/>
    <cellStyle name="_Table_Q&amp;A Template Form 9 2 7" xfId="40962" xr:uid="{3E6DF0D0-A018-4A71-AD6A-9899882ABFFA}"/>
    <cellStyle name="_Table_Q&amp;A Template Form 9 3" xfId="19065" xr:uid="{16E8CC3E-BACD-4663-920E-71E6C1415753}"/>
    <cellStyle name="_Table_Q&amp;A Template Form 9 4" xfId="26878" xr:uid="{66871EC8-A266-4109-96D8-888234A753FE}"/>
    <cellStyle name="_Table_Q&amp;A Template Form 9 5" xfId="33118" xr:uid="{78344551-C981-487C-81E7-AD2D80162563}"/>
    <cellStyle name="_Table_Q&amp;A Template Form 9 6" xfId="35471" xr:uid="{44BD79FC-C5E6-4352-8390-2B13F0AD1F9A}"/>
    <cellStyle name="_Table_Q&amp;A Template Form 9 7" xfId="33047" xr:uid="{75BB5C57-9CD3-44A7-B2C3-A3E36AB6DF0A}"/>
    <cellStyle name="_Table_Q&amp;A Template Form 9 8" xfId="40963" xr:uid="{4F92967C-7C0E-4A3F-9386-067FD64EFB24}"/>
    <cellStyle name="_TableHead" xfId="2217" xr:uid="{99701C1E-FF50-4C76-AF66-C060BA673980}"/>
    <cellStyle name="_TableHead 2" xfId="2218" xr:uid="{0C043781-305E-431C-A360-55C36614F824}"/>
    <cellStyle name="_TableHead 3" xfId="2219" xr:uid="{2AF919F7-D52A-4CC8-B301-FC7D195FF54C}"/>
    <cellStyle name="_TableRowHead" xfId="2220" xr:uid="{15B955E5-A3B1-4DE5-8382-0E3B5BE55267}"/>
    <cellStyle name="_TableSuperHead" xfId="2221" xr:uid="{32153FD5-6575-47DB-891A-06874717C33C}"/>
    <cellStyle name="_TableSuperHead_Data Room Copy Request Data Base SCJ" xfId="2222" xr:uid="{98105C5E-6325-4CB8-9699-315DB7C04DAD}"/>
    <cellStyle name="_TableSuperHead_Q&amp;A Template Form" xfId="2223" xr:uid="{390903D8-E17F-4889-B182-0A7B81D10E30}"/>
    <cellStyle name="_TB Jun'07 (Before audit)" xfId="2224" xr:uid="{B8D00C12-299B-4B3D-991C-04EAEE144C8B}"/>
    <cellStyle name="_TB Jun'07 (Before audit)_Gain_loss_on_ex_rate" xfId="2225" xr:uid="{B31F4628-CFE4-4E93-BA77-C8871B2BA65D}"/>
    <cellStyle name="_TB Jun'07 (Before audit)_Kobelco 31.12.08" xfId="2226" xr:uid="{096D0135-0E73-43C9-AB3E-F3CBC19C9061}"/>
    <cellStyle name="_TB Jun'07 (Before audit)_M300" xfId="2227" xr:uid="{F45B6A2C-0AF4-4A38-9B98-00D6EF305C12}"/>
    <cellStyle name="_TB Jun'07 (Before audit)_O300 (bank)" xfId="2228" xr:uid="{062C6889-7342-4EAB-B9EE-0F01BAC5373C}"/>
    <cellStyle name="_TB Jun'07 (Before audit)_Q300 (short term loan)" xfId="2229" xr:uid="{BD769759-A317-426A-8B59-C6B8366F82D0}"/>
    <cellStyle name="_TB Jun'07 (Before audit)_Top_TKCM" xfId="2230" xr:uid="{64402558-97E1-4CA9-98F6-AFD0EC023A40}"/>
    <cellStyle name="_TB Jun'07 (Before audit)_Vouch S&amp;A_cost" xfId="2231" xr:uid="{E1E3877A-59DE-4123-BD45-D8DD1F0E58C2}"/>
    <cellStyle name="_TB Jun'07 (Before audit)_WP_Kobelco" xfId="2232" xr:uid="{8AB148AB-CE8C-4F54-8566-C0C759564052}"/>
    <cellStyle name="_TB Metco 30 sep 2007" xfId="2233" xr:uid="{F17F299A-BB96-4802-8183-A3C1114A77E8}"/>
    <cellStyle name="_TB Metco 30 sep 2007 2" xfId="19067" xr:uid="{9B17770D-6FE9-4800-93F0-C10679C550C3}"/>
    <cellStyle name="_Test Bank reconcile" xfId="2234" xr:uid="{6F624ECB-6F79-46D7-B324-6A0808DD5BE7}"/>
    <cellStyle name="_test purchase-Mega" xfId="2235" xr:uid="{F4817FF9-C144-4E9E-9F39-4D06D0E2C869}"/>
    <cellStyle name="_test purchase-Mega 2" xfId="19068" xr:uid="{1EBB4327-5CEF-49F5-9E4F-25F97B896172}"/>
    <cellStyle name="_Test-TTM '05" xfId="2236" xr:uid="{5EFF62F4-6883-4F14-B3F2-FC39040040A7}"/>
    <cellStyle name="_Thai Semcon_Top_2006_update 19 feb 07" xfId="2237" xr:uid="{6912818C-05CE-4F95-93D9-C38C1DD76AAE}"/>
    <cellStyle name="_Thai Semcon_Top_2006_update 19 feb 07_K1" xfId="2238" xr:uid="{C1CE601C-9AD6-4294-AF56-5E6CD5958C14}"/>
    <cellStyle name="_Thai Semcon_Top_Midyear_06" xfId="2239" xr:uid="{AD4D5A1C-6C07-4A98-8D1F-4A4D561EA134}"/>
    <cellStyle name="_Thai Semcon_Top_Midyear_06_Combine_Top Interrim 2008 Final" xfId="2240" xr:uid="{AE1EDFF6-0100-4830-AAAA-C8815C5E417F}"/>
    <cellStyle name="_Thai Semcon_Top_Midyear_06_K1" xfId="2241" xr:uid="{A6E94157-80F0-4B48-A438-2FFD0B6D5BB1}"/>
    <cellStyle name="_Thai Semcon_Top_Midyear_06_NAN2009_JADE" xfId="2242" xr:uid="{4E582236-06B7-4887-A128-82EB4E5AB7DA}"/>
    <cellStyle name="_Thai Semcon_Top_Midyear_06_NIP005_JADE" xfId="2243" xr:uid="{1CB4748E-3D75-4A18-89AD-561D071847F8}"/>
    <cellStyle name="_Thai Semcon_Top_Midyear_06_U" xfId="2244" xr:uid="{BCC00053-C515-4143-9127-84926B717C90}"/>
    <cellStyle name="_TOP 06.30.07" xfId="2245" xr:uid="{A1C22CF3-EACE-4ADD-A814-899269039AF2}"/>
    <cellStyle name="_TOP 06.30.07 2" xfId="19069" xr:uid="{BF0C2249-ED35-45B3-834B-85CD1A706608}"/>
    <cellStyle name="_TOP 06.30.07-1" xfId="2246" xr:uid="{22080CFF-7ABB-4538-89AF-92DEDAF559DC}"/>
    <cellStyle name="_TOP 06.30.07-1 2" xfId="19070" xr:uid="{8E258692-731F-420D-8AFC-474313F9BF5C}"/>
    <cellStyle name="_Top 2008_DIC" xfId="2247" xr:uid="{6BE54F5B-478D-4337-A88D-4A424856F4A7}"/>
    <cellStyle name="_Top Art Serina year ended 2007" xfId="2248" xr:uid="{80024EB6-769D-44B7-A376-519019C057C4}"/>
    <cellStyle name="_Top Art Serina year ended 2007_Combine_Top Interrim 2008 Final" xfId="2249" xr:uid="{DFF268B7-F235-4523-A9C1-C5C79116500C}"/>
    <cellStyle name="_TOP BCC YE07 ve" xfId="2250" xr:uid="{BE1A1F42-04B7-45B0-B201-AB23518130D2}"/>
    <cellStyle name="_TOP BCC YE07 ve 2" xfId="19071" xr:uid="{1AA6DB0C-8514-4872-B4AC-4BE0C0FDB88C}"/>
    <cellStyle name="_top eve-06-ni" xfId="2251" xr:uid="{A6C58D0B-55CD-4980-A802-479815D9C813}"/>
    <cellStyle name="_top eve-06-ni 2" xfId="19072" xr:uid="{08DBE555-EEF2-496F-B2AA-E07302B5387D}"/>
    <cellStyle name="_top fel-07" xfId="2252" xr:uid="{9B104E01-2710-4605-AC3E-EF771AE17DC8}"/>
    <cellStyle name="_TOP HT - 06(1).30.07" xfId="2253" xr:uid="{7218EF59-FC16-42F4-A955-8DF5B3221B4A}"/>
    <cellStyle name="_TOP HT - 06(1).30.07_Gain_loss_on_ex_rate" xfId="2254" xr:uid="{D57C20F8-D038-44A6-8295-7A4DB7395472}"/>
    <cellStyle name="_TOP HT - 06(1).30.07_Kobelco 31.12.08" xfId="2255" xr:uid="{26D710F2-86E7-46EE-B411-2EAB32102B5B}"/>
    <cellStyle name="_TOP HT - 06(1).30.07_M300" xfId="2256" xr:uid="{87967E1C-7994-4261-954A-E79EF34B4CCE}"/>
    <cellStyle name="_TOP HT - 06(1).30.07_O300 (bank)" xfId="2257" xr:uid="{180E7F89-1DB3-406B-8BB0-D2E6A93C74AF}"/>
    <cellStyle name="_TOP HT - 06(1).30.07_Q300 (short term loan)" xfId="2258" xr:uid="{109F39B9-EFD7-440B-A56C-91A929AD93B2}"/>
    <cellStyle name="_TOP HT - 06(1).30.07_Top_TKCM" xfId="2259" xr:uid="{F824AF50-A0AC-4BE7-9120-0409BE364A22}"/>
    <cellStyle name="_TOP HT - 06(1).30.07_Vouch S&amp;A_cost" xfId="2260" xr:uid="{6E028A40-E4DC-47EA-9125-738F826F5293}"/>
    <cellStyle name="_TOP HT - 06(1).30.07_WP_Kobelco" xfId="2261" xr:uid="{B595889E-7228-4217-BAEF-818C60629103}"/>
    <cellStyle name="_Top interim" xfId="2262" xr:uid="{66893326-8106-46BE-9BBA-C61487034983}"/>
    <cellStyle name="_Top- Kirin 07" xfId="2263" xr:uid="{EBD24F85-5C68-4375-A6DC-A09ABA22771C}"/>
    <cellStyle name="_Top- Kirin 07 2" xfId="19073" xr:uid="{005CD5F4-8A54-46D5-8DBD-D0F63C736619}"/>
    <cellStyle name="_Top KRT 06.30.08 fon" xfId="2264" xr:uid="{C44E1939-4A04-4B89-A89B-20DF42F048FF}"/>
    <cellStyle name="_Top Metco 30.06.08 (version 1)" xfId="2265" xr:uid="{7652708D-5407-4257-A319-7564265BA51E}"/>
    <cellStyle name="_Top Metco 30.06.08 (version 1) 2" xfId="19074" xr:uid="{226D6479-7857-404B-B8A9-F4716C814C7E}"/>
    <cellStyle name="_TOP Metco 30.09.07" xfId="2266" xr:uid="{142E2AF5-CA0B-4E61-B881-0D9D76DCBA5E}"/>
    <cellStyle name="_TOP Metco 30.09.07 2" xfId="19075" xr:uid="{0B540469-5550-423E-AD6A-648F17430994}"/>
    <cellStyle name="_Top MON 2006" xfId="2267" xr:uid="{1A126F70-2673-4588-9BD7-6111936A4C7F}"/>
    <cellStyle name="_Top MON 2006 2" xfId="19076" xr:uid="{80157861-7ABD-41A7-AF44-E1BD367015F6}"/>
    <cellStyle name="_Top nawa inter 31.12.08" xfId="2268" xr:uid="{2EF20728-DB2C-41F1-AB7D-F54209B4F5D6}"/>
    <cellStyle name="_Top PCC 2006 - Equity" xfId="2269" xr:uid="{0F2BAA5B-0972-499B-8C0F-4C906339D80D}"/>
    <cellStyle name="_Top song1" xfId="2270" xr:uid="{99D7C351-115A-4FC7-8CCE-1882D8CE49E9}"/>
    <cellStyle name="_Top song1 2" xfId="19077" xr:uid="{B43069B3-2388-4DC0-8AC6-B6CDF80E96DF}"/>
    <cellStyle name="_TOP TCC 31.12.08 for Gift YE final" xfId="2271" xr:uid="{7D4493A6-A597-4855-85C8-0AFBA32093E0}"/>
    <cellStyle name="_Top TPT final" xfId="2272" xr:uid="{EF507258-0278-43EE-A404-D900AE1DFE36}"/>
    <cellStyle name="_Top TPT final 2" xfId="19078" xr:uid="{B268D849-022B-4E30-9A79-EA186A69B870}"/>
    <cellStyle name="_Top Yamasei 31 Dec 06 Additional" xfId="2273" xr:uid="{47BEDDD2-5D90-4E68-B286-01866CCB518B}"/>
    <cellStyle name="_Top Yamasei 31 Dec 06 Additional_K1" xfId="2274" xr:uid="{32C7D848-507C-45DF-B028-74F1BA79013D}"/>
    <cellStyle name="_Top Yeh pattana" xfId="2275" xr:uid="{B6461BC4-B6E7-410B-94C8-5D74ADA74B30}"/>
    <cellStyle name="_TOP_ar_nit" xfId="2276" xr:uid="{6D70B43D-0982-4964-9B3E-FED71EF6B1B4}"/>
    <cellStyle name="_TOP_AVON_07_INTERIM" xfId="2277" xr:uid="{04431AC7-681C-431D-8BA4-933216E271AB}"/>
    <cellStyle name="_TOP_NESIC_2007" xfId="2278" xr:uid="{45176AF4-E69A-4AFF-A81F-8B012628FEE9}"/>
    <cellStyle name="_TOP_NESIC_2007 2" xfId="19079" xr:uid="{9418CBAD-B64D-4B3A-8CC8-CDE2735B80CA}"/>
    <cellStyle name="_Top_TSU_for year ended" xfId="2279" xr:uid="{0192FDFA-B405-4F56-9E4F-700E29A737CD}"/>
    <cellStyle name="_Top_TSU_for year ended_Combine_Top Interrim 2008 Final" xfId="2280" xr:uid="{29EA71B2-4B5A-445F-AB5D-CF38699CCA62}"/>
    <cellStyle name="_TopQ3' 07" xfId="2281" xr:uid="{4DA08ED7-0BD2-4AEC-9EDD-27BA6A9D692A}"/>
    <cellStyle name="_TopQ3' 07 2" xfId="19080" xr:uid="{D15EBE40-6B2D-4DEE-A218-F42125CD10BB}"/>
    <cellStyle name="_Top-sima-p'yim" xfId="2282" xr:uid="{DB65E008-6DCF-40C1-A30A-FBF169DF4335}"/>
    <cellStyle name="_toray ye 2006" xfId="2283" xr:uid="{DEF8BE3E-6C10-489E-BFFB-4E54E1E231F9}"/>
    <cellStyle name="_toray ye 2006_Gain_loss_on_ex_rate" xfId="2284" xr:uid="{D9445E9E-2942-4B83-949A-C6657DCF4B3C}"/>
    <cellStyle name="_toray ye 2006_Kobelco 31.12.08" xfId="2285" xr:uid="{3A68A5F9-3E1D-4435-8190-9DB1B7212767}"/>
    <cellStyle name="_toray ye 2006_O300 (bank)" xfId="2286" xr:uid="{F0CF0D61-A1DF-4EAE-A044-C7A488488ED7}"/>
    <cellStyle name="_toray ye 2006_Top_TKCM" xfId="2287" xr:uid="{15C0F1D4-9F9F-40FE-9645-7DB8B1FFC467}"/>
    <cellStyle name="_toray ye 2006_Vouch S&amp;A_cost" xfId="2288" xr:uid="{F44E25AE-D495-432F-AA76-3CC27A8ABD39}"/>
    <cellStyle name="_toray ye 2006_WP_Kobelco" xfId="2289" xr:uid="{38A43410-4E9F-4A80-B15C-F5A7202083B6}"/>
    <cellStyle name="_toray ye 2006_ZD300 (selling exp) - Nat" xfId="2290" xr:uid="{322881BB-BECC-4DB0-9305-5B2577774629}"/>
    <cellStyle name="_Toyobo - 06.30.07" xfId="2291" xr:uid="{A434B671-9AFF-48F5-9B73-EE8525309D0C}"/>
    <cellStyle name="_TPL_Fai_08" xfId="2292" xr:uid="{4BDA2CB5-F547-409C-8D74-2A1BF84996D1}"/>
    <cellStyle name="_Trt Income 2000-2001 #A o..." xfId="2293" xr:uid="{FA6C80F1-8E4C-4455-A4B2-5D00AD1A317C}"/>
    <cellStyle name="_Trt Income 2000-2001 #A o...?nal" xfId="2294" xr:uid="{C714141B-D5EA-4C98-B95C-FD00A01FD2DD}"/>
    <cellStyle name="_Trt Income 2000-2001 #A o...?nal_ABP" xfId="2295" xr:uid="{830ED5BB-4949-4600-B69F-308C842C16EA}"/>
    <cellStyle name="_Trt Income 2000-2001 #A o...?nal_ABP_IK GDT หาวันที่รับเข้า-เบิกออกจริง 07-2010" xfId="2296" xr:uid="{B82E52F7-F667-4467-B68E-42E228C396A9}"/>
    <cellStyle name="_Trt Income 2000-2001 #A o...?nal_GDT" xfId="2297" xr:uid="{50E53DBE-526E-46EB-A625-35079DA1F1A3}"/>
    <cellStyle name="_Trt Income 2000-2001 #A o...?nal_GDT_IK GDT หาวันที่รับเข้า-เบิกออกจริง 07-2010" xfId="2298" xr:uid="{A6D74222-CD22-48AA-9092-73FFE65164C9}"/>
    <cellStyle name="_Trt Income 2000-2001 #A o...?nal_IK GDT หาวันที่รับเข้า-เบิกออกจริง 07-2010" xfId="2299" xr:uid="{BC8EA3CF-05CC-49EF-810E-FF154F6BF559}"/>
    <cellStyle name="_Trt Income 2000-2001 #A o..._ABP" xfId="2300" xr:uid="{34A46361-9019-45BC-870F-BE80458C6F19}"/>
    <cellStyle name="_Trt Income 2000-2001 #A o..._ABP_IK GDT หาวันที่รับเข้า-เบิกออกจริง 07-2010" xfId="2301" xr:uid="{7BD45BDE-B9F5-4206-9C16-7E40C5597C41}"/>
    <cellStyle name="_Trt Income 2000-2001 #A o..._GDT" xfId="2302" xr:uid="{F0408935-9075-493E-BBC3-48AEAD951493}"/>
    <cellStyle name="_Trt Income 2000-2001 #A o..._GDT 03-2010" xfId="2303" xr:uid="{59B604B5-594A-458A-BE9D-1DA6764DF908}"/>
    <cellStyle name="_Trt Income 2000-2001 #A o..._GDT 03-2010_IK GDT หาวันที่รับเข้า-เบิกออกจริง 07-2010" xfId="2304" xr:uid="{8CF95803-9A7A-4851-8806-BE6430E2E00D}"/>
    <cellStyle name="_Trt Income 2000-2001 #A o..._GDT_IK GDT หาวันที่รับเข้า-เบิกออกจริง 07-2010" xfId="2305" xr:uid="{43548348-6BC4-41D8-BA38-1D55481FBB97}"/>
    <cellStyle name="_Trt Income 2000-2001 #A o..._IK GDT หาวันที่รับเข้า-เบิกออกจริง 07-2010" xfId="2306" xr:uid="{4342641F-2A20-434C-A62D-65901E76846D}"/>
    <cellStyle name="_Trt Income 2000-2001 #A o..._SST Pick up rental 06-2010" xfId="2307" xr:uid="{5306C72D-C4FE-482F-9AA0-1BA779236BB4}"/>
    <cellStyle name="_Trt Income 2000-2001 #A o..._SST Pick up rental 06-2010_IK GDT หาวันที่รับเข้า-เบิกออกจริง 07-2010" xfId="2308" xr:uid="{26885C3B-A4AC-475A-BE62-607432AAE56B}"/>
    <cellStyle name="_Trt Income 2005To Kung" xfId="2309" xr:uid="{F71699B0-9FD1-463E-A575-81E5510C06AE}"/>
    <cellStyle name="_Trt Income 2005To Kung_ABP" xfId="2310" xr:uid="{005FAC30-1A21-4A9E-9E14-454E22C54324}"/>
    <cellStyle name="_Trt Income 2005To Kung_ABP_IK GDT หาวันที่รับเข้า-เบิกออกจริง 07-2010" xfId="2311" xr:uid="{67F9ED1F-D9F3-4A42-A356-A201C0EA8976}"/>
    <cellStyle name="_Trt Income 2005To Kung_GDT" xfId="2312" xr:uid="{0ED21DC1-2011-4056-99C7-7F2C2AEF2A6C}"/>
    <cellStyle name="_Trt Income 2005To Kung_GDT 03-2010" xfId="2313" xr:uid="{6AD2E987-9696-468F-93B4-3BFB02518957}"/>
    <cellStyle name="_Trt Income 2005To Kung_GDT 03-2010_IK GDT หาวันที่รับเข้า-เบิกออกจริง 07-2010" xfId="2314" xr:uid="{93764003-A9A3-41A3-A9A6-39EF79F5B966}"/>
    <cellStyle name="_Trt Income 2005To Kung_GDT_IK GDT หาวันที่รับเข้า-เบิกออกจริง 07-2010" xfId="2315" xr:uid="{D8716876-53D1-443B-9BDC-87B33CD4B3E1}"/>
    <cellStyle name="_Trt Income 2005To Kung_IK GDT หาวันที่รับเข้า-เบิกออกจริง 07-2010" xfId="2316" xr:uid="{56690739-7183-4CBA-AC5F-6394B775CE41}"/>
    <cellStyle name="_Trt Income 2005To Kung_SST Pick up rental 06-2010" xfId="2317" xr:uid="{0C512EDB-1B98-40CE-8D29-17B45F3E20AD}"/>
    <cellStyle name="_Trt Income 2005To Kung_SST Pick up rental 06-2010_IK GDT หาวันที่รับเข้า-เบิกออกจริง 07-2010" xfId="2318" xr:uid="{0F31CD58-8017-4AB3-A5C0-E13449E495F8}"/>
    <cellStyle name="_TST Q3' 06" xfId="2319" xr:uid="{29F1541D-8C19-4D19-9681-87E314A6C39F}"/>
    <cellStyle name="_TST Q3' 06 2" xfId="19081" xr:uid="{7F25CAF7-8608-40BE-A296-C7D34B73C971}"/>
    <cellStyle name="_TTSC.HC2009.WP" xfId="2320" xr:uid="{72E3F8AD-BE6F-4F6A-AA60-F663053DC689}"/>
    <cellStyle name="_TTT.Ye08.LT Loan" xfId="2321" xr:uid="{AF47B29D-E049-4164-AAE6-33FE1BB84069}"/>
    <cellStyle name="_TTT.YE08.Vouch Opex,Adex,Int Exp,Int income,AUC.Jin" xfId="2322" xr:uid="{9FB35FF9-DE66-4A8C-BB03-CDB2B4042A9D}"/>
    <cellStyle name="_TTT08_Subsequent bank" xfId="2323" xr:uid="{58479F67-14EF-4263-B672-7F27F4A37C89}"/>
    <cellStyle name="_TTT08_Subsequent event" xfId="2324" xr:uid="{C391A1F5-7690-40E1-8A3E-77F0C68AA853}"/>
    <cellStyle name="_U-Ltx.kwang" xfId="2325" xr:uid="{04AB8AD6-AADB-43BF-8D8C-3BEC8E571434}"/>
    <cellStyle name="_U-Ltx.Q1'06" xfId="2326" xr:uid="{F8E29908-E36E-491B-8A68-49336D053693}"/>
    <cellStyle name="_V1" xfId="2327" xr:uid="{E533639B-D394-47B7-9CAC-1F521DA57A7E}"/>
    <cellStyle name="_V310" xfId="2328" xr:uid="{1E439B54-882D-4AEC-9588-2EA9A80092A6}"/>
    <cellStyle name="_Vouch S&amp;A_cost" xfId="2329" xr:uid="{0E03C81F-2C3C-43CD-A79D-612410FB9BCA}"/>
    <cellStyle name="_vouching_som" xfId="2330" xr:uid="{C6DAE174-43FC-4372-BDAA-12940FABAEC7}"/>
    <cellStyle name="_Wan_07_YE" xfId="2331" xr:uid="{9C9AA163-4612-4E0A-A817-CD445974CA0E}"/>
    <cellStyle name="_Wan_07_YE 2" xfId="19082" xr:uid="{F50F984F-338E-4274-8126-B179A394D638}"/>
    <cellStyle name="_wh" xfId="2332" xr:uid="{B630CCF8-211C-42E2-A2F2-1AB25E351156}"/>
    <cellStyle name="_wh_ABP" xfId="2333" xr:uid="{513CE21D-0ED7-423E-AAAE-B28493445CDA}"/>
    <cellStyle name="_wh_ABP_IK GDT หาวันที่รับเข้า-เบิกออกจริง 07-2010" xfId="2334" xr:uid="{FC3D0738-2377-4742-9CFA-CFF06E0FEBF3}"/>
    <cellStyle name="_wh_GDT" xfId="2335" xr:uid="{4919864A-6940-4BEC-BD6E-8B5EDEF89FBE}"/>
    <cellStyle name="_wh_GDT 03-2010" xfId="2336" xr:uid="{F2763100-FB5F-495D-A682-A218C18D0B8E}"/>
    <cellStyle name="_wh_GDT 03-2010_IK GDT หาวันที่รับเข้า-เบิกออกจริง 07-2010" xfId="2337" xr:uid="{FA11D1BF-536E-4B67-91F8-931FDE523927}"/>
    <cellStyle name="_wh_GDT_IK GDT หาวันที่รับเข้า-เบิกออกจริง 07-2010" xfId="2338" xr:uid="{BD16EC34-A45A-4285-8932-17014D08F118}"/>
    <cellStyle name="_wh_IK GDT หาวันที่รับเข้า-เบิกออกจริง 07-2010" xfId="2339" xr:uid="{C4F0B9EC-ADD4-41B7-BD62-FA25B4B31625}"/>
    <cellStyle name="_wh_SST Pick up rental 06-2010" xfId="2340" xr:uid="{CBA2947E-330C-4FC3-9589-FDB6438B13CB}"/>
    <cellStyle name="_wh_SST Pick up rental 06-2010_IK GDT หาวันที่รับเข้า-เบิกออกจริง 07-2010" xfId="2341" xr:uid="{9513A841-9521-42A4-888B-AB9F94090955}"/>
    <cellStyle name="_Working" xfId="2342" xr:uid="{FBF95E00-ADF1-4672-AFB9-6C966C37186B}"/>
    <cellStyle name="_Working 2" xfId="19083" xr:uid="{8F1D2332-AF18-4982-9F2C-3D263E6E748E}"/>
    <cellStyle name="_Working paper 2006 - TTS" xfId="2343" xr:uid="{EB1C367A-87ED-411F-8742-352EB06AB979}"/>
    <cellStyle name="_Working paper 2006 - TTS_Gain_loss_on_ex_rate" xfId="2344" xr:uid="{265234A5-15CD-45AB-9C1B-48DF20789E59}"/>
    <cellStyle name="_Working paper 2006 - TTS_Kobelco 31.12.08" xfId="2345" xr:uid="{5C419AD8-8C60-4DCF-A6C3-6E0F307BB78B}"/>
    <cellStyle name="_Working paper 2006 - TTS_O300 (bank)" xfId="2346" xr:uid="{B791D2F9-0188-43F4-9A18-E62C1F30BF82}"/>
    <cellStyle name="_Working paper 2006 - TTS_Top_TKCM" xfId="2347" xr:uid="{2D0F7290-D67E-4B04-AAD4-7CCD59163E5B}"/>
    <cellStyle name="_Working paper 2006 - TTS_Vouch S&amp;A_cost" xfId="2348" xr:uid="{B26546C8-8FA0-4B38-951B-2AFA3D67FC80}"/>
    <cellStyle name="_Working paper 2006 - TTS_WP_Kobelco" xfId="2349" xr:uid="{ED03FEC8-4C4F-4A24-A0EC-408D23C67F2E}"/>
    <cellStyle name="_Working paper 2006 - TTS_ZD300 (selling exp) - Nat" xfId="2350" xr:uid="{3E455FE8-B792-422F-9C3C-5C0FF5EBB99B}"/>
    <cellStyle name="_wp 12.31.05" xfId="2351" xr:uid="{8442234C-5E34-4CD2-8B4C-A3293ADE1153}"/>
    <cellStyle name="_wp 25.09.06" xfId="2352" xr:uid="{8B18D70C-20D7-42CF-8CF5-84BE5C5389D1}"/>
    <cellStyle name="_wp 31.12.06" xfId="2353" xr:uid="{319C0819-5FE5-4D8A-BE77-DF9B346ADFA9}"/>
    <cellStyle name="_wp 31.12.06-new.roche" xfId="2354" xr:uid="{9BB6656D-1AF8-4BFB-A8DA-95D61B4EDDE0}"/>
    <cellStyle name="_wp 31.12.06-new.roche 2" xfId="19084" xr:uid="{F96148EE-E28F-42EC-9EB4-53941DEB3D56}"/>
    <cellStyle name="_wp bcc 31 12 06" xfId="2355" xr:uid="{067BFCCA-85C0-44BA-A30D-8F9B3002236A}"/>
    <cellStyle name="_WP Metco 30.09.07 Ve" xfId="2356" xr:uid="{DDC96B9F-D08C-4294-90AE-C764C20F5D93}"/>
    <cellStyle name="_wp Metco 30.09.07-bl update" xfId="2357" xr:uid="{17AA9413-BE68-4808-8FA6-2F55C32D1D1C}"/>
    <cellStyle name="_wp Metco 30.09.07-bl update 2" xfId="19085" xr:uid="{093F2166-27FE-4557-925A-F67FC902765B}"/>
    <cellStyle name="_wp Metco 30.09.07-nan" xfId="2358" xr:uid="{B6D69C72-D0E1-4099-ABC3-9CC1CE22ADE8}"/>
    <cellStyle name="_wp Metco 30.09.07-nan 2" xfId="19086" xr:uid="{84597F92-E3C2-415B-B7AE-6D10830D5C47}"/>
    <cellStyle name="_wp Metco 30.09.08-boom" xfId="2359" xr:uid="{0D483626-D7AD-4A39-A296-3B661208E8AC}"/>
    <cellStyle name="_wp Metco 30.09.08-boom 2" xfId="19087" xr:uid="{2E63A761-00E9-440F-94A4-98479B1F2BF8}"/>
    <cellStyle name="_wp Metco 30.09.08-boom-perfect" xfId="2360" xr:uid="{5A817BEE-90A2-4AB3-816F-27F05B4D4095}"/>
    <cellStyle name="_wp Metco 30.09.08-boom-perfect 2" xfId="19088" xr:uid="{1CB7650E-0216-44DD-9F88-72086C4633F8}"/>
    <cellStyle name="_WP Metco Q3'07 30.06.07 all" xfId="2361" xr:uid="{88D44564-D959-43A6-BDA3-F5C19E093C6C}"/>
    <cellStyle name="_WP Metco Q3'07 30.06.07 all 2" xfId="19089" xr:uid="{DF1BB23A-770D-4647-8670-C27ACFB19355}"/>
    <cellStyle name="_WP N.I." xfId="2362" xr:uid="{88BA380F-ABAE-4883-B6B3-01D467044755}"/>
    <cellStyle name="_wp nan-roche 31.12.06" xfId="2363" xr:uid="{DA74BD0C-7544-490D-99CC-7A24EB3DECE4}"/>
    <cellStyle name="_wp nan-roche 31.12.06 2" xfId="19090" xr:uid="{0D3AD4ED-EF25-4750-9A23-49746252EECC}"/>
    <cellStyle name="_wp NI31.12.06-nan.new" xfId="2364" xr:uid="{4B4DB94E-E6C4-48D8-9911-A1858F9C0956}"/>
    <cellStyle name="_wp sima 31 march 2007-new" xfId="2365" xr:uid="{34F8E9F0-97D6-472F-8BDE-C46FEF4F7089}"/>
    <cellStyle name="_wp toshiba 31.03.07" xfId="2366" xr:uid="{7D13B87D-93E1-4A95-887D-46944C3D640F}"/>
    <cellStyle name="_wp toshiba 31.03.07 2" xfId="19091" xr:uid="{0957E925-2976-4E1E-A65F-446A92C66D62}"/>
    <cellStyle name="_WP_2003new" xfId="2367" xr:uid="{81384D21-038F-43E5-AE32-56B226170E3B}"/>
    <cellStyle name="_WP_30.06.08" xfId="2368" xr:uid="{23245245-B56C-40A1-AEF3-1ED2427953CF}"/>
    <cellStyle name="_WP_Kobelco" xfId="2369" xr:uid="{294E5CC3-308C-40EE-B0EE-6C066138E631}"/>
    <cellStyle name="_wp_other assets_BCT" xfId="2370" xr:uid="{090F001B-18C9-463C-AE6A-2C7BE3F5DB44}"/>
    <cellStyle name="_wp_other income_BQR" xfId="2371" xr:uid="{E328D8C2-B243-4053-97DE-82C2994F5F9A}"/>
    <cellStyle name="_WP_Q2'09" xfId="2372" xr:uid="{D91E81D5-BF39-4F41-9EE4-D20A9F29D981}"/>
    <cellStyle name="_WP-Boral package-ju" xfId="2373" xr:uid="{BF2BBE05-915D-4691-A9B8-72FA550A7998}"/>
    <cellStyle name="_WP-Boral year ended-ju" xfId="2374" xr:uid="{95A7AA8A-C4B2-4C39-A7B7-C337E1E0D469}"/>
    <cellStyle name="_WP-BOY 31Dec'07" xfId="2375" xr:uid="{01430FDC-CAFA-429D-9984-8F6661C1315C}"/>
    <cellStyle name="_YE" xfId="2376" xr:uid="{F999E69A-BE4A-4437-9607-C52A1C2D7542}"/>
    <cellStyle name="_ZC" xfId="2377" xr:uid="{B46A8683-4B3D-453D-9ED2-2434A7D64004}"/>
    <cellStyle name="_ZC 2" xfId="19092" xr:uid="{514E56CD-D31B-4218-83DA-A98F296020A5}"/>
    <cellStyle name="_ZC300, other income, PTT CH, 31-Dec-09" xfId="2378" xr:uid="{09990FB0-31DF-4452-B238-26AF935302F9}"/>
    <cellStyle name="_ZD KSP เลือกแล้ว" xfId="2379" xr:uid="{9179B1FF-122D-4DAE-A2C7-45075C56CE58}"/>
    <cellStyle name="_ZD300" xfId="2380" xr:uid="{D465115F-764C-49D6-9D5A-52AB3954F03B}"/>
    <cellStyle name="_부품개발업무절차개정안(040906)" xfId="2381" xr:uid="{42E68AB6-25FD-4CE5-9811-468473E8FEA9}"/>
    <cellStyle name="_사규-환입차량승인및처리절차" xfId="2382" xr:uid="{A4D7B3BA-CA14-4956-A417-B3EFE9921415}"/>
    <cellStyle name="_사규-환입차량승인및처리절차 2" xfId="2383" xr:uid="{B5B7DF11-AB98-4E29-A472-FA139D297819}"/>
    <cellStyle name="_업무개선TFT중간보고(040820)" xfId="2384" xr:uid="{AF7EC37E-A7ED-47E0-B770-426BB89566FC}"/>
    <cellStyle name="_업무개선TFT중간보고(040820) 2" xfId="2385" xr:uid="{D86236BD-202C-40E9-BA6E-4CA947D1B6D7}"/>
    <cellStyle name="_전산자산관리절차(SMP-01-002)" xfId="2386" xr:uid="{7EF1DCEB-6D34-4856-B786-506243906512}"/>
    <cellStyle name="_협력업체등록업무절차(smp-07-002)" xfId="2387" xr:uid="{02AAE0D3-E033-412E-8D66-68D0EED68418}"/>
    <cellStyle name="_x001d_}\_x001b_*ฦeภ_x0001_" xfId="2388" xr:uid="{3B1D7EEC-B670-41A8-A1FF-CFDFB3F10794}"/>
    <cellStyle name="’??? [0.00]_TMCA Spreadsheet(body)" xfId="2389" xr:uid="{08885F9A-74E2-4456-96EB-78EF34801740}"/>
    <cellStyle name="’???_TMCA Spreadsheet(body)" xfId="2390" xr:uid="{71466695-8994-40F0-B5B4-C2E464980A3F}"/>
    <cellStyle name="’Ê‰Ý [0.00]_TMCA Spreadsheet(body)" xfId="2391" xr:uid="{66A34F41-3317-416D-87C6-87140CA30A27}"/>
    <cellStyle name="’Ê‰Ý_TMCA Spreadsheet(body)" xfId="2392" xr:uid="{BAD1A4AA-80F3-4338-9A3C-7C7CB692AA0E}"/>
    <cellStyle name="’ส [0.00]_guyan" xfId="2393" xr:uid="{623F5153-33DF-4906-AD5B-683BFE52FD73}"/>
    <cellStyle name="’ส_guyan" xfId="2394" xr:uid="{D02B8F78-88F6-4BB7-B281-3A4B828E138F}"/>
    <cellStyle name="¤@¯E¥ÍºÞ¸¹¤fLIST" xfId="2395" xr:uid="{640C6AB7-FF33-43F5-9A5C-319D337BAE7B}"/>
    <cellStyle name="¤@¯ECPL0601" xfId="2396" xr:uid="{E1277EC3-290C-4C55-8563-476D1367E2EB}"/>
    <cellStyle name="¤@¯ë_065w3rdnew_KZ ZACE 844T (2)" xfId="2397" xr:uid="{3A641504-78BA-473B-92AA-25ACB7AD2FC0}"/>
    <cellStyle name="฿" xfId="2398" xr:uid="{48AAD09D-459F-4845-AA63-6DB4360DDF9F}"/>
    <cellStyle name="฿ 2" xfId="19093" xr:uid="{1AAACC99-A879-485B-B066-6017842751F8}"/>
    <cellStyle name="= #,##0_" xfId="2399" xr:uid="{89CF830B-455D-4852-8226-06FD94DBD9B3}"/>
    <cellStyle name="•W?_TMCA Spreadsheet(body)" xfId="2400" xr:uid="{9A188890-CACC-458E-A435-9185E1F6D489}"/>
    <cellStyle name="•W€_94BLSTE1" xfId="2401" xr:uid="{D40557C7-308A-4BDC-A70A-AEA62A742027}"/>
    <cellStyle name="•W_825T" xfId="2402" xr:uid="{8FE79C25-355C-4D77-8F91-8B4689B6B2F8}"/>
    <cellStyle name="\¦ÏÝÌnCp[N" xfId="2403" xr:uid="{21679D9B-012D-4C85-843C-7CAFC04D5873}"/>
    <cellStyle name="…ๆุ่ [0.00]_guyan" xfId="2404" xr:uid="{C8456DCF-7E89-49DF-A9B7-9095C54567E1}"/>
    <cellStyle name="…ๆุ่_guyan" xfId="2405" xr:uid="{9A7FA8BA-14EA-405D-9CA0-C43032C3021E}"/>
    <cellStyle name="nCp[N" xfId="2406" xr:uid="{010AD147-7B52-4F65-B1BA-526C4E7F37E8}"/>
    <cellStyle name="W_(8.4j" xfId="2407" xr:uid="{146196A3-561A-4BA1-A834-AD070F130764}"/>
    <cellStyle name="0,0_x000d__x000a_NA_x000d__x000a_" xfId="160" xr:uid="{264E7C13-1AD8-430D-9286-AA0A5B17862B}"/>
    <cellStyle name="0,0_x000d__x000a_NA_x000d__x000a_ 2" xfId="2408" xr:uid="{95524669-A64B-4080-9464-E828C632624C}"/>
    <cellStyle name="0,0_x000d__x000a_NA_x000d__x000a_ 2 2" xfId="2409" xr:uid="{98699B2B-3478-4F84-94C4-3D3F07BF4A52}"/>
    <cellStyle name="0,0_x000d__x000a_NA_x000d__x000a_ 2 3" xfId="2410" xr:uid="{60F8A336-FCC7-4A8B-BFE7-7719AC77CA66}"/>
    <cellStyle name="0,0_x000d__x000a_NA_x000d__x000a_ 2 4" xfId="2411" xr:uid="{FCC7C9A3-A619-43CE-8E79-491238D21D48}"/>
    <cellStyle name="0,0_x000d__x000a_NA_x000d__x000a_ 3" xfId="2412" xr:uid="{6987EB16-EE10-44E3-8164-28AACEAA3F36}"/>
    <cellStyle name="0,0_x000d__x000a_NA_x000d__x000a_ 4" xfId="2413" xr:uid="{D387F531-958D-4CDF-BAD3-B913AA4734F8}"/>
    <cellStyle name="0,0_x000d__x000a_NA_x000d__x000a_ 5" xfId="2414" xr:uid="{04067EE5-7F56-495E-9C22-54E6A88B36AB}"/>
    <cellStyle name="0,0_x000d__x000a_NA_x000d__x000a_ 6" xfId="2415" xr:uid="{CC0D7CF1-3A56-40AA-9FF7-A95936C552C3}"/>
    <cellStyle name="0,0_x000d__x000a_NA_x000d__x000a_ 7" xfId="196" xr:uid="{046DAF1C-8974-4D7F-9706-C8F3E9CCB8A3}"/>
    <cellStyle name="0,0_x000d__x000a_NA_x000d__x000a__08 04 dd pnl(v1)" xfId="2416" xr:uid="{65443E59-F077-42C6-BBE1-12E4D0DC956D}"/>
    <cellStyle name="0.00 บาท/US$" xfId="2417" xr:uid="{41D2610E-4179-4463-8216-83747679F6CB}"/>
    <cellStyle name="0000" xfId="2418" xr:uid="{1270B242-2A2E-4882-A6BE-D54FF8E647F6}"/>
    <cellStyle name="0000 2" xfId="19094" xr:uid="{EF9FF40A-F31A-4DB9-9291-179C33D199B0}"/>
    <cellStyle name="1" xfId="2419" xr:uid="{781239DF-3312-4530-A86D-477327E47401}"/>
    <cellStyle name="1?åNormal_Cht-Rev dist_guyanan?bNormal_Cht-Rev dist_pldt?Normal_Cht-Rev dist_pldt_guyan?Nor" xfId="2420" xr:uid="{F358AD77-4FFE-4284-A9D6-B9F2EC578EEF}"/>
    <cellStyle name="1_GDT 03-2010" xfId="2421" xr:uid="{A3C84BCD-1971-4518-BC9B-65047D1D3406}"/>
    <cellStyle name="1_GDT 03-2010_IK GDT หาวันที่รับเข้า-เบิกออกจริง 07-2010" xfId="2422" xr:uid="{01FC9249-1FDA-4764-B05C-69C2868B7437}"/>
    <cellStyle name="1_IK GDT หาวันที่รับเข้า-เบิกออกจริง 07-2010" xfId="2423" xr:uid="{272BB66E-5652-4A46-908F-3D1CF12EA5A4}"/>
    <cellStyle name="1_SST Pick up rental 06-2010" xfId="2424" xr:uid="{B86DD298-1D14-4684-B62A-F6321F25535E}"/>
    <cellStyle name="1_SST Pick up rental 06-2010_IK GDT หาวันที่รับเข้า-เบิกออกจริง 07-2010" xfId="2425" xr:uid="{82EE63BB-AE6B-4AD7-AFC1-9A52880FFFA1}"/>
    <cellStyle name="100" xfId="2426" xr:uid="{84464094-8588-4C52-8B70-A672631224CE}"/>
    <cellStyle name="100 2" xfId="2427" xr:uid="{236C7B90-7B5E-42A3-AE9E-4C406C427133}"/>
    <cellStyle name="100 2 2" xfId="33121" xr:uid="{81A1859D-9586-4567-A8A6-F692F2B8E103}"/>
    <cellStyle name="100 2 3" xfId="33067" xr:uid="{BB1F9026-B999-400A-9B5A-20C656E8ED1C}"/>
    <cellStyle name="100 2 4" xfId="37256" xr:uid="{B8CA38A7-5C04-4A02-9120-B1A2845B361E}"/>
    <cellStyle name="100 3" xfId="33120" xr:uid="{2501E4C0-0D31-4F1E-8755-60B8D6CBB5CE}"/>
    <cellStyle name="100 4" xfId="33066" xr:uid="{EC0665DB-7224-43F6-BF0B-E737C8506F90}"/>
    <cellStyle name="100 5" xfId="37255" xr:uid="{F947B8BD-9418-4593-A73D-8A86BB89EA77}"/>
    <cellStyle name="15" xfId="2428" xr:uid="{C59F0F8E-72AE-40D5-9584-D3CF91EDEEED}"/>
    <cellStyle name="2)" xfId="2429" xr:uid="{3A2A0BF2-4647-4511-B061-7FBDB022EB8E}"/>
    <cellStyle name="20% - Accent1 10" xfId="2430" xr:uid="{86E1AA06-0704-4985-BD5C-C588FA321125}"/>
    <cellStyle name="20% - Accent1 10 2" xfId="2431" xr:uid="{D0A26246-F879-4E32-9A2B-180DF1C5F45C}"/>
    <cellStyle name="20% - Accent1 10 3" xfId="2432" xr:uid="{847ECA45-0CFB-432A-859D-4AC32C7F3E1A}"/>
    <cellStyle name="20% - Accent1 10 4" xfId="19095" xr:uid="{7BF3ADF8-D036-4D1A-BC51-BED72D21A29F}"/>
    <cellStyle name="20% - Accent1 100" xfId="2433" xr:uid="{812873A4-7BA8-4A4B-BC0F-8AF8D11586D6}"/>
    <cellStyle name="20% - Accent1 101" xfId="2434" xr:uid="{1B1F1568-4229-42D1-9389-64F447B69F8F}"/>
    <cellStyle name="20% - Accent1 102" xfId="2435" xr:uid="{5ABB7B6D-0332-4568-A00F-15FAF0175CEE}"/>
    <cellStyle name="20% - Accent1 103" xfId="2436" xr:uid="{49BD2EFD-0582-4A0D-BBF6-6ECF831F8560}"/>
    <cellStyle name="20% - Accent1 104" xfId="2437" xr:uid="{D16235C9-65CD-45F5-B5DE-B12E5DB3AE69}"/>
    <cellStyle name="20% - Accent1 105" xfId="2438" xr:uid="{4401B10E-5346-405E-B1B5-E93FA35B0159}"/>
    <cellStyle name="20% - Accent1 106" xfId="2439" xr:uid="{103718F6-4356-4899-A72F-1FF40180D0BF}"/>
    <cellStyle name="20% - Accent1 106 2" xfId="19096" xr:uid="{AED41441-9E30-4996-AF0A-7DA092177B65}"/>
    <cellStyle name="20% - Accent1 107" xfId="2440" xr:uid="{8174C3FD-5277-47D0-9D35-EC1D94D15FD7}"/>
    <cellStyle name="20% - Accent1 107 2" xfId="19097" xr:uid="{1A0DE954-67F4-4EB0-BCB9-23684449A97D}"/>
    <cellStyle name="20% - Accent1 108" xfId="2441" xr:uid="{69E71D8A-3D87-43B6-ADC0-5896E7933128}"/>
    <cellStyle name="20% - Accent1 108 2" xfId="19098" xr:uid="{C232E007-7456-4425-9A2F-ACE36E09BB63}"/>
    <cellStyle name="20% - Accent1 109" xfId="2442" xr:uid="{B6469E69-3BEA-4895-9970-C2ECB7E07F3D}"/>
    <cellStyle name="20% - Accent1 109 2" xfId="19099" xr:uid="{D6FACE0A-C849-4382-A7DC-81349EDE313E}"/>
    <cellStyle name="20% - Accent1 11" xfId="2443" xr:uid="{5CDCC4F2-D26C-4227-9A22-9B3EA35A2DDA}"/>
    <cellStyle name="20% - Accent1 11 2" xfId="2444" xr:uid="{D84D1233-F8CF-41F3-B281-89CBF1C6080E}"/>
    <cellStyle name="20% - Accent1 11 3" xfId="2445" xr:uid="{7836280A-9780-4C49-B0B0-23ABA281314D}"/>
    <cellStyle name="20% - Accent1 11 4" xfId="19100" xr:uid="{207986B5-BE90-443A-AE32-8267DD6E57E7}"/>
    <cellStyle name="20% - Accent1 110" xfId="2446" xr:uid="{EDFD100A-85AD-4C4C-97A4-5CE7D4E5F6C1}"/>
    <cellStyle name="20% - Accent1 110 2" xfId="19101" xr:uid="{11AF60AD-9C23-4DE0-889C-87C2292F2B01}"/>
    <cellStyle name="20% - Accent1 111" xfId="2447" xr:uid="{ED032790-1497-41DB-98B8-02700139B98E}"/>
    <cellStyle name="20% - Accent1 111 2" xfId="19102" xr:uid="{8BB156DF-8C2C-403C-A9AD-906EE47DF069}"/>
    <cellStyle name="20% - Accent1 112" xfId="2448" xr:uid="{3E599FB6-A1F4-4627-ABD5-96460C588C55}"/>
    <cellStyle name="20% - Accent1 112 2" xfId="19103" xr:uid="{265CE5DE-CC14-40C6-B611-ADD708A80C4D}"/>
    <cellStyle name="20% - Accent1 113" xfId="2449" xr:uid="{451A6283-50B1-4484-971C-115B166B2A49}"/>
    <cellStyle name="20% - Accent1 113 2" xfId="19104" xr:uid="{AF83FD97-CD3F-4869-871D-08B8567E6FF8}"/>
    <cellStyle name="20% - Accent1 114" xfId="2450" xr:uid="{DAA60583-683B-4628-A9C6-77582510BFFF}"/>
    <cellStyle name="20% - Accent1 114 2" xfId="19105" xr:uid="{906417F5-37C1-42B8-A5C4-26C5C2C40348}"/>
    <cellStyle name="20% - Accent1 115" xfId="2451" xr:uid="{41F6DBAD-183B-4620-90A0-3A49021FB3D6}"/>
    <cellStyle name="20% - Accent1 12" xfId="2452" xr:uid="{5A6CE59F-2C80-4D4C-A61C-A3A547901BCE}"/>
    <cellStyle name="20% - Accent1 12 2" xfId="2453" xr:uid="{BFE3DA12-9737-48B4-BE7F-63C6096BA5A2}"/>
    <cellStyle name="20% - Accent1 12 3" xfId="2454" xr:uid="{82D2729B-9A48-4F69-8E98-A7D5F340DB05}"/>
    <cellStyle name="20% - Accent1 12 4" xfId="19106" xr:uid="{5F507322-7594-4823-B031-016A7159CC32}"/>
    <cellStyle name="20% - Accent1 13" xfId="2455" xr:uid="{5853FF83-0DB7-4344-B81C-767C966D8F57}"/>
    <cellStyle name="20% - Accent1 13 2" xfId="2456" xr:uid="{5E3D28C0-89AC-4FCB-A6A9-C1678FB7A40F}"/>
    <cellStyle name="20% - Accent1 13 3" xfId="2457" xr:uid="{8F1421FD-75AC-4E18-9EA5-591E929B89D7}"/>
    <cellStyle name="20% - Accent1 13 4" xfId="19107" xr:uid="{CED48E00-1EFC-4880-960D-53175B76B8A6}"/>
    <cellStyle name="20% - Accent1 14" xfId="2458" xr:uid="{B0B7296D-46AC-4A13-ADC4-3E8A5580784A}"/>
    <cellStyle name="20% - Accent1 14 2" xfId="2459" xr:uid="{757B3AFE-29C1-49B6-8593-AA8BDAE19C84}"/>
    <cellStyle name="20% - Accent1 14 3" xfId="2460" xr:uid="{5A249606-2F3B-414A-8069-0A24EDE55C05}"/>
    <cellStyle name="20% - Accent1 14 4" xfId="19108" xr:uid="{B7879DBD-F169-4CAA-82CD-C402D1A85058}"/>
    <cellStyle name="20% - Accent1 15" xfId="2461" xr:uid="{361B0723-8577-49FA-AAC9-7B945347592A}"/>
    <cellStyle name="20% - Accent1 15 2" xfId="2462" xr:uid="{586A4E78-8570-4529-B519-4A24175DEAD9}"/>
    <cellStyle name="20% - Accent1 15 3" xfId="2463" xr:uid="{CB39047C-457C-4F72-A4CD-BDD2F896585B}"/>
    <cellStyle name="20% - Accent1 15 4" xfId="19109" xr:uid="{0FEC60F4-DD90-40E0-AFD8-FE57402F746D}"/>
    <cellStyle name="20% - Accent1 16" xfId="2464" xr:uid="{422219CD-FFB1-4485-AD83-56730AC4FFA6}"/>
    <cellStyle name="20% - Accent1 16 2" xfId="2465" xr:uid="{5EA92A0B-F5C1-4161-97A1-2D70A646632D}"/>
    <cellStyle name="20% - Accent1 16 3" xfId="2466" xr:uid="{A3851A66-7472-441A-800E-008DB787A0AB}"/>
    <cellStyle name="20% - Accent1 16 4" xfId="19110" xr:uid="{919473C1-E35B-4FCC-B718-91BB896B17AC}"/>
    <cellStyle name="20% - Accent1 17" xfId="2467" xr:uid="{DA3001B3-6A16-4133-8384-D01CA162B5AF}"/>
    <cellStyle name="20% - Accent1 17 2" xfId="2468" xr:uid="{06E158A1-7A36-464D-93E2-2B7E6073715D}"/>
    <cellStyle name="20% - Accent1 17 3" xfId="2469" xr:uid="{6C4A391D-64F5-41B1-8ABA-13BAB47917BF}"/>
    <cellStyle name="20% - Accent1 17 4" xfId="19111" xr:uid="{C3A9E4A8-836F-4F32-A202-485F5238CCE0}"/>
    <cellStyle name="20% - Accent1 18" xfId="2470" xr:uid="{778CB003-D867-474B-ADA9-D65801FA84A6}"/>
    <cellStyle name="20% - Accent1 18 2" xfId="2471" xr:uid="{9533B6E5-D190-445A-83B5-E233590A84BF}"/>
    <cellStyle name="20% - Accent1 18 3" xfId="2472" xr:uid="{CAFA8E03-E97D-4F37-9CE2-30B76976E513}"/>
    <cellStyle name="20% - Accent1 18 4" xfId="19112" xr:uid="{740C80EC-CE68-47BC-809E-144E7C3C9BD7}"/>
    <cellStyle name="20% - Accent1 19" xfId="2473" xr:uid="{00ECE26F-B332-48F5-B26F-EDB766C729DF}"/>
    <cellStyle name="20% - Accent1 19 2" xfId="2474" xr:uid="{43AB48F5-9A08-40A6-8B79-C0076D6D2D5E}"/>
    <cellStyle name="20% - Accent1 19 3" xfId="2475" xr:uid="{DC8A034C-E8FE-4A84-8DDE-8D1BD8BCD427}"/>
    <cellStyle name="20% - Accent1 19 4" xfId="19113" xr:uid="{9DE41019-9AE7-44B7-B23F-373756049FDA}"/>
    <cellStyle name="20% - Accent1 2" xfId="197" xr:uid="{D3EEDBB1-F7ED-4CF8-8532-8F806D957868}"/>
    <cellStyle name="20% - Accent1 2 10" xfId="2476" xr:uid="{0666E380-2823-4D09-B1DD-E621DFC3486D}"/>
    <cellStyle name="20% - Accent1 2 11" xfId="2477" xr:uid="{C7000C21-E905-4A8A-8A24-1F560214E9AA}"/>
    <cellStyle name="20% - Accent1 2 12" xfId="2478" xr:uid="{84B9544B-F099-403A-A31C-3271CCFA9D67}"/>
    <cellStyle name="20% - Accent1 2 12 2" xfId="26880" xr:uid="{862814D3-AED2-45DD-88B3-76B005B9A086}"/>
    <cellStyle name="20% - Accent1 2 12 3" xfId="33122" xr:uid="{38605CD7-AE2C-4563-AEC5-7EA2E868C853}"/>
    <cellStyle name="20% - Accent1 2 12 4" xfId="37307" xr:uid="{4A355CE2-51B4-4CA9-B064-6221CD06446D}"/>
    <cellStyle name="20% - Accent1 2 2" xfId="198" xr:uid="{A4CB72DF-AE50-413F-B1CB-4AFB58A0A191}"/>
    <cellStyle name="20% - Accent1 2 2 10" xfId="2479" xr:uid="{873B791A-1B7C-469E-B4B4-DE9578DFADFC}"/>
    <cellStyle name="20% - Accent1 2 2 10 2" xfId="26881" xr:uid="{082F5A3E-833D-496F-9B37-7A7DDEFE69A7}"/>
    <cellStyle name="20% - Accent1 2 2 10 3" xfId="33123" xr:uid="{CD7A26CB-D5C5-44A0-8256-9C84C2675C55}"/>
    <cellStyle name="20% - Accent1 2 2 10 4" xfId="37308" xr:uid="{10421897-D61A-43C4-94FE-A10DAC5B04DC}"/>
    <cellStyle name="20% - Accent1 2 2 2" xfId="199" xr:uid="{9AE6878D-E7F1-48CF-A8D3-298C4AE24FD3}"/>
    <cellStyle name="20% - Accent1 2 2 2 2" xfId="2480" xr:uid="{57D09E95-E414-4EA0-B42F-B3368DD1254F}"/>
    <cellStyle name="20% - Accent1 2 2 2 2 2" xfId="2481" xr:uid="{852E2BEE-3236-43F2-BEA5-54B5A8E63683}"/>
    <cellStyle name="20% - Accent1 2 2 2 2 2 2" xfId="19114" xr:uid="{DD118428-1C22-4519-B318-EB47EE3FB987}"/>
    <cellStyle name="20% - Accent1 2 2 2 2 3" xfId="2482" xr:uid="{69DEB255-33B1-40B9-A60D-B8F4ABABB680}"/>
    <cellStyle name="20% - Accent1 2 2 2 2 3 2" xfId="19115" xr:uid="{105CC040-94FF-4803-9DE7-BB3D6783D3DE}"/>
    <cellStyle name="20% - Accent1 2 2 2 2 4" xfId="2483" xr:uid="{44FEEE20-D7E1-4103-A5AE-3EC089D5D026}"/>
    <cellStyle name="20% - Accent1 2 2 2 2 4 2" xfId="19116" xr:uid="{DC8D4AD9-4D3A-4AAB-B21F-76A7591894AD}"/>
    <cellStyle name="20% - Accent1 2 2 2 2 5" xfId="2484" xr:uid="{D71C9E10-A817-4B2F-B722-05A429982644}"/>
    <cellStyle name="20% - Accent1 2 2 2 2 5 2" xfId="19117" xr:uid="{B899802B-F2C9-447F-9C64-8637ED29630E}"/>
    <cellStyle name="20% - Accent1 2 2 2 3" xfId="2485" xr:uid="{6BFC2AC4-7245-427A-9FA8-66EB4F07C9FE}"/>
    <cellStyle name="20% - Accent1 2 2 2 4" xfId="2486" xr:uid="{0276F6F3-4890-433D-93D7-C8E359D4A71A}"/>
    <cellStyle name="20% - Accent1 2 2 2 5" xfId="2487" xr:uid="{201539AE-AF7F-4ED1-BB65-93C91EA6A0E9}"/>
    <cellStyle name="20% - Accent1 2 2 3" xfId="2488" xr:uid="{E58ED21E-75A3-4AC9-A511-D6ED179B018A}"/>
    <cellStyle name="20% - Accent1 2 2 3 2" xfId="19118" xr:uid="{2CB581F3-5A6B-451D-BC62-EEEBA60B95C5}"/>
    <cellStyle name="20% - Accent1 2 2 4" xfId="2489" xr:uid="{03B9699A-1515-43FC-9544-2F549082D252}"/>
    <cellStyle name="20% - Accent1 2 2 4 2" xfId="19119" xr:uid="{56CBB717-F136-4484-B1B3-A03CA36A4670}"/>
    <cellStyle name="20% - Accent1 2 2 5" xfId="2490" xr:uid="{DE4551F4-60DC-4744-9474-50AABDF433FD}"/>
    <cellStyle name="20% - Accent1 2 2 5 2" xfId="19120" xr:uid="{D216351C-6C92-417E-A60E-F9F44B0BCF67}"/>
    <cellStyle name="20% - Accent1 2 2 6" xfId="2491" xr:uid="{EA52DD59-DAA5-49C4-8934-B00CAFA16E9A}"/>
    <cellStyle name="20% - Accent1 2 2 6 2" xfId="19121" xr:uid="{D0ACA3DD-60B6-4113-813A-226B4464E709}"/>
    <cellStyle name="20% - Accent1 2 2 7" xfId="2492" xr:uid="{CB74445E-85E9-45D4-8A8B-14C7D288EF94}"/>
    <cellStyle name="20% - Accent1 2 2 7 2" xfId="19122" xr:uid="{379EC6D2-3E87-44DB-9953-379FE07E4652}"/>
    <cellStyle name="20% - Accent1 2 2 8" xfId="2493" xr:uid="{391EF864-0610-4AA4-8979-1D018D578D50}"/>
    <cellStyle name="20% - Accent1 2 2 9" xfId="2494" xr:uid="{311099C7-30F1-40C6-8B20-39365105D068}"/>
    <cellStyle name="20% - Accent1 2 3" xfId="2495" xr:uid="{E9701C86-D47F-49B6-A9FD-663939626D5F}"/>
    <cellStyle name="20% - Accent1 2 3 10" xfId="37324" xr:uid="{044B2CF9-9186-4158-B6A5-25112071D4C0}"/>
    <cellStyle name="20% - Accent1 2 3 2" xfId="2496" xr:uid="{55CA3560-7560-4A56-9E7D-51972F386C37}"/>
    <cellStyle name="20% - Accent1 2 3 2 2" xfId="2497" xr:uid="{C88CEE4D-C626-41EC-BA68-61B3B53FDDB7}"/>
    <cellStyle name="20% - Accent1 2 3 2 3" xfId="2498" xr:uid="{348A4423-A36E-486F-9C6F-C7E215759F7C}"/>
    <cellStyle name="20% - Accent1 2 3 2 4" xfId="2499" xr:uid="{D2001B3F-443F-4302-BCA5-FFB61736D351}"/>
    <cellStyle name="20% - Accent1 2 3 2 5" xfId="2500" xr:uid="{5B489469-37D7-46A4-BF49-84D3B22A88F3}"/>
    <cellStyle name="20% - Accent1 2 3 2 6" xfId="2501" xr:uid="{9375B57C-FC5E-4A08-AC9A-B28E7A2FD29F}"/>
    <cellStyle name="20% - Accent1 2 3 2 6 2" xfId="26884" xr:uid="{CE9A2412-ECBA-45F9-A84B-FA88A890D9B4}"/>
    <cellStyle name="20% - Accent1 2 3 2 6 3" xfId="33126" xr:uid="{ACF8A366-6E8E-4C1C-B3B1-9ED11A9E513F}"/>
    <cellStyle name="20% - Accent1 2 3 2 6 4" xfId="37330" xr:uid="{6F537E4B-562C-4A66-AC61-9D3E8D197B8D}"/>
    <cellStyle name="20% - Accent1 2 3 2 7" xfId="26883" xr:uid="{D3955307-A505-4DF9-B96D-5E6C8FEB6D62}"/>
    <cellStyle name="20% - Accent1 2 3 2 8" xfId="33125" xr:uid="{210258E0-5FF0-405D-8BD9-DB5D05879F99}"/>
    <cellStyle name="20% - Accent1 2 3 2 9" xfId="37325" xr:uid="{7D6B8CC4-1EB5-4D33-9E0C-50A06AA09398}"/>
    <cellStyle name="20% - Accent1 2 3 3" xfId="2502" xr:uid="{D9AA99C2-E491-4B75-BE17-F5CEBD3F7821}"/>
    <cellStyle name="20% - Accent1 2 3 3 2" xfId="19123" xr:uid="{0DA09808-87B0-4CD6-B96A-0F9C505252B0}"/>
    <cellStyle name="20% - Accent1 2 3 4" xfId="2503" xr:uid="{ED6965C7-E2D8-4AE8-B268-20295B95BF39}"/>
    <cellStyle name="20% - Accent1 2 3 4 2" xfId="19124" xr:uid="{F0CD9322-4A77-4EE3-A075-322B5DC04A99}"/>
    <cellStyle name="20% - Accent1 2 3 5" xfId="2504" xr:uid="{792403F4-C8FC-49B4-AA91-E5BCC252AC31}"/>
    <cellStyle name="20% - Accent1 2 3 5 2" xfId="19125" xr:uid="{CB05A008-D3C7-4517-AB15-346F63D63499}"/>
    <cellStyle name="20% - Accent1 2 3 6" xfId="2505" xr:uid="{827C464C-FE13-4742-982D-1ABC123F4485}"/>
    <cellStyle name="20% - Accent1 2 3 7" xfId="2506" xr:uid="{BFB0DEC2-4E30-4E0C-8A19-78206095E18A}"/>
    <cellStyle name="20% - Accent1 2 3 7 2" xfId="26885" xr:uid="{96CE66D8-5F8A-41EF-BF2F-F86C2759DBE5}"/>
    <cellStyle name="20% - Accent1 2 3 7 3" xfId="33127" xr:uid="{684E105B-F891-43D8-9A79-63BB54E96062}"/>
    <cellStyle name="20% - Accent1 2 3 7 4" xfId="37334" xr:uid="{86F384F0-287C-4CD3-BD81-E6981398C9C4}"/>
    <cellStyle name="20% - Accent1 2 3 8" xfId="26882" xr:uid="{3FD7A329-250E-4DA9-9521-A094FCEA2C2C}"/>
    <cellStyle name="20% - Accent1 2 3 9" xfId="33124" xr:uid="{6089FEC5-883A-4A3B-BE64-3B290E0B92A2}"/>
    <cellStyle name="20% - Accent1 2 4" xfId="2507" xr:uid="{D77B3E02-730F-4A2C-89D7-947B02564559}"/>
    <cellStyle name="20% - Accent1 2 5" xfId="2508" xr:uid="{158D99A8-E991-4601-815A-EAE85761B813}"/>
    <cellStyle name="20% - Accent1 2 6" xfId="2509" xr:uid="{A70B76FA-1D37-4C5C-B718-2500B18AE948}"/>
    <cellStyle name="20% - Accent1 2 7" xfId="2510" xr:uid="{E7755001-5120-40C6-BB02-A66A7000835C}"/>
    <cellStyle name="20% - Accent1 2 8" xfId="2511" xr:uid="{0DC2FFF2-3328-4423-B71A-62CA593C3A01}"/>
    <cellStyle name="20% - Accent1 2 8 2" xfId="19126" xr:uid="{F630FA84-C35E-4535-B22B-6FDD4F655E4B}"/>
    <cellStyle name="20% - Accent1 2 9" xfId="2512" xr:uid="{F98C58CA-45D3-453A-9E95-2D4FFE57DC7F}"/>
    <cellStyle name="20% - Accent1 2 9 2" xfId="19127" xr:uid="{03B0AAEF-BB36-4193-B11D-4BA8A1D9C945}"/>
    <cellStyle name="20% - Accent1 20" xfId="2513" xr:uid="{5ED2A925-73F9-49D6-9CE0-0F647C492AD5}"/>
    <cellStyle name="20% - Accent1 20 2" xfId="2514" xr:uid="{06283BF1-5EE0-44AF-86F0-377E4FEEB9DA}"/>
    <cellStyle name="20% - Accent1 20 3" xfId="2515" xr:uid="{907B7C1F-5218-4499-92E7-A56D76BFAA6A}"/>
    <cellStyle name="20% - Accent1 20 4" xfId="19128" xr:uid="{8FEABD7E-590A-44F9-8BFB-BE62433AB286}"/>
    <cellStyle name="20% - Accent1 21" xfId="2516" xr:uid="{2AC77D1E-3521-473D-8CD9-26600AC59B85}"/>
    <cellStyle name="20% - Accent1 21 2" xfId="2517" xr:uid="{9625BB5C-B317-44E7-AA52-80940639507F}"/>
    <cellStyle name="20% - Accent1 21 3" xfId="2518" xr:uid="{FE3FF9FC-97C8-4ACE-8971-DD554571A922}"/>
    <cellStyle name="20% - Accent1 21 4" xfId="19129" xr:uid="{578E6E48-2B02-4F57-ABC1-03A33600552A}"/>
    <cellStyle name="20% - Accent1 22" xfId="2519" xr:uid="{0E5818DF-C223-4F22-B3DF-0D8EBB58DF06}"/>
    <cellStyle name="20% - Accent1 22 2" xfId="2520" xr:uid="{230F48C7-E974-4C19-86D5-6243ACA836E6}"/>
    <cellStyle name="20% - Accent1 22 3" xfId="2521" xr:uid="{746DA97D-B754-4E41-95DF-74993B7266D3}"/>
    <cellStyle name="20% - Accent1 22 4" xfId="19130" xr:uid="{28EDAC44-D554-4BCC-922E-C79DDFE5D5CA}"/>
    <cellStyle name="20% - Accent1 23" xfId="2522" xr:uid="{C0FF634A-5290-44DF-94AE-E4607A167A5D}"/>
    <cellStyle name="20% - Accent1 23 2" xfId="2523" xr:uid="{1AB6C4F1-BC75-4F51-A1D7-79E7FF732763}"/>
    <cellStyle name="20% - Accent1 23 3" xfId="2524" xr:uid="{26AFBD8F-797D-47C1-84AB-9629580E5B60}"/>
    <cellStyle name="20% - Accent1 23 4" xfId="19131" xr:uid="{E6A33ABD-6157-43CE-B5C2-E035F137E025}"/>
    <cellStyle name="20% - Accent1 24" xfId="2525" xr:uid="{43819312-D525-45C7-90EF-421A068A6686}"/>
    <cellStyle name="20% - Accent1 24 2" xfId="2526" xr:uid="{873E7618-5308-4E75-A6FC-8C9C3BC1736D}"/>
    <cellStyle name="20% - Accent1 24 3" xfId="2527" xr:uid="{1CD3CFB9-15F1-4FB0-AA37-2E766D09E014}"/>
    <cellStyle name="20% - Accent1 24 4" xfId="19132" xr:uid="{E69D935F-67E8-47C7-B947-53731DF14A0B}"/>
    <cellStyle name="20% - Accent1 25" xfId="2528" xr:uid="{96798474-9227-4671-A94E-F8BF7451EBCE}"/>
    <cellStyle name="20% - Accent1 25 2" xfId="2529" xr:uid="{9B53C705-0D44-46AF-81E1-E41B7F8A381D}"/>
    <cellStyle name="20% - Accent1 25 3" xfId="2530" xr:uid="{866A50B8-0FA2-4CD6-94AD-7B7E0EC28F12}"/>
    <cellStyle name="20% - Accent1 25 4" xfId="19133" xr:uid="{A7B734AD-8098-4D64-9F95-4DCDBD227AE1}"/>
    <cellStyle name="20% - Accent1 26" xfId="2531" xr:uid="{D8F109A1-C7F2-4BF0-926E-CEE78072801E}"/>
    <cellStyle name="20% - Accent1 26 2" xfId="2532" xr:uid="{3A06B8C0-62BB-4CD7-918F-A1E413C439AF}"/>
    <cellStyle name="20% - Accent1 26 3" xfId="2533" xr:uid="{3969F924-E2BB-4533-8736-D72CA85944BC}"/>
    <cellStyle name="20% - Accent1 26 4" xfId="19134" xr:uid="{A3DA2E05-B143-4467-B1BA-CADCEEE533D3}"/>
    <cellStyle name="20% - Accent1 27" xfId="2534" xr:uid="{C90DD6FB-3D46-4EDA-9A02-ED1EFC83B3BE}"/>
    <cellStyle name="20% - Accent1 27 2" xfId="2535" xr:uid="{BB6146EC-D7A1-4945-890F-2B6719A5409A}"/>
    <cellStyle name="20% - Accent1 27 3" xfId="2536" xr:uid="{59BAFFB9-60B9-4E7F-8B54-2265E505E420}"/>
    <cellStyle name="20% - Accent1 27 4" xfId="19135" xr:uid="{AACDB860-7EDE-497D-9254-C84ACAB3A9BC}"/>
    <cellStyle name="20% - Accent1 28" xfId="2537" xr:uid="{55AEF219-3A27-4499-8A09-A951AF6D5002}"/>
    <cellStyle name="20% - Accent1 28 2" xfId="2538" xr:uid="{72C3E4B6-D8D2-4DB1-AAC8-17C8B10AE03E}"/>
    <cellStyle name="20% - Accent1 28 3" xfId="2539" xr:uid="{03B43FC6-D5CE-4C86-9C2C-5A966427F314}"/>
    <cellStyle name="20% - Accent1 28 4" xfId="19136" xr:uid="{37CC7EF1-209B-4BEB-B796-2F005CBD0842}"/>
    <cellStyle name="20% - Accent1 29" xfId="2540" xr:uid="{FE7EFDF2-C44E-4272-A4D7-625FED024FCC}"/>
    <cellStyle name="20% - Accent1 29 2" xfId="2541" xr:uid="{17548B9B-E86D-4E87-9648-7D51778703FB}"/>
    <cellStyle name="20% - Accent1 29 3" xfId="2542" xr:uid="{0A2ED7A4-A3DA-46F4-9533-188338F16EF9}"/>
    <cellStyle name="20% - Accent1 29 4" xfId="19137" xr:uid="{6EC4856E-AA28-4BD8-BB6A-47D353150DF3}"/>
    <cellStyle name="20% - Accent1 3" xfId="200" xr:uid="{E7BF2603-A83C-457E-84F2-0E23685B5232}"/>
    <cellStyle name="20% - Accent1 3 2" xfId="201" xr:uid="{51A33B17-0689-4435-8828-11F510C83A2C}"/>
    <cellStyle name="20% - Accent1 3 3" xfId="2543" xr:uid="{10AF98A8-13A1-4528-ACAF-9ACB8C3EEE44}"/>
    <cellStyle name="20% - Accent1 3 3 2" xfId="19138" xr:uid="{BDB60184-B8B1-49AC-98F0-6279D78ECA83}"/>
    <cellStyle name="20% - Accent1 3 4" xfId="2544" xr:uid="{4C345594-A370-4865-A356-07BE01CAAA7C}"/>
    <cellStyle name="20% - Accent1 3 4 2" xfId="19139" xr:uid="{CBE19728-F113-4E35-830F-737F0ED0A2D2}"/>
    <cellStyle name="20% - Accent1 3 5" xfId="2545" xr:uid="{778DB8FA-6200-499F-81B1-28504E6E64D6}"/>
    <cellStyle name="20% - Accent1 3 5 2" xfId="19140" xr:uid="{0E893A45-CAFF-4184-9254-ECDEF6ECB578}"/>
    <cellStyle name="20% - Accent1 3 6" xfId="2546" xr:uid="{7893F2E9-7C2E-4DE3-926C-D787851A6B8A}"/>
    <cellStyle name="20% - Accent1 3 6 2" xfId="19141" xr:uid="{7B96E91F-9C04-47B8-AFC1-3B3EBEFD437F}"/>
    <cellStyle name="20% - Accent1 3 7" xfId="2547" xr:uid="{9070DD4E-1CAE-428B-A802-DF122F949166}"/>
    <cellStyle name="20% - Accent1 3 7 2" xfId="19142" xr:uid="{0A0C3627-9DBB-427E-95A6-041227732440}"/>
    <cellStyle name="20% - Accent1 30" xfId="2548" xr:uid="{103E70CA-9F86-45EC-8CD5-26A2C81ECE61}"/>
    <cellStyle name="20% - Accent1 30 2" xfId="2549" xr:uid="{E91B75BD-F9B2-4C86-9601-528B957186BE}"/>
    <cellStyle name="20% - Accent1 30 3" xfId="2550" xr:uid="{7B5E8F8E-8C01-4C34-BE6D-1DFEC52C483C}"/>
    <cellStyle name="20% - Accent1 30 4" xfId="19143" xr:uid="{7E38BF66-9B29-4FD9-B5FB-7DA95B5E2D7D}"/>
    <cellStyle name="20% - Accent1 31" xfId="2551" xr:uid="{1D5E8666-4589-4A34-8BA3-227207C785C9}"/>
    <cellStyle name="20% - Accent1 31 2" xfId="2552" xr:uid="{8AE5B346-64A0-41E2-819C-547BD8E0A102}"/>
    <cellStyle name="20% - Accent1 31 3" xfId="2553" xr:uid="{F447F930-FA17-4DB4-9F90-D043BDBE55DA}"/>
    <cellStyle name="20% - Accent1 31 4" xfId="19144" xr:uid="{E7EE23C1-E341-4870-87EB-D7F3B4A2A807}"/>
    <cellStyle name="20% - Accent1 32" xfId="2554" xr:uid="{D8A078E4-9652-4707-8E4A-ABF9BAAEB7B3}"/>
    <cellStyle name="20% - Accent1 32 2" xfId="2555" xr:uid="{220872E7-5A32-496B-BC22-52EE44A32FEE}"/>
    <cellStyle name="20% - Accent1 32 3" xfId="2556" xr:uid="{4C75B7CA-F588-4B78-AB7C-154ADB95C656}"/>
    <cellStyle name="20% - Accent1 32 4" xfId="19145" xr:uid="{A6649A3A-4D9F-4648-B560-B075E773D9F0}"/>
    <cellStyle name="20% - Accent1 33" xfId="2557" xr:uid="{E5DDEE93-8C25-430A-B0C2-5BFE18A5CC80}"/>
    <cellStyle name="20% - Accent1 33 2" xfId="2558" xr:uid="{FA6DA373-FD4C-447E-9FF3-CD8EFC47682F}"/>
    <cellStyle name="20% - Accent1 33 3" xfId="2559" xr:uid="{16D1F3EC-B4B0-41BB-BD4C-A476FA88BA85}"/>
    <cellStyle name="20% - Accent1 33 4" xfId="19146" xr:uid="{C5048B9F-6DB5-4B0A-8562-A1EF9F17953A}"/>
    <cellStyle name="20% - Accent1 34" xfId="2560" xr:uid="{94B93B57-9774-4F46-A3BD-F774D728B3D3}"/>
    <cellStyle name="20% - Accent1 34 2" xfId="19147" xr:uid="{BA0BA0D0-64E0-4359-8043-39A9C1212253}"/>
    <cellStyle name="20% - Accent1 35" xfId="2561" xr:uid="{A30E77AD-BF59-42D2-ACA6-91F595AA78E6}"/>
    <cellStyle name="20% - Accent1 35 2" xfId="19148" xr:uid="{8C9747EA-D610-4621-8740-515C25B82A3B}"/>
    <cellStyle name="20% - Accent1 36" xfId="2562" xr:uid="{80A71898-1A26-4A07-9F54-FC76EAF8306C}"/>
    <cellStyle name="20% - Accent1 36 2" xfId="19149" xr:uid="{9D558F5C-BB06-42A7-B887-A28D306C9237}"/>
    <cellStyle name="20% - Accent1 37" xfId="2563" xr:uid="{03A7D6ED-4C91-491E-824A-B162A53A5A89}"/>
    <cellStyle name="20% - Accent1 37 2" xfId="19150" xr:uid="{CFBBBC04-570E-4B56-ADC1-697E51F650BD}"/>
    <cellStyle name="20% - Accent1 38" xfId="2564" xr:uid="{A7322D52-DB71-4618-8AA2-CA8EBD81DFAB}"/>
    <cellStyle name="20% - Accent1 38 2" xfId="19151" xr:uid="{AE636EAA-5AE6-46D8-8B17-4D9C9B294A0E}"/>
    <cellStyle name="20% - Accent1 39" xfId="2565" xr:uid="{122BC4C4-ADCB-4E70-87C8-64A419191609}"/>
    <cellStyle name="20% - Accent1 39 2" xfId="19152" xr:uid="{CE5EA1D9-27C2-4A3E-B7A5-052AB2F26E12}"/>
    <cellStyle name="20% - Accent1 4" xfId="2566" xr:uid="{C86DC55B-1ED3-4CC3-BCB4-633B85801E1F}"/>
    <cellStyle name="20% - Accent1 4 2" xfId="2567" xr:uid="{7DCD7EE1-F45A-491D-90DA-A88D446218D6}"/>
    <cellStyle name="20% - Accent1 4 2 2" xfId="19154" xr:uid="{529610F0-BB10-480B-A779-BC9F7C706100}"/>
    <cellStyle name="20% - Accent1 4 3" xfId="2568" xr:uid="{D77A970D-6F05-4AEE-89CD-5B97331BF0A5}"/>
    <cellStyle name="20% - Accent1 4 3 2" xfId="19155" xr:uid="{5FEC1661-03C5-4B84-A829-95A547E89059}"/>
    <cellStyle name="20% - Accent1 4 4" xfId="2569" xr:uid="{68554812-5B48-487C-9751-6D4539AAC497}"/>
    <cellStyle name="20% - Accent1 4 4 2" xfId="19156" xr:uid="{7F8EB703-122C-4EA9-9274-66C808E5E79A}"/>
    <cellStyle name="20% - Accent1 4 5" xfId="2570" xr:uid="{9852600A-0142-48C0-AB54-1CA33432DA48}"/>
    <cellStyle name="20% - Accent1 4 5 2" xfId="19157" xr:uid="{11A61AAB-280C-4D2E-98DE-99D74E94CD7E}"/>
    <cellStyle name="20% - Accent1 4 6" xfId="2571" xr:uid="{59DCD8E8-1E14-4E76-AD94-DC7235F7064F}"/>
    <cellStyle name="20% - Accent1 4 6 2" xfId="19158" xr:uid="{AE9F3F6C-CB76-415F-AC5D-81CA36C8FE5E}"/>
    <cellStyle name="20% - Accent1 4 7" xfId="2572" xr:uid="{0F2E8431-037B-49D1-AE5B-183FF7400F38}"/>
    <cellStyle name="20% - Accent1 4 7 2" xfId="19159" xr:uid="{5818EAF1-2E25-4FB2-980F-E1684C80076B}"/>
    <cellStyle name="20% - Accent1 4 8" xfId="19153" xr:uid="{C2345D27-3C16-4AA5-A551-FDC57E124824}"/>
    <cellStyle name="20% - Accent1 40" xfId="2573" xr:uid="{3B482C9D-7C53-41E7-8AEA-1FB31F5BB244}"/>
    <cellStyle name="20% - Accent1 40 2" xfId="19160" xr:uid="{84989E90-7D55-450B-9D49-8B179F181C86}"/>
    <cellStyle name="20% - Accent1 41" xfId="2574" xr:uid="{674F3B4D-784E-4B84-BF42-5BF3AC64D4A6}"/>
    <cellStyle name="20% - Accent1 41 2" xfId="19161" xr:uid="{D95B563B-AFD6-4774-BD4D-1FFAFBBA87E5}"/>
    <cellStyle name="20% - Accent1 42" xfId="2575" xr:uid="{3FC643CF-DB84-4380-A708-735F58E45010}"/>
    <cellStyle name="20% - Accent1 42 2" xfId="19162" xr:uid="{0D40FF2D-3E56-48DE-94A7-EE4573D12C48}"/>
    <cellStyle name="20% - Accent1 43" xfId="2576" xr:uid="{B2A526FC-CA94-4496-BA4E-4361AB0031E5}"/>
    <cellStyle name="20% - Accent1 43 2" xfId="19163" xr:uid="{9CFBEE8A-2CD1-4698-BDBF-3A04CD6DA8C3}"/>
    <cellStyle name="20% - Accent1 44" xfId="2577" xr:uid="{BF7B535C-8B7E-4ACE-89C7-60B98C3560F4}"/>
    <cellStyle name="20% - Accent1 44 2" xfId="19164" xr:uid="{C918F59E-8624-4BEB-9A85-060F710C44BC}"/>
    <cellStyle name="20% - Accent1 45" xfId="2578" xr:uid="{2B786C24-5B71-41F1-BA46-29E679226A8D}"/>
    <cellStyle name="20% - Accent1 45 2" xfId="19165" xr:uid="{FB9F51D5-81EC-4642-B9F0-9E1F82BB2B16}"/>
    <cellStyle name="20% - Accent1 46" xfId="2579" xr:uid="{D8CF750A-FB71-4D5A-81E3-2735F11DEB1A}"/>
    <cellStyle name="20% - Accent1 46 2" xfId="19166" xr:uid="{AABA9982-2A98-4C32-AF0B-4D819BF88990}"/>
    <cellStyle name="20% - Accent1 47" xfId="2580" xr:uid="{8EC3C8E5-C93E-46BD-AAF8-980A0000421D}"/>
    <cellStyle name="20% - Accent1 47 2" xfId="19167" xr:uid="{D9558082-6B16-460C-96DE-4AECC3F5AE7D}"/>
    <cellStyle name="20% - Accent1 48" xfId="2581" xr:uid="{9BA8EB4D-D077-4443-BF14-8B4C7D5CFC39}"/>
    <cellStyle name="20% - Accent1 48 2" xfId="19168" xr:uid="{18B0A0C0-DDE8-4A72-88D8-86A0F7D05A94}"/>
    <cellStyle name="20% - Accent1 49" xfId="2582" xr:uid="{00E00E81-66CB-4141-AEA9-44264F74501C}"/>
    <cellStyle name="20% - Accent1 49 2" xfId="19169" xr:uid="{60E589E6-6443-4613-9D44-EC1A4EF38ED7}"/>
    <cellStyle name="20% - Accent1 5" xfId="2583" xr:uid="{CB776B1C-B8ED-4255-A5E9-34693AA0972C}"/>
    <cellStyle name="20% - Accent1 5 2" xfId="2584" xr:uid="{41C9682B-E712-49FE-A624-9D81D6813FBA}"/>
    <cellStyle name="20% - Accent1 5 2 2" xfId="19171" xr:uid="{85CE2D0C-9122-46B6-BF87-19AF1C74AF2D}"/>
    <cellStyle name="20% - Accent1 5 3" xfId="2585" xr:uid="{E4236607-6752-46F7-8FE2-C27C44AE26DA}"/>
    <cellStyle name="20% - Accent1 5 3 2" xfId="19172" xr:uid="{278BD065-4CF3-4E07-AF9A-B8A9DC476527}"/>
    <cellStyle name="20% - Accent1 5 4" xfId="2586" xr:uid="{705DAAE2-E27A-4F94-8CF5-FEB0AF09000B}"/>
    <cellStyle name="20% - Accent1 5 4 2" xfId="19173" xr:uid="{BCD4114E-9E77-48EC-970A-14D9BC3A4623}"/>
    <cellStyle name="20% - Accent1 5 5" xfId="2587" xr:uid="{AF47A4C8-93B1-458C-A987-D09532365FB9}"/>
    <cellStyle name="20% - Accent1 5 5 2" xfId="19174" xr:uid="{89220A94-C71B-4D63-9EC9-40D5CEA9B35D}"/>
    <cellStyle name="20% - Accent1 5 6" xfId="2588" xr:uid="{53BC780C-5D38-4ADB-B6FE-D23BFEC7FFF0}"/>
    <cellStyle name="20% - Accent1 5 6 2" xfId="19175" xr:uid="{DBDF9E92-5E3E-44B6-B751-3ABE70548078}"/>
    <cellStyle name="20% - Accent1 5 7" xfId="2589" xr:uid="{17E9B2CC-5451-476F-AE75-CBC4FB9FD732}"/>
    <cellStyle name="20% - Accent1 5 7 2" xfId="19176" xr:uid="{D5B80B51-ED45-4045-B553-65F5F6141FD9}"/>
    <cellStyle name="20% - Accent1 5 8" xfId="19170" xr:uid="{4E527337-4B2C-4CC8-8033-AD3CFB6F6AB3}"/>
    <cellStyle name="20% - Accent1 50" xfId="2590" xr:uid="{3D8DAE1B-F036-4942-9E98-D73684BEC89E}"/>
    <cellStyle name="20% - Accent1 50 2" xfId="19177" xr:uid="{A7D3430A-1EBE-4CAA-B2AB-A2E11AF333B9}"/>
    <cellStyle name="20% - Accent1 51" xfId="2591" xr:uid="{D0384C15-65A0-42C7-9491-50CE0ABAE5F8}"/>
    <cellStyle name="20% - Accent1 51 2" xfId="19178" xr:uid="{754CA8D6-60ED-46DC-8DC8-9AF054D3403C}"/>
    <cellStyle name="20% - Accent1 52" xfId="2592" xr:uid="{6D1ECD07-A14D-4BB6-8E08-B58AB94D9F69}"/>
    <cellStyle name="20% - Accent1 52 2" xfId="19179" xr:uid="{44CAA532-58F3-481F-B10D-16E518244213}"/>
    <cellStyle name="20% - Accent1 53" xfId="2593" xr:uid="{CDF1F5F4-C1B4-41A1-BC1D-B6CBC7ECA1D8}"/>
    <cellStyle name="20% - Accent1 53 2" xfId="19180" xr:uid="{0022F378-7277-45CD-8B84-0D1D4EF80B5E}"/>
    <cellStyle name="20% - Accent1 54" xfId="2594" xr:uid="{4B09F3AC-E748-4A7A-984A-1A596DBCACB7}"/>
    <cellStyle name="20% - Accent1 54 2" xfId="19181" xr:uid="{032B587D-94A7-4CDD-B9CD-923B5AE53998}"/>
    <cellStyle name="20% - Accent1 55" xfId="2595" xr:uid="{4FBB92FD-BD22-4BAC-AAEB-64F967108F07}"/>
    <cellStyle name="20% - Accent1 55 2" xfId="19182" xr:uid="{74B4E793-36D6-4DA9-9180-B676CB479B7C}"/>
    <cellStyle name="20% - Accent1 56" xfId="2596" xr:uid="{6A4CF129-30B1-434B-89E4-CCC9A3D1CA86}"/>
    <cellStyle name="20% - Accent1 56 2" xfId="19183" xr:uid="{6F219F6E-2287-4B0E-8C55-A670FDC26726}"/>
    <cellStyle name="20% - Accent1 57" xfId="2597" xr:uid="{68518CA2-CBE6-46FA-A9E0-ED086DDD4A4D}"/>
    <cellStyle name="20% - Accent1 57 2" xfId="19184" xr:uid="{A103F459-2E29-489A-AB1D-2824E41B5390}"/>
    <cellStyle name="20% - Accent1 58" xfId="2598" xr:uid="{D26923EE-CF32-49B8-8005-AAD26FC47318}"/>
    <cellStyle name="20% - Accent1 58 2" xfId="19185" xr:uid="{46790FBA-8DD8-42ED-9725-C744E37AB3A3}"/>
    <cellStyle name="20% - Accent1 59" xfId="2599" xr:uid="{ACB9C324-E7C2-41D0-9841-314C3402D1B2}"/>
    <cellStyle name="20% - Accent1 59 2" xfId="19186" xr:uid="{3DD8C54B-456E-46DA-967F-E0C0E9828021}"/>
    <cellStyle name="20% - Accent1 6" xfId="2600" xr:uid="{BA0CA3B0-525B-410B-B049-83989D9B4B83}"/>
    <cellStyle name="20% - Accent1 6 2" xfId="2601" xr:uid="{D607304A-CA28-40EF-9FB8-DFFD4CF44E05}"/>
    <cellStyle name="20% - Accent1 6 2 2" xfId="2602" xr:uid="{3FED205A-39E9-46BB-96CB-566D130DE1D8}"/>
    <cellStyle name="20% - Accent1 6 2 2 2" xfId="19188" xr:uid="{A44BF8F6-8DD0-4836-90D1-4FC75E0E674C}"/>
    <cellStyle name="20% - Accent1 6 2 3" xfId="2603" xr:uid="{4480E987-1C12-499D-8AB9-66A70BE26557}"/>
    <cellStyle name="20% - Accent1 6 2 3 2" xfId="19189" xr:uid="{C84712F2-5FA7-409D-8B80-D44D944937C5}"/>
    <cellStyle name="20% - Accent1 6 2 4" xfId="2604" xr:uid="{BEA3D133-B949-4F62-9834-E835B290ED81}"/>
    <cellStyle name="20% - Accent1 6 2 4 2" xfId="19190" xr:uid="{F8058F4D-2259-467A-963E-FC4A49AC1F1D}"/>
    <cellStyle name="20% - Accent1 6 2 5" xfId="2605" xr:uid="{1FE158CE-2788-4A75-935D-A0988BB16392}"/>
    <cellStyle name="20% - Accent1 6 2 5 2" xfId="19191" xr:uid="{2C256DE3-B12B-4318-BC43-F57B20DEAE39}"/>
    <cellStyle name="20% - Accent1 6 3" xfId="2606" xr:uid="{A5D3C347-0432-45A8-A13B-8D71B7FB8B87}"/>
    <cellStyle name="20% - Accent1 6 4" xfId="2607" xr:uid="{6A7106A4-2753-4416-B483-55DACD36B35F}"/>
    <cellStyle name="20% - Accent1 6 5" xfId="2608" xr:uid="{95EC61BD-00ED-428D-A947-E13E11857185}"/>
    <cellStyle name="20% - Accent1 6 6" xfId="19187" xr:uid="{09387C72-D669-4595-B307-50898365B6AD}"/>
    <cellStyle name="20% - Accent1 60" xfId="2609" xr:uid="{332CB634-B8F2-40F7-8DF9-715555A635F1}"/>
    <cellStyle name="20% - Accent1 60 2" xfId="19192" xr:uid="{9EF8C59D-1DED-4C41-9B7C-4AB155943B17}"/>
    <cellStyle name="20% - Accent1 61" xfId="2610" xr:uid="{5AE13471-2E2C-41F9-9DD7-EE4971D3E895}"/>
    <cellStyle name="20% - Accent1 61 2" xfId="19193" xr:uid="{15253E28-C0EE-45F1-BA14-3F9358959769}"/>
    <cellStyle name="20% - Accent1 62" xfId="2611" xr:uid="{534887F9-729D-4E56-A204-4C662560C33B}"/>
    <cellStyle name="20% - Accent1 62 2" xfId="19194" xr:uid="{14BCB5B5-1F7C-4C67-BB60-6A9CD03D616C}"/>
    <cellStyle name="20% - Accent1 63" xfId="2612" xr:uid="{CFE21117-1E2E-41B2-A78F-33C3A95A6B74}"/>
    <cellStyle name="20% - Accent1 63 2" xfId="19195" xr:uid="{67EC4354-E7F9-425D-8D2F-0A9C07251EDC}"/>
    <cellStyle name="20% - Accent1 64" xfId="2613" xr:uid="{AFC4C756-F685-46B6-8C50-60B715599021}"/>
    <cellStyle name="20% - Accent1 64 2" xfId="19196" xr:uid="{1D8D4AF4-1CB8-4C2E-B432-670EBEDC4FDB}"/>
    <cellStyle name="20% - Accent1 65" xfId="2614" xr:uid="{B07FA6A3-7A98-4B39-8C38-04EA1434CC06}"/>
    <cellStyle name="20% - Accent1 65 2" xfId="19197" xr:uid="{BE278AFF-912E-4143-B775-521995710E91}"/>
    <cellStyle name="20% - Accent1 66" xfId="2615" xr:uid="{555CAFDF-80EC-40E0-B35E-429570AA1E94}"/>
    <cellStyle name="20% - Accent1 66 2" xfId="19198" xr:uid="{2AF6A663-57CB-4F10-903F-4A69221561A5}"/>
    <cellStyle name="20% - Accent1 67" xfId="2616" xr:uid="{44BB76B7-C635-4B84-8A33-B4D928E2F84E}"/>
    <cellStyle name="20% - Accent1 67 2" xfId="19199" xr:uid="{169259FB-1F29-4A4A-BE7E-B783EBB771A8}"/>
    <cellStyle name="20% - Accent1 68" xfId="2617" xr:uid="{715F8BA8-9ED5-4487-A3C0-091E678EFEF8}"/>
    <cellStyle name="20% - Accent1 68 2" xfId="2618" xr:uid="{6DE122B3-3996-4A69-82A4-11F771DE1778}"/>
    <cellStyle name="20% - Accent1 68 3" xfId="2619" xr:uid="{824A6381-B6B8-461E-A7F1-D7F664FFD73D}"/>
    <cellStyle name="20% - Accent1 69" xfId="2620" xr:uid="{AA5E6B98-3BB5-415A-A882-245160357690}"/>
    <cellStyle name="20% - Accent1 69 2" xfId="2621" xr:uid="{8A30A444-E92B-449F-9F2E-4A8615DF3138}"/>
    <cellStyle name="20% - Accent1 69 3" xfId="2622" xr:uid="{CAC2AEA7-9862-4A4D-8B41-AB0D7314630D}"/>
    <cellStyle name="20% - Accent1 7" xfId="2623" xr:uid="{A5FE5FAF-D3F0-4416-9E50-24FEDF799409}"/>
    <cellStyle name="20% - Accent1 7 2" xfId="2624" xr:uid="{E02D7D64-3F83-4718-9AF1-AE3708FA99C1}"/>
    <cellStyle name="20% - Accent1 7 2 2" xfId="19201" xr:uid="{4A7A6153-4273-407A-AA8B-6B50841B2AA0}"/>
    <cellStyle name="20% - Accent1 7 3" xfId="2625" xr:uid="{9DCB4B47-EE1D-490B-A61F-41A24A5AC2D3}"/>
    <cellStyle name="20% - Accent1 7 3 2" xfId="19202" xr:uid="{353C62A4-146F-45EE-B7A5-619EABFB1459}"/>
    <cellStyle name="20% - Accent1 7 4" xfId="2626" xr:uid="{EE66B9EA-6C05-4DBA-A853-C0DB9E822CD8}"/>
    <cellStyle name="20% - Accent1 7 4 2" xfId="19203" xr:uid="{F6A796D9-0653-4159-B9F2-D75B081C25E1}"/>
    <cellStyle name="20% - Accent1 7 5" xfId="2627" xr:uid="{DA2EF20E-EA98-4908-B96D-342E30BAA829}"/>
    <cellStyle name="20% - Accent1 7 5 2" xfId="19204" xr:uid="{396DD5C2-C47F-4838-917F-B9D29A2D988F}"/>
    <cellStyle name="20% - Accent1 7 6" xfId="19200" xr:uid="{10AFD5EC-20BD-4FAE-BAEF-06ABBADBBD90}"/>
    <cellStyle name="20% - Accent1 70" xfId="2628" xr:uid="{5C9B37C0-3CF6-4C3A-BD49-81A054A2BADA}"/>
    <cellStyle name="20% - Accent1 70 2" xfId="2629" xr:uid="{6655BCAC-BD2B-4BA7-BC7C-D9BC4ABA0553}"/>
    <cellStyle name="20% - Accent1 70 3" xfId="2630" xr:uid="{3C916F08-F7A1-406E-8FC9-7E791AD83373}"/>
    <cellStyle name="20% - Accent1 71" xfId="2631" xr:uid="{E966234F-4EB2-407D-9915-CF899CFBDC51}"/>
    <cellStyle name="20% - Accent1 71 2" xfId="2632" xr:uid="{DC3CA65E-6F69-4DFA-9E89-6F24425FF5D0}"/>
    <cellStyle name="20% - Accent1 71 3" xfId="2633" xr:uid="{9FF8862D-167F-403D-9A3B-CE2D8B6D8FB7}"/>
    <cellStyle name="20% - Accent1 72" xfId="2634" xr:uid="{08D9754D-3884-4738-B068-81254B53707B}"/>
    <cellStyle name="20% - Accent1 72 2" xfId="2635" xr:uid="{E82AD488-A42F-4847-97D7-555AA5C03E43}"/>
    <cellStyle name="20% - Accent1 72 3" xfId="2636" xr:uid="{D824FF32-9013-4632-910E-FEBCCC8CC66C}"/>
    <cellStyle name="20% - Accent1 73" xfId="2637" xr:uid="{768DDF10-2618-4E43-ABC2-9C15280825E8}"/>
    <cellStyle name="20% - Accent1 74" xfId="2638" xr:uid="{B69E4089-EB9A-4DE1-A9D5-65EA3E52C36D}"/>
    <cellStyle name="20% - Accent1 75" xfId="2639" xr:uid="{35272F27-AAC5-47AC-B04C-ED7D949FA9F7}"/>
    <cellStyle name="20% - Accent1 76" xfId="2640" xr:uid="{239E34F6-1B82-4FD1-8242-106388A67C8E}"/>
    <cellStyle name="20% - Accent1 77" xfId="2641" xr:uid="{61CD4247-5864-49AE-A17B-EB1E76B01B20}"/>
    <cellStyle name="20% - Accent1 78" xfId="2642" xr:uid="{6B8A86FD-352C-4C44-A439-678AD262C6EC}"/>
    <cellStyle name="20% - Accent1 78 2" xfId="19205" xr:uid="{5AF9C5B4-FA0C-4EC6-8584-36924E807D49}"/>
    <cellStyle name="20% - Accent1 79" xfId="2643" xr:uid="{791F7A43-1F3A-4041-A049-20C880154E31}"/>
    <cellStyle name="20% - Accent1 79 2" xfId="19206" xr:uid="{36852BA8-2A53-44C8-989B-58D1BF606186}"/>
    <cellStyle name="20% - Accent1 8" xfId="2644" xr:uid="{CEE91081-FF1D-4421-9EE9-C68591FC351C}"/>
    <cellStyle name="20% - Accent1 8 2" xfId="2645" xr:uid="{D38035B2-95A3-42BE-9BFD-D95EB9A9FD58}"/>
    <cellStyle name="20% - Accent1 8 3" xfId="2646" xr:uid="{20B4490B-C72B-4DB3-9AD0-FA27F43973DD}"/>
    <cellStyle name="20% - Accent1 8 4" xfId="19207" xr:uid="{BFA59226-4848-4863-AA61-EE8D798E4FA1}"/>
    <cellStyle name="20% - Accent1 80" xfId="2647" xr:uid="{0381B399-9E70-4087-8C1D-B7BBEADD3D5F}"/>
    <cellStyle name="20% - Accent1 80 2" xfId="19208" xr:uid="{9C081FB5-7CC2-40F2-A4F2-656619F167FB}"/>
    <cellStyle name="20% - Accent1 81" xfId="2648" xr:uid="{047CCE6E-6029-41FF-B119-F5A2F9DF719A}"/>
    <cellStyle name="20% - Accent1 82" xfId="2649" xr:uid="{AAE4CEEE-F333-4792-8EF7-6A6D2A8ECE26}"/>
    <cellStyle name="20% - Accent1 83" xfId="2650" xr:uid="{DE073359-903F-4228-ADA2-67A20A8CC24F}"/>
    <cellStyle name="20% - Accent1 84" xfId="2651" xr:uid="{FE8F4A7F-D31F-45ED-8A04-C48FA36EF180}"/>
    <cellStyle name="20% - Accent1 85" xfId="2652" xr:uid="{58CE94CD-2665-40F1-A284-266C5E08BF57}"/>
    <cellStyle name="20% - Accent1 86" xfId="2653" xr:uid="{639F79E8-AE52-4BDB-8F3F-AA61B2681F02}"/>
    <cellStyle name="20% - Accent1 87" xfId="2654" xr:uid="{04A12A8A-00B2-4E2D-9F6C-B8FF8718EB99}"/>
    <cellStyle name="20% - Accent1 88" xfId="2655" xr:uid="{71A69AA0-EDD3-4B54-A986-0EA515123827}"/>
    <cellStyle name="20% - Accent1 89" xfId="2656" xr:uid="{A23C282B-A8C5-4279-9423-FCC9F217E7FE}"/>
    <cellStyle name="20% - Accent1 9" xfId="2657" xr:uid="{B9F8165D-3048-4A06-A1A8-E48DED6CAA06}"/>
    <cellStyle name="20% - Accent1 9 2" xfId="2658" xr:uid="{BC462316-1F02-4215-B253-7FAD5C2A4100}"/>
    <cellStyle name="20% - Accent1 9 3" xfId="2659" xr:uid="{61E7221F-7761-4BD3-9AAE-C0B3662BB34C}"/>
    <cellStyle name="20% - Accent1 9 4" xfId="19209" xr:uid="{06FF829D-8D2D-4EBF-ACBD-120196427A61}"/>
    <cellStyle name="20% - Accent1 90" xfId="2660" xr:uid="{29C9309B-846E-43B2-BC1D-31F9A182DC5A}"/>
    <cellStyle name="20% - Accent1 91" xfId="2661" xr:uid="{2261F3C9-E056-4DFB-8B1B-3B27FEB4ED40}"/>
    <cellStyle name="20% - Accent1 92" xfId="2662" xr:uid="{B5EAAF25-E33A-4F19-A093-BB6071BAF827}"/>
    <cellStyle name="20% - Accent1 93" xfId="2663" xr:uid="{21B69F90-13B7-45B5-AF99-0B84430F1F47}"/>
    <cellStyle name="20% - Accent1 94" xfId="2664" xr:uid="{CE274E6C-3FC1-450F-9AC8-EEB02AC08C88}"/>
    <cellStyle name="20% - Accent1 95" xfId="2665" xr:uid="{B78BB01F-D9E7-41F1-A962-4BD7B87EC5EB}"/>
    <cellStyle name="20% - Accent1 96" xfId="2666" xr:uid="{682B6D02-071E-40BB-A841-7BF02B1F1E80}"/>
    <cellStyle name="20% - Accent1 97" xfId="2667" xr:uid="{FA926802-58D3-47A1-84FC-5ABD7903C18C}"/>
    <cellStyle name="20% - Accent1 98" xfId="2668" xr:uid="{32277EA5-C85A-4E78-8796-0F44933F06A6}"/>
    <cellStyle name="20% - Accent1 99" xfId="2669" xr:uid="{EE43FC15-9F81-46D8-8CBA-C27D7CC4D090}"/>
    <cellStyle name="20% - Accent2 10" xfId="2670" xr:uid="{1268690F-2E9A-400C-9126-FB944162D1EB}"/>
    <cellStyle name="20% - Accent2 10 2" xfId="2671" xr:uid="{A0D29FE0-C529-44A8-90B1-BCAF560EA0B2}"/>
    <cellStyle name="20% - Accent2 10 3" xfId="2672" xr:uid="{2CA0276E-524D-4DF5-8584-265CFEC6947A}"/>
    <cellStyle name="20% - Accent2 10 4" xfId="19210" xr:uid="{2B97F017-EDBC-4EDC-BC1C-A45E2A82181B}"/>
    <cellStyle name="20% - Accent2 100" xfId="2673" xr:uid="{E6E010E5-018B-4899-A538-80D090A8EA00}"/>
    <cellStyle name="20% - Accent2 101" xfId="2674" xr:uid="{1B341ACE-2CC6-49B9-BE12-FA6958E6343B}"/>
    <cellStyle name="20% - Accent2 102" xfId="2675" xr:uid="{8328491D-0721-4466-A91B-A77D3AEE3997}"/>
    <cellStyle name="20% - Accent2 103" xfId="2676" xr:uid="{B7CFB338-203A-43B0-950C-F7D46AF837CE}"/>
    <cellStyle name="20% - Accent2 104" xfId="2677" xr:uid="{001DD071-09F8-4DDF-BB8C-BC92CC0B1BBA}"/>
    <cellStyle name="20% - Accent2 105" xfId="2678" xr:uid="{E15BFFE5-E7E8-457D-BE48-7281A1FDA4D2}"/>
    <cellStyle name="20% - Accent2 106" xfId="2679" xr:uid="{28466CF4-EF82-4C73-927E-05F4FA3CEA03}"/>
    <cellStyle name="20% - Accent2 106 2" xfId="19211" xr:uid="{395764DB-D78A-43A9-842E-F0C993D3F4EF}"/>
    <cellStyle name="20% - Accent2 107" xfId="2680" xr:uid="{36BDC6F7-E813-4653-9A2A-9205E6AEE97E}"/>
    <cellStyle name="20% - Accent2 107 2" xfId="19212" xr:uid="{71561045-700E-4A4F-92D1-5C4F6A72AD3F}"/>
    <cellStyle name="20% - Accent2 108" xfId="2681" xr:uid="{301D5655-8F29-4884-ABC2-46C37E9CBED2}"/>
    <cellStyle name="20% - Accent2 108 2" xfId="19213" xr:uid="{74A03C21-A4A3-4954-94F7-BBBAB8187997}"/>
    <cellStyle name="20% - Accent2 109" xfId="2682" xr:uid="{3C12E9F3-553D-4836-8748-135A6014FE89}"/>
    <cellStyle name="20% - Accent2 109 2" xfId="19214" xr:uid="{06DA653A-0F40-4263-9A57-D50CAB48EE70}"/>
    <cellStyle name="20% - Accent2 11" xfId="2683" xr:uid="{2D54C1B7-CB7A-405B-B8E6-34E1301B3034}"/>
    <cellStyle name="20% - Accent2 11 2" xfId="2684" xr:uid="{E13BD297-819B-47F9-A975-BD05709CDDEE}"/>
    <cellStyle name="20% - Accent2 11 3" xfId="2685" xr:uid="{8E3D8BD4-B7F0-4A65-84F9-8ECBC7C2D65C}"/>
    <cellStyle name="20% - Accent2 11 4" xfId="19215" xr:uid="{34C628F8-D225-4856-8927-2013D1C1F2E5}"/>
    <cellStyle name="20% - Accent2 110" xfId="2686" xr:uid="{30FD8966-1E1B-4B23-B4B5-6460DE0702C6}"/>
    <cellStyle name="20% - Accent2 110 2" xfId="19216" xr:uid="{2BDFDCAC-1C9D-48A3-97A8-7A95BD348B3B}"/>
    <cellStyle name="20% - Accent2 111" xfId="2687" xr:uid="{191700B5-0C68-49B2-9A8D-FA928A3B438B}"/>
    <cellStyle name="20% - Accent2 111 2" xfId="19217" xr:uid="{6845898F-F927-4A10-875D-9468B805BA1F}"/>
    <cellStyle name="20% - Accent2 112" xfId="2688" xr:uid="{DD7109B2-A0F3-4F7A-85F3-C72295DE2B72}"/>
    <cellStyle name="20% - Accent2 112 2" xfId="19218" xr:uid="{D6F1CA7D-954A-4F36-967D-FB2FA0CBD453}"/>
    <cellStyle name="20% - Accent2 113" xfId="2689" xr:uid="{647FA3A8-019B-41B6-8064-ECC804D33980}"/>
    <cellStyle name="20% - Accent2 113 2" xfId="19219" xr:uid="{1FF8E99B-A508-4DE6-B084-1080B6AA2382}"/>
    <cellStyle name="20% - Accent2 114" xfId="2690" xr:uid="{ABD43555-228E-4911-9304-C0BF1ACA1C6C}"/>
    <cellStyle name="20% - Accent2 114 2" xfId="19220" xr:uid="{396FE8FD-9690-400F-889D-27F785542384}"/>
    <cellStyle name="20% - Accent2 115" xfId="2691" xr:uid="{CA663B3E-9621-4189-AE49-103CF14DC6C2}"/>
    <cellStyle name="20% - Accent2 12" xfId="2692" xr:uid="{4C68A9D5-3917-4D0E-A266-1FC8312EFEDC}"/>
    <cellStyle name="20% - Accent2 12 2" xfId="2693" xr:uid="{0D4F4E54-3D22-4438-89E6-B6E5E25D38DE}"/>
    <cellStyle name="20% - Accent2 12 3" xfId="2694" xr:uid="{A02E888F-6ABC-4CD2-AF85-681031F75D71}"/>
    <cellStyle name="20% - Accent2 12 4" xfId="19221" xr:uid="{B47DFD21-A4F1-4B4E-A740-59B6B150B38D}"/>
    <cellStyle name="20% - Accent2 13" xfId="2695" xr:uid="{12392BA3-7878-4ADB-8AE0-1F9B516B0BFE}"/>
    <cellStyle name="20% - Accent2 13 2" xfId="2696" xr:uid="{8CBDE1DE-491D-4BCD-A6E9-F09129EC9600}"/>
    <cellStyle name="20% - Accent2 13 3" xfId="2697" xr:uid="{EEE02353-E1A1-4F12-B57D-46B43B97F577}"/>
    <cellStyle name="20% - Accent2 13 4" xfId="19222" xr:uid="{DC150A6F-48E0-4DEA-A9FA-67BE66722C2E}"/>
    <cellStyle name="20% - Accent2 14" xfId="2698" xr:uid="{6C8ED968-F7B5-42C6-9AC9-D9A44AD3AEB0}"/>
    <cellStyle name="20% - Accent2 14 2" xfId="2699" xr:uid="{DA47FEC4-81D9-40FE-8F58-A8E9DFA17C32}"/>
    <cellStyle name="20% - Accent2 14 3" xfId="2700" xr:uid="{811957A1-A09E-4960-8617-C031F818CAD8}"/>
    <cellStyle name="20% - Accent2 14 4" xfId="19223" xr:uid="{FEE6FADC-E306-4BE1-A7BD-7447624BC996}"/>
    <cellStyle name="20% - Accent2 15" xfId="2701" xr:uid="{CA996E46-5916-4360-BC57-C33220C18BF8}"/>
    <cellStyle name="20% - Accent2 15 2" xfId="2702" xr:uid="{3948C22E-6A00-45B4-A828-060F815A6A00}"/>
    <cellStyle name="20% - Accent2 15 3" xfId="2703" xr:uid="{852E1786-4389-49B6-8745-93C4CBE608C2}"/>
    <cellStyle name="20% - Accent2 15 4" xfId="19224" xr:uid="{9C93D995-7EE5-4ED5-992A-BE8A8460E699}"/>
    <cellStyle name="20% - Accent2 16" xfId="2704" xr:uid="{A31B5881-AC81-44E9-A588-87EC76FA9D04}"/>
    <cellStyle name="20% - Accent2 16 2" xfId="2705" xr:uid="{52036822-8C86-429B-B665-6BCDA53C238F}"/>
    <cellStyle name="20% - Accent2 16 3" xfId="2706" xr:uid="{76D9887F-ACA6-4B07-B15B-AB765C2C5149}"/>
    <cellStyle name="20% - Accent2 16 4" xfId="19225" xr:uid="{69A2C77D-BDC4-49D9-AC5C-025EDFE552FC}"/>
    <cellStyle name="20% - Accent2 17" xfId="2707" xr:uid="{3EF0DBED-E890-40E6-BFD6-44C03C8EBAE3}"/>
    <cellStyle name="20% - Accent2 17 2" xfId="2708" xr:uid="{C6BA6891-5D58-4A13-8038-6B974D1BB8F0}"/>
    <cellStyle name="20% - Accent2 17 3" xfId="2709" xr:uid="{B9D56AC9-51FB-4CFC-9C3D-5499C154AAD7}"/>
    <cellStyle name="20% - Accent2 17 4" xfId="19226" xr:uid="{9D9B1CCF-C448-4F50-9826-57F7BE9F28DF}"/>
    <cellStyle name="20% - Accent2 18" xfId="2710" xr:uid="{C120936F-C349-4BD6-AE6C-B25DC40D3D19}"/>
    <cellStyle name="20% - Accent2 18 2" xfId="2711" xr:uid="{1FBDF9D7-308F-4780-9B57-BA1D10C1BEA6}"/>
    <cellStyle name="20% - Accent2 18 3" xfId="2712" xr:uid="{032A7637-9444-4FF0-87FE-AB309A03C2F4}"/>
    <cellStyle name="20% - Accent2 18 4" xfId="19227" xr:uid="{6E896C7C-00ED-4385-B58D-BC91EB247B54}"/>
    <cellStyle name="20% - Accent2 19" xfId="2713" xr:uid="{6E0DC240-79DF-4E13-9994-78B7F8405DB8}"/>
    <cellStyle name="20% - Accent2 19 2" xfId="2714" xr:uid="{CA8F0D66-F105-430C-AE36-6BC98029E467}"/>
    <cellStyle name="20% - Accent2 19 3" xfId="2715" xr:uid="{C4B93BDB-8C89-460D-97CD-9EA8B4725D47}"/>
    <cellStyle name="20% - Accent2 19 4" xfId="19228" xr:uid="{A5BE4EEA-8F44-49B1-A936-3460B3B3C843}"/>
    <cellStyle name="20% - Accent2 2" xfId="202" xr:uid="{94915D94-124A-402C-872D-06CE1DC2CD24}"/>
    <cellStyle name="20% - Accent2 2 10" xfId="2716" xr:uid="{E0BE9C41-C5D1-420C-ADBF-4508460BD519}"/>
    <cellStyle name="20% - Accent2 2 11" xfId="2717" xr:uid="{0264A177-39BB-4DDB-BC16-9AE9F2B27152}"/>
    <cellStyle name="20% - Accent2 2 12" xfId="2718" xr:uid="{E665C8C3-CA63-4D5D-8D27-0231496EC5CA}"/>
    <cellStyle name="20% - Accent2 2 12 2" xfId="26886" xr:uid="{55C992D8-0F9E-4685-8FD6-0DF6D0BD0F28}"/>
    <cellStyle name="20% - Accent2 2 12 3" xfId="33128" xr:uid="{889E8021-40F9-4A22-A3DA-411E5EF14833}"/>
    <cellStyle name="20% - Accent2 2 12 4" xfId="37372" xr:uid="{0F18ED43-8C69-4EF0-BEB4-1F0BA28A6645}"/>
    <cellStyle name="20% - Accent2 2 2" xfId="203" xr:uid="{CF4540F6-4D61-42E8-826B-4BFDFE7A60B8}"/>
    <cellStyle name="20% - Accent2 2 2 10" xfId="2719" xr:uid="{DC57D23B-6897-4715-AD25-7F4B99BE1EC9}"/>
    <cellStyle name="20% - Accent2 2 2 10 2" xfId="26887" xr:uid="{300D0571-B3F2-494C-92BC-170485D0FBA3}"/>
    <cellStyle name="20% - Accent2 2 2 10 3" xfId="33129" xr:uid="{FD1D6CDB-A6AB-4792-BD89-440FBD15DCBA}"/>
    <cellStyle name="20% - Accent2 2 2 10 4" xfId="37373" xr:uid="{3FAA6557-3032-4502-8357-1C124A126F47}"/>
    <cellStyle name="20% - Accent2 2 2 2" xfId="204" xr:uid="{C190A3A5-F287-4C8F-8B67-643337141958}"/>
    <cellStyle name="20% - Accent2 2 2 2 2" xfId="2720" xr:uid="{87C4211E-028C-425F-B9B4-F46020F6B54C}"/>
    <cellStyle name="20% - Accent2 2 2 2 2 2" xfId="2721" xr:uid="{85FBEE18-B778-4A4C-B2C2-BCA30D9DEEB8}"/>
    <cellStyle name="20% - Accent2 2 2 2 2 2 2" xfId="19229" xr:uid="{538E4E0D-24CA-434C-A8FD-B0E5D7B453B8}"/>
    <cellStyle name="20% - Accent2 2 2 2 2 3" xfId="2722" xr:uid="{798069A5-E380-48B8-8BAF-E29952A5CA24}"/>
    <cellStyle name="20% - Accent2 2 2 2 2 3 2" xfId="19230" xr:uid="{532862B5-4657-4DF6-8EC5-59CF529BB1EA}"/>
    <cellStyle name="20% - Accent2 2 2 2 2 4" xfId="2723" xr:uid="{239E7F22-4846-44D6-98A2-C53852477065}"/>
    <cellStyle name="20% - Accent2 2 2 2 2 4 2" xfId="19231" xr:uid="{A2CC8AC2-4C39-427F-9D00-8F1CFB716D8C}"/>
    <cellStyle name="20% - Accent2 2 2 2 2 5" xfId="2724" xr:uid="{D892203F-6C52-4FD8-9631-C7E1828B43A5}"/>
    <cellStyle name="20% - Accent2 2 2 2 2 5 2" xfId="19232" xr:uid="{89E129FA-6775-48BC-879A-9197329DEBAA}"/>
    <cellStyle name="20% - Accent2 2 2 2 3" xfId="2725" xr:uid="{FE78743C-0E85-45ED-ADED-81FF0F372864}"/>
    <cellStyle name="20% - Accent2 2 2 2 4" xfId="2726" xr:uid="{5F838492-6275-443A-AE41-5DD2A60401D4}"/>
    <cellStyle name="20% - Accent2 2 2 2 5" xfId="2727" xr:uid="{5FF1DD0D-D072-4927-AFBB-F6833C63E43B}"/>
    <cellStyle name="20% - Accent2 2 2 3" xfId="2728" xr:uid="{D4D62A03-48CB-4DE6-B747-A024729822B3}"/>
    <cellStyle name="20% - Accent2 2 2 3 2" xfId="19233" xr:uid="{4673CB3D-18C1-498C-BC56-FE42DBBC5378}"/>
    <cellStyle name="20% - Accent2 2 2 4" xfId="2729" xr:uid="{1EC7CBDC-5161-43E6-8962-17492684E70D}"/>
    <cellStyle name="20% - Accent2 2 2 4 2" xfId="19234" xr:uid="{25AEB2AD-1770-4061-B0D2-895A8596D68E}"/>
    <cellStyle name="20% - Accent2 2 2 5" xfId="2730" xr:uid="{B5891BDC-4DD0-4425-BCA6-2C1D0FE13920}"/>
    <cellStyle name="20% - Accent2 2 2 5 2" xfId="19235" xr:uid="{9A696C01-4493-4CA7-BF2C-2BC23323BF9F}"/>
    <cellStyle name="20% - Accent2 2 2 6" xfId="2731" xr:uid="{E8710C90-2CC6-497A-955E-B53F49737DE0}"/>
    <cellStyle name="20% - Accent2 2 2 6 2" xfId="19236" xr:uid="{71A49594-0307-4A2A-B00F-12DC7B3AF938}"/>
    <cellStyle name="20% - Accent2 2 2 7" xfId="2732" xr:uid="{99D4DD3C-5C32-4C36-B796-B1F6673ADC16}"/>
    <cellStyle name="20% - Accent2 2 2 7 2" xfId="19237" xr:uid="{E4D14D6C-269C-40D8-899A-8E194C15C66C}"/>
    <cellStyle name="20% - Accent2 2 2 8" xfId="2733" xr:uid="{C27112C2-E19F-42E0-BE33-2F7E8AB9B687}"/>
    <cellStyle name="20% - Accent2 2 2 9" xfId="2734" xr:uid="{6E14C20A-6938-4404-8927-AC01B69DC726}"/>
    <cellStyle name="20% - Accent2 2 3" xfId="2735" xr:uid="{10E9DBBB-5230-4F81-9502-77D7E31DBF67}"/>
    <cellStyle name="20% - Accent2 2 3 10" xfId="37374" xr:uid="{D79BDCF5-A78A-4BF7-B741-C1571C0F98D0}"/>
    <cellStyle name="20% - Accent2 2 3 2" xfId="2736" xr:uid="{2AD5720C-ED5E-4DD3-B095-29072B184331}"/>
    <cellStyle name="20% - Accent2 2 3 2 2" xfId="2737" xr:uid="{C523953D-2382-4338-A4A8-494C0BA6F55D}"/>
    <cellStyle name="20% - Accent2 2 3 2 3" xfId="2738" xr:uid="{46880827-49F4-41A1-BDC7-1384D008FEBA}"/>
    <cellStyle name="20% - Accent2 2 3 2 4" xfId="2739" xr:uid="{153682E7-9D7E-4985-8504-8B31B9522F94}"/>
    <cellStyle name="20% - Accent2 2 3 2 5" xfId="2740" xr:uid="{43463B81-DF35-4F55-8C61-5C0586DF1FC9}"/>
    <cellStyle name="20% - Accent2 2 3 2 6" xfId="2741" xr:uid="{3137FE15-0B6C-45E2-924A-5A87EDD72E39}"/>
    <cellStyle name="20% - Accent2 2 3 2 6 2" xfId="26890" xr:uid="{BDB9904C-8B3A-444E-B630-D3B26333D946}"/>
    <cellStyle name="20% - Accent2 2 3 2 6 3" xfId="33132" xr:uid="{6CBAF98A-607C-409F-94D7-5677957DBDE5}"/>
    <cellStyle name="20% - Accent2 2 3 2 6 4" xfId="37376" xr:uid="{926B625C-7AF0-41FB-9404-28C6BEE9D4EF}"/>
    <cellStyle name="20% - Accent2 2 3 2 7" xfId="26889" xr:uid="{47AD26C7-D4B0-49E8-903C-CE578EA06AC2}"/>
    <cellStyle name="20% - Accent2 2 3 2 8" xfId="33131" xr:uid="{F508D4BC-051E-465A-B581-8A00A4832619}"/>
    <cellStyle name="20% - Accent2 2 3 2 9" xfId="37375" xr:uid="{2AF46D7A-50D5-4EFD-BF6B-458E1B96459E}"/>
    <cellStyle name="20% - Accent2 2 3 3" xfId="2742" xr:uid="{9E645F3B-FE08-46FC-9988-A16042C651DB}"/>
    <cellStyle name="20% - Accent2 2 3 3 2" xfId="19238" xr:uid="{0C69DB23-6B77-4CF8-AAE8-1865A4703BDE}"/>
    <cellStyle name="20% - Accent2 2 3 4" xfId="2743" xr:uid="{B6E2663B-3E9C-4BBB-A899-FC9513855B6C}"/>
    <cellStyle name="20% - Accent2 2 3 4 2" xfId="19239" xr:uid="{B499A301-A422-4DB3-BD9E-89D261B53791}"/>
    <cellStyle name="20% - Accent2 2 3 5" xfId="2744" xr:uid="{9EA0BA58-11F3-404F-9BFC-A003EEBFB2DC}"/>
    <cellStyle name="20% - Accent2 2 3 5 2" xfId="19240" xr:uid="{B792968D-8BC6-440A-8836-4628D3A14F45}"/>
    <cellStyle name="20% - Accent2 2 3 6" xfId="2745" xr:uid="{8CDA5F1F-CD52-44C8-8A35-24BEFAB85884}"/>
    <cellStyle name="20% - Accent2 2 3 7" xfId="2746" xr:uid="{F6829932-28A5-40E4-B4DB-D84DC6C13AED}"/>
    <cellStyle name="20% - Accent2 2 3 7 2" xfId="26891" xr:uid="{80343D43-EEBD-4A8F-9A71-E3032788D6E6}"/>
    <cellStyle name="20% - Accent2 2 3 7 3" xfId="33133" xr:uid="{A5727928-397F-4819-B399-E8958AABBB10}"/>
    <cellStyle name="20% - Accent2 2 3 7 4" xfId="37377" xr:uid="{58CE209A-192C-409D-B976-632D26E86699}"/>
    <cellStyle name="20% - Accent2 2 3 8" xfId="26888" xr:uid="{A3CB0D56-D9CA-4987-B8D2-98DC51638055}"/>
    <cellStyle name="20% - Accent2 2 3 9" xfId="33130" xr:uid="{1DBE26FF-8137-4180-8677-4F91DE72966C}"/>
    <cellStyle name="20% - Accent2 2 4" xfId="2747" xr:uid="{083B877F-CA79-4B6C-9EF1-A475FA6945B2}"/>
    <cellStyle name="20% - Accent2 2 5" xfId="2748" xr:uid="{35AB28B8-A1B7-468C-A1C8-4B172EBEBEA1}"/>
    <cellStyle name="20% - Accent2 2 6" xfId="2749" xr:uid="{9A22239F-7BD1-4D9A-93D3-A967F4A53D50}"/>
    <cellStyle name="20% - Accent2 2 7" xfId="2750" xr:uid="{CB611173-A363-4491-87B2-F1DBE5A3C57B}"/>
    <cellStyle name="20% - Accent2 2 8" xfId="2751" xr:uid="{60785DF4-3AC3-4577-BA23-DBB82C70BFD9}"/>
    <cellStyle name="20% - Accent2 2 8 2" xfId="19241" xr:uid="{DC7BEDAA-0844-42A4-8396-F3FC3B71E8CD}"/>
    <cellStyle name="20% - Accent2 2 9" xfId="2752" xr:uid="{7607D5A8-B784-42E1-B5F6-301438ED9260}"/>
    <cellStyle name="20% - Accent2 2 9 2" xfId="19242" xr:uid="{EB85D725-77DD-486D-9664-C92169B6D490}"/>
    <cellStyle name="20% - Accent2 20" xfId="2753" xr:uid="{425CD0EC-B758-4C3E-AF28-2320EEDE195C}"/>
    <cellStyle name="20% - Accent2 20 2" xfId="2754" xr:uid="{E93A06CD-EB9B-4931-849F-36DA47F89A74}"/>
    <cellStyle name="20% - Accent2 20 3" xfId="2755" xr:uid="{B008C4C8-6F9C-49F9-A54E-E1E06A476DA3}"/>
    <cellStyle name="20% - Accent2 20 4" xfId="19243" xr:uid="{053D1980-8A99-4695-B130-09D2F845FF8B}"/>
    <cellStyle name="20% - Accent2 21" xfId="2756" xr:uid="{7A92354B-6413-4712-8970-C7819235C737}"/>
    <cellStyle name="20% - Accent2 21 2" xfId="2757" xr:uid="{F3141B0F-8BB5-40DB-9DB6-11C86E4AAE03}"/>
    <cellStyle name="20% - Accent2 21 3" xfId="2758" xr:uid="{A97F9DA4-AC5C-46F7-AD56-E26FB13668FE}"/>
    <cellStyle name="20% - Accent2 21 4" xfId="19244" xr:uid="{6357D6DA-C7EE-4ACB-A517-B0BF228313BE}"/>
    <cellStyle name="20% - Accent2 22" xfId="2759" xr:uid="{6335B31C-E686-44E1-80CB-22EC4832CCE5}"/>
    <cellStyle name="20% - Accent2 22 2" xfId="2760" xr:uid="{B2B4B7C6-C549-4C6C-B6C9-A65272D24567}"/>
    <cellStyle name="20% - Accent2 22 3" xfId="2761" xr:uid="{99A71C41-F51D-4981-979F-002A3CFD99CE}"/>
    <cellStyle name="20% - Accent2 22 4" xfId="19245" xr:uid="{8B88C74C-2EB8-4796-B3E9-1652FAA1D212}"/>
    <cellStyle name="20% - Accent2 23" xfId="2762" xr:uid="{7246BC6E-B223-4705-831D-5ED65FD56DC8}"/>
    <cellStyle name="20% - Accent2 23 2" xfId="2763" xr:uid="{AD104B01-5BFD-4F06-B705-7243E577B82D}"/>
    <cellStyle name="20% - Accent2 23 3" xfId="2764" xr:uid="{25978D31-6435-48D3-A73E-0ED4492BA238}"/>
    <cellStyle name="20% - Accent2 23 4" xfId="19246" xr:uid="{AC9717B3-0FB7-460A-8BC5-7C2B21F3CB6C}"/>
    <cellStyle name="20% - Accent2 24" xfId="2765" xr:uid="{CD8E5639-E6F7-4D68-9A72-45F8112D36ED}"/>
    <cellStyle name="20% - Accent2 24 2" xfId="2766" xr:uid="{0CC8A386-590E-46F4-8BDC-8FA9E264E630}"/>
    <cellStyle name="20% - Accent2 24 3" xfId="2767" xr:uid="{E9076AFB-34CE-40DE-AA50-18D3F10105DE}"/>
    <cellStyle name="20% - Accent2 24 4" xfId="19247" xr:uid="{A3909FB3-66C8-4684-88F1-7AA2B66E3635}"/>
    <cellStyle name="20% - Accent2 25" xfId="2768" xr:uid="{DEA0CAA7-3073-468E-9CA6-3D09C13FEBF7}"/>
    <cellStyle name="20% - Accent2 25 2" xfId="2769" xr:uid="{BBBC3004-3F9F-4293-BE87-D23A48E8AEB1}"/>
    <cellStyle name="20% - Accent2 25 3" xfId="2770" xr:uid="{D6DBFDDF-F7D4-4EC9-B70F-9D052CF13E3D}"/>
    <cellStyle name="20% - Accent2 25 4" xfId="19248" xr:uid="{9DBDC334-DA3E-4AF1-8F10-C4244403188C}"/>
    <cellStyle name="20% - Accent2 26" xfId="2771" xr:uid="{0551891E-F43A-4D74-A1B2-9E751C406654}"/>
    <cellStyle name="20% - Accent2 26 2" xfId="2772" xr:uid="{77B4B4CF-FFE1-4004-A76E-D52B9E6D2F17}"/>
    <cellStyle name="20% - Accent2 26 3" xfId="2773" xr:uid="{3DBDB17F-06F0-444B-BEFF-3B9DA15BC58C}"/>
    <cellStyle name="20% - Accent2 26 4" xfId="19249" xr:uid="{14785E23-60EA-44D3-AC88-8A8FCF7FD45A}"/>
    <cellStyle name="20% - Accent2 27" xfId="2774" xr:uid="{B0CD8328-EFB7-4861-AE80-8E5B0130B0A1}"/>
    <cellStyle name="20% - Accent2 27 2" xfId="2775" xr:uid="{20D4C01F-E9EB-4B69-A931-B882BFA8B3EA}"/>
    <cellStyle name="20% - Accent2 27 3" xfId="2776" xr:uid="{7B7C70C1-D4E1-4238-AAB1-22E68DADE2C2}"/>
    <cellStyle name="20% - Accent2 27 4" xfId="19250" xr:uid="{CE38AE54-BF78-489A-A08B-349E2469CFD8}"/>
    <cellStyle name="20% - Accent2 28" xfId="2777" xr:uid="{A21CE178-D7E1-4C53-904B-40A3B7D51EDD}"/>
    <cellStyle name="20% - Accent2 28 2" xfId="2778" xr:uid="{40E636A9-5D8C-409A-A145-6B1861470D80}"/>
    <cellStyle name="20% - Accent2 28 3" xfId="2779" xr:uid="{5BFE9975-41F5-4A92-86A4-5A38DBAAA09A}"/>
    <cellStyle name="20% - Accent2 28 4" xfId="19251" xr:uid="{8D22505D-17F9-40C9-9CE5-A2C5197CCE3A}"/>
    <cellStyle name="20% - Accent2 29" xfId="2780" xr:uid="{EC212378-4ACA-4E5B-B5B5-6A2B569788DE}"/>
    <cellStyle name="20% - Accent2 29 2" xfId="2781" xr:uid="{5BDA6050-3FF1-48F9-8073-04185921C9C0}"/>
    <cellStyle name="20% - Accent2 29 3" xfId="2782" xr:uid="{F2EB096A-9549-4D4B-8691-7B21377DDFF4}"/>
    <cellStyle name="20% - Accent2 29 4" xfId="19252" xr:uid="{9A5E9881-5773-43B0-B6F2-FF01BA21C2E1}"/>
    <cellStyle name="20% - Accent2 3" xfId="205" xr:uid="{DFA1B5B3-B086-4B30-B4EF-107F35F1A520}"/>
    <cellStyle name="20% - Accent2 3 2" xfId="206" xr:uid="{F599EA5E-E3F9-45CA-A399-0E607E398C49}"/>
    <cellStyle name="20% - Accent2 3 3" xfId="2783" xr:uid="{48C1DF24-D9DB-4B65-AB70-D7AFD344D31C}"/>
    <cellStyle name="20% - Accent2 3 3 2" xfId="19253" xr:uid="{93634F28-3647-4E5E-A220-9E9574B459FC}"/>
    <cellStyle name="20% - Accent2 3 4" xfId="2784" xr:uid="{E3D079FE-2C34-402A-9571-2B229633545F}"/>
    <cellStyle name="20% - Accent2 3 4 2" xfId="19254" xr:uid="{4DFC0106-B706-454D-8AE4-BF7C6458E946}"/>
    <cellStyle name="20% - Accent2 3 5" xfId="2785" xr:uid="{E3258543-742C-479F-B589-231DF0E8CE09}"/>
    <cellStyle name="20% - Accent2 3 5 2" xfId="19255" xr:uid="{E29EB62F-79E3-487F-B552-542645EC6D84}"/>
    <cellStyle name="20% - Accent2 3 6" xfId="2786" xr:uid="{0799BE5B-8295-4741-931B-5FF6CDFCBD5D}"/>
    <cellStyle name="20% - Accent2 3 6 2" xfId="19256" xr:uid="{F660FD7E-6502-4F69-AE7A-6944148CACBD}"/>
    <cellStyle name="20% - Accent2 3 7" xfId="2787" xr:uid="{96035318-5CD9-4914-B1F5-ED391C239DAE}"/>
    <cellStyle name="20% - Accent2 3 7 2" xfId="19257" xr:uid="{28D95BEA-1C69-41EA-8365-A87BF2AA940B}"/>
    <cellStyle name="20% - Accent2 30" xfId="2788" xr:uid="{E601F890-55B1-4043-85D7-7F2FBE3DDEC4}"/>
    <cellStyle name="20% - Accent2 30 2" xfId="2789" xr:uid="{50BB9B35-337C-489B-BC8C-F2FAB083A430}"/>
    <cellStyle name="20% - Accent2 30 3" xfId="2790" xr:uid="{8CCA6855-5CFB-4C2A-BD44-918C1389C4F5}"/>
    <cellStyle name="20% - Accent2 30 4" xfId="19258" xr:uid="{ACFD30A8-2901-4035-AF0C-D4162280C4A3}"/>
    <cellStyle name="20% - Accent2 31" xfId="2791" xr:uid="{E9DA53F1-4DC5-4F83-B305-AA7F431DFDFE}"/>
    <cellStyle name="20% - Accent2 31 2" xfId="2792" xr:uid="{93822EFA-82A2-4E44-99D9-4BEACFBD26A2}"/>
    <cellStyle name="20% - Accent2 31 3" xfId="2793" xr:uid="{E15AFFFE-B99B-4D57-A75B-AA201755858C}"/>
    <cellStyle name="20% - Accent2 31 4" xfId="19259" xr:uid="{1383F3D6-12FF-4C11-A70E-DBABB933E313}"/>
    <cellStyle name="20% - Accent2 32" xfId="2794" xr:uid="{26AF6EF5-183C-4DAB-82E5-552C306D7443}"/>
    <cellStyle name="20% - Accent2 32 2" xfId="2795" xr:uid="{C7D7A20C-9E44-4557-9FF0-F0F3971847FA}"/>
    <cellStyle name="20% - Accent2 32 3" xfId="2796" xr:uid="{D29B54D7-DE47-433B-ABB9-DC8BE8467937}"/>
    <cellStyle name="20% - Accent2 32 4" xfId="19260" xr:uid="{FCF39312-BF58-41F3-B5A7-233B8AEFCE10}"/>
    <cellStyle name="20% - Accent2 33" xfId="2797" xr:uid="{3279C07D-F4D1-47B6-9DAF-75D02B0433AA}"/>
    <cellStyle name="20% - Accent2 33 2" xfId="2798" xr:uid="{BA42D5B1-D07F-4F87-942F-0D7D5276CADC}"/>
    <cellStyle name="20% - Accent2 33 3" xfId="2799" xr:uid="{BCD09752-6815-4429-9F49-1891EF99BF3A}"/>
    <cellStyle name="20% - Accent2 33 4" xfId="19261" xr:uid="{20AA8909-F6AA-49DB-A036-C262308B2447}"/>
    <cellStyle name="20% - Accent2 34" xfId="2800" xr:uid="{50FE3FFC-3FD7-4D4B-9840-AB5A923543E6}"/>
    <cellStyle name="20% - Accent2 34 2" xfId="19262" xr:uid="{D355BBB2-A88F-48DA-BB58-CC8BE0B3265C}"/>
    <cellStyle name="20% - Accent2 35" xfId="2801" xr:uid="{9625844E-E045-4D35-8EE5-22891CB24770}"/>
    <cellStyle name="20% - Accent2 35 2" xfId="19263" xr:uid="{33F2CBFA-26BE-41EF-8C72-891CAB6709DC}"/>
    <cellStyle name="20% - Accent2 36" xfId="2802" xr:uid="{DADB430F-B1BC-44B9-9034-1E3364D88C08}"/>
    <cellStyle name="20% - Accent2 36 2" xfId="19264" xr:uid="{4A4658D8-F0F9-4204-BD78-EEF5FB163E27}"/>
    <cellStyle name="20% - Accent2 37" xfId="2803" xr:uid="{B8AC5299-18E2-4F93-84B7-2446659F8024}"/>
    <cellStyle name="20% - Accent2 37 2" xfId="19265" xr:uid="{73C56910-A68C-4E70-8A26-17B23B9EB1E2}"/>
    <cellStyle name="20% - Accent2 38" xfId="2804" xr:uid="{7503C69D-63B8-4AE5-8111-C92CF5B180E0}"/>
    <cellStyle name="20% - Accent2 38 2" xfId="19266" xr:uid="{FE878198-1BD5-4780-8229-EE92C981DBAB}"/>
    <cellStyle name="20% - Accent2 39" xfId="2805" xr:uid="{37295BD7-4331-4014-8B5B-005121065190}"/>
    <cellStyle name="20% - Accent2 39 2" xfId="19267" xr:uid="{35B55414-F407-46F7-89F7-2872709B9472}"/>
    <cellStyle name="20% - Accent2 4" xfId="2806" xr:uid="{8847B059-85EA-44EE-99D0-BC14B9E31185}"/>
    <cellStyle name="20% - Accent2 4 2" xfId="2807" xr:uid="{BA2DDF31-DF6E-44F6-9DC0-FFEEF3162F98}"/>
    <cellStyle name="20% - Accent2 4 2 2" xfId="19269" xr:uid="{E12BE20F-8711-4690-9D18-4B3AB7BB7E5D}"/>
    <cellStyle name="20% - Accent2 4 3" xfId="2808" xr:uid="{145C52FD-325F-4076-96FF-DEA490EDAE6A}"/>
    <cellStyle name="20% - Accent2 4 3 2" xfId="19270" xr:uid="{86D2E8AE-FAE3-49EA-B00D-198D3FA7F1E7}"/>
    <cellStyle name="20% - Accent2 4 4" xfId="2809" xr:uid="{445EEBD4-758C-4D45-9E8E-B369DF7A941A}"/>
    <cellStyle name="20% - Accent2 4 4 2" xfId="19271" xr:uid="{F2E66DFC-AEA4-443A-8C8D-F98A7F26ACFE}"/>
    <cellStyle name="20% - Accent2 4 5" xfId="2810" xr:uid="{6AA96FB4-5D0E-49F8-AD66-E7A69B636F83}"/>
    <cellStyle name="20% - Accent2 4 5 2" xfId="19272" xr:uid="{3D567CF0-59C5-4B4D-865C-40FDF44303F1}"/>
    <cellStyle name="20% - Accent2 4 6" xfId="2811" xr:uid="{9514AA88-8ECE-4B70-A3A4-FEE740DE603A}"/>
    <cellStyle name="20% - Accent2 4 6 2" xfId="19273" xr:uid="{9DEF01F4-AF69-4A52-B63D-8AE77D8EB253}"/>
    <cellStyle name="20% - Accent2 4 7" xfId="2812" xr:uid="{0C6C231C-9748-436F-B0B1-EDA172E718C6}"/>
    <cellStyle name="20% - Accent2 4 7 2" xfId="19274" xr:uid="{810DA314-F643-4538-A6F4-213839E4AC58}"/>
    <cellStyle name="20% - Accent2 4 8" xfId="19268" xr:uid="{4035147F-585A-451C-BAB0-559686C40E49}"/>
    <cellStyle name="20% - Accent2 40" xfId="2813" xr:uid="{63A9468D-6941-49AE-8D52-B15A5A07D093}"/>
    <cellStyle name="20% - Accent2 40 2" xfId="19275" xr:uid="{0B71B87F-8DF6-4A39-9DE6-50368D05D12A}"/>
    <cellStyle name="20% - Accent2 41" xfId="2814" xr:uid="{6E6CD133-A742-459B-A422-7C78D1DF4141}"/>
    <cellStyle name="20% - Accent2 41 2" xfId="19276" xr:uid="{601F7C78-53A2-49D8-AFF5-DF8A3C71067E}"/>
    <cellStyle name="20% - Accent2 42" xfId="2815" xr:uid="{7055C291-CD6A-4203-ACCD-7C7E9C165922}"/>
    <cellStyle name="20% - Accent2 42 2" xfId="19277" xr:uid="{C60942EE-7B83-4985-845E-D496EBAC3C5E}"/>
    <cellStyle name="20% - Accent2 43" xfId="2816" xr:uid="{3BAE66C3-0719-4DAC-9894-BFF0DB36464E}"/>
    <cellStyle name="20% - Accent2 43 2" xfId="19278" xr:uid="{E49BC4C0-F86C-469C-B160-C75402C069CF}"/>
    <cellStyle name="20% - Accent2 44" xfId="2817" xr:uid="{02549140-61CA-4FCD-BC84-7CB079C39F89}"/>
    <cellStyle name="20% - Accent2 44 2" xfId="19279" xr:uid="{3DA11967-02A2-45AC-AFE9-B130423EE25B}"/>
    <cellStyle name="20% - Accent2 45" xfId="2818" xr:uid="{E2CDE703-B75A-437C-BAC2-510B2855C955}"/>
    <cellStyle name="20% - Accent2 45 2" xfId="19280" xr:uid="{FBBFC549-4FB5-4893-8593-52555E90EF6D}"/>
    <cellStyle name="20% - Accent2 46" xfId="2819" xr:uid="{7A4AE6E0-1243-4687-B507-F546A057D462}"/>
    <cellStyle name="20% - Accent2 46 2" xfId="19281" xr:uid="{A558BE6E-8D46-447B-AB99-39ED34509479}"/>
    <cellStyle name="20% - Accent2 47" xfId="2820" xr:uid="{E022C70D-28FE-4EA9-82A8-84B1B71A25CC}"/>
    <cellStyle name="20% - Accent2 47 2" xfId="19282" xr:uid="{19FCF617-853A-4732-A98F-85C7C8CB310D}"/>
    <cellStyle name="20% - Accent2 48" xfId="2821" xr:uid="{14BDBA9D-4C82-463F-AD8D-F1FDB8EA8D7C}"/>
    <cellStyle name="20% - Accent2 48 2" xfId="19283" xr:uid="{AC0783EF-C817-4CC6-BDD3-15EBAD154F3C}"/>
    <cellStyle name="20% - Accent2 49" xfId="2822" xr:uid="{043B575A-BB79-477B-9133-B4C3D4CF1C09}"/>
    <cellStyle name="20% - Accent2 49 2" xfId="19284" xr:uid="{47498A7E-F62F-4158-A0FC-40C8C99CD124}"/>
    <cellStyle name="20% - Accent2 5" xfId="2823" xr:uid="{0D4F7E4A-93F9-4BFF-809F-8082AF04A790}"/>
    <cellStyle name="20% - Accent2 5 2" xfId="2824" xr:uid="{E3F683BA-150B-4479-909B-28C227E470BD}"/>
    <cellStyle name="20% - Accent2 5 2 2" xfId="19286" xr:uid="{C454ED5D-8E33-48DB-AACA-44B4F6BB6521}"/>
    <cellStyle name="20% - Accent2 5 3" xfId="2825" xr:uid="{5CAE62C9-80B0-460A-AC13-9F0BDEDBC263}"/>
    <cellStyle name="20% - Accent2 5 3 2" xfId="19287" xr:uid="{16A9C5CF-26C7-4B6B-9DA7-929F7FF3FC0F}"/>
    <cellStyle name="20% - Accent2 5 4" xfId="2826" xr:uid="{8D8D3448-4B83-42A5-A05F-19C5A8F38210}"/>
    <cellStyle name="20% - Accent2 5 4 2" xfId="19288" xr:uid="{55963A3E-55EA-4F8C-8B96-254AF65DA34A}"/>
    <cellStyle name="20% - Accent2 5 5" xfId="2827" xr:uid="{374CF07D-2C2A-4DE6-944C-AB65AF23BD78}"/>
    <cellStyle name="20% - Accent2 5 5 2" xfId="19289" xr:uid="{8ED0D439-06F4-4431-87D0-D749928B4B84}"/>
    <cellStyle name="20% - Accent2 5 6" xfId="2828" xr:uid="{C39F71B0-B59D-4246-944B-A9565892483A}"/>
    <cellStyle name="20% - Accent2 5 6 2" xfId="19290" xr:uid="{3E408D59-ADB1-4CCF-A90A-761C01784C42}"/>
    <cellStyle name="20% - Accent2 5 7" xfId="2829" xr:uid="{DB7BB27B-0161-4F97-B298-57D38832B058}"/>
    <cellStyle name="20% - Accent2 5 7 2" xfId="19291" xr:uid="{20323DE8-844E-4414-98B1-59189739A6C3}"/>
    <cellStyle name="20% - Accent2 5 8" xfId="19285" xr:uid="{26B6491A-2DD0-4381-8C5D-CE9A40CE440C}"/>
    <cellStyle name="20% - Accent2 50" xfId="2830" xr:uid="{9A681030-D8BB-4643-B14D-702F890AF1E0}"/>
    <cellStyle name="20% - Accent2 50 2" xfId="19292" xr:uid="{3E9BDEEC-FD91-4986-8724-CA051E4A2528}"/>
    <cellStyle name="20% - Accent2 51" xfId="2831" xr:uid="{77B631CF-9FE9-4062-A1A8-45DA7F863412}"/>
    <cellStyle name="20% - Accent2 51 2" xfId="19293" xr:uid="{00EDDA1A-78E1-41B6-8085-699089C99EAB}"/>
    <cellStyle name="20% - Accent2 52" xfId="2832" xr:uid="{BFC5AED3-E58D-47FE-BE09-7CA579A21735}"/>
    <cellStyle name="20% - Accent2 52 2" xfId="19294" xr:uid="{9301F671-D383-4728-B9A4-27C8F95D4048}"/>
    <cellStyle name="20% - Accent2 53" xfId="2833" xr:uid="{7C176527-EA3B-4703-A80C-8F8CD1008673}"/>
    <cellStyle name="20% - Accent2 53 2" xfId="19295" xr:uid="{C9E6CB55-2D10-4272-BF4C-84EB8D77C721}"/>
    <cellStyle name="20% - Accent2 54" xfId="2834" xr:uid="{2DFF0F39-22B8-4F06-9794-5DB819A07E51}"/>
    <cellStyle name="20% - Accent2 54 2" xfId="19296" xr:uid="{50A2CDF8-8850-43F4-821F-30E3DF964F5C}"/>
    <cellStyle name="20% - Accent2 55" xfId="2835" xr:uid="{3CBC535E-04F3-46A6-BA28-0BAB189C1D90}"/>
    <cellStyle name="20% - Accent2 55 2" xfId="19297" xr:uid="{A7A776C8-8CBB-4652-BF6F-87B4254D672C}"/>
    <cellStyle name="20% - Accent2 56" xfId="2836" xr:uid="{C328D445-6324-45B4-9C69-309CCDC9D3DE}"/>
    <cellStyle name="20% - Accent2 56 2" xfId="19298" xr:uid="{F58EACF5-398E-437C-A624-13F7F6637CA9}"/>
    <cellStyle name="20% - Accent2 57" xfId="2837" xr:uid="{70DA6EA5-3160-49E7-B945-873FE1AFE2FF}"/>
    <cellStyle name="20% - Accent2 57 2" xfId="19299" xr:uid="{3C855F0C-6A14-4661-B99D-82C30991A7B2}"/>
    <cellStyle name="20% - Accent2 58" xfId="2838" xr:uid="{E926382A-8B58-4159-8BF2-081F494F7651}"/>
    <cellStyle name="20% - Accent2 58 2" xfId="19300" xr:uid="{A5D0F251-A3A0-42A7-BB20-0F29EBE56DC2}"/>
    <cellStyle name="20% - Accent2 59" xfId="2839" xr:uid="{48DC0BE8-C3EA-4B0E-874A-1C7B69ACCCDC}"/>
    <cellStyle name="20% - Accent2 59 2" xfId="19301" xr:uid="{DC4D1C9F-BFD9-4710-91DC-0335856FB88B}"/>
    <cellStyle name="20% - Accent2 6" xfId="2840" xr:uid="{F90D9A7C-E4A9-4832-B533-8835A9DDC51D}"/>
    <cellStyle name="20% - Accent2 6 2" xfId="2841" xr:uid="{151CC9BE-E0DC-4030-BD5A-B76D5A76F447}"/>
    <cellStyle name="20% - Accent2 6 2 2" xfId="2842" xr:uid="{D646EE62-CEE4-449C-AF2E-85A4C6348452}"/>
    <cellStyle name="20% - Accent2 6 2 2 2" xfId="19303" xr:uid="{678A526C-615C-4007-96D6-E4399E5E9AA6}"/>
    <cellStyle name="20% - Accent2 6 2 3" xfId="2843" xr:uid="{CF7B3F52-C27C-4E78-94B2-3B0CB595E1A8}"/>
    <cellStyle name="20% - Accent2 6 2 3 2" xfId="19304" xr:uid="{F342180D-213C-4517-995F-7BB8F1E7172B}"/>
    <cellStyle name="20% - Accent2 6 2 4" xfId="2844" xr:uid="{88297F83-41BA-430F-BB4F-2C8BA3B07844}"/>
    <cellStyle name="20% - Accent2 6 2 4 2" xfId="19305" xr:uid="{DD0FD058-C381-43C9-A287-406B12718C4D}"/>
    <cellStyle name="20% - Accent2 6 2 5" xfId="2845" xr:uid="{422F38E8-8DD8-4F00-8BDF-235D1C7940EA}"/>
    <cellStyle name="20% - Accent2 6 2 5 2" xfId="19306" xr:uid="{2E7F8CA2-80B8-4F15-B1F0-DC6377279931}"/>
    <cellStyle name="20% - Accent2 6 3" xfId="2846" xr:uid="{22B3EB4F-FB0F-40F9-853A-AB3B296349E5}"/>
    <cellStyle name="20% - Accent2 6 4" xfId="2847" xr:uid="{614F780A-65CF-4C84-91C7-7EC592E08724}"/>
    <cellStyle name="20% - Accent2 6 5" xfId="2848" xr:uid="{544DD53F-F49F-4FD7-B373-97533EB4E0B9}"/>
    <cellStyle name="20% - Accent2 6 6" xfId="19302" xr:uid="{8FF5A3AC-E82A-46C3-896D-F7352E202F47}"/>
    <cellStyle name="20% - Accent2 60" xfId="2849" xr:uid="{8E0014DA-199B-470E-8A4E-52E842B23F8C}"/>
    <cellStyle name="20% - Accent2 60 2" xfId="19307" xr:uid="{7FDCCD1D-6089-4CCB-A46E-F4F71C6BD524}"/>
    <cellStyle name="20% - Accent2 61" xfId="2850" xr:uid="{69E8B203-2BBC-440D-91CE-57C124A26A48}"/>
    <cellStyle name="20% - Accent2 61 2" xfId="19308" xr:uid="{E94CE614-FD29-4DB1-AE71-6C6DD1C351AE}"/>
    <cellStyle name="20% - Accent2 62" xfId="2851" xr:uid="{DFCE8AB5-AAB5-4592-A9C1-0792B8E00637}"/>
    <cellStyle name="20% - Accent2 62 2" xfId="19309" xr:uid="{98534A2E-3B71-4B2C-9602-9DF91CAD5FD5}"/>
    <cellStyle name="20% - Accent2 63" xfId="2852" xr:uid="{71884EFF-9912-4C69-BF53-E6F80C1D77CB}"/>
    <cellStyle name="20% - Accent2 63 2" xfId="19310" xr:uid="{7BA0D8D1-AEA0-49BD-B959-FB5676D80EFB}"/>
    <cellStyle name="20% - Accent2 64" xfId="2853" xr:uid="{75F8A501-8955-4BC9-8EC4-60CCC5B4EA94}"/>
    <cellStyle name="20% - Accent2 64 2" xfId="19311" xr:uid="{FFA6AB27-833D-4063-ACCD-2DB4F1BBA5AF}"/>
    <cellStyle name="20% - Accent2 65" xfId="2854" xr:uid="{145ADEC7-07C9-4272-B3F7-6B428E359C45}"/>
    <cellStyle name="20% - Accent2 65 2" xfId="19312" xr:uid="{A9990A83-8BE0-4AB5-8116-827C9D10B16A}"/>
    <cellStyle name="20% - Accent2 66" xfId="2855" xr:uid="{F2A71D8F-2019-44D1-9564-51DD8C8B1D40}"/>
    <cellStyle name="20% - Accent2 66 2" xfId="19313" xr:uid="{AC1510A2-2969-4004-A072-9C42619E439E}"/>
    <cellStyle name="20% - Accent2 67" xfId="2856" xr:uid="{610B65EE-6A0D-4AB8-B7EC-EF15A44136EA}"/>
    <cellStyle name="20% - Accent2 67 2" xfId="19314" xr:uid="{EC0827A3-111C-4A08-8D2A-C39B492FAFDB}"/>
    <cellStyle name="20% - Accent2 68" xfId="2857" xr:uid="{E542E2BE-D90F-4072-899B-819035944F40}"/>
    <cellStyle name="20% - Accent2 68 2" xfId="2858" xr:uid="{881CE437-B465-4AD7-AF7A-5111EC192E82}"/>
    <cellStyle name="20% - Accent2 68 3" xfId="2859" xr:uid="{36139C8C-45D3-4E72-804E-FE00869F51BA}"/>
    <cellStyle name="20% - Accent2 69" xfId="2860" xr:uid="{03CB561D-5CED-47D9-A2C0-4790EDDD2B4E}"/>
    <cellStyle name="20% - Accent2 69 2" xfId="2861" xr:uid="{DDAD5A98-98D1-4060-BAF7-F66D2316707F}"/>
    <cellStyle name="20% - Accent2 69 3" xfId="2862" xr:uid="{F6DBCD21-0569-4D63-B257-BCD73D4D1686}"/>
    <cellStyle name="20% - Accent2 7" xfId="2863" xr:uid="{CFDBCDDC-345D-42AE-A8C9-229FBEF1D41D}"/>
    <cellStyle name="20% - Accent2 7 2" xfId="2864" xr:uid="{D892D634-F65F-45FA-BD97-6307E0AF03B4}"/>
    <cellStyle name="20% - Accent2 7 2 2" xfId="19316" xr:uid="{144FB51E-1246-4D96-A2F3-07E8095A4251}"/>
    <cellStyle name="20% - Accent2 7 3" xfId="2865" xr:uid="{91F7D05E-7117-4AFA-B6B4-B72E3CABBB88}"/>
    <cellStyle name="20% - Accent2 7 3 2" xfId="19317" xr:uid="{EFA342EE-658C-461C-8313-5E5F4D120D4A}"/>
    <cellStyle name="20% - Accent2 7 4" xfId="2866" xr:uid="{736FA886-3791-4156-83AE-6A6D5F4960FF}"/>
    <cellStyle name="20% - Accent2 7 4 2" xfId="19318" xr:uid="{331B5807-1D61-4C38-BBC8-803ADFDB7411}"/>
    <cellStyle name="20% - Accent2 7 5" xfId="2867" xr:uid="{A55964FF-48C9-4BAD-B133-14B915DC8F41}"/>
    <cellStyle name="20% - Accent2 7 5 2" xfId="19319" xr:uid="{B2E13A40-EC5E-4D96-A8F7-CABC5092B511}"/>
    <cellStyle name="20% - Accent2 7 6" xfId="19315" xr:uid="{26CD5CB4-7BF1-410B-A137-1F52F4E0AB13}"/>
    <cellStyle name="20% - Accent2 70" xfId="2868" xr:uid="{22E765A2-0A53-4692-83CD-EE6BAC7D44EB}"/>
    <cellStyle name="20% - Accent2 70 2" xfId="2869" xr:uid="{29C10D40-30B3-4675-B3F7-6B83D399FD21}"/>
    <cellStyle name="20% - Accent2 70 3" xfId="2870" xr:uid="{32119051-5D3A-4759-B204-AFBB29989691}"/>
    <cellStyle name="20% - Accent2 71" xfId="2871" xr:uid="{7DA5A6EA-F611-4D5E-8BE0-7D301F945394}"/>
    <cellStyle name="20% - Accent2 71 2" xfId="2872" xr:uid="{98AB4099-1DB0-4A4F-A0E8-ACECE9182610}"/>
    <cellStyle name="20% - Accent2 71 3" xfId="2873" xr:uid="{E2D49BC1-899E-4DD5-8A40-24C1370A8CBF}"/>
    <cellStyle name="20% - Accent2 72" xfId="2874" xr:uid="{98B6A406-F431-466F-9D6C-FBBC8087525A}"/>
    <cellStyle name="20% - Accent2 72 2" xfId="2875" xr:uid="{B62A1434-641A-4329-96D1-E0163F099F8D}"/>
    <cellStyle name="20% - Accent2 72 3" xfId="2876" xr:uid="{092E7706-2F03-43E3-8B56-87ADF85FAFF7}"/>
    <cellStyle name="20% - Accent2 73" xfId="2877" xr:uid="{FE564C91-B154-4DB2-85B5-9465141EF1B7}"/>
    <cellStyle name="20% - Accent2 74" xfId="2878" xr:uid="{92D97A58-E0EB-4755-9835-F3AA6E7EEDCB}"/>
    <cellStyle name="20% - Accent2 75" xfId="2879" xr:uid="{1C7191E9-5C97-4D0E-B27F-A8BBB09625BC}"/>
    <cellStyle name="20% - Accent2 76" xfId="2880" xr:uid="{DDF17C30-EFE4-4037-AF0D-FE0C1BB2DDA2}"/>
    <cellStyle name="20% - Accent2 77" xfId="2881" xr:uid="{D6706B70-87A6-4C27-A241-C841EEC17731}"/>
    <cellStyle name="20% - Accent2 78" xfId="2882" xr:uid="{3FE2DBD0-C62A-4D10-942C-7CC364CF9211}"/>
    <cellStyle name="20% - Accent2 78 2" xfId="19320" xr:uid="{30D9D802-133D-4D94-93EB-EB15BE5E91F4}"/>
    <cellStyle name="20% - Accent2 79" xfId="2883" xr:uid="{30E58779-8CB8-4F65-A8B4-5E9F000A7E4D}"/>
    <cellStyle name="20% - Accent2 79 2" xfId="19321" xr:uid="{95FDF5EC-9706-4B3C-A52E-73BC6F0960A3}"/>
    <cellStyle name="20% - Accent2 8" xfId="2884" xr:uid="{D3536D70-AFF6-4C6F-AC02-1A9DC6174F7D}"/>
    <cellStyle name="20% - Accent2 8 2" xfId="2885" xr:uid="{08975CD4-A285-4B31-932D-D93417603586}"/>
    <cellStyle name="20% - Accent2 8 3" xfId="2886" xr:uid="{D720919D-CF8A-4058-B7B9-F65E80E96EC1}"/>
    <cellStyle name="20% - Accent2 8 4" xfId="19322" xr:uid="{4C10AF53-5531-4C40-BDD2-A10B243BC8B0}"/>
    <cellStyle name="20% - Accent2 80" xfId="2887" xr:uid="{33101E51-E1EF-4D5F-BAD3-9BDDC8A5428F}"/>
    <cellStyle name="20% - Accent2 80 2" xfId="19323" xr:uid="{293F6DAA-2EDF-45AE-9E58-DF89B9297E6A}"/>
    <cellStyle name="20% - Accent2 81" xfId="2888" xr:uid="{6860E792-3270-4862-B6E8-C387D527D68F}"/>
    <cellStyle name="20% - Accent2 82" xfId="2889" xr:uid="{572B3981-8779-4F03-B786-3D22301858CF}"/>
    <cellStyle name="20% - Accent2 83" xfId="2890" xr:uid="{E27DACEE-DC52-4813-8715-C6E822364030}"/>
    <cellStyle name="20% - Accent2 84" xfId="2891" xr:uid="{14225DE5-BB72-4667-A189-E2725A5ED627}"/>
    <cellStyle name="20% - Accent2 85" xfId="2892" xr:uid="{83C7BB9D-3A25-4E8F-96C7-DA2EB6141C6B}"/>
    <cellStyle name="20% - Accent2 86" xfId="2893" xr:uid="{07577E7C-7D74-4137-B3B1-32341747148A}"/>
    <cellStyle name="20% - Accent2 87" xfId="2894" xr:uid="{588AD780-5996-47A5-BE46-E1DB1CFAA810}"/>
    <cellStyle name="20% - Accent2 88" xfId="2895" xr:uid="{A1BEB3E6-6A4B-42C6-BEF1-ACEC740485CE}"/>
    <cellStyle name="20% - Accent2 89" xfId="2896" xr:uid="{3079BE79-6DA5-481E-ADED-539BDDDA5697}"/>
    <cellStyle name="20% - Accent2 9" xfId="2897" xr:uid="{8667B61F-76ED-4ADF-8B57-B168594162FF}"/>
    <cellStyle name="20% - Accent2 9 2" xfId="2898" xr:uid="{92416D86-8DBA-49ED-ABA9-94972A9EA894}"/>
    <cellStyle name="20% - Accent2 9 3" xfId="2899" xr:uid="{E70A7F6D-CF37-40FD-8C2F-324286640325}"/>
    <cellStyle name="20% - Accent2 9 4" xfId="19324" xr:uid="{CE7C3914-E2D8-4279-AD71-DEDCC4D4EEAE}"/>
    <cellStyle name="20% - Accent2 90" xfId="2900" xr:uid="{CCB6B235-4F36-4249-AEB3-42FEE6C028A7}"/>
    <cellStyle name="20% - Accent2 91" xfId="2901" xr:uid="{E44619DF-9577-4C07-983F-80C988BCE3FF}"/>
    <cellStyle name="20% - Accent2 92" xfId="2902" xr:uid="{CBF570F3-06EE-485F-A2AB-F64899D1ED75}"/>
    <cellStyle name="20% - Accent2 93" xfId="2903" xr:uid="{D428541F-0886-4C6C-AB10-9945FDE86C14}"/>
    <cellStyle name="20% - Accent2 94" xfId="2904" xr:uid="{DF4E888C-C479-43BB-A123-6A9946CD7892}"/>
    <cellStyle name="20% - Accent2 95" xfId="2905" xr:uid="{1AC12B5E-97F6-4D19-A8AB-23E66F666BCB}"/>
    <cellStyle name="20% - Accent2 96" xfId="2906" xr:uid="{71DB4B8A-A4F7-4DC4-BC6E-1638F7C4D6D2}"/>
    <cellStyle name="20% - Accent2 97" xfId="2907" xr:uid="{B26FB7B9-9BE5-488D-B371-09C8CC9A2625}"/>
    <cellStyle name="20% - Accent2 98" xfId="2908" xr:uid="{56AA7FC3-1E8A-4334-94AD-7B6288CA38A9}"/>
    <cellStyle name="20% - Accent2 99" xfId="2909" xr:uid="{28C3ECF4-87D6-49C8-A9DD-E792AAF6F44F}"/>
    <cellStyle name="20% - Accent3 10" xfId="2910" xr:uid="{5A868FDA-C23B-4D2F-9272-2540CF0C8720}"/>
    <cellStyle name="20% - Accent3 10 2" xfId="2911" xr:uid="{0B8CFD3C-3C56-49DE-8ADC-BD3BEA2A2187}"/>
    <cellStyle name="20% - Accent3 10 3" xfId="2912" xr:uid="{EF66EC67-D9A4-412C-863B-972029263AAD}"/>
    <cellStyle name="20% - Accent3 10 4" xfId="19325" xr:uid="{54EAC8F8-3887-4F48-A0D3-1FE5EC64416D}"/>
    <cellStyle name="20% - Accent3 100" xfId="2913" xr:uid="{7D3164FF-A900-4296-A5E8-3CE21CAB6746}"/>
    <cellStyle name="20% - Accent3 101" xfId="2914" xr:uid="{4A3A4F31-3D4D-46E4-AAAE-F859AAF9F3E5}"/>
    <cellStyle name="20% - Accent3 102" xfId="2915" xr:uid="{A7F92DC4-C0FD-47C0-BDB1-A66DEC98F3F1}"/>
    <cellStyle name="20% - Accent3 103" xfId="2916" xr:uid="{228FF839-A614-449B-B185-3EA3BFDEAF32}"/>
    <cellStyle name="20% - Accent3 104" xfId="2917" xr:uid="{E1478525-56DD-4441-B62C-75BF705A0634}"/>
    <cellStyle name="20% - Accent3 105" xfId="2918" xr:uid="{9F59451F-CB68-45FE-9931-60E3D2B8FAD1}"/>
    <cellStyle name="20% - Accent3 106" xfId="2919" xr:uid="{27A3C363-033A-41FC-8BE9-A3C0EC71263F}"/>
    <cellStyle name="20% - Accent3 106 2" xfId="19326" xr:uid="{7075F1C2-C912-4F2B-8BB2-A6D9FB5355AF}"/>
    <cellStyle name="20% - Accent3 107" xfId="2920" xr:uid="{82B075BF-D02F-441B-B076-C1E571EC591F}"/>
    <cellStyle name="20% - Accent3 107 2" xfId="19327" xr:uid="{6A7AA999-31D2-44D0-9D25-197ECCC93641}"/>
    <cellStyle name="20% - Accent3 108" xfId="2921" xr:uid="{F4D7CC95-E42F-4A4A-8870-6F8B6DAF3293}"/>
    <cellStyle name="20% - Accent3 108 2" xfId="19328" xr:uid="{B636054D-E18D-4B0E-9A7A-43810B478077}"/>
    <cellStyle name="20% - Accent3 109" xfId="2922" xr:uid="{39B90B4E-3061-4D88-92CE-D6C946FA583C}"/>
    <cellStyle name="20% - Accent3 109 2" xfId="19329" xr:uid="{BCFB1A34-18CB-470C-B22C-F874BDE95C4A}"/>
    <cellStyle name="20% - Accent3 11" xfId="2923" xr:uid="{CF9AD9CF-2051-459E-A232-EB6B0652103F}"/>
    <cellStyle name="20% - Accent3 11 2" xfId="2924" xr:uid="{DDC572BA-F552-456D-8396-E446D8832079}"/>
    <cellStyle name="20% - Accent3 11 3" xfId="2925" xr:uid="{139164AF-BD09-41DC-A170-B8BCFF396A2C}"/>
    <cellStyle name="20% - Accent3 11 4" xfId="19330" xr:uid="{2E4E03F0-E09B-4B79-A238-4B220911192D}"/>
    <cellStyle name="20% - Accent3 110" xfId="2926" xr:uid="{CC509D11-A2EB-4640-A8D4-B2BB78CB4E3B}"/>
    <cellStyle name="20% - Accent3 110 2" xfId="19331" xr:uid="{F36E6B68-5F47-4FDA-9880-B1C996A1D2D5}"/>
    <cellStyle name="20% - Accent3 111" xfId="2927" xr:uid="{D42DDEB4-33B0-44A2-9C94-1498862E9070}"/>
    <cellStyle name="20% - Accent3 111 2" xfId="19332" xr:uid="{4276BB33-3903-4B88-98FD-172F27B7B96E}"/>
    <cellStyle name="20% - Accent3 112" xfId="2928" xr:uid="{4802E812-A47B-457D-8BEE-2F7C327FFBDE}"/>
    <cellStyle name="20% - Accent3 112 2" xfId="19333" xr:uid="{F04435AA-D7F9-4EAB-8C16-D5A43C6F404E}"/>
    <cellStyle name="20% - Accent3 113" xfId="2929" xr:uid="{C60F54F0-8181-4437-ACA9-1B8060EEAB44}"/>
    <cellStyle name="20% - Accent3 113 2" xfId="19334" xr:uid="{25DCB3F8-B0DC-4191-AD21-32B101266310}"/>
    <cellStyle name="20% - Accent3 114" xfId="2930" xr:uid="{A76BC802-55D3-4BC7-8084-DC4F7E3BAD1B}"/>
    <cellStyle name="20% - Accent3 114 2" xfId="19335" xr:uid="{0C1968F1-F3EB-4A78-930C-FCD9842EED23}"/>
    <cellStyle name="20% - Accent3 115" xfId="2931" xr:uid="{AE30E46F-CBB5-4984-96C5-F12D67AFE650}"/>
    <cellStyle name="20% - Accent3 12" xfId="2932" xr:uid="{8D47474E-5308-4B24-A3E4-454C16FD193F}"/>
    <cellStyle name="20% - Accent3 12 2" xfId="2933" xr:uid="{C2FC5DEC-5AD2-402C-819C-4A725570F75D}"/>
    <cellStyle name="20% - Accent3 12 3" xfId="2934" xr:uid="{57126702-D2F0-4F85-B6BD-E259B06A0AC4}"/>
    <cellStyle name="20% - Accent3 12 4" xfId="19336" xr:uid="{0767E021-692B-4F04-8584-1FE7F884664B}"/>
    <cellStyle name="20% - Accent3 13" xfId="2935" xr:uid="{3C8D85E9-420A-46C7-8327-F79B432BE3A1}"/>
    <cellStyle name="20% - Accent3 13 2" xfId="2936" xr:uid="{32506A68-A963-4683-8715-D4E894D15CE6}"/>
    <cellStyle name="20% - Accent3 13 3" xfId="2937" xr:uid="{4D262487-7E00-440E-843C-6A6BEFA0D915}"/>
    <cellStyle name="20% - Accent3 13 4" xfId="19337" xr:uid="{A8BA8354-635A-43F2-A01E-6CDA8647B273}"/>
    <cellStyle name="20% - Accent3 14" xfId="2938" xr:uid="{BEDCA4AF-97FB-4A40-B9BB-8EA923240C43}"/>
    <cellStyle name="20% - Accent3 14 2" xfId="2939" xr:uid="{2BD0E37A-C7E6-46E8-983B-8B490CE1B3C7}"/>
    <cellStyle name="20% - Accent3 14 3" xfId="2940" xr:uid="{7A6FA269-8156-4F8F-8340-2701BDB05F9F}"/>
    <cellStyle name="20% - Accent3 14 4" xfId="19338" xr:uid="{410E686F-3B7E-4CBE-B3C4-64F4F4D558F7}"/>
    <cellStyle name="20% - Accent3 15" xfId="2941" xr:uid="{6DEF6A96-CAC9-4879-85D0-B4648F0022BE}"/>
    <cellStyle name="20% - Accent3 15 2" xfId="2942" xr:uid="{0B3B1D27-C613-41C9-8AA8-1F5ECF4804B4}"/>
    <cellStyle name="20% - Accent3 15 3" xfId="2943" xr:uid="{13461561-1249-4D15-8EEA-DFAB4B2DFEA9}"/>
    <cellStyle name="20% - Accent3 15 4" xfId="19339" xr:uid="{B9C9F3C9-FA02-4411-8EA0-C03D86253DF2}"/>
    <cellStyle name="20% - Accent3 16" xfId="2944" xr:uid="{1BD668C2-7252-4EF5-974A-C4FDCD19BD09}"/>
    <cellStyle name="20% - Accent3 16 2" xfId="2945" xr:uid="{5145CE77-26B3-4F50-8B96-3DC2D70318F1}"/>
    <cellStyle name="20% - Accent3 16 3" xfId="2946" xr:uid="{0DC273F4-AC47-49C4-86BE-0D9EC64F42C2}"/>
    <cellStyle name="20% - Accent3 16 4" xfId="19340" xr:uid="{2A95C327-5D51-4FDA-BE9F-66691303FF18}"/>
    <cellStyle name="20% - Accent3 17" xfId="2947" xr:uid="{D91909CB-6DD9-4EF8-BD38-68B350E5237B}"/>
    <cellStyle name="20% - Accent3 17 2" xfId="2948" xr:uid="{F05726D9-92C0-4766-9F7E-802250F391A3}"/>
    <cellStyle name="20% - Accent3 17 3" xfId="2949" xr:uid="{CA7B52A4-9CFF-4958-9E2F-8F6F47A326E3}"/>
    <cellStyle name="20% - Accent3 17 4" xfId="19341" xr:uid="{DBCD1E6A-6130-467F-B9ED-0F22A7297219}"/>
    <cellStyle name="20% - Accent3 18" xfId="2950" xr:uid="{73ED3283-9ACE-4BEC-862D-6E1A33655E54}"/>
    <cellStyle name="20% - Accent3 18 2" xfId="2951" xr:uid="{EAE2707E-EF0E-4EF6-9140-E3CF52216ED9}"/>
    <cellStyle name="20% - Accent3 18 3" xfId="2952" xr:uid="{260B2FF5-DEA8-4B06-958F-BAD80011353D}"/>
    <cellStyle name="20% - Accent3 18 4" xfId="19342" xr:uid="{4968C1B3-3E95-496C-BC57-FC4784C907F1}"/>
    <cellStyle name="20% - Accent3 19" xfId="2953" xr:uid="{0C24AF48-423A-46D0-A5F1-D001B18FE52B}"/>
    <cellStyle name="20% - Accent3 19 2" xfId="2954" xr:uid="{7E87FB3B-84CC-4DD8-AC6A-F61CA126FAA0}"/>
    <cellStyle name="20% - Accent3 19 3" xfId="2955" xr:uid="{EAE55681-1428-4178-81F5-42CBAC27C14A}"/>
    <cellStyle name="20% - Accent3 19 4" xfId="19343" xr:uid="{140E5B7E-9C1A-45CD-8BF5-0AFBFC791115}"/>
    <cellStyle name="20% - Accent3 2" xfId="207" xr:uid="{1AA01385-160F-4956-901D-70B0EE802A2A}"/>
    <cellStyle name="20% - Accent3 2 10" xfId="2956" xr:uid="{43F8C77A-532A-47CF-A898-98EF783AAEF1}"/>
    <cellStyle name="20% - Accent3 2 11" xfId="2957" xr:uid="{5D5945A4-3B1F-4127-AA90-D9C426114DA2}"/>
    <cellStyle name="20% - Accent3 2 12" xfId="2958" xr:uid="{9CEC0E62-5C35-42DE-93FD-341EB08C042A}"/>
    <cellStyle name="20% - Accent3 2 12 2" xfId="26892" xr:uid="{B459F201-B728-4D1E-AF96-E802B92A7F9F}"/>
    <cellStyle name="20% - Accent3 2 12 3" xfId="33134" xr:uid="{EE747E2B-4DBD-444E-8D0F-1CF57DDB02F6}"/>
    <cellStyle name="20% - Accent3 2 12 4" xfId="37378" xr:uid="{B90D7DF1-25B3-4CA3-A821-BE6D56099409}"/>
    <cellStyle name="20% - Accent3 2 2" xfId="208" xr:uid="{5A80877F-DEC5-4440-9F98-2154C8849799}"/>
    <cellStyle name="20% - Accent3 2 2 10" xfId="2959" xr:uid="{F2A30E71-ABF9-437B-B727-1CD6003DFE05}"/>
    <cellStyle name="20% - Accent3 2 2 10 2" xfId="26893" xr:uid="{B3CD716E-6CD2-4BAE-BCE4-B10F19BA1449}"/>
    <cellStyle name="20% - Accent3 2 2 10 3" xfId="33135" xr:uid="{C8769C99-DA57-448D-B0FC-E9FB35A951F9}"/>
    <cellStyle name="20% - Accent3 2 2 10 4" xfId="37379" xr:uid="{761E73D1-AB25-48AB-92B3-D301D2D6B7D5}"/>
    <cellStyle name="20% - Accent3 2 2 2" xfId="209" xr:uid="{FEE94DB7-6EAB-4E96-8263-4623346B1878}"/>
    <cellStyle name="20% - Accent3 2 2 2 2" xfId="2960" xr:uid="{71032B09-6112-445A-809A-E9D4D2AF7057}"/>
    <cellStyle name="20% - Accent3 2 2 2 2 2" xfId="2961" xr:uid="{92617A87-6EE2-4930-A511-3C7A67B51347}"/>
    <cellStyle name="20% - Accent3 2 2 2 2 2 2" xfId="19344" xr:uid="{5924B972-C81C-40C1-B819-1D0675FB561D}"/>
    <cellStyle name="20% - Accent3 2 2 2 2 3" xfId="2962" xr:uid="{CB40C84F-36CA-461B-BECB-B42B3337D9AC}"/>
    <cellStyle name="20% - Accent3 2 2 2 2 3 2" xfId="19345" xr:uid="{7554F408-93C2-4F65-9E05-9FB5AEDA6D18}"/>
    <cellStyle name="20% - Accent3 2 2 2 2 4" xfId="2963" xr:uid="{3E5A8342-5AE1-416F-A4B5-60700C7B43D9}"/>
    <cellStyle name="20% - Accent3 2 2 2 2 4 2" xfId="19346" xr:uid="{0457E78C-4074-4B29-8783-A86EA31D1CE1}"/>
    <cellStyle name="20% - Accent3 2 2 2 2 5" xfId="2964" xr:uid="{E04A4A6D-8E8E-4B86-909E-860E5DAC7EE9}"/>
    <cellStyle name="20% - Accent3 2 2 2 2 5 2" xfId="19347" xr:uid="{48EB3B43-6A1E-40EB-B9A6-1649DC268F31}"/>
    <cellStyle name="20% - Accent3 2 2 2 3" xfId="2965" xr:uid="{816AAA98-CA6A-488D-93DC-240DCC82E515}"/>
    <cellStyle name="20% - Accent3 2 2 2 4" xfId="2966" xr:uid="{5F1BDEAC-EEB2-4D0F-862E-1F21D1469F23}"/>
    <cellStyle name="20% - Accent3 2 2 2 5" xfId="2967" xr:uid="{69466D94-C3FD-478E-8373-75CC121E50A1}"/>
    <cellStyle name="20% - Accent3 2 2 3" xfId="2968" xr:uid="{D9C2ACF1-1011-4138-9C96-B439D9510D44}"/>
    <cellStyle name="20% - Accent3 2 2 3 2" xfId="19348" xr:uid="{B91A4E8A-67F5-4419-BB1D-BB9874D05C0B}"/>
    <cellStyle name="20% - Accent3 2 2 4" xfId="2969" xr:uid="{45143FD9-68F1-494A-87B8-9F022658FA74}"/>
    <cellStyle name="20% - Accent3 2 2 4 2" xfId="19349" xr:uid="{8FC77124-EADA-4004-8745-EC31542DBA8B}"/>
    <cellStyle name="20% - Accent3 2 2 5" xfId="2970" xr:uid="{E55FA50F-8504-44CA-83F8-CE17291BF9FF}"/>
    <cellStyle name="20% - Accent3 2 2 5 2" xfId="19350" xr:uid="{AB78BF8B-F016-4D0D-8DD8-AC5EB569D14E}"/>
    <cellStyle name="20% - Accent3 2 2 6" xfId="2971" xr:uid="{07955524-87D7-4139-BFE8-13C9E83FBEB2}"/>
    <cellStyle name="20% - Accent3 2 2 6 2" xfId="19351" xr:uid="{C7C9D415-B8E8-4443-9EAF-9B78E39156AF}"/>
    <cellStyle name="20% - Accent3 2 2 7" xfId="2972" xr:uid="{B23EE321-A64E-467E-8A82-290E27B74B83}"/>
    <cellStyle name="20% - Accent3 2 2 7 2" xfId="19352" xr:uid="{AF14A446-5DEC-4F0D-BB18-C2883FBB5D7F}"/>
    <cellStyle name="20% - Accent3 2 2 8" xfId="2973" xr:uid="{E37CEB5F-70CB-494D-82F6-9FFCF78BC8B3}"/>
    <cellStyle name="20% - Accent3 2 2 9" xfId="2974" xr:uid="{3BB9FB47-87A1-4986-B41E-E48800EAF32E}"/>
    <cellStyle name="20% - Accent3 2 3" xfId="2975" xr:uid="{28015B8D-3D0F-44E6-9A31-1060D225104C}"/>
    <cellStyle name="20% - Accent3 2 3 10" xfId="37380" xr:uid="{80800C6A-50B4-448B-A085-AB0F2C059559}"/>
    <cellStyle name="20% - Accent3 2 3 2" xfId="2976" xr:uid="{983DDEA9-E58B-4330-9766-3E8CC3E43C66}"/>
    <cellStyle name="20% - Accent3 2 3 2 2" xfId="2977" xr:uid="{97FBEFD8-1D2C-495E-AE20-428562167B39}"/>
    <cellStyle name="20% - Accent3 2 3 2 3" xfId="2978" xr:uid="{F793C153-D66E-40F5-A52D-0D86618A2D33}"/>
    <cellStyle name="20% - Accent3 2 3 2 4" xfId="2979" xr:uid="{21A53F5D-ABEB-4F97-87E1-3124C0BD2939}"/>
    <cellStyle name="20% - Accent3 2 3 2 5" xfId="2980" xr:uid="{8E8F7A72-261B-438F-8FD7-30CD68F3A7A7}"/>
    <cellStyle name="20% - Accent3 2 3 2 6" xfId="2981" xr:uid="{F3DF15D7-F34D-4068-919E-0446F9E4AC05}"/>
    <cellStyle name="20% - Accent3 2 3 2 6 2" xfId="26896" xr:uid="{A211E59E-111C-421D-B436-E0A60053D880}"/>
    <cellStyle name="20% - Accent3 2 3 2 6 3" xfId="33138" xr:uid="{34A25D71-ECC5-4AA4-A4DC-599D75A2443B}"/>
    <cellStyle name="20% - Accent3 2 3 2 6 4" xfId="37382" xr:uid="{DC65B570-274C-4687-8CBD-787CD4BBC76D}"/>
    <cellStyle name="20% - Accent3 2 3 2 7" xfId="26895" xr:uid="{2EADBA34-5279-4D1C-9CD5-A0B18F9F67A5}"/>
    <cellStyle name="20% - Accent3 2 3 2 8" xfId="33137" xr:uid="{2334D0D7-DE5E-4A98-B4AE-59D5B66B527E}"/>
    <cellStyle name="20% - Accent3 2 3 2 9" xfId="37381" xr:uid="{7AD3503D-7066-40A3-9DCB-ED24BA2E4C2D}"/>
    <cellStyle name="20% - Accent3 2 3 3" xfId="2982" xr:uid="{F18FDA56-2AD5-4503-94E3-6522F723B794}"/>
    <cellStyle name="20% - Accent3 2 3 3 2" xfId="19353" xr:uid="{90641EBD-E762-45EF-9B05-456F74B0A260}"/>
    <cellStyle name="20% - Accent3 2 3 4" xfId="2983" xr:uid="{C885E956-14C8-4308-9889-3DCCE59231BA}"/>
    <cellStyle name="20% - Accent3 2 3 4 2" xfId="19354" xr:uid="{D01D5728-B3C0-4DA7-B1C4-356C0B326984}"/>
    <cellStyle name="20% - Accent3 2 3 5" xfId="2984" xr:uid="{34C498DD-C28C-4B3B-A120-7A927495FA41}"/>
    <cellStyle name="20% - Accent3 2 3 5 2" xfId="19355" xr:uid="{A128CE02-4B88-4F9E-8BDD-7639616C8F04}"/>
    <cellStyle name="20% - Accent3 2 3 6" xfId="2985" xr:uid="{790C08D2-5F1B-43E9-A81C-CE84B75581BC}"/>
    <cellStyle name="20% - Accent3 2 3 7" xfId="2986" xr:uid="{230F9543-3F26-480D-A091-233804FDF03B}"/>
    <cellStyle name="20% - Accent3 2 3 7 2" xfId="26897" xr:uid="{B66C243C-E287-40B2-9354-139067864300}"/>
    <cellStyle name="20% - Accent3 2 3 7 3" xfId="33139" xr:uid="{9B9C2679-CA3D-46FD-99E1-680574B2AA1C}"/>
    <cellStyle name="20% - Accent3 2 3 7 4" xfId="37383" xr:uid="{EED4DF0B-3D58-4329-B862-9E5100D83A78}"/>
    <cellStyle name="20% - Accent3 2 3 8" xfId="26894" xr:uid="{B9E70B38-1947-42F3-8AE6-3877DA702454}"/>
    <cellStyle name="20% - Accent3 2 3 9" xfId="33136" xr:uid="{EDE14688-CACE-497D-9FF6-3F43DC48A87D}"/>
    <cellStyle name="20% - Accent3 2 4" xfId="2987" xr:uid="{A86B7ABE-E01E-42C2-93BA-FDB91A10619F}"/>
    <cellStyle name="20% - Accent3 2 5" xfId="2988" xr:uid="{71DC9732-CB43-49AD-899D-CB4E732EB84D}"/>
    <cellStyle name="20% - Accent3 2 6" xfId="2989" xr:uid="{D2DD8EE3-99C6-4D7A-8F1D-57345D41CF82}"/>
    <cellStyle name="20% - Accent3 2 7" xfId="2990" xr:uid="{B90F20AF-B795-481B-8FC8-679B5B18DF82}"/>
    <cellStyle name="20% - Accent3 2 8" xfId="2991" xr:uid="{FAD0FEBD-8878-4356-AA7F-3CC30693A103}"/>
    <cellStyle name="20% - Accent3 2 8 2" xfId="19356" xr:uid="{CBE7FB57-7140-4273-836C-C5E3AF89B979}"/>
    <cellStyle name="20% - Accent3 2 9" xfId="2992" xr:uid="{385576BC-7261-4A7C-9774-239D83D386C5}"/>
    <cellStyle name="20% - Accent3 2 9 2" xfId="19357" xr:uid="{BACD190F-4172-4836-B23D-F8D6262CD80D}"/>
    <cellStyle name="20% - Accent3 20" xfId="2993" xr:uid="{A44D221A-CA21-465F-ABD0-1448B5791DEB}"/>
    <cellStyle name="20% - Accent3 20 2" xfId="2994" xr:uid="{4C347680-AC18-4BFE-89F9-2BC3E5923756}"/>
    <cellStyle name="20% - Accent3 20 3" xfId="2995" xr:uid="{99392491-934F-4656-85DA-AA25F7F1D472}"/>
    <cellStyle name="20% - Accent3 20 4" xfId="19358" xr:uid="{EAA4F6A5-B81B-4056-848E-975C806EE272}"/>
    <cellStyle name="20% - Accent3 21" xfId="2996" xr:uid="{EF51B43D-4A68-4538-A9F4-0A2618B26C7A}"/>
    <cellStyle name="20% - Accent3 21 2" xfId="2997" xr:uid="{47933978-D9A7-49CA-B35B-B4C12FEED0FF}"/>
    <cellStyle name="20% - Accent3 21 3" xfId="2998" xr:uid="{5C9A78F3-D31C-40FB-B0E2-B4748BE4C86D}"/>
    <cellStyle name="20% - Accent3 21 4" xfId="19359" xr:uid="{2EE0158E-C218-4B37-9F32-A4306C7EECCF}"/>
    <cellStyle name="20% - Accent3 22" xfId="2999" xr:uid="{CC8F2841-906F-46BE-911C-5DF45D89CCDF}"/>
    <cellStyle name="20% - Accent3 22 2" xfId="3000" xr:uid="{FBFC57E5-929A-4F0F-8F1E-6BD0A369C6F4}"/>
    <cellStyle name="20% - Accent3 22 3" xfId="3001" xr:uid="{E8FB37C4-27F8-4542-99F7-6C9425289B9C}"/>
    <cellStyle name="20% - Accent3 22 4" xfId="19360" xr:uid="{3557C645-91F6-4F37-BD0A-B5D426D86901}"/>
    <cellStyle name="20% - Accent3 23" xfId="3002" xr:uid="{4D408138-A74A-4C56-9610-D32BDAA5D6C1}"/>
    <cellStyle name="20% - Accent3 23 2" xfId="3003" xr:uid="{C4049BD4-CD2D-432D-A0BD-EE6C624A3689}"/>
    <cellStyle name="20% - Accent3 23 3" xfId="3004" xr:uid="{48DA31FC-0504-48F3-8A27-33C5608FCCCB}"/>
    <cellStyle name="20% - Accent3 23 4" xfId="19361" xr:uid="{3AD781DE-37CE-4CA5-A87C-153808C14ED7}"/>
    <cellStyle name="20% - Accent3 24" xfId="3005" xr:uid="{E09822C7-7345-4998-9A98-2DB60924223D}"/>
    <cellStyle name="20% - Accent3 24 2" xfId="3006" xr:uid="{3C0B3C54-9F1B-4F0D-9665-8E115083CC72}"/>
    <cellStyle name="20% - Accent3 24 3" xfId="3007" xr:uid="{91DA45A2-587A-4419-A47E-0117721522C6}"/>
    <cellStyle name="20% - Accent3 24 4" xfId="19362" xr:uid="{7A3FFBA6-6D04-4D40-AEB7-57EFA3012448}"/>
    <cellStyle name="20% - Accent3 25" xfId="3008" xr:uid="{6964D7A4-F324-43DF-8053-76244C4222DC}"/>
    <cellStyle name="20% - Accent3 25 2" xfId="3009" xr:uid="{BC4D89DE-BAD0-4B20-B2AE-29DFBA4EB20D}"/>
    <cellStyle name="20% - Accent3 25 3" xfId="3010" xr:uid="{633BCF6B-CC1B-4C5C-A8CD-65B64A322CA6}"/>
    <cellStyle name="20% - Accent3 25 4" xfId="19363" xr:uid="{9929F9D2-9036-49AE-883D-A9AC2179CC87}"/>
    <cellStyle name="20% - Accent3 26" xfId="3011" xr:uid="{0C816589-5FA5-46E7-AAB3-90344F696288}"/>
    <cellStyle name="20% - Accent3 26 2" xfId="3012" xr:uid="{AC5B1036-7DD0-4F5E-8EE1-154337544351}"/>
    <cellStyle name="20% - Accent3 26 3" xfId="3013" xr:uid="{58A08D6E-4A45-480F-8E31-8801645D23BF}"/>
    <cellStyle name="20% - Accent3 26 4" xfId="19364" xr:uid="{2F104FB2-8B8B-4316-9541-F1DD0557BE00}"/>
    <cellStyle name="20% - Accent3 27" xfId="3014" xr:uid="{63B5D1FA-7A7D-4059-BE16-D633109FF585}"/>
    <cellStyle name="20% - Accent3 27 2" xfId="3015" xr:uid="{F9B147CA-4D43-44B7-B1C7-6EEF26EA8B55}"/>
    <cellStyle name="20% - Accent3 27 3" xfId="3016" xr:uid="{0C975C5F-6B23-4ACC-BC1E-9EF177F407C0}"/>
    <cellStyle name="20% - Accent3 27 4" xfId="19365" xr:uid="{921E66F5-A38C-4F21-8C7C-099B68AABF6F}"/>
    <cellStyle name="20% - Accent3 28" xfId="3017" xr:uid="{22E90CE1-847E-43D7-BF92-D585E4E2F3D3}"/>
    <cellStyle name="20% - Accent3 28 2" xfId="3018" xr:uid="{937920A6-22CF-41A8-AD05-8654774C2BFD}"/>
    <cellStyle name="20% - Accent3 28 3" xfId="3019" xr:uid="{3936C6E5-C9F5-444A-83E2-4ED5233FACA8}"/>
    <cellStyle name="20% - Accent3 28 4" xfId="19366" xr:uid="{1A938678-1F76-4959-93C6-1CDA5D962EE3}"/>
    <cellStyle name="20% - Accent3 29" xfId="3020" xr:uid="{01781784-56B1-4E22-9B4E-8F56EF3CD5FB}"/>
    <cellStyle name="20% - Accent3 29 2" xfId="3021" xr:uid="{14A7CE79-BDAE-4CF8-A11F-6436B37819C4}"/>
    <cellStyle name="20% - Accent3 29 3" xfId="3022" xr:uid="{700CA885-036B-4158-B4A3-A5058802E1BA}"/>
    <cellStyle name="20% - Accent3 29 4" xfId="19367" xr:uid="{F6EA9C30-207D-46F5-8689-BA53491D954F}"/>
    <cellStyle name="20% - Accent3 3" xfId="210" xr:uid="{DC67E1CF-E768-43C2-A3BB-1E26F6589D5F}"/>
    <cellStyle name="20% - Accent3 3 2" xfId="211" xr:uid="{D756E2F7-D982-4D0B-8069-43E2B667FC1E}"/>
    <cellStyle name="20% - Accent3 3 3" xfId="3023" xr:uid="{A8C5E022-18CF-47EE-8637-90C3E1EFA840}"/>
    <cellStyle name="20% - Accent3 3 3 2" xfId="19368" xr:uid="{9663291D-6131-488A-8F50-FC558D10277C}"/>
    <cellStyle name="20% - Accent3 3 4" xfId="3024" xr:uid="{267F5CD3-A0C3-4214-B98A-E81FB33CBB6E}"/>
    <cellStyle name="20% - Accent3 3 4 2" xfId="19369" xr:uid="{969B2AEC-E2B0-439C-8643-BB4E50A4CFA5}"/>
    <cellStyle name="20% - Accent3 3 5" xfId="3025" xr:uid="{196DC9F3-9520-44F1-88E6-92997DE80F88}"/>
    <cellStyle name="20% - Accent3 3 5 2" xfId="19370" xr:uid="{91E37FFB-0956-49A4-B8C9-C4A12DE62C8E}"/>
    <cellStyle name="20% - Accent3 3 6" xfId="3026" xr:uid="{4D9CEC01-B8D4-479A-B946-B2B65F377D60}"/>
    <cellStyle name="20% - Accent3 3 6 2" xfId="19371" xr:uid="{D68A15C3-69AA-4BA9-BA01-BF00A63321B4}"/>
    <cellStyle name="20% - Accent3 3 7" xfId="3027" xr:uid="{3CE1D946-6982-4FBA-AB72-6C09B1D3E62C}"/>
    <cellStyle name="20% - Accent3 3 7 2" xfId="19372" xr:uid="{27F2B267-17D4-4544-A8D6-A8FB8653B956}"/>
    <cellStyle name="20% - Accent3 30" xfId="3028" xr:uid="{48CC41F0-81D1-4468-B3B2-F1D36E2E7669}"/>
    <cellStyle name="20% - Accent3 30 2" xfId="3029" xr:uid="{35E38BB2-4C29-435B-9E77-43663D886ABA}"/>
    <cellStyle name="20% - Accent3 30 3" xfId="3030" xr:uid="{71F693AA-664F-4487-AF35-C8B85B6E180D}"/>
    <cellStyle name="20% - Accent3 30 4" xfId="19373" xr:uid="{52DD99A9-C2B3-4AAC-A789-C71B65D6C342}"/>
    <cellStyle name="20% - Accent3 31" xfId="3031" xr:uid="{2FBFCD71-A50C-4DF8-AFAE-CC4F0BEDFF8D}"/>
    <cellStyle name="20% - Accent3 31 2" xfId="3032" xr:uid="{6D353DB2-77F0-4789-BCFF-2CD29DAF0B60}"/>
    <cellStyle name="20% - Accent3 31 3" xfId="3033" xr:uid="{205CF018-8F16-4BDD-88A2-B7306C6A550D}"/>
    <cellStyle name="20% - Accent3 31 4" xfId="19374" xr:uid="{F3747E3F-5498-4E6E-8C23-9166F6E630F7}"/>
    <cellStyle name="20% - Accent3 32" xfId="3034" xr:uid="{9B580148-EC92-4F94-B465-03E8636B1230}"/>
    <cellStyle name="20% - Accent3 32 2" xfId="3035" xr:uid="{859AE869-AD09-4133-8D42-7A543B7B4753}"/>
    <cellStyle name="20% - Accent3 32 3" xfId="3036" xr:uid="{2E4FEBA5-8E68-4ACB-8ECC-700FCE67BA1C}"/>
    <cellStyle name="20% - Accent3 32 4" xfId="19375" xr:uid="{1F5A80BA-9C9F-47EC-BBFE-2261740A983D}"/>
    <cellStyle name="20% - Accent3 33" xfId="3037" xr:uid="{43D05344-9427-441F-8720-4F4564AA3CC6}"/>
    <cellStyle name="20% - Accent3 33 2" xfId="3038" xr:uid="{A2532F57-6814-4CB6-A097-6DE6FBC2CF85}"/>
    <cellStyle name="20% - Accent3 33 3" xfId="3039" xr:uid="{CE339C0E-0DE5-40FB-B48F-B97FA7915250}"/>
    <cellStyle name="20% - Accent3 33 4" xfId="19376" xr:uid="{D78F7B42-4C70-4E76-BF37-E211F47DE61F}"/>
    <cellStyle name="20% - Accent3 34" xfId="3040" xr:uid="{99B2FC0E-D283-41CF-AABD-915C21542D82}"/>
    <cellStyle name="20% - Accent3 34 2" xfId="19377" xr:uid="{89E06E48-C28A-419B-9CF4-BDEBD4004EB7}"/>
    <cellStyle name="20% - Accent3 35" xfId="3041" xr:uid="{F1B489C9-DAC5-4F2D-811F-4D627C7F30FA}"/>
    <cellStyle name="20% - Accent3 35 2" xfId="19378" xr:uid="{616E67DF-046F-4C0D-AF6B-0517CBF5D426}"/>
    <cellStyle name="20% - Accent3 36" xfId="3042" xr:uid="{13E7A053-5AD6-4391-8FF0-8A191541550E}"/>
    <cellStyle name="20% - Accent3 36 2" xfId="19379" xr:uid="{65449BD0-C613-41E3-93B7-53DC8B0214BA}"/>
    <cellStyle name="20% - Accent3 37" xfId="3043" xr:uid="{14F968B4-D40A-4F93-9A81-CCA6DF0D6122}"/>
    <cellStyle name="20% - Accent3 37 2" xfId="19380" xr:uid="{240541CC-26FC-4A7E-86D2-8FCCA76BBC95}"/>
    <cellStyle name="20% - Accent3 38" xfId="3044" xr:uid="{707E69B8-F50F-49E4-93B4-F0F0A9F5765C}"/>
    <cellStyle name="20% - Accent3 38 2" xfId="19381" xr:uid="{D9DF19BD-5B5A-4358-816B-F0C776B158E0}"/>
    <cellStyle name="20% - Accent3 39" xfId="3045" xr:uid="{DBE00939-B434-4470-A210-DD9CF05D2491}"/>
    <cellStyle name="20% - Accent3 39 2" xfId="19382" xr:uid="{E9F9AD33-AFCF-4A32-B714-F1E2D4EC9729}"/>
    <cellStyle name="20% - Accent3 4" xfId="3046" xr:uid="{07889D82-EC04-461C-A43B-95EB3572436B}"/>
    <cellStyle name="20% - Accent3 4 2" xfId="3047" xr:uid="{290F1E1D-6E33-47F7-9E1A-C64A9E0B6D73}"/>
    <cellStyle name="20% - Accent3 4 2 2" xfId="19384" xr:uid="{0B19D5DE-0D93-4BAD-9FF8-F27A9B79B072}"/>
    <cellStyle name="20% - Accent3 4 3" xfId="3048" xr:uid="{347F3DAB-F6A8-4E16-98BB-D27ADA2F876D}"/>
    <cellStyle name="20% - Accent3 4 3 2" xfId="19385" xr:uid="{D28FE7C8-5095-423E-A91C-3319323B7AC8}"/>
    <cellStyle name="20% - Accent3 4 4" xfId="3049" xr:uid="{9CFDFA41-A4D5-4478-A89E-380B7FE77947}"/>
    <cellStyle name="20% - Accent3 4 4 2" xfId="19386" xr:uid="{C275F734-2AE2-4E07-8F9F-2A81CAE852D9}"/>
    <cellStyle name="20% - Accent3 4 5" xfId="3050" xr:uid="{67E7A776-1DC9-4D21-AA53-08CE20819FE3}"/>
    <cellStyle name="20% - Accent3 4 5 2" xfId="19387" xr:uid="{48893967-39F2-4993-915E-0B74D2E8C2D3}"/>
    <cellStyle name="20% - Accent3 4 6" xfId="3051" xr:uid="{C70AEA20-579E-4A94-884F-FE417339F4EC}"/>
    <cellStyle name="20% - Accent3 4 6 2" xfId="19388" xr:uid="{720BEC5C-EB43-4FCD-AD32-D9DD9BABB922}"/>
    <cellStyle name="20% - Accent3 4 7" xfId="3052" xr:uid="{C6C90B5F-E0DA-48E7-AE67-C4FB5338B04D}"/>
    <cellStyle name="20% - Accent3 4 7 2" xfId="19389" xr:uid="{6684D016-A03B-4FB9-9436-05C23FDCF188}"/>
    <cellStyle name="20% - Accent3 4 8" xfId="19383" xr:uid="{596431E5-F775-46FC-AD7F-5D561282BD5F}"/>
    <cellStyle name="20% - Accent3 40" xfId="3053" xr:uid="{E4425C6B-EF3D-416A-A88B-56201CD1E7DE}"/>
    <cellStyle name="20% - Accent3 40 2" xfId="19390" xr:uid="{0A0BCC38-D6C1-4702-874B-03A314AFE946}"/>
    <cellStyle name="20% - Accent3 41" xfId="3054" xr:uid="{8B5CE677-4815-4F5F-903B-8C789E470808}"/>
    <cellStyle name="20% - Accent3 41 2" xfId="19391" xr:uid="{620CED8E-28CA-48F2-A19C-2D0C633F728D}"/>
    <cellStyle name="20% - Accent3 42" xfId="3055" xr:uid="{2267D5E7-1FC8-46B0-A191-2533A34BFA4C}"/>
    <cellStyle name="20% - Accent3 42 2" xfId="19392" xr:uid="{725CC7A0-88BA-415F-82EF-AD5A49E4A0BD}"/>
    <cellStyle name="20% - Accent3 43" xfId="3056" xr:uid="{122CD9FD-ED0E-4A38-8F83-4C7267FC0A0A}"/>
    <cellStyle name="20% - Accent3 43 2" xfId="19393" xr:uid="{C3F344AF-ABC1-461C-B90B-21D3107016D1}"/>
    <cellStyle name="20% - Accent3 44" xfId="3057" xr:uid="{FC368048-08CE-4B9C-9371-DCAC20D9BF3A}"/>
    <cellStyle name="20% - Accent3 44 2" xfId="19394" xr:uid="{75F650BF-5B88-4BF4-9697-B876A5B9C084}"/>
    <cellStyle name="20% - Accent3 45" xfId="3058" xr:uid="{8DFD9A3F-2125-4BB2-B142-F2D1AA558A54}"/>
    <cellStyle name="20% - Accent3 45 2" xfId="19395" xr:uid="{C2934042-0E14-4202-83B0-F7657222C1A7}"/>
    <cellStyle name="20% - Accent3 46" xfId="3059" xr:uid="{246AC401-A64F-4F98-884A-52C748D5A6D7}"/>
    <cellStyle name="20% - Accent3 46 2" xfId="19396" xr:uid="{08B5EC45-7EA1-4FE0-899B-4B4574C780AA}"/>
    <cellStyle name="20% - Accent3 47" xfId="3060" xr:uid="{45C6ED48-37E3-4734-9686-CF2B785C93C1}"/>
    <cellStyle name="20% - Accent3 47 2" xfId="19397" xr:uid="{37A4A999-E2F6-4AFD-BF3B-6FB7E91E49F0}"/>
    <cellStyle name="20% - Accent3 48" xfId="3061" xr:uid="{E68BFB68-A946-484D-BCF7-0D31C4FAA952}"/>
    <cellStyle name="20% - Accent3 48 2" xfId="19398" xr:uid="{43D28A63-75AD-4FE6-95E4-DB4B97AFBC1E}"/>
    <cellStyle name="20% - Accent3 49" xfId="3062" xr:uid="{101B2E18-F5EC-4DC6-B069-3AABBB0A11FE}"/>
    <cellStyle name="20% - Accent3 49 2" xfId="19399" xr:uid="{F56A151B-5294-4CD2-BC84-EBF133D58CF9}"/>
    <cellStyle name="20% - Accent3 5" xfId="3063" xr:uid="{9FAA899E-A16B-4D39-A773-CBC700F9E334}"/>
    <cellStyle name="20% - Accent3 5 2" xfId="3064" xr:uid="{D7606DB2-0411-480D-86D0-F11C637883EE}"/>
    <cellStyle name="20% - Accent3 5 2 2" xfId="19401" xr:uid="{65EB338D-6868-4DCC-BB2D-212595543382}"/>
    <cellStyle name="20% - Accent3 5 3" xfId="3065" xr:uid="{D9F145FF-0B0F-4736-A238-D25A055D8A8A}"/>
    <cellStyle name="20% - Accent3 5 3 2" xfId="19402" xr:uid="{FDC38911-EDD5-43D5-A1D4-18AC90DC0CA4}"/>
    <cellStyle name="20% - Accent3 5 4" xfId="3066" xr:uid="{3D03B181-27E1-4F93-B8C2-F9B99C5D5837}"/>
    <cellStyle name="20% - Accent3 5 4 2" xfId="19403" xr:uid="{4F8989FC-4C96-4D94-80AA-438BBA173184}"/>
    <cellStyle name="20% - Accent3 5 5" xfId="3067" xr:uid="{F71C0387-5A71-42D8-937F-13A7E6F46B2C}"/>
    <cellStyle name="20% - Accent3 5 5 2" xfId="19404" xr:uid="{8890E7FC-A534-4676-BD2F-AA4B23D34B8E}"/>
    <cellStyle name="20% - Accent3 5 6" xfId="3068" xr:uid="{4BE6E758-803A-4368-A3D6-9F6022EB1FF3}"/>
    <cellStyle name="20% - Accent3 5 6 2" xfId="19405" xr:uid="{BA715B00-01DE-4392-93CA-2F25F98482E2}"/>
    <cellStyle name="20% - Accent3 5 7" xfId="3069" xr:uid="{6AED2CB1-9E67-4C35-B315-716A78EB41E6}"/>
    <cellStyle name="20% - Accent3 5 7 2" xfId="19406" xr:uid="{5780CD7A-7ED4-487D-992A-7F5134041F43}"/>
    <cellStyle name="20% - Accent3 5 8" xfId="19400" xr:uid="{E94EEF47-6327-4ED0-A893-343CB04FE254}"/>
    <cellStyle name="20% - Accent3 50" xfId="3070" xr:uid="{8CB2A2FB-AC30-4221-8B73-DE4BD329B1FE}"/>
    <cellStyle name="20% - Accent3 50 2" xfId="19407" xr:uid="{AD62D499-83DE-4FA5-894B-CE48645F9586}"/>
    <cellStyle name="20% - Accent3 51" xfId="3071" xr:uid="{D0583F2C-307F-464B-85B6-8DD75054D7F9}"/>
    <cellStyle name="20% - Accent3 51 2" xfId="19408" xr:uid="{4107E8AA-F805-45BB-BB12-F18F6BF8E50D}"/>
    <cellStyle name="20% - Accent3 52" xfId="3072" xr:uid="{859EC14F-2ABB-424E-9874-D1A9DA87C606}"/>
    <cellStyle name="20% - Accent3 52 2" xfId="19409" xr:uid="{6AAC248D-2E67-4B67-8FB8-2F2485CC64F5}"/>
    <cellStyle name="20% - Accent3 53" xfId="3073" xr:uid="{FBAD4054-DA7B-412C-BCFC-BE662FB76112}"/>
    <cellStyle name="20% - Accent3 53 2" xfId="19410" xr:uid="{7DA4B2F9-0182-49CB-B05C-3F6BB8451143}"/>
    <cellStyle name="20% - Accent3 54" xfId="3074" xr:uid="{DBB8337E-7CE1-4677-8DDF-770E2847979F}"/>
    <cellStyle name="20% - Accent3 54 2" xfId="19411" xr:uid="{59CD0930-60B0-44DF-8EB8-8EE29FC49560}"/>
    <cellStyle name="20% - Accent3 55" xfId="3075" xr:uid="{EB2C9C15-EA93-4287-A91D-0947126B6CB2}"/>
    <cellStyle name="20% - Accent3 55 2" xfId="19412" xr:uid="{FA046289-4EFB-4E9F-84BC-CDF87FD5DC28}"/>
    <cellStyle name="20% - Accent3 56" xfId="3076" xr:uid="{38735865-27FB-4F24-900B-1FCFF7516730}"/>
    <cellStyle name="20% - Accent3 56 2" xfId="19413" xr:uid="{206D7910-A397-424D-B7D3-91F57F15DCF9}"/>
    <cellStyle name="20% - Accent3 57" xfId="3077" xr:uid="{2923DB94-9F6F-4E6A-BACB-0F24D9307FDD}"/>
    <cellStyle name="20% - Accent3 57 2" xfId="19414" xr:uid="{7538EF07-304A-4A2F-963D-C0BFF134C005}"/>
    <cellStyle name="20% - Accent3 58" xfId="3078" xr:uid="{D5767929-B803-4A27-9ABE-CF38718F185E}"/>
    <cellStyle name="20% - Accent3 58 2" xfId="19415" xr:uid="{93C62675-3E36-49A3-939A-17D49E1C97B7}"/>
    <cellStyle name="20% - Accent3 59" xfId="3079" xr:uid="{6E32805E-5D39-4D19-A451-191833A29D0F}"/>
    <cellStyle name="20% - Accent3 59 2" xfId="19416" xr:uid="{B4757A28-ADB5-434F-ABFE-8433247B58BE}"/>
    <cellStyle name="20% - Accent3 6" xfId="3080" xr:uid="{DB042B54-0831-46BB-82CB-AADE6E9DD4B1}"/>
    <cellStyle name="20% - Accent3 6 2" xfId="3081" xr:uid="{F7DB853E-C517-4287-9CBD-D19620D9A8DB}"/>
    <cellStyle name="20% - Accent3 6 2 2" xfId="3082" xr:uid="{2D8DE0E1-6882-41A1-AB0B-966EFB9F4437}"/>
    <cellStyle name="20% - Accent3 6 2 2 2" xfId="19418" xr:uid="{C6F4FDA3-DEC6-46FD-B28E-3875D29B99F0}"/>
    <cellStyle name="20% - Accent3 6 2 3" xfId="3083" xr:uid="{8BC19D44-5C43-4654-AD9C-440BE0A74001}"/>
    <cellStyle name="20% - Accent3 6 2 3 2" xfId="19419" xr:uid="{429A65DC-7343-4414-A87D-BDDB88F1ECED}"/>
    <cellStyle name="20% - Accent3 6 2 4" xfId="3084" xr:uid="{7244218F-7CF8-4E89-AFB2-0815C85112E4}"/>
    <cellStyle name="20% - Accent3 6 2 4 2" xfId="19420" xr:uid="{E7CF61D0-093C-40E1-A482-C2C28D7A7B9E}"/>
    <cellStyle name="20% - Accent3 6 2 5" xfId="3085" xr:uid="{44344786-5BEB-4ED6-949A-E4BBD8346115}"/>
    <cellStyle name="20% - Accent3 6 2 5 2" xfId="19421" xr:uid="{5D69E827-F965-4565-B234-48D0F701D7E1}"/>
    <cellStyle name="20% - Accent3 6 3" xfId="3086" xr:uid="{3BA17EB4-6905-4A75-BB4D-8E7810AF95F0}"/>
    <cellStyle name="20% - Accent3 6 4" xfId="3087" xr:uid="{929D41D7-1C58-4167-90FE-51CBBAC2BC84}"/>
    <cellStyle name="20% - Accent3 6 5" xfId="3088" xr:uid="{D5FB755B-2945-47AD-90DD-B73A1BA797C8}"/>
    <cellStyle name="20% - Accent3 6 6" xfId="19417" xr:uid="{CDBF9572-98B6-45CD-AAE6-64523194C8D8}"/>
    <cellStyle name="20% - Accent3 60" xfId="3089" xr:uid="{487ED6F6-5709-4B84-9F32-526A6EB227AE}"/>
    <cellStyle name="20% - Accent3 60 2" xfId="19422" xr:uid="{835769F0-66D4-45F7-A65E-1473D32382E6}"/>
    <cellStyle name="20% - Accent3 61" xfId="3090" xr:uid="{F5D30043-1A8C-4B24-9EB2-423EB8686950}"/>
    <cellStyle name="20% - Accent3 61 2" xfId="19423" xr:uid="{2BDDC3BA-846C-48A0-8D6C-08870271423B}"/>
    <cellStyle name="20% - Accent3 62" xfId="3091" xr:uid="{552A94B7-32C5-433B-86F6-31338DE00893}"/>
    <cellStyle name="20% - Accent3 62 2" xfId="19424" xr:uid="{3A89A4BD-923C-4EAE-96FE-E6AD8B656D7C}"/>
    <cellStyle name="20% - Accent3 63" xfId="3092" xr:uid="{6C590A13-8B6D-42F3-9004-4CD7FA8D726B}"/>
    <cellStyle name="20% - Accent3 63 2" xfId="19425" xr:uid="{14888A88-4973-4ACB-A28F-04D4CEA4EB82}"/>
    <cellStyle name="20% - Accent3 64" xfId="3093" xr:uid="{EC2F7827-B636-44B6-BB41-EFB85D8C87B7}"/>
    <cellStyle name="20% - Accent3 64 2" xfId="19426" xr:uid="{6835619E-E257-451E-A004-8568A25F07A5}"/>
    <cellStyle name="20% - Accent3 65" xfId="3094" xr:uid="{EFDA3D8D-BE0F-4A81-BDE1-B4A451672473}"/>
    <cellStyle name="20% - Accent3 65 2" xfId="19427" xr:uid="{7BC01794-8C5A-4C82-A636-808B19AD8245}"/>
    <cellStyle name="20% - Accent3 66" xfId="3095" xr:uid="{FDA870A9-DF9D-4CF7-8A02-0B3EA05F4ECC}"/>
    <cellStyle name="20% - Accent3 66 2" xfId="19428" xr:uid="{CAD2410F-6E15-4245-9D92-58A9DD4B1B31}"/>
    <cellStyle name="20% - Accent3 67" xfId="3096" xr:uid="{8598DB6C-178D-47D4-8CDC-E50A11D48266}"/>
    <cellStyle name="20% - Accent3 67 2" xfId="19429" xr:uid="{48572A92-CA1F-4D98-B9BD-1DF7697BB91B}"/>
    <cellStyle name="20% - Accent3 68" xfId="3097" xr:uid="{70C77BB1-A86E-42D7-B574-6EA6505DC7E6}"/>
    <cellStyle name="20% - Accent3 68 2" xfId="3098" xr:uid="{32CB6677-24AC-49A0-B0AD-4115622A956A}"/>
    <cellStyle name="20% - Accent3 68 3" xfId="3099" xr:uid="{B626233D-50AE-4EB8-9EA6-352DDEAE424F}"/>
    <cellStyle name="20% - Accent3 69" xfId="3100" xr:uid="{05DFE9AF-39A7-49B0-9608-341F8ED268F9}"/>
    <cellStyle name="20% - Accent3 69 2" xfId="3101" xr:uid="{99C366F1-0119-492F-9997-53015A48ED5E}"/>
    <cellStyle name="20% - Accent3 69 3" xfId="3102" xr:uid="{1781808D-24D3-4BC2-871C-95C7BFB1F63B}"/>
    <cellStyle name="20% - Accent3 7" xfId="3103" xr:uid="{0B2A4D7F-A89D-4776-83BA-33B719333C86}"/>
    <cellStyle name="20% - Accent3 7 2" xfId="3104" xr:uid="{9EFEE172-26B4-4E89-961A-1BD5EF00B35D}"/>
    <cellStyle name="20% - Accent3 7 2 2" xfId="19431" xr:uid="{7BEFBE4E-F847-43FD-BC2A-CB1CB6202DD3}"/>
    <cellStyle name="20% - Accent3 7 3" xfId="3105" xr:uid="{F046B4C7-AEB9-4808-A780-6BABE2A9F677}"/>
    <cellStyle name="20% - Accent3 7 3 2" xfId="19432" xr:uid="{B3A519B4-91A7-4819-BEEB-31345424647C}"/>
    <cellStyle name="20% - Accent3 7 4" xfId="3106" xr:uid="{9EBACEF3-8FCF-4614-90D1-6213C2623B33}"/>
    <cellStyle name="20% - Accent3 7 4 2" xfId="19433" xr:uid="{8988F43E-441F-42EE-8B6B-8308D79B7D2B}"/>
    <cellStyle name="20% - Accent3 7 5" xfId="3107" xr:uid="{C74EC893-8642-4253-9B81-159A6608CF76}"/>
    <cellStyle name="20% - Accent3 7 5 2" xfId="19434" xr:uid="{67FC5BA1-1E8D-4681-BBE9-ACC91E883E2D}"/>
    <cellStyle name="20% - Accent3 7 6" xfId="19430" xr:uid="{FCF6F11F-0B7F-4872-A6BF-E4ECEF1A3A05}"/>
    <cellStyle name="20% - Accent3 70" xfId="3108" xr:uid="{6F2E0328-02E2-448D-B24A-3F9453F70C8D}"/>
    <cellStyle name="20% - Accent3 70 2" xfId="3109" xr:uid="{FA532F35-4D66-4F7B-8BB9-66EA1692653F}"/>
    <cellStyle name="20% - Accent3 70 3" xfId="3110" xr:uid="{5B2B89E9-6F82-4FDF-80F5-97223D2300C7}"/>
    <cellStyle name="20% - Accent3 71" xfId="3111" xr:uid="{CD9A20DB-4CB0-4E65-B4CC-FB8D25A7E141}"/>
    <cellStyle name="20% - Accent3 71 2" xfId="3112" xr:uid="{1B6AC516-8D61-478B-A79E-7A1BBE46F748}"/>
    <cellStyle name="20% - Accent3 71 3" xfId="3113" xr:uid="{14D330B2-9470-4F92-8BA9-BBFFF2B9D486}"/>
    <cellStyle name="20% - Accent3 72" xfId="3114" xr:uid="{23E6B8FF-C7CE-44E6-8E86-EA3D6986EFBB}"/>
    <cellStyle name="20% - Accent3 72 2" xfId="3115" xr:uid="{D844E2BB-C82B-49BA-9F54-58F778A06882}"/>
    <cellStyle name="20% - Accent3 72 3" xfId="3116" xr:uid="{CE87F8DA-B3D9-4941-AAD6-889DEF916A09}"/>
    <cellStyle name="20% - Accent3 73" xfId="3117" xr:uid="{8B710E66-6B73-4C2C-9307-7EF185301D47}"/>
    <cellStyle name="20% - Accent3 74" xfId="3118" xr:uid="{94589CD4-7F3D-425F-A339-99F912933B82}"/>
    <cellStyle name="20% - Accent3 75" xfId="3119" xr:uid="{7150767E-FF05-400A-AFE2-5682722F7501}"/>
    <cellStyle name="20% - Accent3 76" xfId="3120" xr:uid="{66329A30-4F7A-4AC3-96FB-708A0760A18F}"/>
    <cellStyle name="20% - Accent3 77" xfId="3121" xr:uid="{01E8C595-E56C-482E-B1FB-404209475ACB}"/>
    <cellStyle name="20% - Accent3 78" xfId="3122" xr:uid="{4B1D8420-39DA-4C20-917D-3377285207B7}"/>
    <cellStyle name="20% - Accent3 78 2" xfId="19435" xr:uid="{055373D8-35E3-4302-831F-B667F406A484}"/>
    <cellStyle name="20% - Accent3 79" xfId="3123" xr:uid="{25461F34-0CDE-45DF-B65E-AB64DE07CBD3}"/>
    <cellStyle name="20% - Accent3 79 2" xfId="19436" xr:uid="{BEEDC982-2A10-477E-BC37-6C6E31CD6BAE}"/>
    <cellStyle name="20% - Accent3 8" xfId="3124" xr:uid="{2C862ED2-4D4C-4717-BBF2-93E6A950771F}"/>
    <cellStyle name="20% - Accent3 8 2" xfId="3125" xr:uid="{DF0429C0-BBC8-42B3-8D0C-71D848708F72}"/>
    <cellStyle name="20% - Accent3 8 3" xfId="3126" xr:uid="{08F5A294-A0FA-4512-8591-3007C33CCB7A}"/>
    <cellStyle name="20% - Accent3 8 4" xfId="19437" xr:uid="{F80930CB-F107-46FE-8F18-695593E0583E}"/>
    <cellStyle name="20% - Accent3 80" xfId="3127" xr:uid="{AD48130A-80A6-4D63-8005-816111D88904}"/>
    <cellStyle name="20% - Accent3 80 2" xfId="19438" xr:uid="{8F0CE591-F009-4926-AB30-FD267C377E08}"/>
    <cellStyle name="20% - Accent3 81" xfId="3128" xr:uid="{F6C80501-D8DF-4A76-A0F3-77404A467AD1}"/>
    <cellStyle name="20% - Accent3 82" xfId="3129" xr:uid="{606F7228-6C7D-465A-BF5A-A5FCEE3C0C6B}"/>
    <cellStyle name="20% - Accent3 83" xfId="3130" xr:uid="{72BE070E-3556-47E9-9293-207A1B09248F}"/>
    <cellStyle name="20% - Accent3 84" xfId="3131" xr:uid="{08BE9EEF-AF89-4283-8ADE-18492B6EA48F}"/>
    <cellStyle name="20% - Accent3 85" xfId="3132" xr:uid="{E88A4DEE-4B36-4717-B4E3-A32EA82B1819}"/>
    <cellStyle name="20% - Accent3 86" xfId="3133" xr:uid="{893DA287-2B42-4ADE-8FCA-BAB613BB5F6C}"/>
    <cellStyle name="20% - Accent3 87" xfId="3134" xr:uid="{C6DE4707-AD0E-479E-84E2-2E73ADA21891}"/>
    <cellStyle name="20% - Accent3 88" xfId="3135" xr:uid="{905D462D-7314-4B27-9D53-771972CF8486}"/>
    <cellStyle name="20% - Accent3 89" xfId="3136" xr:uid="{527EC839-3397-4009-AAA9-3EEB084459B0}"/>
    <cellStyle name="20% - Accent3 9" xfId="3137" xr:uid="{C65AF704-EED8-427A-A0D1-B9EC95C6E796}"/>
    <cellStyle name="20% - Accent3 9 2" xfId="3138" xr:uid="{F81EF96F-5112-4037-85DC-9E06C93F8329}"/>
    <cellStyle name="20% - Accent3 9 3" xfId="3139" xr:uid="{453C29BB-1E65-4192-B6DB-5B875BE39150}"/>
    <cellStyle name="20% - Accent3 9 4" xfId="19439" xr:uid="{22DE13B5-D8B7-4598-A288-4CF38E365774}"/>
    <cellStyle name="20% - Accent3 90" xfId="3140" xr:uid="{6998BE10-CCE3-4B3A-A818-C8A82A99FBCD}"/>
    <cellStyle name="20% - Accent3 91" xfId="3141" xr:uid="{0C236F07-D4C3-4C50-8F2B-3468B66DCEE0}"/>
    <cellStyle name="20% - Accent3 92" xfId="3142" xr:uid="{0526FC66-7888-43A9-A78B-9BD1F800E67D}"/>
    <cellStyle name="20% - Accent3 93" xfId="3143" xr:uid="{AB99E17D-EB52-461A-BE7E-F753E1E37968}"/>
    <cellStyle name="20% - Accent3 94" xfId="3144" xr:uid="{97BE2A01-89C8-43D6-A0A8-9C670E262001}"/>
    <cellStyle name="20% - Accent3 95" xfId="3145" xr:uid="{89EAB483-AE65-4EA3-9496-643F37F5EC39}"/>
    <cellStyle name="20% - Accent3 96" xfId="3146" xr:uid="{548ABF2A-2E20-439C-81D6-88D1297B238E}"/>
    <cellStyle name="20% - Accent3 97" xfId="3147" xr:uid="{F12C1DD7-E3EC-41D3-B85B-FC40035A13FF}"/>
    <cellStyle name="20% - Accent3 98" xfId="3148" xr:uid="{F73CF6FE-E30F-46F8-89BA-0FD2500825CC}"/>
    <cellStyle name="20% - Accent3 99" xfId="3149" xr:uid="{930D687D-0882-498A-9D1A-59A5DF9C90D8}"/>
    <cellStyle name="20% - Accent4 10" xfId="3150" xr:uid="{64E5CC15-1774-4BC2-AE42-3833910F0446}"/>
    <cellStyle name="20% - Accent4 10 2" xfId="3151" xr:uid="{02159067-BA96-40AC-A4C6-2019D63C1939}"/>
    <cellStyle name="20% - Accent4 10 3" xfId="3152" xr:uid="{D655F266-D408-48B1-8CA0-6AACAEA874AA}"/>
    <cellStyle name="20% - Accent4 10 4" xfId="19440" xr:uid="{E3FF709F-894C-4DE0-8EED-FBABE66B9787}"/>
    <cellStyle name="20% - Accent4 100" xfId="3153" xr:uid="{F94A3D01-EE52-44FC-83DE-91DBE8A76C2D}"/>
    <cellStyle name="20% - Accent4 101" xfId="3154" xr:uid="{5CCE02C1-8315-4D3E-844D-DF1747FFD4EB}"/>
    <cellStyle name="20% - Accent4 102" xfId="3155" xr:uid="{759F7868-E54E-4472-9659-0B7BBD447831}"/>
    <cellStyle name="20% - Accent4 103" xfId="3156" xr:uid="{6AD90F00-9ED2-4AB3-8E43-5C4836A852C2}"/>
    <cellStyle name="20% - Accent4 104" xfId="3157" xr:uid="{BE3E4889-AEC0-45CA-907D-50970EEADF22}"/>
    <cellStyle name="20% - Accent4 105" xfId="3158" xr:uid="{712DA020-0C9F-4EC3-8495-5E53FFA4E07D}"/>
    <cellStyle name="20% - Accent4 106" xfId="3159" xr:uid="{10672B0B-CA45-4B9C-BF55-11CD339E9717}"/>
    <cellStyle name="20% - Accent4 106 2" xfId="19441" xr:uid="{A3870DA2-F327-4E9E-AB9E-3C431E783B05}"/>
    <cellStyle name="20% - Accent4 107" xfId="3160" xr:uid="{06DEA6FC-CD2A-4870-ADCF-6912E44DBF24}"/>
    <cellStyle name="20% - Accent4 107 2" xfId="19442" xr:uid="{EF24CB0B-D2C0-4989-961B-97B2932B2888}"/>
    <cellStyle name="20% - Accent4 108" xfId="3161" xr:uid="{4556A55A-95F9-4EC0-816E-156C5BD2E3D8}"/>
    <cellStyle name="20% - Accent4 108 2" xfId="19443" xr:uid="{059E49BD-33C5-4EB3-A0FA-F6DD63025FC8}"/>
    <cellStyle name="20% - Accent4 109" xfId="3162" xr:uid="{1B47272B-BE1D-407D-B2BC-028B36831CCC}"/>
    <cellStyle name="20% - Accent4 109 2" xfId="19444" xr:uid="{764BD48E-5517-4CE7-9CDE-C7F9331CD41B}"/>
    <cellStyle name="20% - Accent4 11" xfId="3163" xr:uid="{C77DC798-665A-49D0-9E85-E7F7EC3669DC}"/>
    <cellStyle name="20% - Accent4 11 2" xfId="3164" xr:uid="{3F3DF48F-ACD5-427B-B626-E940B903B09F}"/>
    <cellStyle name="20% - Accent4 11 3" xfId="3165" xr:uid="{3479DE87-1A6E-4A4A-9942-01E9D9DFE0DE}"/>
    <cellStyle name="20% - Accent4 11 4" xfId="19445" xr:uid="{F10F16D4-6D3B-4468-AAED-D4EDB11D7F52}"/>
    <cellStyle name="20% - Accent4 110" xfId="3166" xr:uid="{06ABE4D8-8641-4365-AB5B-0938A40FFD0D}"/>
    <cellStyle name="20% - Accent4 110 2" xfId="19446" xr:uid="{0D55FEDC-A7D4-460E-9944-011EDF58734C}"/>
    <cellStyle name="20% - Accent4 111" xfId="3167" xr:uid="{B7A3465D-5778-42C2-B7DA-C794ADADAE1B}"/>
    <cellStyle name="20% - Accent4 111 2" xfId="19447" xr:uid="{506C7643-FDB2-4DB4-B9AB-221D235F0C44}"/>
    <cellStyle name="20% - Accent4 112" xfId="3168" xr:uid="{DB251F25-F36A-4103-A4AE-FF9A65B31CEF}"/>
    <cellStyle name="20% - Accent4 112 2" xfId="19448" xr:uid="{D0DEC0FE-F6B6-4996-8B18-1C567D32E1E7}"/>
    <cellStyle name="20% - Accent4 113" xfId="3169" xr:uid="{A9029C33-6AD5-4E34-8420-D28060C74117}"/>
    <cellStyle name="20% - Accent4 113 2" xfId="19449" xr:uid="{25CF1BED-7331-4F8C-A893-365ED553F263}"/>
    <cellStyle name="20% - Accent4 114" xfId="3170" xr:uid="{7485335A-6D81-434F-913F-02765FE276DD}"/>
    <cellStyle name="20% - Accent4 114 2" xfId="19450" xr:uid="{C1A3AF61-DD8B-494B-A762-F58D21B3B6F6}"/>
    <cellStyle name="20% - Accent4 115" xfId="3171" xr:uid="{0F3E754C-1253-4100-8B3C-876E4A0B8CB8}"/>
    <cellStyle name="20% - Accent4 12" xfId="3172" xr:uid="{8A8C2ACB-B9C3-408E-ABE6-3C24A98F4842}"/>
    <cellStyle name="20% - Accent4 12 2" xfId="3173" xr:uid="{5F7FABBC-E563-4863-B94C-18126A1CCAD8}"/>
    <cellStyle name="20% - Accent4 12 3" xfId="3174" xr:uid="{6A0F9564-5192-499D-9FB2-13C6FD4B6C28}"/>
    <cellStyle name="20% - Accent4 12 4" xfId="19451" xr:uid="{5C40CF7E-50B7-4055-AFC1-0AC2FD60646E}"/>
    <cellStyle name="20% - Accent4 13" xfId="3175" xr:uid="{F06CA4FA-FDA8-4E8A-8FE7-FBE9533C59A7}"/>
    <cellStyle name="20% - Accent4 13 2" xfId="3176" xr:uid="{341B570E-012D-4889-8CF4-65C2A0AD022F}"/>
    <cellStyle name="20% - Accent4 13 3" xfId="3177" xr:uid="{E086186A-0153-4D7B-92A3-D397BBA00688}"/>
    <cellStyle name="20% - Accent4 13 4" xfId="19452" xr:uid="{1A7FA484-3A1E-43A9-BED0-E6BDACC9C4ED}"/>
    <cellStyle name="20% - Accent4 14" xfId="3178" xr:uid="{BCF81BF5-06F0-451F-BAE7-E5F0066CE74F}"/>
    <cellStyle name="20% - Accent4 14 2" xfId="3179" xr:uid="{762C9C02-96CA-4CEE-9C85-4EC54756EB8B}"/>
    <cellStyle name="20% - Accent4 14 3" xfId="3180" xr:uid="{4AE073E3-85F4-4E36-9FC3-585AFFC655D8}"/>
    <cellStyle name="20% - Accent4 14 4" xfId="19453" xr:uid="{54864737-CB50-420A-A455-F31CA86D26C1}"/>
    <cellStyle name="20% - Accent4 15" xfId="3181" xr:uid="{C220A6D6-FDE0-4AF5-8D55-11B9208C7C67}"/>
    <cellStyle name="20% - Accent4 15 2" xfId="3182" xr:uid="{37EB804B-8A32-4AE5-91F4-0B6101A66015}"/>
    <cellStyle name="20% - Accent4 15 3" xfId="3183" xr:uid="{E3CB7E33-80B2-43AE-8376-3337DFD3AF3B}"/>
    <cellStyle name="20% - Accent4 15 4" xfId="19454" xr:uid="{D70C6C24-37F8-4581-AA60-EACC3D567931}"/>
    <cellStyle name="20% - Accent4 16" xfId="3184" xr:uid="{7362BCBA-5D95-4C88-A017-75EAFBE370AD}"/>
    <cellStyle name="20% - Accent4 16 2" xfId="3185" xr:uid="{B8815AD2-D03E-4005-8B9B-31DB6A8F2FF7}"/>
    <cellStyle name="20% - Accent4 16 3" xfId="3186" xr:uid="{6160F1C2-CF9A-4885-87A7-6E7D0C3EA0D1}"/>
    <cellStyle name="20% - Accent4 16 4" xfId="19455" xr:uid="{D1CC854A-80B0-4B5F-9768-CB77EAB8FB1C}"/>
    <cellStyle name="20% - Accent4 17" xfId="3187" xr:uid="{038B2CDC-F19D-4791-8B0C-AA5464EFC7AD}"/>
    <cellStyle name="20% - Accent4 17 2" xfId="3188" xr:uid="{40E106F4-3CF6-40D4-9E26-44E89D1A711C}"/>
    <cellStyle name="20% - Accent4 17 3" xfId="3189" xr:uid="{440F04F1-3A29-4BC7-AE22-F36450171087}"/>
    <cellStyle name="20% - Accent4 17 4" xfId="19456" xr:uid="{035F68C7-87D4-40B2-969C-6AC64AA53626}"/>
    <cellStyle name="20% - Accent4 18" xfId="3190" xr:uid="{764BEFB3-8E43-448D-B2BB-AE27108CC4D5}"/>
    <cellStyle name="20% - Accent4 18 2" xfId="3191" xr:uid="{AACF9EF1-6EB2-4774-AC10-5AFB79DE3201}"/>
    <cellStyle name="20% - Accent4 18 3" xfId="3192" xr:uid="{E245679F-D5B3-46B7-B408-D7AB4D65D969}"/>
    <cellStyle name="20% - Accent4 18 4" xfId="19457" xr:uid="{64E9F99A-9E28-4C99-8369-1A54418E0D31}"/>
    <cellStyle name="20% - Accent4 19" xfId="3193" xr:uid="{A59073D0-7BB6-4E17-948C-9190614B63F4}"/>
    <cellStyle name="20% - Accent4 19 2" xfId="3194" xr:uid="{24E87FDB-6433-4577-9AA4-D1460D3F48D5}"/>
    <cellStyle name="20% - Accent4 19 3" xfId="3195" xr:uid="{4FA8675E-9AE8-45EF-B819-85BCE89127F3}"/>
    <cellStyle name="20% - Accent4 19 4" xfId="19458" xr:uid="{0AA23016-1686-4914-94CF-D6C1BF04BDBB}"/>
    <cellStyle name="20% - Accent4 2" xfId="212" xr:uid="{31589FFF-E618-4107-9182-AB457C34E754}"/>
    <cellStyle name="20% - Accent4 2 10" xfId="3196" xr:uid="{4EBC4155-3D14-40F2-949A-AAF7401FCCEC}"/>
    <cellStyle name="20% - Accent4 2 11" xfId="3197" xr:uid="{6DBBE37D-7335-4654-9942-BEF003C1CBE4}"/>
    <cellStyle name="20% - Accent4 2 12" xfId="3198" xr:uid="{B1A7DC08-B4B9-48EC-894B-E3D78671E6BA}"/>
    <cellStyle name="20% - Accent4 2 12 2" xfId="26898" xr:uid="{91CAAA4F-9F1E-4EA3-A8B5-DA2D51F7E581}"/>
    <cellStyle name="20% - Accent4 2 12 3" xfId="33140" xr:uid="{02A26F7B-3C3C-4839-B5D2-AC6E7201E5EC}"/>
    <cellStyle name="20% - Accent4 2 12 4" xfId="37384" xr:uid="{AAD27D1F-648C-4A07-9E34-73372F6BA32C}"/>
    <cellStyle name="20% - Accent4 2 2" xfId="213" xr:uid="{4E5BFD2D-D367-4ECE-8855-CCC9A62ACFB9}"/>
    <cellStyle name="20% - Accent4 2 2 10" xfId="3199" xr:uid="{DBBF78DF-5076-4091-AD53-B77AEAC25CEA}"/>
    <cellStyle name="20% - Accent4 2 2 10 2" xfId="26899" xr:uid="{00E7BAD5-B29C-4EA6-8EE7-CB7002756C19}"/>
    <cellStyle name="20% - Accent4 2 2 10 3" xfId="33141" xr:uid="{0599FDC6-27B4-4B5A-991F-12F4E3ADD177}"/>
    <cellStyle name="20% - Accent4 2 2 10 4" xfId="37385" xr:uid="{FBF8CF8D-130E-4E53-8C64-F73A18589141}"/>
    <cellStyle name="20% - Accent4 2 2 2" xfId="214" xr:uid="{B2196D8A-B432-457C-8756-AC5703214E6F}"/>
    <cellStyle name="20% - Accent4 2 2 2 2" xfId="3200" xr:uid="{60AA8970-F44E-4AF9-9ED8-7B09D0084FC0}"/>
    <cellStyle name="20% - Accent4 2 2 2 2 2" xfId="3201" xr:uid="{D0763E3F-9E9B-435B-92C0-5F396BF5F7BB}"/>
    <cellStyle name="20% - Accent4 2 2 2 2 2 2" xfId="19459" xr:uid="{B06AF96E-838C-45D5-984D-02CCF9448213}"/>
    <cellStyle name="20% - Accent4 2 2 2 2 3" xfId="3202" xr:uid="{B7110313-155D-4F14-884D-7B8A50995392}"/>
    <cellStyle name="20% - Accent4 2 2 2 2 3 2" xfId="19460" xr:uid="{91558A7F-6CF1-4063-9133-CAB22A441EDE}"/>
    <cellStyle name="20% - Accent4 2 2 2 2 4" xfId="3203" xr:uid="{A75EF7E3-DBA7-40E9-AEAC-6C0FABDD64A9}"/>
    <cellStyle name="20% - Accent4 2 2 2 2 4 2" xfId="19461" xr:uid="{91431DF5-EA82-487C-8E85-E48A1B4239AB}"/>
    <cellStyle name="20% - Accent4 2 2 2 2 5" xfId="3204" xr:uid="{AEB6DCF9-B1B7-4EF8-8352-C226F1FF0134}"/>
    <cellStyle name="20% - Accent4 2 2 2 2 5 2" xfId="19462" xr:uid="{E4D82A02-4857-4F5C-BF64-A820DEA7A79D}"/>
    <cellStyle name="20% - Accent4 2 2 2 3" xfId="3205" xr:uid="{D09347BA-6A15-4C93-8E86-F50F3983027F}"/>
    <cellStyle name="20% - Accent4 2 2 2 4" xfId="3206" xr:uid="{04471F54-2BD7-427A-85FA-B86E0E5B85EF}"/>
    <cellStyle name="20% - Accent4 2 2 2 5" xfId="3207" xr:uid="{791910CC-5717-4A55-91CD-93FCF705906C}"/>
    <cellStyle name="20% - Accent4 2 2 3" xfId="3208" xr:uid="{B2884773-9AAE-42F0-BA49-BB7F22DABE9E}"/>
    <cellStyle name="20% - Accent4 2 2 3 2" xfId="19463" xr:uid="{79D52116-5DFD-4125-803B-0BBA32E6F75A}"/>
    <cellStyle name="20% - Accent4 2 2 4" xfId="3209" xr:uid="{7C4C57FF-D855-44E3-A82E-3295DD5D14AA}"/>
    <cellStyle name="20% - Accent4 2 2 4 2" xfId="19464" xr:uid="{6DF32621-9F9D-4699-82FD-8F0A9BC3037E}"/>
    <cellStyle name="20% - Accent4 2 2 5" xfId="3210" xr:uid="{C9EE17F1-2BA9-40B8-AE9E-7260C762DC73}"/>
    <cellStyle name="20% - Accent4 2 2 5 2" xfId="19465" xr:uid="{D485B485-489C-45F6-8753-EEFF67A5EB83}"/>
    <cellStyle name="20% - Accent4 2 2 6" xfId="3211" xr:uid="{E6147598-7572-4412-8F1C-8CBAEA86781A}"/>
    <cellStyle name="20% - Accent4 2 2 6 2" xfId="19466" xr:uid="{0F58F04A-B27F-4864-A1B4-9EE9E62B1869}"/>
    <cellStyle name="20% - Accent4 2 2 7" xfId="3212" xr:uid="{D4CCFB98-1B4C-4559-BA1D-5E501A2C00F3}"/>
    <cellStyle name="20% - Accent4 2 2 7 2" xfId="19467" xr:uid="{2CD1DF4E-B7CA-4678-990F-66CD2C939BF2}"/>
    <cellStyle name="20% - Accent4 2 2 8" xfId="3213" xr:uid="{3678F070-1E1C-4B9F-A069-D16B77955309}"/>
    <cellStyle name="20% - Accent4 2 2 9" xfId="3214" xr:uid="{6744B090-4C21-45B0-8A94-AD7330D5BEE8}"/>
    <cellStyle name="20% - Accent4 2 3" xfId="3215" xr:uid="{AB532657-0985-43FA-A9F4-5CEF59B4CD6C}"/>
    <cellStyle name="20% - Accent4 2 3 10" xfId="37386" xr:uid="{8B3DECA7-3B44-4FD5-A1F9-3B917AECFE48}"/>
    <cellStyle name="20% - Accent4 2 3 2" xfId="3216" xr:uid="{F4A08246-0B26-4EEB-A259-BD1A67BE8443}"/>
    <cellStyle name="20% - Accent4 2 3 2 2" xfId="3217" xr:uid="{D94FB513-BD39-43BF-A99E-CA998D82D910}"/>
    <cellStyle name="20% - Accent4 2 3 2 3" xfId="3218" xr:uid="{7EB74EC9-D414-47B2-82BC-7D83F5D0F3EF}"/>
    <cellStyle name="20% - Accent4 2 3 2 4" xfId="3219" xr:uid="{7BFECFEC-6253-4EE0-A663-1B0F2F701289}"/>
    <cellStyle name="20% - Accent4 2 3 2 5" xfId="3220" xr:uid="{C446DC29-857A-4EE7-B83B-06C9C4EEFD03}"/>
    <cellStyle name="20% - Accent4 2 3 2 6" xfId="3221" xr:uid="{5C550208-370E-4A82-BB14-66A2B8DF014D}"/>
    <cellStyle name="20% - Accent4 2 3 2 6 2" xfId="26902" xr:uid="{38D712DF-295B-4EF4-877D-331574F8985E}"/>
    <cellStyle name="20% - Accent4 2 3 2 6 3" xfId="33144" xr:uid="{DBEBF192-00ED-4CDB-AD51-62E4F5477C91}"/>
    <cellStyle name="20% - Accent4 2 3 2 6 4" xfId="37388" xr:uid="{3FA7F664-B952-4E41-872F-78A2BAA94CD7}"/>
    <cellStyle name="20% - Accent4 2 3 2 7" xfId="26901" xr:uid="{3263F995-03D2-47D0-9E7F-B1AC9CD1CC13}"/>
    <cellStyle name="20% - Accent4 2 3 2 8" xfId="33143" xr:uid="{D42D50B1-A56F-499E-838C-583F2D237855}"/>
    <cellStyle name="20% - Accent4 2 3 2 9" xfId="37387" xr:uid="{BF699EF5-5EE8-467E-9AA6-8471306AE6A0}"/>
    <cellStyle name="20% - Accent4 2 3 3" xfId="3222" xr:uid="{22B72A96-F437-43FF-B20A-75CC565935F1}"/>
    <cellStyle name="20% - Accent4 2 3 3 2" xfId="19468" xr:uid="{EE8BE64C-7570-483E-AB2E-E31994236D72}"/>
    <cellStyle name="20% - Accent4 2 3 4" xfId="3223" xr:uid="{B117C1BA-1B25-49DA-B5D8-EFF0DC64D935}"/>
    <cellStyle name="20% - Accent4 2 3 4 2" xfId="19469" xr:uid="{F528FB97-0508-4481-9F98-C8076D82DE14}"/>
    <cellStyle name="20% - Accent4 2 3 5" xfId="3224" xr:uid="{65A2FB0D-2FB1-4E4E-9F18-B84CEA4B929F}"/>
    <cellStyle name="20% - Accent4 2 3 5 2" xfId="19470" xr:uid="{897BCAD6-D103-4B73-8D83-EDE2904D3BEB}"/>
    <cellStyle name="20% - Accent4 2 3 6" xfId="3225" xr:uid="{2D53DE50-CB3F-48DC-A636-B2D3E93C84ED}"/>
    <cellStyle name="20% - Accent4 2 3 7" xfId="3226" xr:uid="{5A4C60D4-EBBB-4FCA-8568-A082EB1AD5AD}"/>
    <cellStyle name="20% - Accent4 2 3 7 2" xfId="26903" xr:uid="{F1AA3C0A-696E-43C4-A64D-7329DCCFB204}"/>
    <cellStyle name="20% - Accent4 2 3 7 3" xfId="33145" xr:uid="{53B3857F-0C87-4F4A-81F5-51D3D8679499}"/>
    <cellStyle name="20% - Accent4 2 3 7 4" xfId="37389" xr:uid="{C211356E-A304-4B78-987A-20A49CF794E5}"/>
    <cellStyle name="20% - Accent4 2 3 8" xfId="26900" xr:uid="{476CDCAC-2315-408E-B631-A8BD7E2C942F}"/>
    <cellStyle name="20% - Accent4 2 3 9" xfId="33142" xr:uid="{783BBA15-5DAE-4D59-8A37-E69B6DB55168}"/>
    <cellStyle name="20% - Accent4 2 4" xfId="3227" xr:uid="{CE517836-83FC-44E4-B2AA-737673448DA1}"/>
    <cellStyle name="20% - Accent4 2 5" xfId="3228" xr:uid="{DCBCEDFE-6567-4EC5-9B84-6406DC9835D4}"/>
    <cellStyle name="20% - Accent4 2 6" xfId="3229" xr:uid="{1D98DC6F-47E1-494C-972D-41B9515C9255}"/>
    <cellStyle name="20% - Accent4 2 7" xfId="3230" xr:uid="{B89DAF10-2CBF-41C4-9400-61D4D87C84B5}"/>
    <cellStyle name="20% - Accent4 2 8" xfId="3231" xr:uid="{95F9041A-615F-45D6-9E48-C771860A3102}"/>
    <cellStyle name="20% - Accent4 2 8 2" xfId="19471" xr:uid="{432B9B74-6A3C-4DBF-B122-7D20FFF043CB}"/>
    <cellStyle name="20% - Accent4 2 9" xfId="3232" xr:uid="{5BF8A5F9-675E-4905-A1D4-E537DF525101}"/>
    <cellStyle name="20% - Accent4 2 9 2" xfId="19472" xr:uid="{F2F979E9-4736-4F04-9697-557A006E61E3}"/>
    <cellStyle name="20% - Accent4 20" xfId="3233" xr:uid="{E6598C12-A025-4814-941A-457301103380}"/>
    <cellStyle name="20% - Accent4 20 2" xfId="3234" xr:uid="{21E087E1-DA4E-4C9D-8618-87DCF59E02F9}"/>
    <cellStyle name="20% - Accent4 20 3" xfId="3235" xr:uid="{8131696D-CD1C-4C34-BA2B-280E2F4EB25D}"/>
    <cellStyle name="20% - Accent4 20 4" xfId="19473" xr:uid="{52B6690C-7792-4879-AD92-8CD21A7ED43C}"/>
    <cellStyle name="20% - Accent4 21" xfId="3236" xr:uid="{65B59841-DFF3-4391-A5BD-632BAC16CFC1}"/>
    <cellStyle name="20% - Accent4 21 2" xfId="3237" xr:uid="{4C62FBDF-5D41-4A8B-862B-FD369C06CA63}"/>
    <cellStyle name="20% - Accent4 21 3" xfId="3238" xr:uid="{706C7AC4-8761-496B-95C0-A70418C2F003}"/>
    <cellStyle name="20% - Accent4 21 4" xfId="19474" xr:uid="{02BEECDE-B891-4204-A1CE-292A65C36087}"/>
    <cellStyle name="20% - Accent4 22" xfId="3239" xr:uid="{079CB25B-92DE-40A8-9B71-11A84BCDA888}"/>
    <cellStyle name="20% - Accent4 22 2" xfId="3240" xr:uid="{B885E72B-98E2-4427-975C-F1C3278A1BB9}"/>
    <cellStyle name="20% - Accent4 22 3" xfId="3241" xr:uid="{55EE1648-13EC-4092-9EC8-0881EE536C30}"/>
    <cellStyle name="20% - Accent4 22 4" xfId="19475" xr:uid="{27FAD2B0-BC93-48A4-93DD-69AD7BB56298}"/>
    <cellStyle name="20% - Accent4 23" xfId="3242" xr:uid="{87A9A8D9-4D05-495B-95C4-C36C39EAA01F}"/>
    <cellStyle name="20% - Accent4 23 2" xfId="3243" xr:uid="{8DEC66F9-2716-497D-981C-7AE97EFA75D7}"/>
    <cellStyle name="20% - Accent4 23 3" xfId="3244" xr:uid="{A31CBC9F-9F97-4242-BA52-D66FB9C47B0F}"/>
    <cellStyle name="20% - Accent4 23 4" xfId="19476" xr:uid="{EF96F418-2818-4C64-9276-CDCF18F13385}"/>
    <cellStyle name="20% - Accent4 24" xfId="3245" xr:uid="{8FB76B9A-135C-4410-A574-E72E61B9A18B}"/>
    <cellStyle name="20% - Accent4 24 2" xfId="3246" xr:uid="{4FA1DE3F-76FE-430F-83DD-2C2554DFC225}"/>
    <cellStyle name="20% - Accent4 24 3" xfId="3247" xr:uid="{BE61AC82-0BD3-4D5D-8BFE-9E4E11DA605F}"/>
    <cellStyle name="20% - Accent4 24 4" xfId="19477" xr:uid="{B5C7E4BD-4CEE-4261-8F84-05FAD0B7B1C4}"/>
    <cellStyle name="20% - Accent4 25" xfId="3248" xr:uid="{914186EE-719A-4643-B9D4-116844864EB3}"/>
    <cellStyle name="20% - Accent4 25 2" xfId="3249" xr:uid="{B5AAEC58-244D-40CE-90E8-5DA42CEA615C}"/>
    <cellStyle name="20% - Accent4 25 3" xfId="3250" xr:uid="{51C47F04-03EE-4EE6-BEAD-0631FA294DCD}"/>
    <cellStyle name="20% - Accent4 25 4" xfId="19478" xr:uid="{D9CC4105-BEA3-4CAE-998C-BD9005578B42}"/>
    <cellStyle name="20% - Accent4 26" xfId="3251" xr:uid="{A8BA1AC5-E510-4DB8-9BF1-78C0CD34E59B}"/>
    <cellStyle name="20% - Accent4 26 2" xfId="3252" xr:uid="{DDB59C95-F84B-41AA-BE74-04EF35442A3B}"/>
    <cellStyle name="20% - Accent4 26 3" xfId="3253" xr:uid="{72E43DAF-DAD8-4AD7-8CDD-FCD9A1549DD1}"/>
    <cellStyle name="20% - Accent4 26 4" xfId="19479" xr:uid="{2C704FB4-8D5C-4CED-9CED-1F978A6AA976}"/>
    <cellStyle name="20% - Accent4 27" xfId="3254" xr:uid="{433C4741-AEAC-4CCC-9702-3F41B1ABC13E}"/>
    <cellStyle name="20% - Accent4 27 2" xfId="3255" xr:uid="{7A1B6EBF-1687-484A-A2E8-97EE56F1BB82}"/>
    <cellStyle name="20% - Accent4 27 3" xfId="3256" xr:uid="{05FDDBB3-68B7-456B-9ED7-F39D6258D9C2}"/>
    <cellStyle name="20% - Accent4 27 4" xfId="19480" xr:uid="{765DCE65-7A4C-4C27-99EE-4DDAC74B39AB}"/>
    <cellStyle name="20% - Accent4 28" xfId="3257" xr:uid="{715C9102-9539-400D-BFDE-84D8019B5C6D}"/>
    <cellStyle name="20% - Accent4 28 2" xfId="3258" xr:uid="{0E327789-28A5-41E2-BEA4-A55311ACFB99}"/>
    <cellStyle name="20% - Accent4 28 3" xfId="3259" xr:uid="{71E977ED-44FC-44CE-BAF8-33A622D84E10}"/>
    <cellStyle name="20% - Accent4 28 4" xfId="19481" xr:uid="{883126F9-1E43-4B73-A18A-81CF08621DE5}"/>
    <cellStyle name="20% - Accent4 29" xfId="3260" xr:uid="{143EDB00-5658-4A8E-8E2A-E614739A308B}"/>
    <cellStyle name="20% - Accent4 29 2" xfId="3261" xr:uid="{8E1EE19A-0ADD-483F-8F8C-DC8855CC12E3}"/>
    <cellStyle name="20% - Accent4 29 3" xfId="3262" xr:uid="{6D479A08-7C65-46FA-987C-53F71778F3B8}"/>
    <cellStyle name="20% - Accent4 29 4" xfId="19482" xr:uid="{DEAF98CD-4EF4-48AC-95AE-9E619566F47A}"/>
    <cellStyle name="20% - Accent4 3" xfId="215" xr:uid="{C3188D91-C845-4E69-953E-004249DCC37B}"/>
    <cellStyle name="20% - Accent4 3 2" xfId="216" xr:uid="{2FC3A164-2383-4296-977D-45F227694A09}"/>
    <cellStyle name="20% - Accent4 3 3" xfId="3263" xr:uid="{61F912EE-2E57-4A29-89BA-BC880FCDD1B2}"/>
    <cellStyle name="20% - Accent4 3 3 2" xfId="19483" xr:uid="{9F7812DD-867B-4B95-B76B-5BB5FC435630}"/>
    <cellStyle name="20% - Accent4 3 4" xfId="3264" xr:uid="{72146744-CE44-46EB-9EFA-5BD11DBD364F}"/>
    <cellStyle name="20% - Accent4 3 4 2" xfId="19484" xr:uid="{D35CDDD7-AEFA-4C71-9BD2-55D9FF827575}"/>
    <cellStyle name="20% - Accent4 3 5" xfId="3265" xr:uid="{B4FBFDA9-1C91-46D7-BF95-52CF5A917063}"/>
    <cellStyle name="20% - Accent4 3 5 2" xfId="19485" xr:uid="{D3BCEEDC-3DBE-40E0-A9B2-5CEDD28D7BFD}"/>
    <cellStyle name="20% - Accent4 3 6" xfId="3266" xr:uid="{0BE5F702-C687-4E4D-B6AB-F0C7419839B4}"/>
    <cellStyle name="20% - Accent4 3 6 2" xfId="19486" xr:uid="{68F575DB-518B-4D8D-B6F8-0E0756F44278}"/>
    <cellStyle name="20% - Accent4 3 7" xfId="3267" xr:uid="{5669F0C5-7DE1-40CE-81F9-493B0055D11B}"/>
    <cellStyle name="20% - Accent4 3 7 2" xfId="19487" xr:uid="{76DFA399-3DEA-4B14-83D1-90D2D34BE803}"/>
    <cellStyle name="20% - Accent4 30" xfId="3268" xr:uid="{8C44784C-6AC8-4964-8026-31CC88BE2C24}"/>
    <cellStyle name="20% - Accent4 30 2" xfId="3269" xr:uid="{85F72BD8-CD83-4590-ABD9-7EA2C34DD0EB}"/>
    <cellStyle name="20% - Accent4 30 3" xfId="3270" xr:uid="{EE9B62FE-2E91-4E25-9F9C-7C564BBE914D}"/>
    <cellStyle name="20% - Accent4 30 4" xfId="19488" xr:uid="{D332E982-943C-4062-B970-49EA366477ED}"/>
    <cellStyle name="20% - Accent4 31" xfId="3271" xr:uid="{D829344B-CBE2-4693-903C-DA77AAD32456}"/>
    <cellStyle name="20% - Accent4 31 2" xfId="3272" xr:uid="{1805BC5D-EF91-43DB-AB70-9AA47B943A78}"/>
    <cellStyle name="20% - Accent4 31 3" xfId="3273" xr:uid="{7282B79A-9C0B-4947-A19B-3096F7AD0772}"/>
    <cellStyle name="20% - Accent4 31 4" xfId="19489" xr:uid="{DF03AB12-68CC-48AD-B02A-34B258BE4DB5}"/>
    <cellStyle name="20% - Accent4 32" xfId="3274" xr:uid="{4EC90232-CB0E-4B8D-ABEC-68518AF714F7}"/>
    <cellStyle name="20% - Accent4 32 2" xfId="3275" xr:uid="{602F30BE-8389-49BF-850F-B1CFA2DEDAA7}"/>
    <cellStyle name="20% - Accent4 32 3" xfId="3276" xr:uid="{EC3E9C69-2160-409A-A72F-2EB288D75827}"/>
    <cellStyle name="20% - Accent4 32 4" xfId="19490" xr:uid="{C0F7D59E-C118-4AA3-B032-84DF09E7B31F}"/>
    <cellStyle name="20% - Accent4 33" xfId="3277" xr:uid="{11AC6CB3-BBF4-40B2-B5E2-A2F0F548E131}"/>
    <cellStyle name="20% - Accent4 33 2" xfId="3278" xr:uid="{BAA2C86B-D1EF-400E-B29D-3606ACA7BC86}"/>
    <cellStyle name="20% - Accent4 33 3" xfId="3279" xr:uid="{3907ED91-2C46-4C2D-B421-2414BABCF602}"/>
    <cellStyle name="20% - Accent4 33 4" xfId="19491" xr:uid="{CD5EEAA6-0D60-4BF9-92A8-FA6070A520F8}"/>
    <cellStyle name="20% - Accent4 34" xfId="3280" xr:uid="{27A6F6D5-D014-49C9-8082-181BDC505B50}"/>
    <cellStyle name="20% - Accent4 34 2" xfId="19492" xr:uid="{65F1E9DF-9F8D-4B24-983A-D548D08F5DAD}"/>
    <cellStyle name="20% - Accent4 35" xfId="3281" xr:uid="{8F739C52-F494-4724-A614-AED499DA58DD}"/>
    <cellStyle name="20% - Accent4 35 2" xfId="19493" xr:uid="{3833D395-C83F-4399-BDE0-9BF3F59CA4F7}"/>
    <cellStyle name="20% - Accent4 36" xfId="3282" xr:uid="{10FDC805-5B66-43FF-8ACC-FADAD123F541}"/>
    <cellStyle name="20% - Accent4 36 2" xfId="19494" xr:uid="{2FECF059-7010-4049-9264-BD3CC595F48F}"/>
    <cellStyle name="20% - Accent4 37" xfId="3283" xr:uid="{EEF54C55-E40E-452C-AFD2-098D5DD5FD06}"/>
    <cellStyle name="20% - Accent4 37 2" xfId="19495" xr:uid="{1CAD666F-7D23-4A95-83C4-704A6FE17BAE}"/>
    <cellStyle name="20% - Accent4 38" xfId="3284" xr:uid="{477BA7BD-BF3D-41C9-BEA1-C8CCED7AA6E8}"/>
    <cellStyle name="20% - Accent4 38 2" xfId="19496" xr:uid="{C9E0F809-AD7D-453C-BC99-945566C4FC26}"/>
    <cellStyle name="20% - Accent4 39" xfId="3285" xr:uid="{19B6E9D9-EDEF-4F6C-B451-033C112BFB36}"/>
    <cellStyle name="20% - Accent4 39 2" xfId="19497" xr:uid="{4C0C3572-436A-448F-A159-4F651C2AA1B2}"/>
    <cellStyle name="20% - Accent4 4" xfId="3286" xr:uid="{5D6C4939-5BEB-4472-B081-AC267BA91905}"/>
    <cellStyle name="20% - Accent4 4 2" xfId="3287" xr:uid="{B95D32AA-340D-4432-BC06-FF80428547C6}"/>
    <cellStyle name="20% - Accent4 4 2 2" xfId="19499" xr:uid="{02C895C6-CE77-4848-92BE-EDE1AB3B3824}"/>
    <cellStyle name="20% - Accent4 4 3" xfId="3288" xr:uid="{784E0749-4336-417C-8423-1ADCF818E49D}"/>
    <cellStyle name="20% - Accent4 4 3 2" xfId="19500" xr:uid="{CAE94500-EFD0-416C-8968-4178C17E1D1B}"/>
    <cellStyle name="20% - Accent4 4 4" xfId="3289" xr:uid="{8DA435BC-D470-49E6-B409-FDA06BFEA337}"/>
    <cellStyle name="20% - Accent4 4 4 2" xfId="19501" xr:uid="{FA6B466B-E157-4121-AF1A-3BC9F6784642}"/>
    <cellStyle name="20% - Accent4 4 5" xfId="3290" xr:uid="{9B92F395-3955-42EA-85E8-8EA7A832CAF8}"/>
    <cellStyle name="20% - Accent4 4 5 2" xfId="19502" xr:uid="{6842072E-C8C9-4FD3-A69F-84644FFB7368}"/>
    <cellStyle name="20% - Accent4 4 6" xfId="3291" xr:uid="{DCC7FA3D-DB76-4435-BEB5-E4D837CB463E}"/>
    <cellStyle name="20% - Accent4 4 6 2" xfId="19503" xr:uid="{DF4E8142-A6CD-4824-B3FC-4A091E8D9114}"/>
    <cellStyle name="20% - Accent4 4 7" xfId="3292" xr:uid="{8814885B-CCD9-4BF1-8991-01768EACE701}"/>
    <cellStyle name="20% - Accent4 4 7 2" xfId="19504" xr:uid="{CDE43022-E286-4DDA-B30F-194E81F115E5}"/>
    <cellStyle name="20% - Accent4 4 8" xfId="19498" xr:uid="{AEB0E0BD-AF46-4140-98CC-3F1B9922CDCE}"/>
    <cellStyle name="20% - Accent4 40" xfId="3293" xr:uid="{BA6B279D-BDCE-4A7E-95E5-6B340D0DB91B}"/>
    <cellStyle name="20% - Accent4 40 2" xfId="19505" xr:uid="{3B35A9EC-0603-4972-92A8-FEADCAC59BB0}"/>
    <cellStyle name="20% - Accent4 41" xfId="3294" xr:uid="{029C1541-D8D7-4D76-87B8-4C4CC237F8F9}"/>
    <cellStyle name="20% - Accent4 41 2" xfId="19506" xr:uid="{CDF53E69-69F1-4353-9E63-62F36C532CE8}"/>
    <cellStyle name="20% - Accent4 42" xfId="3295" xr:uid="{73A2B6CA-CCCE-4DD2-884F-A295B613AF87}"/>
    <cellStyle name="20% - Accent4 42 2" xfId="19507" xr:uid="{2C2A9580-815B-4E82-945B-C02A9587F3F0}"/>
    <cellStyle name="20% - Accent4 43" xfId="3296" xr:uid="{5EF9EC29-2350-42CC-97C8-B3CD926264D8}"/>
    <cellStyle name="20% - Accent4 43 2" xfId="19508" xr:uid="{3A30148B-95DF-463F-AAD7-06F14A0B88E6}"/>
    <cellStyle name="20% - Accent4 44" xfId="3297" xr:uid="{61495790-520B-4E01-9C0C-81424889D366}"/>
    <cellStyle name="20% - Accent4 44 2" xfId="19509" xr:uid="{62E6B223-7DCF-4636-863B-EE329EA8A72D}"/>
    <cellStyle name="20% - Accent4 45" xfId="3298" xr:uid="{736CB42E-7666-41C0-9954-7BBA561FB221}"/>
    <cellStyle name="20% - Accent4 45 2" xfId="19510" xr:uid="{058CE7AD-7FC7-467B-93A2-FACB858C9BCA}"/>
    <cellStyle name="20% - Accent4 46" xfId="3299" xr:uid="{D37426B9-36FE-4A6F-A1E5-DB9B2DB2B3E8}"/>
    <cellStyle name="20% - Accent4 46 2" xfId="19511" xr:uid="{6461426D-E297-4A69-AA98-0B38261BA643}"/>
    <cellStyle name="20% - Accent4 47" xfId="3300" xr:uid="{2C171B5D-A184-414F-A64F-78868611F001}"/>
    <cellStyle name="20% - Accent4 47 2" xfId="19512" xr:uid="{E8E26F92-E301-4179-BB64-2BA4811E71B2}"/>
    <cellStyle name="20% - Accent4 48" xfId="3301" xr:uid="{D4D4166E-26DE-4C8F-9467-2EEAF15798E7}"/>
    <cellStyle name="20% - Accent4 48 2" xfId="19513" xr:uid="{3966EBC8-C66D-44D0-9402-DE351F71A2C1}"/>
    <cellStyle name="20% - Accent4 49" xfId="3302" xr:uid="{775F1E2A-1FE0-44B9-BC67-C5370A8B556D}"/>
    <cellStyle name="20% - Accent4 49 2" xfId="19514" xr:uid="{06BC9062-9747-4ACA-B4B5-F38311F56514}"/>
    <cellStyle name="20% - Accent4 5" xfId="3303" xr:uid="{16919FBF-CB70-4837-80FD-E75722961DD5}"/>
    <cellStyle name="20% - Accent4 5 2" xfId="3304" xr:uid="{0B935301-7548-4FAE-81CB-2363480B0D7F}"/>
    <cellStyle name="20% - Accent4 5 2 2" xfId="19516" xr:uid="{B3E25BE6-E9D6-427E-90E4-428B3FF5BCA7}"/>
    <cellStyle name="20% - Accent4 5 3" xfId="3305" xr:uid="{35332D4F-A92E-4A30-9495-D6276C8A834A}"/>
    <cellStyle name="20% - Accent4 5 3 2" xfId="19517" xr:uid="{8B2137E5-CE82-4071-9098-6B919C69716C}"/>
    <cellStyle name="20% - Accent4 5 4" xfId="3306" xr:uid="{6E23C598-A38B-4658-A9A0-AAF9FE63C527}"/>
    <cellStyle name="20% - Accent4 5 4 2" xfId="19518" xr:uid="{E982BB05-9136-44AB-9FCC-6719F7F7ACC4}"/>
    <cellStyle name="20% - Accent4 5 5" xfId="3307" xr:uid="{5B14CFC6-E5DA-4E6B-8D5E-4E8CC8E59BCB}"/>
    <cellStyle name="20% - Accent4 5 5 2" xfId="19519" xr:uid="{81220602-71D0-466B-ADCF-594A44DF6326}"/>
    <cellStyle name="20% - Accent4 5 6" xfId="3308" xr:uid="{EE6E99A7-0E55-4876-912E-FE93A1F67927}"/>
    <cellStyle name="20% - Accent4 5 6 2" xfId="19520" xr:uid="{7CC8988C-A5F1-4DAD-A82F-DEAECB319E70}"/>
    <cellStyle name="20% - Accent4 5 7" xfId="3309" xr:uid="{910FD031-7A5E-4585-8D83-9F80F73934B1}"/>
    <cellStyle name="20% - Accent4 5 7 2" xfId="19521" xr:uid="{08055F93-701F-4F2D-B818-AC261EF96672}"/>
    <cellStyle name="20% - Accent4 5 8" xfId="19515" xr:uid="{5BA352A0-454C-48CB-88E9-DA32A44C6F41}"/>
    <cellStyle name="20% - Accent4 50" xfId="3310" xr:uid="{87518021-7E13-4FDA-BBD5-AC8C7D24908E}"/>
    <cellStyle name="20% - Accent4 50 2" xfId="19522" xr:uid="{6F93F689-DC52-4EAB-82C9-1A51CF73181B}"/>
    <cellStyle name="20% - Accent4 51" xfId="3311" xr:uid="{4A2BD972-70DB-458B-8935-522A8BF95F37}"/>
    <cellStyle name="20% - Accent4 51 2" xfId="19523" xr:uid="{14F7007D-81C0-4683-A05D-99731BF2AB1B}"/>
    <cellStyle name="20% - Accent4 52" xfId="3312" xr:uid="{EB981E32-0643-431A-B4E3-29CE0FD1FE30}"/>
    <cellStyle name="20% - Accent4 52 2" xfId="19524" xr:uid="{90AA7471-B35F-4A5A-9E9F-9851AB6736C2}"/>
    <cellStyle name="20% - Accent4 53" xfId="3313" xr:uid="{E065C948-EA60-409A-9CE9-A1B0DFD2FA05}"/>
    <cellStyle name="20% - Accent4 53 2" xfId="19525" xr:uid="{3A865AFF-76AD-43A0-A960-51936C3BA75E}"/>
    <cellStyle name="20% - Accent4 54" xfId="3314" xr:uid="{B47A524A-9B71-4D2F-BDBE-43C47E4B1E16}"/>
    <cellStyle name="20% - Accent4 54 2" xfId="19526" xr:uid="{26D32D5C-2D11-4087-9101-91FC685421E4}"/>
    <cellStyle name="20% - Accent4 55" xfId="3315" xr:uid="{A8D1BD42-8692-4A2F-B49A-0E44D1FC7DBF}"/>
    <cellStyle name="20% - Accent4 55 2" xfId="19527" xr:uid="{8A87EAEE-9DDB-49AA-A764-4A0618B7AA54}"/>
    <cellStyle name="20% - Accent4 56" xfId="3316" xr:uid="{776514A9-465A-4CBA-864C-E7CFD36C8F07}"/>
    <cellStyle name="20% - Accent4 56 2" xfId="19528" xr:uid="{8898E797-6DE7-4CD4-92B6-908FED361F9E}"/>
    <cellStyle name="20% - Accent4 57" xfId="3317" xr:uid="{A7955CB7-3911-4C0D-A463-8AD0EE15781E}"/>
    <cellStyle name="20% - Accent4 57 2" xfId="19529" xr:uid="{77840E12-8DA5-4913-82EB-65884FEB2E03}"/>
    <cellStyle name="20% - Accent4 58" xfId="3318" xr:uid="{9380DDF3-3A6E-4998-AD80-C8C8B1170001}"/>
    <cellStyle name="20% - Accent4 58 2" xfId="19530" xr:uid="{5D090A2B-1E7C-4A07-A9EC-76A0CAE1768B}"/>
    <cellStyle name="20% - Accent4 59" xfId="3319" xr:uid="{CC494096-5DBF-4FA4-86EE-8742D35801E4}"/>
    <cellStyle name="20% - Accent4 59 2" xfId="19531" xr:uid="{2020215C-291A-4C04-B274-EE58A5061083}"/>
    <cellStyle name="20% - Accent4 6" xfId="3320" xr:uid="{38D6868F-F239-418B-8517-903C6FEA6CB1}"/>
    <cellStyle name="20% - Accent4 6 2" xfId="3321" xr:uid="{1158B8ED-B750-42E6-A181-711CF528D653}"/>
    <cellStyle name="20% - Accent4 6 2 2" xfId="3322" xr:uid="{2431475D-DE56-4578-8361-CD0139DB866D}"/>
    <cellStyle name="20% - Accent4 6 2 2 2" xfId="19533" xr:uid="{091B8AED-063A-4CAE-9DC7-7E86B4BBFAB2}"/>
    <cellStyle name="20% - Accent4 6 2 3" xfId="3323" xr:uid="{028240A2-0A80-4AE6-B8CF-1069EC75F581}"/>
    <cellStyle name="20% - Accent4 6 2 3 2" xfId="19534" xr:uid="{5A9F61F2-3BA3-49EC-A028-D02BA0A2AD3A}"/>
    <cellStyle name="20% - Accent4 6 2 4" xfId="3324" xr:uid="{826F1D22-4549-4FB3-8BBF-C534371DA119}"/>
    <cellStyle name="20% - Accent4 6 2 4 2" xfId="19535" xr:uid="{2992D943-C091-4A27-A798-143BB90DCFDD}"/>
    <cellStyle name="20% - Accent4 6 2 5" xfId="3325" xr:uid="{A90453A0-7F05-4FD1-9BBC-8EF7B305EE7C}"/>
    <cellStyle name="20% - Accent4 6 2 5 2" xfId="19536" xr:uid="{D136E447-2366-4299-A14D-59F16FC09D5E}"/>
    <cellStyle name="20% - Accent4 6 3" xfId="3326" xr:uid="{596307A4-6DA4-47E1-8A12-F59B9B6E2E3E}"/>
    <cellStyle name="20% - Accent4 6 4" xfId="3327" xr:uid="{FC916EED-BBEE-427A-B82A-0CC52A7F95D9}"/>
    <cellStyle name="20% - Accent4 6 5" xfId="3328" xr:uid="{A802EA98-947A-40E2-A453-DDE4B6EE80F0}"/>
    <cellStyle name="20% - Accent4 6 6" xfId="19532" xr:uid="{2D30764D-DEB2-4B5A-8E58-E76FF86DBFB0}"/>
    <cellStyle name="20% - Accent4 60" xfId="3329" xr:uid="{43F11BB3-B1FF-46BE-A62E-84FE28C04243}"/>
    <cellStyle name="20% - Accent4 60 2" xfId="19537" xr:uid="{92B30159-8E9F-4995-9497-B5A6EA336E1F}"/>
    <cellStyle name="20% - Accent4 61" xfId="3330" xr:uid="{628DEBE9-40D1-4D9E-907B-C9DC4B410B5B}"/>
    <cellStyle name="20% - Accent4 61 2" xfId="19538" xr:uid="{2BA04C0A-2D53-4132-8B43-F123FCCC5548}"/>
    <cellStyle name="20% - Accent4 62" xfId="3331" xr:uid="{CAD74DE0-54C4-444E-91B4-D95B409B15DE}"/>
    <cellStyle name="20% - Accent4 62 2" xfId="19539" xr:uid="{888208C1-F7C9-47E5-8606-9EA6F0CFF17D}"/>
    <cellStyle name="20% - Accent4 63" xfId="3332" xr:uid="{A6F4999A-7707-4729-869B-F18BC1A5CD2E}"/>
    <cellStyle name="20% - Accent4 63 2" xfId="19540" xr:uid="{1033AF31-FFDC-42B3-9236-1DE498A2555D}"/>
    <cellStyle name="20% - Accent4 64" xfId="3333" xr:uid="{D00D3CD1-1C71-469A-BE6D-36FE9AEAA76C}"/>
    <cellStyle name="20% - Accent4 64 2" xfId="19541" xr:uid="{BC0733E7-12F6-458C-92B7-BA5625D044C9}"/>
    <cellStyle name="20% - Accent4 65" xfId="3334" xr:uid="{5653383E-48BC-432C-A195-43D5324DFA90}"/>
    <cellStyle name="20% - Accent4 65 2" xfId="19542" xr:uid="{9D096A6E-4B3E-4AF8-8BE4-A57649140E52}"/>
    <cellStyle name="20% - Accent4 66" xfId="3335" xr:uid="{315B23F1-5B65-4B1C-96FC-95A78434F014}"/>
    <cellStyle name="20% - Accent4 66 2" xfId="19543" xr:uid="{57EDBCC6-2C9A-4F90-A157-EABBBBF68F71}"/>
    <cellStyle name="20% - Accent4 67" xfId="3336" xr:uid="{B7EC5586-096A-4B9D-9DFA-C63DD692D62A}"/>
    <cellStyle name="20% - Accent4 67 2" xfId="19544" xr:uid="{58E3390F-6600-49FC-859A-A7F9DDB5C567}"/>
    <cellStyle name="20% - Accent4 68" xfId="3337" xr:uid="{C6F372BB-B16A-4B32-B2A0-24377D967CB2}"/>
    <cellStyle name="20% - Accent4 68 2" xfId="3338" xr:uid="{17C44933-05C4-4900-904A-33B4177D5BA4}"/>
    <cellStyle name="20% - Accent4 68 3" xfId="3339" xr:uid="{14EEF968-F59D-449F-836C-AE0EC3E60F02}"/>
    <cellStyle name="20% - Accent4 69" xfId="3340" xr:uid="{3A023C3B-D0BC-4A59-AFBF-27A8AD6CDC76}"/>
    <cellStyle name="20% - Accent4 69 2" xfId="3341" xr:uid="{CD5BA2DD-EAD4-4692-A36D-DC70346A95E8}"/>
    <cellStyle name="20% - Accent4 69 3" xfId="3342" xr:uid="{B46B6DB1-BC25-4272-9011-F43105A5A5C7}"/>
    <cellStyle name="20% - Accent4 7" xfId="3343" xr:uid="{0F2D0CDD-0FA1-4FAC-87B7-F38E49C993BE}"/>
    <cellStyle name="20% - Accent4 7 2" xfId="3344" xr:uid="{53C1D514-D3D2-4603-AA45-EC54821E3EDB}"/>
    <cellStyle name="20% - Accent4 7 2 2" xfId="19546" xr:uid="{CDB669BD-D183-47E9-91CD-89D77102224F}"/>
    <cellStyle name="20% - Accent4 7 3" xfId="3345" xr:uid="{BC0ACB5A-C80F-4827-BA5B-41EBD2674974}"/>
    <cellStyle name="20% - Accent4 7 3 2" xfId="19547" xr:uid="{DC755E0B-7178-4BE0-9334-B4CBC9D9BD01}"/>
    <cellStyle name="20% - Accent4 7 4" xfId="3346" xr:uid="{422EB9CC-B317-4B5A-A487-54EA85218EBC}"/>
    <cellStyle name="20% - Accent4 7 4 2" xfId="19548" xr:uid="{3DDA015D-41DD-418D-AC50-A1306F54AAEB}"/>
    <cellStyle name="20% - Accent4 7 5" xfId="3347" xr:uid="{92D6C6E7-526C-4852-AB5A-556B72BFCCD6}"/>
    <cellStyle name="20% - Accent4 7 5 2" xfId="19549" xr:uid="{BBB0758F-8913-452C-95A3-718CAD543C64}"/>
    <cellStyle name="20% - Accent4 7 6" xfId="19545" xr:uid="{D14CDC76-AF3A-441E-ADEC-3521B51C9D1D}"/>
    <cellStyle name="20% - Accent4 70" xfId="3348" xr:uid="{9F1119B5-D373-47AA-863C-7CA68D224F87}"/>
    <cellStyle name="20% - Accent4 70 2" xfId="3349" xr:uid="{8AFA8355-05A7-49C0-B4EC-0CAE0918A4E9}"/>
    <cellStyle name="20% - Accent4 70 3" xfId="3350" xr:uid="{6FD6F926-B3F5-45B1-B9FA-60A5EA0C9FEA}"/>
    <cellStyle name="20% - Accent4 71" xfId="3351" xr:uid="{27BC40A2-651F-44AF-A61F-B0C2546DF37B}"/>
    <cellStyle name="20% - Accent4 71 2" xfId="3352" xr:uid="{603C12C2-E793-4670-B0C6-AAA9B982B180}"/>
    <cellStyle name="20% - Accent4 71 3" xfId="3353" xr:uid="{8292401A-99CC-45DB-B634-9B7902859A25}"/>
    <cellStyle name="20% - Accent4 72" xfId="3354" xr:uid="{50FBC9F1-0FD6-47A2-A7ED-2B751EEAE8A0}"/>
    <cellStyle name="20% - Accent4 72 2" xfId="3355" xr:uid="{4D21AB9A-35CA-4D7B-A319-294EACAFA8E9}"/>
    <cellStyle name="20% - Accent4 72 3" xfId="3356" xr:uid="{EDB52FAB-3F3E-49D6-813B-7BDC47043066}"/>
    <cellStyle name="20% - Accent4 73" xfId="3357" xr:uid="{7F4033A1-9161-4680-8DD3-908E6D410711}"/>
    <cellStyle name="20% - Accent4 74" xfId="3358" xr:uid="{2F191140-A050-42C7-B729-25D39EC569D6}"/>
    <cellStyle name="20% - Accent4 75" xfId="3359" xr:uid="{A59E7076-59DE-4141-AA81-99B759422856}"/>
    <cellStyle name="20% - Accent4 76" xfId="3360" xr:uid="{C19EDD5A-B2F0-4F27-B184-256762A38B33}"/>
    <cellStyle name="20% - Accent4 77" xfId="3361" xr:uid="{097E7734-FF3A-438E-B3F2-E782DE3287ED}"/>
    <cellStyle name="20% - Accent4 78" xfId="3362" xr:uid="{5260969E-3A54-4E60-8EA4-85E03633A5CA}"/>
    <cellStyle name="20% - Accent4 78 2" xfId="19550" xr:uid="{566DF8D0-7930-4C36-BB28-BE29D860FFB3}"/>
    <cellStyle name="20% - Accent4 79" xfId="3363" xr:uid="{4524825B-0237-4699-B429-5D67C73603A2}"/>
    <cellStyle name="20% - Accent4 79 2" xfId="19551" xr:uid="{31E41C91-F97A-47A9-8EEA-AB360D601A11}"/>
    <cellStyle name="20% - Accent4 8" xfId="3364" xr:uid="{8E1C3AFC-0D11-477F-AA10-4B69AC80EB7D}"/>
    <cellStyle name="20% - Accent4 8 2" xfId="3365" xr:uid="{4AFD2A42-6D50-4637-B7E5-EB6534711A4A}"/>
    <cellStyle name="20% - Accent4 8 3" xfId="3366" xr:uid="{06875A64-A0D8-41F0-B7C3-3C3838835059}"/>
    <cellStyle name="20% - Accent4 8 4" xfId="19552" xr:uid="{613EB7F0-EFE0-4C13-90D6-009335AE2F4E}"/>
    <cellStyle name="20% - Accent4 80" xfId="3367" xr:uid="{5612B9AA-A6AF-413A-B292-EECE3496D95B}"/>
    <cellStyle name="20% - Accent4 80 2" xfId="19553" xr:uid="{F62885A5-1214-421D-898F-4255CBC50BC6}"/>
    <cellStyle name="20% - Accent4 81" xfId="3368" xr:uid="{17E4F049-B7A0-4843-AD29-32E0714365FC}"/>
    <cellStyle name="20% - Accent4 82" xfId="3369" xr:uid="{D0226743-D950-4380-A1E9-4D25530416BC}"/>
    <cellStyle name="20% - Accent4 83" xfId="3370" xr:uid="{C106AB32-7198-4434-97F5-C046BAEB7195}"/>
    <cellStyle name="20% - Accent4 84" xfId="3371" xr:uid="{0B035A32-874F-44C3-B090-1F3E200D7400}"/>
    <cellStyle name="20% - Accent4 85" xfId="3372" xr:uid="{8EA8BB78-EE0E-4FBF-8FD2-7AC63CD17002}"/>
    <cellStyle name="20% - Accent4 86" xfId="3373" xr:uid="{EEC0AD33-B4EA-4E80-8898-7EB02327E28F}"/>
    <cellStyle name="20% - Accent4 87" xfId="3374" xr:uid="{4C4B3445-E089-40BB-A4AB-F373A5DE26DC}"/>
    <cellStyle name="20% - Accent4 88" xfId="3375" xr:uid="{8F3965F2-D3F9-40DA-8C58-191D70341BFC}"/>
    <cellStyle name="20% - Accent4 89" xfId="3376" xr:uid="{157FF383-FD41-40BC-A744-D20F7AD9F729}"/>
    <cellStyle name="20% - Accent4 9" xfId="3377" xr:uid="{F30C8C2A-9854-4BA4-A082-9CBABAFDEB29}"/>
    <cellStyle name="20% - Accent4 9 2" xfId="3378" xr:uid="{C15C5DD7-42BB-4770-A226-25DAABBA4692}"/>
    <cellStyle name="20% - Accent4 9 3" xfId="3379" xr:uid="{E65CE8FA-4172-4EE9-91FF-7A851118B990}"/>
    <cellStyle name="20% - Accent4 9 4" xfId="19554" xr:uid="{D03D021C-190C-4BEA-BA64-6D368BF6588B}"/>
    <cellStyle name="20% - Accent4 90" xfId="3380" xr:uid="{F1C50055-0B0C-467B-BB4B-3A84B979F72D}"/>
    <cellStyle name="20% - Accent4 91" xfId="3381" xr:uid="{A7EB75FA-11FA-469B-89FE-E5589FD8AA74}"/>
    <cellStyle name="20% - Accent4 92" xfId="3382" xr:uid="{8C6D728F-BEF7-47A2-AB2A-1D79BB51B4DF}"/>
    <cellStyle name="20% - Accent4 93" xfId="3383" xr:uid="{C2FA7011-C4CC-4EF7-848A-0A0F41F0911E}"/>
    <cellStyle name="20% - Accent4 94" xfId="3384" xr:uid="{92D8B207-2086-493A-B1F7-896D8FDCF0C3}"/>
    <cellStyle name="20% - Accent4 95" xfId="3385" xr:uid="{CA5C2437-4923-47C9-A8AC-AAD471F5B3E4}"/>
    <cellStyle name="20% - Accent4 96" xfId="3386" xr:uid="{40A1EDEF-6278-486E-A708-97618E6CC92C}"/>
    <cellStyle name="20% - Accent4 97" xfId="3387" xr:uid="{5BFD3E54-FB7A-406C-9A22-6E1CBB26447A}"/>
    <cellStyle name="20% - Accent4 98" xfId="3388" xr:uid="{66111B55-6860-46C4-B895-1FA117FCA0E5}"/>
    <cellStyle name="20% - Accent4 99" xfId="3389" xr:uid="{FE83ED34-1B27-417D-B380-BA5BAA4B9E15}"/>
    <cellStyle name="20% - Accent5 10" xfId="3390" xr:uid="{87EC239C-25E2-46D8-8B9A-8EC6B034880F}"/>
    <cellStyle name="20% - Accent5 10 2" xfId="3391" xr:uid="{9BA7AFA9-1C3D-45E1-940B-032200369164}"/>
    <cellStyle name="20% - Accent5 10 3" xfId="3392" xr:uid="{C77D79E1-2FA8-478C-9FAC-C13073755FB1}"/>
    <cellStyle name="20% - Accent5 10 4" xfId="19555" xr:uid="{98C483F2-9BE3-4F7B-B381-3C8AD1715C2F}"/>
    <cellStyle name="20% - Accent5 100" xfId="3393" xr:uid="{A02FB744-DD89-4EB4-945B-B67E05AED779}"/>
    <cellStyle name="20% - Accent5 101" xfId="3394" xr:uid="{A1290E7D-8643-4F46-A0CB-A6EA523F40DB}"/>
    <cellStyle name="20% - Accent5 102" xfId="3395" xr:uid="{2252FA61-5C70-40EB-A8E8-6762D0538517}"/>
    <cellStyle name="20% - Accent5 103" xfId="3396" xr:uid="{65003384-1AFA-4B3F-BB1B-D4CB0D842EF9}"/>
    <cellStyle name="20% - Accent5 104" xfId="3397" xr:uid="{6258630C-3EE1-4448-A200-341348B71484}"/>
    <cellStyle name="20% - Accent5 105" xfId="3398" xr:uid="{6ECE5743-8109-41DF-BEF7-A7F9A01F6B53}"/>
    <cellStyle name="20% - Accent5 106" xfId="3399" xr:uid="{7042DCEF-8038-4199-B651-3B66FE04E61E}"/>
    <cellStyle name="20% - Accent5 106 2" xfId="19556" xr:uid="{AE5843DD-77DC-4534-9D87-2BB0E9930360}"/>
    <cellStyle name="20% - Accent5 107" xfId="3400" xr:uid="{8C58E1EC-A8BC-4DAD-8A62-36D09FF5B874}"/>
    <cellStyle name="20% - Accent5 107 2" xfId="19557" xr:uid="{4A40BC95-F0F0-4C1E-867B-BC929A483ABC}"/>
    <cellStyle name="20% - Accent5 108" xfId="3401" xr:uid="{B9D7DFD3-A816-496B-B187-7633052CEC77}"/>
    <cellStyle name="20% - Accent5 108 2" xfId="19558" xr:uid="{3C3FB89A-5683-45A0-B6A4-4D20331F8F36}"/>
    <cellStyle name="20% - Accent5 109" xfId="3402" xr:uid="{219E4E1B-9A59-46D8-BC37-5843DFC181A1}"/>
    <cellStyle name="20% - Accent5 109 2" xfId="19559" xr:uid="{AF866761-7A0B-4638-BD61-E9575207A8DA}"/>
    <cellStyle name="20% - Accent5 11" xfId="3403" xr:uid="{5C80DDF3-6CC8-402E-BFE4-BEB0FD701452}"/>
    <cellStyle name="20% - Accent5 11 2" xfId="3404" xr:uid="{6F41BFDB-C716-4ABA-BAD2-039E54B4E80C}"/>
    <cellStyle name="20% - Accent5 11 3" xfId="3405" xr:uid="{962541D3-8337-4107-84BF-9A12DC7FDCEB}"/>
    <cellStyle name="20% - Accent5 11 4" xfId="19560" xr:uid="{CA67CE0A-0A53-43AE-995C-82CEF8BB3DEA}"/>
    <cellStyle name="20% - Accent5 110" xfId="3406" xr:uid="{3E98C28B-559E-4A5B-8A83-7A010CD42360}"/>
    <cellStyle name="20% - Accent5 110 2" xfId="19561" xr:uid="{110879CB-6C40-400C-AD0F-DBB07DC6B0CA}"/>
    <cellStyle name="20% - Accent5 111" xfId="3407" xr:uid="{E46DB140-65E5-48ED-95C3-F61AF41B4B0F}"/>
    <cellStyle name="20% - Accent5 111 2" xfId="19562" xr:uid="{82E9358F-5045-4609-8FA6-BF705D05753C}"/>
    <cellStyle name="20% - Accent5 112" xfId="3408" xr:uid="{728E33DF-0260-4B9B-ACAA-7EED4AF41228}"/>
    <cellStyle name="20% - Accent5 112 2" xfId="19563" xr:uid="{0A4F505C-3C57-4E5D-A3E5-5D745BFD8A70}"/>
    <cellStyle name="20% - Accent5 113" xfId="3409" xr:uid="{1DDA25AB-AFF3-424A-8C59-50D12E5B5CF9}"/>
    <cellStyle name="20% - Accent5 113 2" xfId="19564" xr:uid="{6FCCD76C-6C1F-40F3-9972-7F02950697FB}"/>
    <cellStyle name="20% - Accent5 114" xfId="3410" xr:uid="{4EC0F551-8D43-4E08-9355-BA5CAC3B1D7A}"/>
    <cellStyle name="20% - Accent5 114 2" xfId="19565" xr:uid="{220462F0-7DC7-4502-9FAC-C9D941D5A7D3}"/>
    <cellStyle name="20% - Accent5 115" xfId="3411" xr:uid="{7AD2E3D1-8BD5-4A8B-AAD9-35C71C2F8E45}"/>
    <cellStyle name="20% - Accent5 12" xfId="3412" xr:uid="{A2AB5A38-7113-45CA-B868-FA358DE17A88}"/>
    <cellStyle name="20% - Accent5 12 2" xfId="3413" xr:uid="{DD980AB7-1D36-4789-A04B-DC9ED5FFC8AD}"/>
    <cellStyle name="20% - Accent5 12 3" xfId="3414" xr:uid="{020D0A20-E051-42D5-A75E-57D298D5311B}"/>
    <cellStyle name="20% - Accent5 12 4" xfId="19566" xr:uid="{F0CF8D11-2A93-416E-ABF8-39053CFF1FE5}"/>
    <cellStyle name="20% - Accent5 13" xfId="3415" xr:uid="{E6E20EB6-5614-4C75-A481-A51955978FF3}"/>
    <cellStyle name="20% - Accent5 13 2" xfId="3416" xr:uid="{58C79809-EBE1-4811-AF62-1F876EB80272}"/>
    <cellStyle name="20% - Accent5 13 3" xfId="3417" xr:uid="{C191C5F5-0572-4AE4-BA92-E2F7CBAC7853}"/>
    <cellStyle name="20% - Accent5 13 4" xfId="19567" xr:uid="{75B227A7-46D4-41AB-A236-CBBEC40C5B84}"/>
    <cellStyle name="20% - Accent5 14" xfId="3418" xr:uid="{8A521F71-F9F5-45E5-A8CD-0ACCC9592622}"/>
    <cellStyle name="20% - Accent5 14 2" xfId="3419" xr:uid="{D89773BF-65A2-4471-8B99-0F404DDA6D7F}"/>
    <cellStyle name="20% - Accent5 14 3" xfId="3420" xr:uid="{05D50560-324F-4119-A6E9-4A526E053BF7}"/>
    <cellStyle name="20% - Accent5 14 4" xfId="19568" xr:uid="{B189D130-95D5-41EA-A5CB-6AEF61B9191D}"/>
    <cellStyle name="20% - Accent5 15" xfId="3421" xr:uid="{D3809933-98B4-4A08-93D1-5288120D7FA6}"/>
    <cellStyle name="20% - Accent5 15 2" xfId="3422" xr:uid="{5A6BC3C1-B8AF-4C23-A6B2-C1FED678D4C5}"/>
    <cellStyle name="20% - Accent5 15 3" xfId="3423" xr:uid="{51004856-7C82-4F97-8C6E-FEF874DAE82F}"/>
    <cellStyle name="20% - Accent5 15 4" xfId="19569" xr:uid="{E938550C-728E-4A76-8E25-FB9FC2C6A7BE}"/>
    <cellStyle name="20% - Accent5 16" xfId="3424" xr:uid="{D6CFD6B1-2B7E-45B1-9D9B-02F1827B8836}"/>
    <cellStyle name="20% - Accent5 16 2" xfId="3425" xr:uid="{883FFDEE-B44A-4486-A2A9-8E06D55D2498}"/>
    <cellStyle name="20% - Accent5 16 3" xfId="3426" xr:uid="{23FE01C3-6CAB-4740-9352-19E9BD1BD340}"/>
    <cellStyle name="20% - Accent5 16 4" xfId="19570" xr:uid="{396919C1-EAEB-4EB1-8301-1BC41037C1CF}"/>
    <cellStyle name="20% - Accent5 17" xfId="3427" xr:uid="{5D670968-340E-4580-9FC8-C5D8BF14F657}"/>
    <cellStyle name="20% - Accent5 17 2" xfId="3428" xr:uid="{78876335-43F7-4167-B815-00044DDCC7E1}"/>
    <cellStyle name="20% - Accent5 17 3" xfId="3429" xr:uid="{8E304BCA-AA57-4890-BB58-E4DCA380443F}"/>
    <cellStyle name="20% - Accent5 17 4" xfId="19571" xr:uid="{ECF3572B-69E8-4109-9EA3-6C27772DC468}"/>
    <cellStyle name="20% - Accent5 18" xfId="3430" xr:uid="{969712C7-E398-4508-AC3F-090A6E36AA66}"/>
    <cellStyle name="20% - Accent5 18 2" xfId="3431" xr:uid="{952E33E0-2664-457D-B6C0-EFF5F8089B13}"/>
    <cellStyle name="20% - Accent5 18 3" xfId="3432" xr:uid="{86DF0C9E-1031-4488-8EAA-AAB78C57C0C2}"/>
    <cellStyle name="20% - Accent5 18 4" xfId="19572" xr:uid="{B54E7A65-4A1B-4D6E-9786-F01C6F8E59B3}"/>
    <cellStyle name="20% - Accent5 19" xfId="3433" xr:uid="{67845EC3-8B37-4FAC-A9F0-3E81CB9D2597}"/>
    <cellStyle name="20% - Accent5 19 2" xfId="3434" xr:uid="{515BFB7E-CDAF-4471-84A4-231B3A9EBA40}"/>
    <cellStyle name="20% - Accent5 19 3" xfId="3435" xr:uid="{7BB08697-47D4-48A6-A643-82F002F81870}"/>
    <cellStyle name="20% - Accent5 19 4" xfId="19573" xr:uid="{D7C91836-6CB2-4070-90D9-58CACC743EA4}"/>
    <cellStyle name="20% - Accent5 2" xfId="217" xr:uid="{F19886AB-16FF-4B13-A924-168D5B448488}"/>
    <cellStyle name="20% - Accent5 2 10" xfId="3436" xr:uid="{66673953-83BA-4CE0-8D44-38A3FBD8A918}"/>
    <cellStyle name="20% - Accent5 2 11" xfId="3437" xr:uid="{AC2B527A-86A0-4F5C-9F65-D315B0B3863D}"/>
    <cellStyle name="20% - Accent5 2 12" xfId="3438" xr:uid="{BBD1DF06-37D3-4E49-B151-36024F93D3F9}"/>
    <cellStyle name="20% - Accent5 2 12 2" xfId="26904" xr:uid="{21D62FBF-1247-4DC9-9F83-166E6E525E79}"/>
    <cellStyle name="20% - Accent5 2 12 3" xfId="33161" xr:uid="{7F299120-589E-4B57-8F62-5FD5CF18111D}"/>
    <cellStyle name="20% - Accent5 2 12 4" xfId="37390" xr:uid="{5B3F508A-152F-4F16-B2BE-DE8ECDC0D3A1}"/>
    <cellStyle name="20% - Accent5 2 2" xfId="218" xr:uid="{0F9CB7FB-563F-4E03-9183-7D883544ED9B}"/>
    <cellStyle name="20% - Accent5 2 2 10" xfId="3439" xr:uid="{9BC513E1-DA89-4365-B789-74A0C69FF46E}"/>
    <cellStyle name="20% - Accent5 2 2 10 2" xfId="26905" xr:uid="{BA381EF1-607F-4239-8818-D993A12B90F9}"/>
    <cellStyle name="20% - Accent5 2 2 10 3" xfId="33162" xr:uid="{5DD2E779-1492-4908-B326-7CCF75190BF8}"/>
    <cellStyle name="20% - Accent5 2 2 10 4" xfId="37391" xr:uid="{D15DD709-B3CF-4E2E-AE85-D1B338644323}"/>
    <cellStyle name="20% - Accent5 2 2 2" xfId="219" xr:uid="{DFC8F8A3-B535-4121-906C-701606E43865}"/>
    <cellStyle name="20% - Accent5 2 2 2 2" xfId="3440" xr:uid="{E69DE650-C71A-4F13-9E34-1043E5E5384E}"/>
    <cellStyle name="20% - Accent5 2 2 2 2 2" xfId="3441" xr:uid="{BA8643A6-CBB1-4AEB-B27F-4BF2C2EE2C80}"/>
    <cellStyle name="20% - Accent5 2 2 2 2 2 2" xfId="19574" xr:uid="{44B7E4D8-3E99-4281-BA2D-0CA1441BBB4E}"/>
    <cellStyle name="20% - Accent5 2 2 2 2 3" xfId="3442" xr:uid="{3DF3A7DD-B0F1-495C-9F30-78688A51C745}"/>
    <cellStyle name="20% - Accent5 2 2 2 2 3 2" xfId="19575" xr:uid="{BBEC4CE2-4803-467D-AB06-C6EC6B9D3177}"/>
    <cellStyle name="20% - Accent5 2 2 2 2 4" xfId="3443" xr:uid="{552D2BF4-7DC5-4BE7-82D6-7717BA9D3701}"/>
    <cellStyle name="20% - Accent5 2 2 2 2 4 2" xfId="19576" xr:uid="{507BAEFA-6B8C-43C4-93BC-992CE0F0110B}"/>
    <cellStyle name="20% - Accent5 2 2 2 2 5" xfId="3444" xr:uid="{C48CC342-4B89-43D7-BBC2-5948B83E1362}"/>
    <cellStyle name="20% - Accent5 2 2 2 2 5 2" xfId="19577" xr:uid="{ECAF5996-90C0-4DD4-B772-EF897FC70605}"/>
    <cellStyle name="20% - Accent5 2 2 2 3" xfId="3445" xr:uid="{2DD5FD21-3837-4FB5-91EB-5D93EC39E801}"/>
    <cellStyle name="20% - Accent5 2 2 2 4" xfId="3446" xr:uid="{C9C16A98-F4E2-4965-B1BB-4ED0200E0014}"/>
    <cellStyle name="20% - Accent5 2 2 2 5" xfId="3447" xr:uid="{58E2B858-65B5-4116-B5E2-667BCC5C2BA3}"/>
    <cellStyle name="20% - Accent5 2 2 3" xfId="3448" xr:uid="{6C43A8CB-BFD0-4CD1-85F8-96D9CE0CC47F}"/>
    <cellStyle name="20% - Accent5 2 2 3 2" xfId="19578" xr:uid="{1A656789-96B3-4034-BE72-402778254753}"/>
    <cellStyle name="20% - Accent5 2 2 4" xfId="3449" xr:uid="{CE0232A5-C5B0-4D44-8674-BD23CAB13D29}"/>
    <cellStyle name="20% - Accent5 2 2 4 2" xfId="19579" xr:uid="{B90FEBB6-0C22-41B1-8B4B-65AACC90316E}"/>
    <cellStyle name="20% - Accent5 2 2 5" xfId="3450" xr:uid="{D1DB9466-ED0C-4417-A3F3-6E861D9CF126}"/>
    <cellStyle name="20% - Accent5 2 2 5 2" xfId="19580" xr:uid="{34FAF64B-96DF-41CF-A775-246015755EEA}"/>
    <cellStyle name="20% - Accent5 2 2 6" xfId="3451" xr:uid="{DAE51CF0-379C-4C79-BF4A-0C138D3DB180}"/>
    <cellStyle name="20% - Accent5 2 2 6 2" xfId="19581" xr:uid="{8206B61C-9752-4033-BB16-8EAFB3420DD3}"/>
    <cellStyle name="20% - Accent5 2 2 7" xfId="3452" xr:uid="{F4922B3D-715B-4118-B89F-519BF53CE6BF}"/>
    <cellStyle name="20% - Accent5 2 2 7 2" xfId="19582" xr:uid="{622101B2-FFB8-4451-B7AB-D2174E70DB61}"/>
    <cellStyle name="20% - Accent5 2 2 8" xfId="3453" xr:uid="{83A20126-FD88-4F64-90D0-4F10DB4BC68D}"/>
    <cellStyle name="20% - Accent5 2 2 9" xfId="3454" xr:uid="{6FED80F3-3B6B-48F5-91A6-37A576597F7C}"/>
    <cellStyle name="20% - Accent5 2 3" xfId="3455" xr:uid="{0F3409D0-CB60-447C-AE81-0D7A9165FA59}"/>
    <cellStyle name="20% - Accent5 2 3 10" xfId="37392" xr:uid="{D2B6593F-BB90-47E8-B22E-17EC95C00409}"/>
    <cellStyle name="20% - Accent5 2 3 2" xfId="3456" xr:uid="{7404A711-076B-4373-A04B-6F9C109EE2A8}"/>
    <cellStyle name="20% - Accent5 2 3 2 2" xfId="3457" xr:uid="{F95DE522-10A9-4392-A655-DA6174266BE3}"/>
    <cellStyle name="20% - Accent5 2 3 2 3" xfId="3458" xr:uid="{E98411CB-3F80-4075-8CE3-92872DD6DCAC}"/>
    <cellStyle name="20% - Accent5 2 3 2 4" xfId="3459" xr:uid="{8F9AA424-7B51-4630-B0BC-3A4D9AE38B9F}"/>
    <cellStyle name="20% - Accent5 2 3 2 5" xfId="3460" xr:uid="{E5941F4B-A2EB-4825-B841-C929FE967F22}"/>
    <cellStyle name="20% - Accent5 2 3 2 6" xfId="3461" xr:uid="{4D6C5975-A3E8-4E40-BAC8-C92ACCA998ED}"/>
    <cellStyle name="20% - Accent5 2 3 2 6 2" xfId="26908" xr:uid="{3263AF21-7CAD-4011-ABAE-B8BC866E6DB8}"/>
    <cellStyle name="20% - Accent5 2 3 2 6 3" xfId="33165" xr:uid="{2F72CE82-BD3C-4D0A-88A3-2C4691832910}"/>
    <cellStyle name="20% - Accent5 2 3 2 6 4" xfId="37394" xr:uid="{554B177D-4950-46A3-B080-2D74987154C8}"/>
    <cellStyle name="20% - Accent5 2 3 2 7" xfId="26907" xr:uid="{8C95C516-9083-4B87-BBE8-294A645B038D}"/>
    <cellStyle name="20% - Accent5 2 3 2 8" xfId="33164" xr:uid="{3AE299E4-6B79-43D8-BADA-2D33F2ED093E}"/>
    <cellStyle name="20% - Accent5 2 3 2 9" xfId="37393" xr:uid="{F00F9F79-A0CD-4D5E-92BF-6A6B0FC2D174}"/>
    <cellStyle name="20% - Accent5 2 3 3" xfId="3462" xr:uid="{D8AD1096-22C7-4794-AD54-BDCB93D2CB6B}"/>
    <cellStyle name="20% - Accent5 2 3 3 2" xfId="19583" xr:uid="{09A3013C-7B0A-489A-B24F-B296261D50ED}"/>
    <cellStyle name="20% - Accent5 2 3 4" xfId="3463" xr:uid="{5A811FFE-1893-48B2-8F1C-B2862D63E531}"/>
    <cellStyle name="20% - Accent5 2 3 4 2" xfId="19584" xr:uid="{20A5D563-0374-4BAD-AA0E-29F1C86B5B27}"/>
    <cellStyle name="20% - Accent5 2 3 5" xfId="3464" xr:uid="{651EF8D3-03BD-403D-BD7F-97F546B55CD1}"/>
    <cellStyle name="20% - Accent5 2 3 5 2" xfId="19585" xr:uid="{90C182D3-E82F-40A8-97F2-9D6F72F88D28}"/>
    <cellStyle name="20% - Accent5 2 3 6" xfId="3465" xr:uid="{9A883A74-01C0-428F-B1C9-A4973655932A}"/>
    <cellStyle name="20% - Accent5 2 3 7" xfId="3466" xr:uid="{B1D29761-0DEB-477A-A6D3-6A9FB59F06C8}"/>
    <cellStyle name="20% - Accent5 2 3 7 2" xfId="26909" xr:uid="{81DCA941-B505-488E-8AD8-4F09F501282F}"/>
    <cellStyle name="20% - Accent5 2 3 7 3" xfId="33166" xr:uid="{2AF398BE-8306-406C-B842-8652677EBFA9}"/>
    <cellStyle name="20% - Accent5 2 3 7 4" xfId="37395" xr:uid="{50D1D3B3-3AED-47BB-A207-86C405A3DE53}"/>
    <cellStyle name="20% - Accent5 2 3 8" xfId="26906" xr:uid="{BA4F08FE-5DF5-4AFF-95EE-6C19FAA8D80B}"/>
    <cellStyle name="20% - Accent5 2 3 9" xfId="33163" xr:uid="{B8120F89-7AB4-4877-9213-182B4F2C52AA}"/>
    <cellStyle name="20% - Accent5 2 4" xfId="3467" xr:uid="{2F64AABC-860D-426D-B6E1-5C55F4A308B4}"/>
    <cellStyle name="20% - Accent5 2 5" xfId="3468" xr:uid="{2FD896B1-5526-4FA9-A299-4E68F45B2C89}"/>
    <cellStyle name="20% - Accent5 2 6" xfId="3469" xr:uid="{BE70A2A6-3E53-4BB5-AE37-9F622626A1A4}"/>
    <cellStyle name="20% - Accent5 2 7" xfId="3470" xr:uid="{1FD0846D-AC87-4404-B070-9B98F00001A4}"/>
    <cellStyle name="20% - Accent5 2 8" xfId="3471" xr:uid="{2F74BCB9-62B2-4A44-A1B7-44361152D741}"/>
    <cellStyle name="20% - Accent5 2 8 2" xfId="19586" xr:uid="{99213702-77D0-43DC-892B-B1FEDEAB524F}"/>
    <cellStyle name="20% - Accent5 2 9" xfId="3472" xr:uid="{96167E4C-7373-40B5-825D-81B26BC6C627}"/>
    <cellStyle name="20% - Accent5 2 9 2" xfId="19587" xr:uid="{AE875D3A-7DFF-4A29-878B-CC398FD6CAF8}"/>
    <cellStyle name="20% - Accent5 20" xfId="3473" xr:uid="{180709C8-0654-419B-8EC2-3A44144CB60B}"/>
    <cellStyle name="20% - Accent5 20 2" xfId="3474" xr:uid="{334D3363-D48F-49ED-90CA-3BBC61E6CF05}"/>
    <cellStyle name="20% - Accent5 20 3" xfId="3475" xr:uid="{7F464D3E-33CE-43F9-8C65-ACE63639936F}"/>
    <cellStyle name="20% - Accent5 20 4" xfId="19588" xr:uid="{E12F02E3-D2EC-4D2E-8550-4254F9E572D1}"/>
    <cellStyle name="20% - Accent5 21" xfId="3476" xr:uid="{F53A3D7C-AF57-450F-AE47-24C0528BEC48}"/>
    <cellStyle name="20% - Accent5 21 2" xfId="3477" xr:uid="{C598233A-1D32-4D10-A282-E1FFB12A4EB3}"/>
    <cellStyle name="20% - Accent5 21 3" xfId="3478" xr:uid="{E39319C4-99F0-4DC1-9C72-04CD935639FD}"/>
    <cellStyle name="20% - Accent5 21 4" xfId="19589" xr:uid="{3217484F-0E72-4B10-A8FC-7B1F193BC11B}"/>
    <cellStyle name="20% - Accent5 22" xfId="3479" xr:uid="{23648167-F5D5-4F83-BA50-32AE5141B88E}"/>
    <cellStyle name="20% - Accent5 22 2" xfId="3480" xr:uid="{4BBAB693-EBE0-413E-9EEE-E0FEF4A4AFF5}"/>
    <cellStyle name="20% - Accent5 22 3" xfId="3481" xr:uid="{F6BD746B-3D9F-4A9A-BD22-CAC4EB219389}"/>
    <cellStyle name="20% - Accent5 22 4" xfId="19590" xr:uid="{A6C55044-4349-4627-9B3E-1AC8F269350C}"/>
    <cellStyle name="20% - Accent5 23" xfId="3482" xr:uid="{09441B3F-BC76-45A4-9434-60029CC574C9}"/>
    <cellStyle name="20% - Accent5 23 2" xfId="3483" xr:uid="{07FCF989-7F3A-49F6-A063-95DD992B80BB}"/>
    <cellStyle name="20% - Accent5 23 3" xfId="3484" xr:uid="{4485B69B-3D00-454E-9F5A-C70EE31B8C38}"/>
    <cellStyle name="20% - Accent5 23 4" xfId="19591" xr:uid="{B9DE40A3-FF4B-4635-AEF5-A8C3F7DBD800}"/>
    <cellStyle name="20% - Accent5 24" xfId="3485" xr:uid="{3DE65A73-260A-4B99-ABEF-29E314071C81}"/>
    <cellStyle name="20% - Accent5 24 2" xfId="3486" xr:uid="{3D2CA831-30A9-4095-BD1E-18BA1777C62D}"/>
    <cellStyle name="20% - Accent5 24 3" xfId="3487" xr:uid="{55F32498-A62D-4043-AB92-9037A0CBD1A2}"/>
    <cellStyle name="20% - Accent5 24 4" xfId="19592" xr:uid="{9F74079A-4560-47AF-915B-9B1C89EF8DA6}"/>
    <cellStyle name="20% - Accent5 25" xfId="3488" xr:uid="{AE532DDC-3C21-45B5-9271-13C4534163D0}"/>
    <cellStyle name="20% - Accent5 25 2" xfId="3489" xr:uid="{92958C89-E29E-4A48-8CEF-B3D8BA759263}"/>
    <cellStyle name="20% - Accent5 25 3" xfId="3490" xr:uid="{D5ABA8DA-E9C8-4C03-A259-306465328D22}"/>
    <cellStyle name="20% - Accent5 25 4" xfId="19593" xr:uid="{C248F341-6AD3-4351-94C4-2220A321627E}"/>
    <cellStyle name="20% - Accent5 26" xfId="3491" xr:uid="{CCB77CF5-54C5-4A43-8B44-1ECBE16CE0DA}"/>
    <cellStyle name="20% - Accent5 26 2" xfId="3492" xr:uid="{0BED8FE2-00A1-41E8-9BD2-4B17C56C5875}"/>
    <cellStyle name="20% - Accent5 26 3" xfId="3493" xr:uid="{0B5589C8-B7DA-45FA-96EE-FD47EF9A7AE8}"/>
    <cellStyle name="20% - Accent5 26 4" xfId="19594" xr:uid="{25101E62-81EC-41E8-A1E1-2DAEDDECFCDB}"/>
    <cellStyle name="20% - Accent5 27" xfId="3494" xr:uid="{A8EF9B6D-413C-4EFD-8E52-83D756146229}"/>
    <cellStyle name="20% - Accent5 27 2" xfId="3495" xr:uid="{3B3F0B44-9416-4BA7-B585-9A824C515153}"/>
    <cellStyle name="20% - Accent5 27 3" xfId="3496" xr:uid="{01562478-F46B-48DA-82A8-4F7F7890B7B7}"/>
    <cellStyle name="20% - Accent5 27 4" xfId="19595" xr:uid="{44523770-3678-4D1C-B06C-F7AC86BE43AB}"/>
    <cellStyle name="20% - Accent5 28" xfId="3497" xr:uid="{59E09328-687F-49FA-A5A6-2CFA23FA4184}"/>
    <cellStyle name="20% - Accent5 28 2" xfId="3498" xr:uid="{9790881C-F93B-41DE-9D8A-611AF6778658}"/>
    <cellStyle name="20% - Accent5 28 3" xfId="3499" xr:uid="{4DEAA355-F032-41A9-95D5-956B8A929668}"/>
    <cellStyle name="20% - Accent5 28 4" xfId="19596" xr:uid="{B6C4348F-A00B-49DC-B281-4EDA18D22BB8}"/>
    <cellStyle name="20% - Accent5 29" xfId="3500" xr:uid="{1D43DBB4-8B66-440B-B4B8-5626DCFCB00C}"/>
    <cellStyle name="20% - Accent5 29 2" xfId="3501" xr:uid="{13B0CD28-66D9-4471-A6CB-DEC50E290E6F}"/>
    <cellStyle name="20% - Accent5 29 3" xfId="3502" xr:uid="{44D5C1B6-37BB-4FB3-896F-CA686F2820E3}"/>
    <cellStyle name="20% - Accent5 29 4" xfId="19597" xr:uid="{64172DD0-E8D6-48B9-93AE-E7FB9F52D27F}"/>
    <cellStyle name="20% - Accent5 3" xfId="220" xr:uid="{B6EF468F-2974-4B1B-8C5C-5B8C6B5687C1}"/>
    <cellStyle name="20% - Accent5 3 2" xfId="221" xr:uid="{FA2BC495-E084-4817-8600-CF76262F4273}"/>
    <cellStyle name="20% - Accent5 3 3" xfId="3503" xr:uid="{4A2A1243-9F2C-4E17-BAAD-A84E91A747F3}"/>
    <cellStyle name="20% - Accent5 3 3 2" xfId="19598" xr:uid="{8F0133A9-491F-46A1-85C6-C3B85DA7DDB4}"/>
    <cellStyle name="20% - Accent5 3 4" xfId="3504" xr:uid="{783FF4B4-2DCA-4895-8035-AEEF3B3D17B9}"/>
    <cellStyle name="20% - Accent5 3 4 2" xfId="19599" xr:uid="{5AB5FF2B-0D87-46B5-9C70-70B4E07BEBA9}"/>
    <cellStyle name="20% - Accent5 3 5" xfId="3505" xr:uid="{014D3DC3-458B-4C3D-9975-BDD553020AAA}"/>
    <cellStyle name="20% - Accent5 3 5 2" xfId="19600" xr:uid="{29EECD36-099E-4EAC-B6D4-EF8BF9E8C388}"/>
    <cellStyle name="20% - Accent5 3 6" xfId="3506" xr:uid="{B14C300A-AC7B-4612-967D-FEE2FA4172AE}"/>
    <cellStyle name="20% - Accent5 3 6 2" xfId="19601" xr:uid="{6C3FAA00-E180-4105-A239-58C0BD76C71A}"/>
    <cellStyle name="20% - Accent5 3 7" xfId="3507" xr:uid="{B8596980-7B9D-428D-B579-F15DFE1446FB}"/>
    <cellStyle name="20% - Accent5 3 7 2" xfId="19602" xr:uid="{DC343E06-5F89-4178-8042-6063EBCF200E}"/>
    <cellStyle name="20% - Accent5 30" xfId="3508" xr:uid="{D700541D-39A9-47B5-A473-83EE1C25B0E8}"/>
    <cellStyle name="20% - Accent5 30 2" xfId="3509" xr:uid="{9C945581-B902-46A4-8764-6D033D720738}"/>
    <cellStyle name="20% - Accent5 30 3" xfId="3510" xr:uid="{F8B91843-DA7A-43BC-B6DC-4BB12652F49D}"/>
    <cellStyle name="20% - Accent5 30 4" xfId="19603" xr:uid="{B3353C2C-10B5-4867-AEBD-965D334489A6}"/>
    <cellStyle name="20% - Accent5 31" xfId="3511" xr:uid="{87A438F2-88F9-42F2-892C-A4B0A97DF8AB}"/>
    <cellStyle name="20% - Accent5 31 2" xfId="3512" xr:uid="{827457EC-ED68-4DE2-8B31-3635920D8183}"/>
    <cellStyle name="20% - Accent5 31 3" xfId="3513" xr:uid="{F5B84AE3-69AD-4424-884F-A63F2FDC2EF7}"/>
    <cellStyle name="20% - Accent5 31 4" xfId="19604" xr:uid="{1EE8ABAE-AE65-47D3-AA93-BBAC97941960}"/>
    <cellStyle name="20% - Accent5 32" xfId="3514" xr:uid="{A5DF6858-39EB-4726-843D-A919FB4307C8}"/>
    <cellStyle name="20% - Accent5 32 2" xfId="3515" xr:uid="{2A74B192-2784-4091-BAEA-F8B320BB5240}"/>
    <cellStyle name="20% - Accent5 32 3" xfId="3516" xr:uid="{89B4DFA3-8026-4EFA-B63C-C950076507EA}"/>
    <cellStyle name="20% - Accent5 32 4" xfId="19605" xr:uid="{EE6D8945-6794-47F3-B267-6D6545EC22B8}"/>
    <cellStyle name="20% - Accent5 33" xfId="3517" xr:uid="{10BA8D2E-E658-4C07-BED1-AE3C2EB7370A}"/>
    <cellStyle name="20% - Accent5 33 2" xfId="3518" xr:uid="{72E70A7D-DC0A-4C6F-9D45-C614C5DD1832}"/>
    <cellStyle name="20% - Accent5 33 3" xfId="3519" xr:uid="{BB453874-5DDD-41F8-8743-38187F7E8FBC}"/>
    <cellStyle name="20% - Accent5 33 4" xfId="19606" xr:uid="{243EBEC6-4974-4745-9787-1D2F279D670A}"/>
    <cellStyle name="20% - Accent5 34" xfId="3520" xr:uid="{5AC6EA0D-415C-4A64-AABA-E18EB8A83B0D}"/>
    <cellStyle name="20% - Accent5 34 2" xfId="19607" xr:uid="{645E9B06-F6C3-4BC6-A13A-3624BD754F04}"/>
    <cellStyle name="20% - Accent5 35" xfId="3521" xr:uid="{C273F7E7-D773-4B03-AA50-01121FBBDB15}"/>
    <cellStyle name="20% - Accent5 35 2" xfId="19608" xr:uid="{5C9DF21B-7E82-431C-9424-36940E7DBCCE}"/>
    <cellStyle name="20% - Accent5 36" xfId="3522" xr:uid="{DCC8990F-E998-41C5-B295-A454CB34B047}"/>
    <cellStyle name="20% - Accent5 36 2" xfId="19609" xr:uid="{21D90380-2824-45B1-ABF3-1F7C104DAD95}"/>
    <cellStyle name="20% - Accent5 37" xfId="3523" xr:uid="{BDEB95B3-1B3D-418A-911E-74F1B2BF87FB}"/>
    <cellStyle name="20% - Accent5 37 2" xfId="19610" xr:uid="{14FAE5AF-6C75-441C-A9BE-799E677BBBBF}"/>
    <cellStyle name="20% - Accent5 38" xfId="3524" xr:uid="{2E696FC7-E8A1-4B01-B4A5-37BEB4BB7995}"/>
    <cellStyle name="20% - Accent5 38 2" xfId="19611" xr:uid="{7965058F-3ACA-4176-8297-89BEADA6B75E}"/>
    <cellStyle name="20% - Accent5 39" xfId="3525" xr:uid="{8B262182-05F2-4851-A8F2-0E5F7DE36DCA}"/>
    <cellStyle name="20% - Accent5 39 2" xfId="19612" xr:uid="{1D376C42-B876-445D-8956-33C9CAF1C8C1}"/>
    <cellStyle name="20% - Accent5 4" xfId="3526" xr:uid="{B4D36081-10F9-4336-9858-99162E6A856D}"/>
    <cellStyle name="20% - Accent5 4 2" xfId="3527" xr:uid="{1D3CA8E7-4ECA-490C-A309-CE8EF90467EE}"/>
    <cellStyle name="20% - Accent5 4 2 2" xfId="19614" xr:uid="{D6FA9DB7-CBBE-427D-B55F-42313F5FC046}"/>
    <cellStyle name="20% - Accent5 4 3" xfId="3528" xr:uid="{68EA660E-5C97-4238-BABD-719296F8A5C4}"/>
    <cellStyle name="20% - Accent5 4 3 2" xfId="19615" xr:uid="{FFD72828-2A67-4CB3-AD8B-18F6B933711B}"/>
    <cellStyle name="20% - Accent5 4 4" xfId="3529" xr:uid="{E0EE7BF7-F069-403F-90B2-737250A0B6E1}"/>
    <cellStyle name="20% - Accent5 4 4 2" xfId="19616" xr:uid="{45983C4E-9E4E-428F-81B7-552B164AF90D}"/>
    <cellStyle name="20% - Accent5 4 5" xfId="3530" xr:uid="{0BFB886F-E781-477A-9E24-F74297E7FA3C}"/>
    <cellStyle name="20% - Accent5 4 5 2" xfId="19617" xr:uid="{1A4951AF-B607-47F5-B632-BDEE42CA58C3}"/>
    <cellStyle name="20% - Accent5 4 6" xfId="3531" xr:uid="{8D7D2D3A-81A2-43D2-ABA8-61921E755623}"/>
    <cellStyle name="20% - Accent5 4 6 2" xfId="19618" xr:uid="{420CB488-145A-457C-BDF6-0975D1994F4B}"/>
    <cellStyle name="20% - Accent5 4 7" xfId="3532" xr:uid="{51642754-362F-4E27-A63D-E2479F3FD347}"/>
    <cellStyle name="20% - Accent5 4 7 2" xfId="19619" xr:uid="{A8E949B1-7964-457C-A2C7-82E80C98751A}"/>
    <cellStyle name="20% - Accent5 4 8" xfId="19613" xr:uid="{2CF7D1BA-FB2D-4AB8-B21B-E2649139E4E5}"/>
    <cellStyle name="20% - Accent5 40" xfId="3533" xr:uid="{57370FC5-27D1-45E2-AE0E-D8991D1B2E33}"/>
    <cellStyle name="20% - Accent5 40 2" xfId="19620" xr:uid="{C3C6FA9D-7E9E-4BDC-B8A3-F45467DACAB1}"/>
    <cellStyle name="20% - Accent5 41" xfId="3534" xr:uid="{07A8DB59-1151-443C-85C4-108CB5ED6253}"/>
    <cellStyle name="20% - Accent5 41 2" xfId="19621" xr:uid="{60478BAA-2448-4071-A02B-5DF6D49B0480}"/>
    <cellStyle name="20% - Accent5 42" xfId="3535" xr:uid="{4D484F33-E0FA-4AE0-A7F3-AB38EA7E0105}"/>
    <cellStyle name="20% - Accent5 42 2" xfId="19622" xr:uid="{79CCC2AF-DF4A-4E80-B3C1-053CED15DE0A}"/>
    <cellStyle name="20% - Accent5 43" xfId="3536" xr:uid="{B5821B61-3EFC-425F-AAB2-19C4B687C092}"/>
    <cellStyle name="20% - Accent5 43 2" xfId="19623" xr:uid="{7528FB45-B596-42F5-A252-554179424C42}"/>
    <cellStyle name="20% - Accent5 44" xfId="3537" xr:uid="{24DEB0C7-8427-41FC-BAAA-39513AC7F5FA}"/>
    <cellStyle name="20% - Accent5 44 2" xfId="19624" xr:uid="{863F7750-81B3-4086-A39A-DD32F54DCABC}"/>
    <cellStyle name="20% - Accent5 45" xfId="3538" xr:uid="{E6385AC7-38CD-4677-8DE5-A73823A92FE1}"/>
    <cellStyle name="20% - Accent5 45 2" xfId="19625" xr:uid="{F82E160C-2815-4EB2-A714-50F972451A09}"/>
    <cellStyle name="20% - Accent5 46" xfId="3539" xr:uid="{064EE732-43B4-4F6E-87A9-0E592F6D24FE}"/>
    <cellStyle name="20% - Accent5 46 2" xfId="19626" xr:uid="{8672D4C9-1D85-4643-9AB4-E2277B1F7A5F}"/>
    <cellStyle name="20% - Accent5 47" xfId="3540" xr:uid="{E6B3DE96-BBA7-4628-B7DE-6911C685B890}"/>
    <cellStyle name="20% - Accent5 47 2" xfId="19627" xr:uid="{141BD202-C70A-4EC8-B9C8-EA859127F891}"/>
    <cellStyle name="20% - Accent5 48" xfId="3541" xr:uid="{5D89D2CB-4B92-4709-9850-7CB5FC5261DE}"/>
    <cellStyle name="20% - Accent5 48 2" xfId="19628" xr:uid="{7FD98E2B-F11E-4947-AEDC-1ED79A84C9EE}"/>
    <cellStyle name="20% - Accent5 49" xfId="3542" xr:uid="{76B75B6F-0E48-44E4-93AD-3F7016404F4C}"/>
    <cellStyle name="20% - Accent5 49 2" xfId="19629" xr:uid="{EC13B621-4EE4-4F6C-8BB4-08B8BB2F3BD5}"/>
    <cellStyle name="20% - Accent5 5" xfId="3543" xr:uid="{99037278-FA99-4066-83B5-889AFCD21F38}"/>
    <cellStyle name="20% - Accent5 5 2" xfId="3544" xr:uid="{346ADBAA-6BC9-4093-B583-E6CC9B21FF38}"/>
    <cellStyle name="20% - Accent5 5 2 2" xfId="19631" xr:uid="{FC8E4993-83C0-446E-B0BC-E9D2F6E253D6}"/>
    <cellStyle name="20% - Accent5 5 3" xfId="3545" xr:uid="{5FF58212-D32A-4F5C-9899-D063755810A1}"/>
    <cellStyle name="20% - Accent5 5 3 2" xfId="19632" xr:uid="{67C6564D-4866-4575-929F-63C643F01114}"/>
    <cellStyle name="20% - Accent5 5 4" xfId="3546" xr:uid="{389B1366-0F24-4E0D-A036-FFC07D214E59}"/>
    <cellStyle name="20% - Accent5 5 4 2" xfId="19633" xr:uid="{8DE5D669-095F-4856-84DA-B9949D7E0731}"/>
    <cellStyle name="20% - Accent5 5 5" xfId="3547" xr:uid="{806D0BB6-845D-4DD4-ADA1-5CE321926FCE}"/>
    <cellStyle name="20% - Accent5 5 5 2" xfId="19634" xr:uid="{1248815E-FC5A-4FA9-B804-DB149A1984F1}"/>
    <cellStyle name="20% - Accent5 5 6" xfId="3548" xr:uid="{1D31BAF9-C91E-4366-BEF7-316AE3944FBF}"/>
    <cellStyle name="20% - Accent5 5 6 2" xfId="19635" xr:uid="{9862EC85-1A42-4FA3-9CA1-519A0040E046}"/>
    <cellStyle name="20% - Accent5 5 7" xfId="3549" xr:uid="{65A821AF-29E1-440C-96C9-4B4B4970A007}"/>
    <cellStyle name="20% - Accent5 5 7 2" xfId="19636" xr:uid="{CBEF16B7-D039-4634-B772-B12C6EA30EB6}"/>
    <cellStyle name="20% - Accent5 5 8" xfId="19630" xr:uid="{094EBDA8-C746-418B-ACB4-1FB23BE440BE}"/>
    <cellStyle name="20% - Accent5 50" xfId="3550" xr:uid="{FFA4F683-2C7C-4735-9E58-81D7FDCC266E}"/>
    <cellStyle name="20% - Accent5 50 2" xfId="19637" xr:uid="{3ECE88CE-58DC-4DC0-B9E2-1D232F982E07}"/>
    <cellStyle name="20% - Accent5 51" xfId="3551" xr:uid="{F24FFC6D-1833-454F-9B52-9634E6676417}"/>
    <cellStyle name="20% - Accent5 51 2" xfId="19638" xr:uid="{A510B434-2D5A-42B8-B5E1-A0FF61E32D06}"/>
    <cellStyle name="20% - Accent5 52" xfId="3552" xr:uid="{B5A354CA-3856-4D07-93CC-42F89874532E}"/>
    <cellStyle name="20% - Accent5 52 2" xfId="19639" xr:uid="{2616FA01-3DAF-4A5A-9F8A-644134F77C1B}"/>
    <cellStyle name="20% - Accent5 53" xfId="3553" xr:uid="{AF2AC176-E394-49A7-89E1-13C8981E4B90}"/>
    <cellStyle name="20% - Accent5 53 2" xfId="19640" xr:uid="{7DAE3787-78E5-47B4-951D-7D074DB69369}"/>
    <cellStyle name="20% - Accent5 54" xfId="3554" xr:uid="{66F1986A-0505-4EF6-846A-815BC35F991A}"/>
    <cellStyle name="20% - Accent5 54 2" xfId="19641" xr:uid="{C63F4246-F5F0-4EFF-9270-2277DED9F04F}"/>
    <cellStyle name="20% - Accent5 55" xfId="3555" xr:uid="{012B8EC8-2100-431B-A4CA-AEB6CBC1023F}"/>
    <cellStyle name="20% - Accent5 55 2" xfId="19642" xr:uid="{E5D08950-D87C-4506-A832-035864EEBE83}"/>
    <cellStyle name="20% - Accent5 56" xfId="3556" xr:uid="{2E354DE9-8444-43F2-B20D-258FC4FD4881}"/>
    <cellStyle name="20% - Accent5 56 2" xfId="19643" xr:uid="{080505B7-6098-4E34-95ED-63C6F83B1BB3}"/>
    <cellStyle name="20% - Accent5 57" xfId="3557" xr:uid="{F01D6583-FA8A-415D-A46C-7B940CF3A2FE}"/>
    <cellStyle name="20% - Accent5 57 2" xfId="19644" xr:uid="{EC68A18B-0E38-4C30-9274-7A2FC7E406BB}"/>
    <cellStyle name="20% - Accent5 58" xfId="3558" xr:uid="{A03A8DE7-3B97-46C0-92B2-FC77D7946827}"/>
    <cellStyle name="20% - Accent5 58 2" xfId="19645" xr:uid="{CC28511E-BA0B-4FBB-82D4-B1F03F932E25}"/>
    <cellStyle name="20% - Accent5 59" xfId="3559" xr:uid="{F8139CA3-35C5-45FE-BF3D-A06F0A647B30}"/>
    <cellStyle name="20% - Accent5 59 2" xfId="19646" xr:uid="{652C9354-4D5F-44F9-AC1F-833CB4414F13}"/>
    <cellStyle name="20% - Accent5 6" xfId="3560" xr:uid="{580F4843-F840-4324-B6A9-E6F66A3F7190}"/>
    <cellStyle name="20% - Accent5 6 2" xfId="3561" xr:uid="{6AA16D45-783D-41F2-A091-DD0E55904D61}"/>
    <cellStyle name="20% - Accent5 6 2 2" xfId="3562" xr:uid="{747BC745-9717-47A1-950E-41FBAD1E70EB}"/>
    <cellStyle name="20% - Accent5 6 2 2 2" xfId="19648" xr:uid="{6C1AFBF6-C735-4D5F-B2A6-3F4465CA1EED}"/>
    <cellStyle name="20% - Accent5 6 2 3" xfId="3563" xr:uid="{CAD36A59-1143-4401-9465-12A4A4769B2E}"/>
    <cellStyle name="20% - Accent5 6 2 3 2" xfId="19649" xr:uid="{5EF6164D-B7AE-4EA6-A160-CF466F498A38}"/>
    <cellStyle name="20% - Accent5 6 2 4" xfId="3564" xr:uid="{3A5170A8-15E2-49B3-BA6B-19C647EFC30E}"/>
    <cellStyle name="20% - Accent5 6 2 4 2" xfId="19650" xr:uid="{961B3110-A731-4485-9CAF-0D57325600C0}"/>
    <cellStyle name="20% - Accent5 6 2 5" xfId="3565" xr:uid="{AC0AD287-0365-4822-851F-422DE7ED2FAD}"/>
    <cellStyle name="20% - Accent5 6 2 5 2" xfId="19651" xr:uid="{62D74B1D-B82D-450B-B7A4-A99EDA353623}"/>
    <cellStyle name="20% - Accent5 6 3" xfId="3566" xr:uid="{39DC9607-1D37-485E-8BAA-3955792F794B}"/>
    <cellStyle name="20% - Accent5 6 4" xfId="3567" xr:uid="{C3D571AC-D704-4B8D-BA5C-5E84FB6DB75A}"/>
    <cellStyle name="20% - Accent5 6 5" xfId="3568" xr:uid="{6D3010AC-66AE-4C14-9AAE-E1BB3605E134}"/>
    <cellStyle name="20% - Accent5 6 6" xfId="19647" xr:uid="{E07A629B-9459-40E1-B135-C4AEA2DA28AE}"/>
    <cellStyle name="20% - Accent5 60" xfId="3569" xr:uid="{C02B867E-EAC7-4437-B526-76E1C1C879D4}"/>
    <cellStyle name="20% - Accent5 60 2" xfId="19652" xr:uid="{619985A8-D0CC-4F85-A062-6A4F23B32345}"/>
    <cellStyle name="20% - Accent5 61" xfId="3570" xr:uid="{61D33121-F302-461D-8404-28D2D20D59ED}"/>
    <cellStyle name="20% - Accent5 61 2" xfId="19653" xr:uid="{33CA5D15-FA61-40CE-947A-55AFE9ABD6B2}"/>
    <cellStyle name="20% - Accent5 62" xfId="3571" xr:uid="{25851BB6-BC28-4CED-A2F5-868DC8160DC8}"/>
    <cellStyle name="20% - Accent5 62 2" xfId="19654" xr:uid="{3A6AB201-AF0E-451E-AE3A-5902E9C1E4DE}"/>
    <cellStyle name="20% - Accent5 63" xfId="3572" xr:uid="{77F82806-161C-4BC1-86CD-408BFE8B7A98}"/>
    <cellStyle name="20% - Accent5 63 2" xfId="19655" xr:uid="{C356345C-892D-461F-9F49-7033F8386074}"/>
    <cellStyle name="20% - Accent5 64" xfId="3573" xr:uid="{E91DD604-0EF2-49E2-A631-7AE76B1D2ED5}"/>
    <cellStyle name="20% - Accent5 64 2" xfId="19656" xr:uid="{2883E17B-340C-4309-9749-33A6EE4C3157}"/>
    <cellStyle name="20% - Accent5 65" xfId="3574" xr:uid="{DEBB36C9-C299-4C04-8130-0BE69B6CEC67}"/>
    <cellStyle name="20% - Accent5 65 2" xfId="19657" xr:uid="{A779DC72-22D6-4D71-885E-CA9909340E0C}"/>
    <cellStyle name="20% - Accent5 66" xfId="3575" xr:uid="{E2273C82-2377-428B-B9B9-72660397F1CD}"/>
    <cellStyle name="20% - Accent5 66 2" xfId="19658" xr:uid="{5569394E-E64B-4606-A0EF-846838FB76F3}"/>
    <cellStyle name="20% - Accent5 67" xfId="3576" xr:uid="{9B101198-3C04-4EF7-8C77-7BDCDD986266}"/>
    <cellStyle name="20% - Accent5 67 2" xfId="19659" xr:uid="{444A9273-A138-4BDB-88FE-0A0EE5B4E098}"/>
    <cellStyle name="20% - Accent5 68" xfId="3577" xr:uid="{7A57A631-A948-4D47-ACCB-6B4B886D35B8}"/>
    <cellStyle name="20% - Accent5 68 2" xfId="3578" xr:uid="{B3AB89A1-3827-4B0E-9EC2-0F73AB21E932}"/>
    <cellStyle name="20% - Accent5 68 3" xfId="3579" xr:uid="{7F75ED52-0410-4858-9B51-65ECAB518356}"/>
    <cellStyle name="20% - Accent5 69" xfId="3580" xr:uid="{CEBACA82-1B70-45E1-B6B6-48888BB589CC}"/>
    <cellStyle name="20% - Accent5 69 2" xfId="3581" xr:uid="{F0CDCBF1-E59A-4D25-8DA7-D66EEE20792F}"/>
    <cellStyle name="20% - Accent5 69 3" xfId="3582" xr:uid="{B539B613-97A7-46B3-AD31-39CC7071B343}"/>
    <cellStyle name="20% - Accent5 7" xfId="3583" xr:uid="{9A7E410E-A6EB-4910-9D83-6614844FEB7A}"/>
    <cellStyle name="20% - Accent5 7 2" xfId="3584" xr:uid="{ED0D1FE6-D140-4571-859B-49C3CFAD609F}"/>
    <cellStyle name="20% - Accent5 7 2 2" xfId="19661" xr:uid="{4FABB444-33DF-4E5D-912F-E7E9A0042566}"/>
    <cellStyle name="20% - Accent5 7 3" xfId="3585" xr:uid="{9B8F8FE7-EE26-4CAB-8A90-4C5DFE45BA81}"/>
    <cellStyle name="20% - Accent5 7 3 2" xfId="19662" xr:uid="{87C2D20A-CBEB-4BEC-AEF8-B79A0A164E4F}"/>
    <cellStyle name="20% - Accent5 7 4" xfId="3586" xr:uid="{DFB304BA-21A9-42BB-9D93-6CD875BE0521}"/>
    <cellStyle name="20% - Accent5 7 4 2" xfId="19663" xr:uid="{EFD9D365-0102-4183-8018-3D3F4A7663A0}"/>
    <cellStyle name="20% - Accent5 7 5" xfId="3587" xr:uid="{ED5895AF-C531-4160-B795-76548A911A2E}"/>
    <cellStyle name="20% - Accent5 7 5 2" xfId="19664" xr:uid="{FE8177E9-4795-4F9A-9BE2-803CEE20169C}"/>
    <cellStyle name="20% - Accent5 7 6" xfId="19660" xr:uid="{DADDC5A6-0049-43EB-BDDB-C125ACC53E42}"/>
    <cellStyle name="20% - Accent5 70" xfId="3588" xr:uid="{56A35050-149D-4315-97F3-B26627732ED1}"/>
    <cellStyle name="20% - Accent5 70 2" xfId="3589" xr:uid="{83CB648A-C290-4FED-B9C9-8286E473BC29}"/>
    <cellStyle name="20% - Accent5 70 3" xfId="3590" xr:uid="{C99BDBC2-B71F-44ED-B293-1DA2A577CB8E}"/>
    <cellStyle name="20% - Accent5 71" xfId="3591" xr:uid="{63C6A599-390D-4C1E-B32B-662909DDBC8A}"/>
    <cellStyle name="20% - Accent5 71 2" xfId="3592" xr:uid="{40F4B3E4-799C-4ED9-A573-BA06A784E80F}"/>
    <cellStyle name="20% - Accent5 71 3" xfId="3593" xr:uid="{4B243B5A-3F85-4C9A-9D65-959D127D98B5}"/>
    <cellStyle name="20% - Accent5 72" xfId="3594" xr:uid="{C9A00F56-65EF-4127-B836-F93BBEAE14CF}"/>
    <cellStyle name="20% - Accent5 72 2" xfId="3595" xr:uid="{B7DC51B1-B989-421A-A28B-C86581F282AE}"/>
    <cellStyle name="20% - Accent5 72 3" xfId="3596" xr:uid="{0D229674-4C82-4F7A-B95D-44E574594431}"/>
    <cellStyle name="20% - Accent5 73" xfId="3597" xr:uid="{1A311195-7A87-4D1B-993B-CD9DB6E3A634}"/>
    <cellStyle name="20% - Accent5 74" xfId="3598" xr:uid="{D463393A-054B-4511-A2DD-611B1DC5D4D3}"/>
    <cellStyle name="20% - Accent5 75" xfId="3599" xr:uid="{C23B04AF-D167-4639-A045-50503A09BBDF}"/>
    <cellStyle name="20% - Accent5 76" xfId="3600" xr:uid="{25F7B040-09FC-4B2D-AA68-4D49DF7B30BB}"/>
    <cellStyle name="20% - Accent5 77" xfId="3601" xr:uid="{2CE59FC7-032B-47FB-B7C2-3BB3DA2FE997}"/>
    <cellStyle name="20% - Accent5 78" xfId="3602" xr:uid="{0E30E9A0-20B8-42D1-AB98-D437DB824004}"/>
    <cellStyle name="20% - Accent5 78 2" xfId="19665" xr:uid="{0D689BA2-3B2A-4A47-907A-BF46E884E5B3}"/>
    <cellStyle name="20% - Accent5 79" xfId="3603" xr:uid="{FE9EAA86-25D8-4090-A272-85A9CD9EBABF}"/>
    <cellStyle name="20% - Accent5 79 2" xfId="19666" xr:uid="{C7EA2B0F-0F11-447D-BC6F-DF2A4F91002B}"/>
    <cellStyle name="20% - Accent5 8" xfId="3604" xr:uid="{B89EC9C3-330A-45BB-B191-13AD331989F9}"/>
    <cellStyle name="20% - Accent5 8 2" xfId="3605" xr:uid="{69781FE0-40E8-4C7B-A8FC-3E8D208BA1B1}"/>
    <cellStyle name="20% - Accent5 8 3" xfId="3606" xr:uid="{56A4EE81-FFFA-4BF5-8084-016BCA9C1344}"/>
    <cellStyle name="20% - Accent5 8 4" xfId="19667" xr:uid="{15183B43-A590-4C4B-8619-9936362EF53B}"/>
    <cellStyle name="20% - Accent5 80" xfId="3607" xr:uid="{B4EB30AC-580B-46B1-AF95-83DA32CA95E3}"/>
    <cellStyle name="20% - Accent5 80 2" xfId="19668" xr:uid="{39806471-A19E-4121-A6F4-E3FC0F02AD8D}"/>
    <cellStyle name="20% - Accent5 81" xfId="3608" xr:uid="{D58E786D-C90D-433F-94A1-1D8D7CC073A3}"/>
    <cellStyle name="20% - Accent5 82" xfId="3609" xr:uid="{E1EA99DB-DA30-430C-80E5-5F306B32F186}"/>
    <cellStyle name="20% - Accent5 83" xfId="3610" xr:uid="{D146C403-0250-4752-8A3E-9AD7176DAA9B}"/>
    <cellStyle name="20% - Accent5 84" xfId="3611" xr:uid="{D922FB8C-CEF0-46F4-A03C-7917403B9535}"/>
    <cellStyle name="20% - Accent5 85" xfId="3612" xr:uid="{B8D9499B-E4B1-4C8D-BE37-C2568D4318DA}"/>
    <cellStyle name="20% - Accent5 86" xfId="3613" xr:uid="{92E5C844-D25A-4E1E-AB52-E5A77C1B1D72}"/>
    <cellStyle name="20% - Accent5 87" xfId="3614" xr:uid="{4A7DCD86-FA3D-444D-987B-DC3447E7F640}"/>
    <cellStyle name="20% - Accent5 88" xfId="3615" xr:uid="{2842F723-5903-4DE8-B0E4-95CDFEF4BA35}"/>
    <cellStyle name="20% - Accent5 89" xfId="3616" xr:uid="{CC4A8D6C-27B7-49E7-A2DE-DEC10DAB4893}"/>
    <cellStyle name="20% - Accent5 9" xfId="3617" xr:uid="{F1E46AC0-3890-414C-A582-C6D2637ADF6D}"/>
    <cellStyle name="20% - Accent5 9 2" xfId="3618" xr:uid="{F4191A3D-584B-41FC-A83A-281EFF88C58E}"/>
    <cellStyle name="20% - Accent5 9 3" xfId="3619" xr:uid="{0AE95AE3-5DD0-4F1B-9BB3-8A7EEBCD96D0}"/>
    <cellStyle name="20% - Accent5 9 4" xfId="19669" xr:uid="{FE8C11C1-7337-4F9E-BB53-E9ADEFFFAA6F}"/>
    <cellStyle name="20% - Accent5 90" xfId="3620" xr:uid="{122D8ADD-D15C-462C-AC1F-4B89E39FC8B6}"/>
    <cellStyle name="20% - Accent5 91" xfId="3621" xr:uid="{96A8A751-39D2-4356-B1E2-6514E7CBBA6E}"/>
    <cellStyle name="20% - Accent5 92" xfId="3622" xr:uid="{9AD79508-A135-4668-9257-0F497653A059}"/>
    <cellStyle name="20% - Accent5 93" xfId="3623" xr:uid="{39F92C79-DF1B-4A99-84DA-5E829FA552AB}"/>
    <cellStyle name="20% - Accent5 94" xfId="3624" xr:uid="{FBCC1D41-FD69-4D14-B32F-BA93CBAB2D3C}"/>
    <cellStyle name="20% - Accent5 95" xfId="3625" xr:uid="{D4E78DAD-768A-407F-AC29-E28FDBCBF170}"/>
    <cellStyle name="20% - Accent5 96" xfId="3626" xr:uid="{43F834D1-D855-4958-A7F8-010DE15A0843}"/>
    <cellStyle name="20% - Accent5 97" xfId="3627" xr:uid="{9749F0C3-A206-4CFF-88A1-4696704B5EF3}"/>
    <cellStyle name="20% - Accent5 98" xfId="3628" xr:uid="{22BCAA93-DBE4-4EE0-ADA5-4408EEA3FDE2}"/>
    <cellStyle name="20% - Accent5 99" xfId="3629" xr:uid="{DE1880D8-78EA-4C1E-8EA3-4377F602B36C}"/>
    <cellStyle name="20% - Accent6 10" xfId="3630" xr:uid="{0D0DE615-10EB-4042-9835-F54956B1A731}"/>
    <cellStyle name="20% - Accent6 10 2" xfId="3631" xr:uid="{550FB976-A7E6-4270-ABB9-0DE027642CC6}"/>
    <cellStyle name="20% - Accent6 10 3" xfId="3632" xr:uid="{D662701D-8067-48BC-AACF-06A539F230E0}"/>
    <cellStyle name="20% - Accent6 10 4" xfId="19670" xr:uid="{C9191CE5-9DA7-4D8E-B37E-A36B9B906379}"/>
    <cellStyle name="20% - Accent6 100" xfId="3633" xr:uid="{AC2701F1-ACCF-4496-8163-3B6A1D6E7A01}"/>
    <cellStyle name="20% - Accent6 101" xfId="3634" xr:uid="{076D7D6B-458E-4E7F-A973-952F37466AAD}"/>
    <cellStyle name="20% - Accent6 102" xfId="3635" xr:uid="{F9EDDF72-3D00-4930-90D7-1E46EEC5F576}"/>
    <cellStyle name="20% - Accent6 103" xfId="3636" xr:uid="{BB201F9D-A2D5-4151-BD5E-985A008C3B7D}"/>
    <cellStyle name="20% - Accent6 104" xfId="3637" xr:uid="{F002C617-8604-4123-B898-869C654747F7}"/>
    <cellStyle name="20% - Accent6 105" xfId="3638" xr:uid="{A96BACD1-CB70-47CE-95E5-C56D2DB21A9F}"/>
    <cellStyle name="20% - Accent6 106" xfId="3639" xr:uid="{D7930155-98A3-445C-93A3-28F22097CC9E}"/>
    <cellStyle name="20% - Accent6 106 2" xfId="19671" xr:uid="{ABD4FF0B-D8D9-4FE3-A611-194252511005}"/>
    <cellStyle name="20% - Accent6 107" xfId="3640" xr:uid="{2D3A9EED-4147-43C4-906D-95D1DC555B02}"/>
    <cellStyle name="20% - Accent6 107 2" xfId="19672" xr:uid="{55FF5FC2-C301-495B-AEED-38CBB9A21476}"/>
    <cellStyle name="20% - Accent6 108" xfId="3641" xr:uid="{F39781F5-F328-474C-96B4-32C1C852EF40}"/>
    <cellStyle name="20% - Accent6 108 2" xfId="19673" xr:uid="{956B9E96-C885-40F9-A86A-D890EAF3B223}"/>
    <cellStyle name="20% - Accent6 109" xfId="3642" xr:uid="{524FCBC9-3186-4159-8977-AB7C4E26DF3D}"/>
    <cellStyle name="20% - Accent6 109 2" xfId="19674" xr:uid="{A27FCFC4-08E5-4EA9-B61D-E193BD6D0D5A}"/>
    <cellStyle name="20% - Accent6 11" xfId="3643" xr:uid="{67B11EBF-905A-4540-B0F0-7AB1BDFA0F54}"/>
    <cellStyle name="20% - Accent6 11 2" xfId="3644" xr:uid="{D0C020E4-EECF-49D1-B593-2B511C975B1F}"/>
    <cellStyle name="20% - Accent6 11 3" xfId="3645" xr:uid="{EE6ED68A-B326-4D0E-AD2E-926551202AD1}"/>
    <cellStyle name="20% - Accent6 11 4" xfId="19675" xr:uid="{D368D0F7-D483-47E6-B718-8C63A09D8CEA}"/>
    <cellStyle name="20% - Accent6 110" xfId="3646" xr:uid="{DD7048C4-7C42-48F5-A6FD-3EF68AFFC9F3}"/>
    <cellStyle name="20% - Accent6 110 2" xfId="19676" xr:uid="{8E352276-51FA-489E-9CE9-15F8BAAF76E8}"/>
    <cellStyle name="20% - Accent6 111" xfId="3647" xr:uid="{919E4FAC-C2D5-4BAF-AC96-0BE10A134C64}"/>
    <cellStyle name="20% - Accent6 111 2" xfId="19677" xr:uid="{817A4D55-8510-4611-8926-85A12826BA2F}"/>
    <cellStyle name="20% - Accent6 112" xfId="3648" xr:uid="{056E88CE-04D7-4128-94C7-AB7CB7E6B87F}"/>
    <cellStyle name="20% - Accent6 112 2" xfId="19678" xr:uid="{07E7BE91-254E-4536-B77B-99C9B23C5CD5}"/>
    <cellStyle name="20% - Accent6 113" xfId="3649" xr:uid="{BBC15256-6B75-4B2B-B7D0-57211753F333}"/>
    <cellStyle name="20% - Accent6 113 2" xfId="19679" xr:uid="{FE7E2199-8C21-43F5-99F6-CCFDBC116F88}"/>
    <cellStyle name="20% - Accent6 114" xfId="3650" xr:uid="{54EB4F72-27C9-42BE-8BE4-0A3B075BFEA0}"/>
    <cellStyle name="20% - Accent6 114 2" xfId="19680" xr:uid="{9136E364-1458-4A4B-B38D-BC905E2F2ED4}"/>
    <cellStyle name="20% - Accent6 115" xfId="3651" xr:uid="{F47CFA0C-5E5A-4338-8FBE-709E25EDE6D8}"/>
    <cellStyle name="20% - Accent6 12" xfId="3652" xr:uid="{9CCBD5BE-6952-4155-BCF5-68F484BDC95A}"/>
    <cellStyle name="20% - Accent6 12 2" xfId="3653" xr:uid="{736D7CE6-F738-439E-A6F7-C878CF68BEB2}"/>
    <cellStyle name="20% - Accent6 12 3" xfId="3654" xr:uid="{0AE83CD0-4B97-4A75-9846-B5B9F971A00C}"/>
    <cellStyle name="20% - Accent6 12 4" xfId="19681" xr:uid="{5B1A6A12-9813-414C-BECF-BEEB0F0EA5BC}"/>
    <cellStyle name="20% - Accent6 13" xfId="3655" xr:uid="{759FFBB6-0E3D-40D4-B780-55717391D2AB}"/>
    <cellStyle name="20% - Accent6 13 2" xfId="3656" xr:uid="{C15FE880-955A-4333-8A87-83EDEE93EA3D}"/>
    <cellStyle name="20% - Accent6 13 3" xfId="3657" xr:uid="{00DF5921-F406-4E93-9ED6-C53D94D0BD26}"/>
    <cellStyle name="20% - Accent6 13 4" xfId="19682" xr:uid="{56A0AEF7-8503-4722-8CF1-38430F23EDF0}"/>
    <cellStyle name="20% - Accent6 14" xfId="3658" xr:uid="{811E62EF-CFE3-457D-A2FD-F92EA9D520C9}"/>
    <cellStyle name="20% - Accent6 14 2" xfId="3659" xr:uid="{A92325FB-D573-4BD3-A61A-B45B748B7910}"/>
    <cellStyle name="20% - Accent6 14 3" xfId="3660" xr:uid="{F487C3D2-ADDC-41CE-8E9C-7C98423FB82F}"/>
    <cellStyle name="20% - Accent6 14 4" xfId="19683" xr:uid="{54BD8302-6511-4DEE-AE63-3AFCBC01D996}"/>
    <cellStyle name="20% - Accent6 15" xfId="3661" xr:uid="{EFBC3F07-0956-4761-B930-938CE6D6EA6B}"/>
    <cellStyle name="20% - Accent6 15 2" xfId="3662" xr:uid="{3A341D86-0655-46D0-87FB-125C4B2BD64A}"/>
    <cellStyle name="20% - Accent6 15 3" xfId="3663" xr:uid="{5D5260A6-EF6C-4FBB-8413-1525F12A6660}"/>
    <cellStyle name="20% - Accent6 15 4" xfId="19684" xr:uid="{AFB00052-756A-441D-BA08-F802E4FE732A}"/>
    <cellStyle name="20% - Accent6 16" xfId="3664" xr:uid="{8B4654B1-A2A8-4140-957F-452F7F26B1CB}"/>
    <cellStyle name="20% - Accent6 16 2" xfId="3665" xr:uid="{0DFA89DD-73C3-4234-A23D-9007EE100968}"/>
    <cellStyle name="20% - Accent6 16 3" xfId="3666" xr:uid="{CF004F65-16E6-4A73-9249-9E2FA99404EF}"/>
    <cellStyle name="20% - Accent6 16 4" xfId="19685" xr:uid="{509A0C7F-9FD9-4CEC-B18F-C95989D56781}"/>
    <cellStyle name="20% - Accent6 17" xfId="3667" xr:uid="{67884E77-570F-4465-9764-603C5A487692}"/>
    <cellStyle name="20% - Accent6 17 2" xfId="3668" xr:uid="{AD8AE8DD-4685-4EF5-8151-D7913132A332}"/>
    <cellStyle name="20% - Accent6 17 3" xfId="3669" xr:uid="{6B339400-2838-48E1-8481-22017E2F1524}"/>
    <cellStyle name="20% - Accent6 17 4" xfId="19686" xr:uid="{B73B916A-A156-4639-819A-A3D5585B06B5}"/>
    <cellStyle name="20% - Accent6 18" xfId="3670" xr:uid="{3DAFD9E7-3A60-4F12-9D0B-4E052C9A6C26}"/>
    <cellStyle name="20% - Accent6 18 2" xfId="3671" xr:uid="{10BD9DF6-9516-4E9A-9F27-CABAAAE5D832}"/>
    <cellStyle name="20% - Accent6 18 3" xfId="3672" xr:uid="{9851E519-10FA-4B50-BB98-DDBE38456ABF}"/>
    <cellStyle name="20% - Accent6 18 4" xfId="19687" xr:uid="{168AD12F-2406-4ECB-9E4A-C5F8CF122EF5}"/>
    <cellStyle name="20% - Accent6 19" xfId="3673" xr:uid="{5143D586-10BD-4A90-B4AD-2F77BB49D268}"/>
    <cellStyle name="20% - Accent6 19 2" xfId="3674" xr:uid="{02D39CFF-5648-4756-B504-B251BC7DF81F}"/>
    <cellStyle name="20% - Accent6 19 3" xfId="3675" xr:uid="{D22B3E1E-0077-48D6-81B0-01869BA784B6}"/>
    <cellStyle name="20% - Accent6 19 4" xfId="19688" xr:uid="{CC0BD72D-1033-495B-BFA1-95A445D1EB56}"/>
    <cellStyle name="20% - Accent6 2" xfId="222" xr:uid="{5A25BA95-5CBE-4D71-A997-2DF0AE98A3D7}"/>
    <cellStyle name="20% - Accent6 2 10" xfId="3676" xr:uid="{95C66F11-919B-44C7-A678-7C18761E13F1}"/>
    <cellStyle name="20% - Accent6 2 11" xfId="3677" xr:uid="{6632E34F-CABB-4865-AADD-1C92BEB8A883}"/>
    <cellStyle name="20% - Accent6 2 12" xfId="3678" xr:uid="{DF2BC15E-C2F1-43FD-B705-81BF1B22734B}"/>
    <cellStyle name="20% - Accent6 2 12 2" xfId="26910" xr:uid="{8AB003A7-5BDF-45E9-9256-21AA9CE2345D}"/>
    <cellStyle name="20% - Accent6 2 12 3" xfId="33167" xr:uid="{F4B48E66-B203-4120-A280-6003E10E9AD5}"/>
    <cellStyle name="20% - Accent6 2 12 4" xfId="37423" xr:uid="{6D97259D-48D3-4144-B598-8065B6EC3784}"/>
    <cellStyle name="20% - Accent6 2 2" xfId="223" xr:uid="{3AF2C51B-BA4C-4242-AD20-273ADC62830F}"/>
    <cellStyle name="20% - Accent6 2 2 10" xfId="3679" xr:uid="{0060433F-3F1B-4EE0-BE1E-5A506820A9BF}"/>
    <cellStyle name="20% - Accent6 2 2 10 2" xfId="26911" xr:uid="{3423C16D-3E21-40DB-8E7E-E3D58AE44584}"/>
    <cellStyle name="20% - Accent6 2 2 10 3" xfId="33168" xr:uid="{2544DF18-A596-4CF6-ACD7-DC6A230AD56E}"/>
    <cellStyle name="20% - Accent6 2 2 10 4" xfId="37424" xr:uid="{483FACD9-E6DD-4710-A849-D852B225F99D}"/>
    <cellStyle name="20% - Accent6 2 2 2" xfId="224" xr:uid="{17B73E61-FEEC-4D44-86E3-B471C041FB21}"/>
    <cellStyle name="20% - Accent6 2 2 2 2" xfId="3680" xr:uid="{2A982EA1-3FA2-447B-AC03-CB497776801B}"/>
    <cellStyle name="20% - Accent6 2 2 2 2 2" xfId="3681" xr:uid="{B25ACC83-5BA2-4A10-BFEF-6FA08035BC4B}"/>
    <cellStyle name="20% - Accent6 2 2 2 2 2 2" xfId="19689" xr:uid="{0139E4DE-4340-48BA-A811-FA7AE592EA32}"/>
    <cellStyle name="20% - Accent6 2 2 2 2 3" xfId="3682" xr:uid="{242F80A8-C3A7-4A05-8823-5B35452D0048}"/>
    <cellStyle name="20% - Accent6 2 2 2 2 3 2" xfId="19690" xr:uid="{AA10C8CF-F49E-49D2-BE27-D765E764A1AD}"/>
    <cellStyle name="20% - Accent6 2 2 2 2 4" xfId="3683" xr:uid="{781582DC-E249-4653-A1F4-8AF74705534B}"/>
    <cellStyle name="20% - Accent6 2 2 2 2 4 2" xfId="19691" xr:uid="{F4F210BE-21FF-4514-A314-C9C645384519}"/>
    <cellStyle name="20% - Accent6 2 2 2 2 5" xfId="3684" xr:uid="{CB87052D-0A1A-4D63-8E85-7CD3D41F8241}"/>
    <cellStyle name="20% - Accent6 2 2 2 2 5 2" xfId="19692" xr:uid="{A55BC34D-897A-4F8E-BD29-6BFA00E5B5B8}"/>
    <cellStyle name="20% - Accent6 2 2 2 3" xfId="3685" xr:uid="{7F625661-79A8-4280-9812-1AE4364CCFC1}"/>
    <cellStyle name="20% - Accent6 2 2 2 4" xfId="3686" xr:uid="{C2C560E3-F061-4FAA-BA44-29B87D1EF2E9}"/>
    <cellStyle name="20% - Accent6 2 2 2 5" xfId="3687" xr:uid="{649A7F91-6888-43C0-844A-CF64FCC913CE}"/>
    <cellStyle name="20% - Accent6 2 2 3" xfId="3688" xr:uid="{217E5580-FAFD-4E65-8474-08446BEEF48E}"/>
    <cellStyle name="20% - Accent6 2 2 3 2" xfId="19693" xr:uid="{7AC25D0B-6335-4126-A031-4817D0424807}"/>
    <cellStyle name="20% - Accent6 2 2 4" xfId="3689" xr:uid="{BF0B1A67-DBE0-47BD-911B-212C01574387}"/>
    <cellStyle name="20% - Accent6 2 2 4 2" xfId="19694" xr:uid="{8DA98B49-3367-40D3-A1E5-C692A47CC35A}"/>
    <cellStyle name="20% - Accent6 2 2 5" xfId="3690" xr:uid="{4C5106DD-12FB-4862-91FF-A9B6EE33CB94}"/>
    <cellStyle name="20% - Accent6 2 2 5 2" xfId="19695" xr:uid="{1C8D55E7-44DD-46DD-BD47-EB55A07BA5F1}"/>
    <cellStyle name="20% - Accent6 2 2 6" xfId="3691" xr:uid="{F7C2BDF5-389B-4587-ABAC-351BCB871A77}"/>
    <cellStyle name="20% - Accent6 2 2 6 2" xfId="19696" xr:uid="{9A19BC3E-9A6F-4681-A2D5-95F3E5A964FC}"/>
    <cellStyle name="20% - Accent6 2 2 7" xfId="3692" xr:uid="{4EB46908-4D1C-4E4C-A580-94F599801A72}"/>
    <cellStyle name="20% - Accent6 2 2 7 2" xfId="19697" xr:uid="{DDF61B44-07B2-4537-9C2D-9EAE215D33F6}"/>
    <cellStyle name="20% - Accent6 2 2 8" xfId="3693" xr:uid="{67B3F5C0-9D9B-4CE8-92E5-74EA3B73A36C}"/>
    <cellStyle name="20% - Accent6 2 2 9" xfId="3694" xr:uid="{70DDABAB-A3AD-4BF0-9D20-B3F4638C67BD}"/>
    <cellStyle name="20% - Accent6 2 3" xfId="3695" xr:uid="{FFD5CBD8-501E-4C72-9309-A4C2430968BE}"/>
    <cellStyle name="20% - Accent6 2 3 10" xfId="37425" xr:uid="{DA83499A-7F04-4A96-8FED-5632C73C69B9}"/>
    <cellStyle name="20% - Accent6 2 3 2" xfId="3696" xr:uid="{768B3B59-117E-4D48-B292-D984C23DF5EE}"/>
    <cellStyle name="20% - Accent6 2 3 2 2" xfId="3697" xr:uid="{B3565B43-F077-47AD-9E8E-DDE867B0FCDD}"/>
    <cellStyle name="20% - Accent6 2 3 2 3" xfId="3698" xr:uid="{E80F6260-DB74-468B-B9CA-E87BC8C7A127}"/>
    <cellStyle name="20% - Accent6 2 3 2 4" xfId="3699" xr:uid="{14D84BDB-F5D9-4F85-AD4A-C4BA200036B6}"/>
    <cellStyle name="20% - Accent6 2 3 2 5" xfId="3700" xr:uid="{9AD36EB2-2F09-4E56-881D-8E1046F7AD68}"/>
    <cellStyle name="20% - Accent6 2 3 2 6" xfId="3701" xr:uid="{13B29AA5-A69D-4BEA-8F1A-79BF39C0AE5F}"/>
    <cellStyle name="20% - Accent6 2 3 2 6 2" xfId="26914" xr:uid="{320CF1A5-AAB4-46D2-94BA-3CDD85ECCD8D}"/>
    <cellStyle name="20% - Accent6 2 3 2 6 3" xfId="33171" xr:uid="{C82CE3A3-B6DC-4401-A337-3BF54323A376}"/>
    <cellStyle name="20% - Accent6 2 3 2 6 4" xfId="37427" xr:uid="{9644DA23-6BA9-448D-9179-37E6E56CC354}"/>
    <cellStyle name="20% - Accent6 2 3 2 7" xfId="26913" xr:uid="{B5B10521-4881-4A4C-9D62-A967F8CF834B}"/>
    <cellStyle name="20% - Accent6 2 3 2 8" xfId="33170" xr:uid="{7BCBE3AE-ED79-4DEB-B088-EA36AACA91C5}"/>
    <cellStyle name="20% - Accent6 2 3 2 9" xfId="37426" xr:uid="{97AB7FB3-793D-40ED-B60B-37F334F640BD}"/>
    <cellStyle name="20% - Accent6 2 3 3" xfId="3702" xr:uid="{3A00CFB4-7ECA-41A8-BC6A-D8C8EF69343E}"/>
    <cellStyle name="20% - Accent6 2 3 3 2" xfId="19698" xr:uid="{F41F5732-968E-467A-9980-B97ACE541D07}"/>
    <cellStyle name="20% - Accent6 2 3 4" xfId="3703" xr:uid="{5DAA14F0-5829-4253-86F0-324F4AB36527}"/>
    <cellStyle name="20% - Accent6 2 3 4 2" xfId="19699" xr:uid="{1F74571B-F3B1-4AF4-9E79-3015F9A84526}"/>
    <cellStyle name="20% - Accent6 2 3 5" xfId="3704" xr:uid="{D71053B9-553F-431A-BCE3-09A8C1215C99}"/>
    <cellStyle name="20% - Accent6 2 3 5 2" xfId="19700" xr:uid="{BF2DE795-DF54-4629-8E2A-016A955B765F}"/>
    <cellStyle name="20% - Accent6 2 3 6" xfId="3705" xr:uid="{93A8DD8F-BBA3-4D11-9606-71172452DC57}"/>
    <cellStyle name="20% - Accent6 2 3 7" xfId="3706" xr:uid="{9EB53CC1-774A-42BE-827F-F30BDD4422B2}"/>
    <cellStyle name="20% - Accent6 2 3 7 2" xfId="26915" xr:uid="{A0B2F6E8-0773-4A9E-B708-63C2420BF71A}"/>
    <cellStyle name="20% - Accent6 2 3 7 3" xfId="33172" xr:uid="{D0C96F09-4CBC-41AA-A085-89A5748122EC}"/>
    <cellStyle name="20% - Accent6 2 3 7 4" xfId="37428" xr:uid="{D0BF07B4-4FAE-41A7-88E0-D4DD5E33DDE9}"/>
    <cellStyle name="20% - Accent6 2 3 8" xfId="26912" xr:uid="{3FECFFF2-B9A5-4C50-B150-A6063723D5B6}"/>
    <cellStyle name="20% - Accent6 2 3 9" xfId="33169" xr:uid="{940771DC-3ABC-47E9-9B06-E887602A1EDA}"/>
    <cellStyle name="20% - Accent6 2 4" xfId="3707" xr:uid="{F9315A43-C862-469A-9771-4966BD1FA7F0}"/>
    <cellStyle name="20% - Accent6 2 5" xfId="3708" xr:uid="{FAA4532E-B4B5-4D80-956D-F1ADFD29C9D0}"/>
    <cellStyle name="20% - Accent6 2 6" xfId="3709" xr:uid="{562513F8-1150-4408-BA37-E9B1A260F014}"/>
    <cellStyle name="20% - Accent6 2 7" xfId="3710" xr:uid="{1042D2A5-A0D9-466F-8C3D-F94574B74C34}"/>
    <cellStyle name="20% - Accent6 2 8" xfId="3711" xr:uid="{4891FADC-7604-4948-9B5D-23E453014ED3}"/>
    <cellStyle name="20% - Accent6 2 8 2" xfId="19701" xr:uid="{B5E574B1-E53E-4C0A-8EF8-B281D9F4ADD7}"/>
    <cellStyle name="20% - Accent6 2 9" xfId="3712" xr:uid="{E58FC417-D1CB-43AC-90B5-55116E8C2D73}"/>
    <cellStyle name="20% - Accent6 2 9 2" xfId="19702" xr:uid="{FA2A991A-CEBB-45F8-8E9D-34DCEED4250F}"/>
    <cellStyle name="20% - Accent6 20" xfId="3713" xr:uid="{C08C423D-9CA0-4CBE-B38C-EE4B3B48842B}"/>
    <cellStyle name="20% - Accent6 20 2" xfId="3714" xr:uid="{1F9FF0EB-F67B-4ADD-8D98-9F0F51FE7610}"/>
    <cellStyle name="20% - Accent6 20 3" xfId="3715" xr:uid="{411C350D-8C62-4459-B37F-D7DABB241CD1}"/>
    <cellStyle name="20% - Accent6 20 4" xfId="19703" xr:uid="{841A697E-B71F-4151-9C8C-9D853985BBD0}"/>
    <cellStyle name="20% - Accent6 21" xfId="3716" xr:uid="{A1CA5E1E-E46A-424C-8782-4E4D2C5544E7}"/>
    <cellStyle name="20% - Accent6 21 2" xfId="3717" xr:uid="{7A6C4606-A8A0-4363-8D4A-4A7510A2EAF8}"/>
    <cellStyle name="20% - Accent6 21 3" xfId="3718" xr:uid="{884BA768-F8E1-49C5-9523-7F99077AF137}"/>
    <cellStyle name="20% - Accent6 21 4" xfId="19704" xr:uid="{D39269E4-66C8-4922-A6EE-4A648365C091}"/>
    <cellStyle name="20% - Accent6 22" xfId="3719" xr:uid="{1836B0DA-6630-4880-B04E-E933FD697DF7}"/>
    <cellStyle name="20% - Accent6 22 2" xfId="3720" xr:uid="{AFF86935-D402-4FDC-8921-B058EE647607}"/>
    <cellStyle name="20% - Accent6 22 3" xfId="3721" xr:uid="{5761927E-F443-4B2D-A13A-DD94B64737F7}"/>
    <cellStyle name="20% - Accent6 22 4" xfId="19705" xr:uid="{17B0F566-76BC-4B4B-8CDC-456A540EF70A}"/>
    <cellStyle name="20% - Accent6 23" xfId="3722" xr:uid="{A9C76036-BD58-440D-95A0-63BFEDF0AB59}"/>
    <cellStyle name="20% - Accent6 23 2" xfId="3723" xr:uid="{0A06F252-34F8-4CB6-AD36-61F2719728E8}"/>
    <cellStyle name="20% - Accent6 23 3" xfId="3724" xr:uid="{1305DD7C-6FC4-494D-9953-F622E4B907C2}"/>
    <cellStyle name="20% - Accent6 23 4" xfId="19706" xr:uid="{9774A196-25AD-4951-93D5-F8F2733CEB3F}"/>
    <cellStyle name="20% - Accent6 24" xfId="3725" xr:uid="{DE49B6DA-05EE-4C41-B470-44F9A4F0BBD0}"/>
    <cellStyle name="20% - Accent6 24 2" xfId="3726" xr:uid="{D58AF953-6272-4DAB-96ED-7B43E01D890C}"/>
    <cellStyle name="20% - Accent6 24 3" xfId="3727" xr:uid="{D9F151F2-6969-4C1F-A78C-DF378BDF3A98}"/>
    <cellStyle name="20% - Accent6 24 4" xfId="19707" xr:uid="{3D2848ED-6848-4FE8-809C-37844ACD2451}"/>
    <cellStyle name="20% - Accent6 25" xfId="3728" xr:uid="{58D27365-C813-486C-893C-376AF19DFC4E}"/>
    <cellStyle name="20% - Accent6 25 2" xfId="3729" xr:uid="{95A4E1C2-95BD-4697-A190-27FE5347746B}"/>
    <cellStyle name="20% - Accent6 25 3" xfId="3730" xr:uid="{7CF3CB5A-1596-4D0F-8D2F-58DD2DA35CF3}"/>
    <cellStyle name="20% - Accent6 25 4" xfId="19708" xr:uid="{69DD6224-8924-4295-9CBE-849CAD89879C}"/>
    <cellStyle name="20% - Accent6 26" xfId="3731" xr:uid="{D21B7E69-6361-45B0-8891-074415736F19}"/>
    <cellStyle name="20% - Accent6 26 2" xfId="3732" xr:uid="{F5E395EF-36A3-466F-A055-199D770F00C3}"/>
    <cellStyle name="20% - Accent6 26 3" xfId="3733" xr:uid="{3A7BCB0A-7B3C-4661-B0C4-1EF1C22A435F}"/>
    <cellStyle name="20% - Accent6 26 4" xfId="19709" xr:uid="{6D3D4147-8906-4096-9A9E-BF64D3380915}"/>
    <cellStyle name="20% - Accent6 27" xfId="3734" xr:uid="{28AB5F62-03F5-4186-A513-CB89CB7B4F4C}"/>
    <cellStyle name="20% - Accent6 27 2" xfId="3735" xr:uid="{6E023463-7D50-485B-9946-90E20AE1F548}"/>
    <cellStyle name="20% - Accent6 27 3" xfId="3736" xr:uid="{F37CDCC2-CF5E-453A-AA0F-58250238CD3D}"/>
    <cellStyle name="20% - Accent6 27 4" xfId="19710" xr:uid="{B52565C8-96D8-4C5A-8D9B-A281159568B4}"/>
    <cellStyle name="20% - Accent6 28" xfId="3737" xr:uid="{7EE0662A-F5FC-4E53-8205-8621FE85907B}"/>
    <cellStyle name="20% - Accent6 28 2" xfId="3738" xr:uid="{5303732D-BE98-458D-8159-32F1115947FA}"/>
    <cellStyle name="20% - Accent6 28 3" xfId="3739" xr:uid="{32C74041-C556-4BC7-BC10-94CCC7CCAE29}"/>
    <cellStyle name="20% - Accent6 28 4" xfId="19711" xr:uid="{63CDD6AB-0585-4F9E-99A1-D05686AD3AE6}"/>
    <cellStyle name="20% - Accent6 29" xfId="3740" xr:uid="{3D3D7096-7703-43F4-9284-71E05F2F3595}"/>
    <cellStyle name="20% - Accent6 29 2" xfId="3741" xr:uid="{B66D80B2-99B9-481F-996F-DAF2EE478A93}"/>
    <cellStyle name="20% - Accent6 29 3" xfId="3742" xr:uid="{A4272990-E214-464A-89B3-116AC2497995}"/>
    <cellStyle name="20% - Accent6 29 4" xfId="19712" xr:uid="{280379A7-47CC-4C1B-980A-08AF1C67AF18}"/>
    <cellStyle name="20% - Accent6 3" xfId="225" xr:uid="{C6DDF78A-8697-4F43-AA30-66673866CB79}"/>
    <cellStyle name="20% - Accent6 3 2" xfId="226" xr:uid="{2A781A58-9B7F-496F-93C2-80DA6124CFAF}"/>
    <cellStyle name="20% - Accent6 3 3" xfId="3743" xr:uid="{A9F2AA23-CF72-469A-B478-A26A58ACB4A9}"/>
    <cellStyle name="20% - Accent6 3 3 2" xfId="19713" xr:uid="{F3FA92B4-A137-4560-AC41-757D6CCC1728}"/>
    <cellStyle name="20% - Accent6 3 4" xfId="3744" xr:uid="{B37344BD-54BD-4C47-8DC8-50642B6B40A9}"/>
    <cellStyle name="20% - Accent6 3 4 2" xfId="19714" xr:uid="{96EE6AC5-5C99-490B-AD7E-491C41E5EFD7}"/>
    <cellStyle name="20% - Accent6 3 5" xfId="3745" xr:uid="{42C64EE1-B49F-450B-9B26-0F61F7978AB0}"/>
    <cellStyle name="20% - Accent6 3 5 2" xfId="19715" xr:uid="{F90BDA32-0239-421B-A9DF-1ADDB63AE428}"/>
    <cellStyle name="20% - Accent6 3 6" xfId="3746" xr:uid="{5B5BE906-5504-4C08-ABC0-8BD4BED84253}"/>
    <cellStyle name="20% - Accent6 3 6 2" xfId="19716" xr:uid="{41984413-6FB3-41E3-9DD4-9D8C67F52AE2}"/>
    <cellStyle name="20% - Accent6 3 7" xfId="3747" xr:uid="{84FDF981-CCA7-42BB-9D26-362805AEA3A4}"/>
    <cellStyle name="20% - Accent6 3 7 2" xfId="19717" xr:uid="{6CDCD499-BFA9-4638-ABC2-72729F39047B}"/>
    <cellStyle name="20% - Accent6 30" xfId="3748" xr:uid="{6058D05B-D379-4F8F-B8D9-B8D95BDF1DEB}"/>
    <cellStyle name="20% - Accent6 30 2" xfId="3749" xr:uid="{0DB9F6DF-BCE6-4808-9698-7E061C1F7B77}"/>
    <cellStyle name="20% - Accent6 30 3" xfId="3750" xr:uid="{6C6B4248-5CB3-499F-BBF8-2FEE1D6D05CD}"/>
    <cellStyle name="20% - Accent6 30 4" xfId="19718" xr:uid="{72F58FDF-1F04-4EEA-8A17-F8CC44D08C56}"/>
    <cellStyle name="20% - Accent6 31" xfId="3751" xr:uid="{DA12E06E-AF1F-4A76-8790-93B3D66BE62E}"/>
    <cellStyle name="20% - Accent6 31 2" xfId="3752" xr:uid="{3BB6B699-5CF3-4994-9FC0-BECEC112299E}"/>
    <cellStyle name="20% - Accent6 31 3" xfId="3753" xr:uid="{954EDEB7-6F8E-4DBD-92E4-D1AF168CD5D7}"/>
    <cellStyle name="20% - Accent6 31 4" xfId="19719" xr:uid="{0E6E24F5-FF59-472A-89F4-361D532BDEE1}"/>
    <cellStyle name="20% - Accent6 32" xfId="3754" xr:uid="{0C8479FD-FCB2-4592-BF4E-5DB59B0F069A}"/>
    <cellStyle name="20% - Accent6 32 2" xfId="3755" xr:uid="{7719A875-903B-4B5A-A7D8-7ADABE0990FC}"/>
    <cellStyle name="20% - Accent6 32 3" xfId="3756" xr:uid="{5B2FD269-4DBE-4F23-B51A-571A1676E605}"/>
    <cellStyle name="20% - Accent6 32 4" xfId="19720" xr:uid="{79B87146-4E3D-426B-8D65-7CAE1177416F}"/>
    <cellStyle name="20% - Accent6 33" xfId="3757" xr:uid="{925B126B-EA1D-4EB4-9C13-25DEB9288DF1}"/>
    <cellStyle name="20% - Accent6 33 2" xfId="3758" xr:uid="{2BF0D9BE-C125-4224-B09B-5AB4D237238E}"/>
    <cellStyle name="20% - Accent6 33 3" xfId="3759" xr:uid="{BD0B1922-0E7C-4C57-8F25-2F6E022697D1}"/>
    <cellStyle name="20% - Accent6 33 4" xfId="19721" xr:uid="{F9CDC24F-2CFB-4AB9-A291-4B25A2B066FA}"/>
    <cellStyle name="20% - Accent6 34" xfId="3760" xr:uid="{7B2B0F14-9F4F-4633-A82E-E3A880A44514}"/>
    <cellStyle name="20% - Accent6 34 2" xfId="19722" xr:uid="{B7EAA0C3-17FA-4D9A-8785-7206E8817EC5}"/>
    <cellStyle name="20% - Accent6 35" xfId="3761" xr:uid="{5282F031-0570-4959-9331-01DB9872F003}"/>
    <cellStyle name="20% - Accent6 35 2" xfId="19723" xr:uid="{72287EE7-9BF6-48BC-96C2-96BC37EA7155}"/>
    <cellStyle name="20% - Accent6 36" xfId="3762" xr:uid="{2CBE003F-799A-4ECF-842B-1E2DAAE7AF95}"/>
    <cellStyle name="20% - Accent6 36 2" xfId="19724" xr:uid="{918BF482-F310-40A2-8346-6D1EEB71DA4E}"/>
    <cellStyle name="20% - Accent6 37" xfId="3763" xr:uid="{BFBDD615-5DD8-4884-8238-EB133B566539}"/>
    <cellStyle name="20% - Accent6 37 2" xfId="19725" xr:uid="{1E756C04-35B8-41D8-B8E7-65CBCBF20EE7}"/>
    <cellStyle name="20% - Accent6 38" xfId="3764" xr:uid="{F95B5EE5-8904-401F-AA0D-CA774FEAB065}"/>
    <cellStyle name="20% - Accent6 38 2" xfId="19726" xr:uid="{44A4E7F4-46F6-4865-9544-07903E1D2A92}"/>
    <cellStyle name="20% - Accent6 39" xfId="3765" xr:uid="{9BEC7F72-1910-4BC0-B85A-3EC03246A5D4}"/>
    <cellStyle name="20% - Accent6 39 2" xfId="19727" xr:uid="{95B38CD0-1D54-4697-B4F0-C15FB4868518}"/>
    <cellStyle name="20% - Accent6 4" xfId="3766" xr:uid="{A237512A-FFCB-4667-8DF9-F118EE9F2B39}"/>
    <cellStyle name="20% - Accent6 4 2" xfId="3767" xr:uid="{BD29C063-5946-4930-8F28-A99AE59FA0E8}"/>
    <cellStyle name="20% - Accent6 4 2 2" xfId="19729" xr:uid="{057E1270-0529-4E8C-BED8-23CB4F6B5905}"/>
    <cellStyle name="20% - Accent6 4 3" xfId="3768" xr:uid="{2313B40F-85F0-45A6-8DAB-A44FDC32280B}"/>
    <cellStyle name="20% - Accent6 4 3 2" xfId="19730" xr:uid="{3975B2D1-8A42-46E6-82F3-641085A6F53A}"/>
    <cellStyle name="20% - Accent6 4 4" xfId="3769" xr:uid="{A00F0791-B835-4A44-9D20-8D02DDFCB228}"/>
    <cellStyle name="20% - Accent6 4 4 2" xfId="19731" xr:uid="{A7941224-179E-4936-B42B-62390C312A50}"/>
    <cellStyle name="20% - Accent6 4 5" xfId="3770" xr:uid="{C047A362-146D-4C5D-98AC-6F277ABD7358}"/>
    <cellStyle name="20% - Accent6 4 5 2" xfId="19732" xr:uid="{00027768-2653-40F1-90B1-850D9D207FFC}"/>
    <cellStyle name="20% - Accent6 4 6" xfId="3771" xr:uid="{87021A8F-B145-4977-B2E4-26B277A1E0EF}"/>
    <cellStyle name="20% - Accent6 4 6 2" xfId="19733" xr:uid="{BDB28938-38B3-4158-925D-0FF1744FDAD6}"/>
    <cellStyle name="20% - Accent6 4 7" xfId="3772" xr:uid="{700093D3-A03E-457C-9C0F-DA8C0DE7B670}"/>
    <cellStyle name="20% - Accent6 4 7 2" xfId="19734" xr:uid="{F672311B-81F3-4A4F-BF15-3746C9EB41D4}"/>
    <cellStyle name="20% - Accent6 4 8" xfId="19728" xr:uid="{CB90CB00-8396-4540-892B-7C5BE22E0ECA}"/>
    <cellStyle name="20% - Accent6 40" xfId="3773" xr:uid="{B94D77A3-6956-4DCE-A4DD-74BFD3E5A42A}"/>
    <cellStyle name="20% - Accent6 40 2" xfId="19735" xr:uid="{AEB62FBD-35C4-477D-9163-468DF7B3503D}"/>
    <cellStyle name="20% - Accent6 41" xfId="3774" xr:uid="{B4E6517B-3632-4385-BC33-B418B9FC1345}"/>
    <cellStyle name="20% - Accent6 41 2" xfId="19736" xr:uid="{A367FE15-CC38-4FDF-8787-357ABDF51872}"/>
    <cellStyle name="20% - Accent6 42" xfId="3775" xr:uid="{AB010AD4-D45B-47F9-B646-3E9D732EE2F9}"/>
    <cellStyle name="20% - Accent6 42 2" xfId="19737" xr:uid="{B5FCFCB0-469B-4BE4-8275-A0B5EBF1543D}"/>
    <cellStyle name="20% - Accent6 43" xfId="3776" xr:uid="{EA27D3F9-2790-423C-98A3-05C4CF221FB6}"/>
    <cellStyle name="20% - Accent6 43 2" xfId="19738" xr:uid="{4D0B4E80-43D2-44E8-AC5C-7F98E8466706}"/>
    <cellStyle name="20% - Accent6 44" xfId="3777" xr:uid="{E20E7EF3-D89F-4C17-84AA-14CDA35DDE71}"/>
    <cellStyle name="20% - Accent6 44 2" xfId="19739" xr:uid="{23D4F457-F88F-4867-B281-AD1B988D9316}"/>
    <cellStyle name="20% - Accent6 45" xfId="3778" xr:uid="{8A2B70D3-5F62-4797-8ADF-F24F346CD761}"/>
    <cellStyle name="20% - Accent6 45 2" xfId="19740" xr:uid="{733BC9F7-D4FC-47ED-A1CC-0B6E61F851AE}"/>
    <cellStyle name="20% - Accent6 46" xfId="3779" xr:uid="{F155FE74-1E63-4DCD-A973-0AB5833C909C}"/>
    <cellStyle name="20% - Accent6 46 2" xfId="19741" xr:uid="{61FC83F5-6ACA-415E-A7D6-45FD780FF3D5}"/>
    <cellStyle name="20% - Accent6 47" xfId="3780" xr:uid="{B4D6B1BC-D214-4780-A239-759FF1C41D78}"/>
    <cellStyle name="20% - Accent6 47 2" xfId="19742" xr:uid="{5605498D-E8A7-4F05-A701-4F291F1442AF}"/>
    <cellStyle name="20% - Accent6 48" xfId="3781" xr:uid="{05B64C5F-CB2D-4E6A-BDFD-94B711B035C0}"/>
    <cellStyle name="20% - Accent6 48 2" xfId="19743" xr:uid="{D855B6B0-42E9-4FB3-A7EF-29CE6B06DA72}"/>
    <cellStyle name="20% - Accent6 49" xfId="3782" xr:uid="{E0858C77-17A5-41BE-8727-DB9C6094E359}"/>
    <cellStyle name="20% - Accent6 49 2" xfId="19744" xr:uid="{287C2B73-ACFB-430F-ABF4-525FE58B1FB0}"/>
    <cellStyle name="20% - Accent6 5" xfId="3783" xr:uid="{78EE62EB-B214-490D-AF46-D628D409B5F8}"/>
    <cellStyle name="20% - Accent6 5 2" xfId="3784" xr:uid="{4274EDAB-4756-4088-A497-5E27F0D430C0}"/>
    <cellStyle name="20% - Accent6 5 2 2" xfId="19746" xr:uid="{9AE26363-5D62-463E-ABC6-CFF6B7676913}"/>
    <cellStyle name="20% - Accent6 5 3" xfId="3785" xr:uid="{F7135E0A-DF4A-4168-BDD6-B7959666C746}"/>
    <cellStyle name="20% - Accent6 5 3 2" xfId="19747" xr:uid="{53A9C1C0-B335-4B75-9A47-8F9E6BAEE9D7}"/>
    <cellStyle name="20% - Accent6 5 4" xfId="3786" xr:uid="{E6D356B2-B661-4AAC-93AF-D1B596A89BAB}"/>
    <cellStyle name="20% - Accent6 5 4 2" xfId="19748" xr:uid="{41C19188-A045-4AC5-8536-54C03728112D}"/>
    <cellStyle name="20% - Accent6 5 5" xfId="3787" xr:uid="{99A30D08-AACC-4F50-94D8-CE7BC016425E}"/>
    <cellStyle name="20% - Accent6 5 5 2" xfId="19749" xr:uid="{2D055240-E5F0-499A-AB20-5B2E81C992F9}"/>
    <cellStyle name="20% - Accent6 5 6" xfId="3788" xr:uid="{A562D21C-15B8-4140-AB91-8666B8540BF0}"/>
    <cellStyle name="20% - Accent6 5 6 2" xfId="19750" xr:uid="{245845A7-E4D9-43B5-960D-2DC67B04BC31}"/>
    <cellStyle name="20% - Accent6 5 7" xfId="3789" xr:uid="{6424EED2-8252-42D8-8997-A0417523069F}"/>
    <cellStyle name="20% - Accent6 5 7 2" xfId="19751" xr:uid="{AEDFE2F4-9202-4F1D-9A85-D91CCC085FAC}"/>
    <cellStyle name="20% - Accent6 5 8" xfId="19745" xr:uid="{B34DAD3B-F26D-49D1-9304-DA40E5FEFF2C}"/>
    <cellStyle name="20% - Accent6 50" xfId="3790" xr:uid="{48BF37FF-8DFF-4807-B1DA-05A1A6449975}"/>
    <cellStyle name="20% - Accent6 50 2" xfId="19752" xr:uid="{B67FAA7D-B407-4610-861F-28EB6CE3744D}"/>
    <cellStyle name="20% - Accent6 51" xfId="3791" xr:uid="{FCCB18A3-66BA-4760-A83E-4EA6DA17CD04}"/>
    <cellStyle name="20% - Accent6 51 2" xfId="19753" xr:uid="{3B5CB9E7-6638-4E8D-820E-828A28DA4D4C}"/>
    <cellStyle name="20% - Accent6 52" xfId="3792" xr:uid="{7F1FED2C-4E86-44E3-8844-905DE13C50BA}"/>
    <cellStyle name="20% - Accent6 52 2" xfId="19754" xr:uid="{3BDF928A-2C59-4FB7-B085-37A90B29F3A5}"/>
    <cellStyle name="20% - Accent6 53" xfId="3793" xr:uid="{B5F2B2B6-0C99-4CA5-BC7B-95E35C89B8F8}"/>
    <cellStyle name="20% - Accent6 53 2" xfId="19755" xr:uid="{CB3373A6-5D9F-4143-A099-72F41FF8BC2B}"/>
    <cellStyle name="20% - Accent6 54" xfId="3794" xr:uid="{5C2382F4-3CE5-486D-A1B3-D7138C567418}"/>
    <cellStyle name="20% - Accent6 54 2" xfId="19756" xr:uid="{B35AA3C8-E7EA-4523-B1A2-1BBF152DA03F}"/>
    <cellStyle name="20% - Accent6 55" xfId="3795" xr:uid="{4AD015EF-B693-48D8-B4AC-615207B21527}"/>
    <cellStyle name="20% - Accent6 55 2" xfId="19757" xr:uid="{40F2DEC9-2867-445B-B440-5E319A47A8A2}"/>
    <cellStyle name="20% - Accent6 56" xfId="3796" xr:uid="{803B8F80-1DE3-4E12-9761-3219F6E39293}"/>
    <cellStyle name="20% - Accent6 56 2" xfId="19758" xr:uid="{EAB3B9EC-5626-44A0-8B93-4DDCFDA3988F}"/>
    <cellStyle name="20% - Accent6 57" xfId="3797" xr:uid="{B928FD31-0EEF-48CD-B432-932E6A53CFE0}"/>
    <cellStyle name="20% - Accent6 57 2" xfId="19759" xr:uid="{44155BEA-9391-4A7F-ADA5-30A14A04D870}"/>
    <cellStyle name="20% - Accent6 58" xfId="3798" xr:uid="{7F6A1B5F-C1CB-419A-B9DD-9D6E7FD949C5}"/>
    <cellStyle name="20% - Accent6 58 2" xfId="19760" xr:uid="{F47CA409-CAAA-48D7-A3B7-6CB2115A77CE}"/>
    <cellStyle name="20% - Accent6 59" xfId="3799" xr:uid="{5DF80A03-1F7D-4D07-B5D2-415235FC80A5}"/>
    <cellStyle name="20% - Accent6 59 2" xfId="19761" xr:uid="{A7A83ED7-54D5-43E9-AF2B-B893F175B1FA}"/>
    <cellStyle name="20% - Accent6 6" xfId="3800" xr:uid="{15B3D4B4-445E-4AB2-B218-FD6FA1E0EE8B}"/>
    <cellStyle name="20% - Accent6 6 2" xfId="3801" xr:uid="{36201B33-77F8-400E-BED1-29CCE0761581}"/>
    <cellStyle name="20% - Accent6 6 2 2" xfId="3802" xr:uid="{B02369D9-A094-4302-B9A7-D66970A16D1E}"/>
    <cellStyle name="20% - Accent6 6 2 2 2" xfId="19763" xr:uid="{4DC3FBBF-4B76-462C-AF4A-5BC4FF0D1A04}"/>
    <cellStyle name="20% - Accent6 6 2 3" xfId="3803" xr:uid="{F418A241-F4EB-4196-BBC3-55471A97082B}"/>
    <cellStyle name="20% - Accent6 6 2 3 2" xfId="19764" xr:uid="{E77AA4BD-958B-4172-9A74-9E4B27FA045E}"/>
    <cellStyle name="20% - Accent6 6 2 4" xfId="3804" xr:uid="{53943123-34B9-4A95-9506-EEBD9D67B38F}"/>
    <cellStyle name="20% - Accent6 6 2 4 2" xfId="19765" xr:uid="{44104353-1BF2-4F76-9213-9543C5998B84}"/>
    <cellStyle name="20% - Accent6 6 2 5" xfId="3805" xr:uid="{F05E7041-01C0-4826-BFAC-57C6623F1091}"/>
    <cellStyle name="20% - Accent6 6 2 5 2" xfId="19766" xr:uid="{B7371BA1-CBA1-4679-B1E2-1636ABBA34EE}"/>
    <cellStyle name="20% - Accent6 6 3" xfId="3806" xr:uid="{3456B115-6FAD-4693-A48B-6DCBFD8A7524}"/>
    <cellStyle name="20% - Accent6 6 4" xfId="3807" xr:uid="{4E309564-3A90-4B68-8ADC-54B676B28AEA}"/>
    <cellStyle name="20% - Accent6 6 5" xfId="3808" xr:uid="{FAC54669-0D2B-4375-9BA9-D570E3BEF9F1}"/>
    <cellStyle name="20% - Accent6 6 6" xfId="19762" xr:uid="{51F3B03F-0667-49C7-A87F-76AC2593353A}"/>
    <cellStyle name="20% - Accent6 60" xfId="3809" xr:uid="{B6633F4D-0F8F-483B-9942-6621430F1F6E}"/>
    <cellStyle name="20% - Accent6 60 2" xfId="19767" xr:uid="{44204E94-F2C4-4E7B-91EB-2E38EFD29DDF}"/>
    <cellStyle name="20% - Accent6 61" xfId="3810" xr:uid="{63395F50-38B3-4D6B-83AD-7D0F368010F8}"/>
    <cellStyle name="20% - Accent6 61 2" xfId="19768" xr:uid="{F0778705-53ED-44A0-9C15-3A0067E224D4}"/>
    <cellStyle name="20% - Accent6 62" xfId="3811" xr:uid="{0B7E32A0-0F29-442A-A24C-EFC81748E160}"/>
    <cellStyle name="20% - Accent6 62 2" xfId="19769" xr:uid="{524561F9-7BA9-4C34-B57A-7AA62DB55CE5}"/>
    <cellStyle name="20% - Accent6 63" xfId="3812" xr:uid="{EFE52B29-0414-4C3B-BBC4-367909684C0F}"/>
    <cellStyle name="20% - Accent6 63 2" xfId="19770" xr:uid="{AC81A0CF-5AFA-4F5C-993F-1C6CEC6973C2}"/>
    <cellStyle name="20% - Accent6 64" xfId="3813" xr:uid="{10F94675-6112-4711-8435-B54FCB2F67FA}"/>
    <cellStyle name="20% - Accent6 64 2" xfId="19771" xr:uid="{5D9BEF01-456E-4970-87AA-839498622F34}"/>
    <cellStyle name="20% - Accent6 65" xfId="3814" xr:uid="{F9EDCF40-8899-4FAA-A73D-AE3BD0026967}"/>
    <cellStyle name="20% - Accent6 65 2" xfId="19772" xr:uid="{A4AD7D76-75AC-4869-83BC-0C8E79445FCC}"/>
    <cellStyle name="20% - Accent6 66" xfId="3815" xr:uid="{6FE50CBB-B47B-4127-AD25-3A8E87DBCD52}"/>
    <cellStyle name="20% - Accent6 66 2" xfId="19773" xr:uid="{46101A79-6A23-487F-A23A-0247C7C8342A}"/>
    <cellStyle name="20% - Accent6 67" xfId="3816" xr:uid="{60105298-BFF3-4B2B-9EA8-9CE01FAB2366}"/>
    <cellStyle name="20% - Accent6 67 2" xfId="19774" xr:uid="{252FEA73-7008-4E6B-BACA-B277D88FE508}"/>
    <cellStyle name="20% - Accent6 68" xfId="3817" xr:uid="{C30261AC-3E96-47CF-969E-4BB805A5EB9B}"/>
    <cellStyle name="20% - Accent6 68 2" xfId="3818" xr:uid="{25F732F5-B9AC-499F-A904-11879E960B24}"/>
    <cellStyle name="20% - Accent6 68 3" xfId="3819" xr:uid="{3F578A7D-E8E4-4980-ADC2-414419FC26AB}"/>
    <cellStyle name="20% - Accent6 69" xfId="3820" xr:uid="{3C887AC1-B467-4A15-9FAD-236E1AFA202F}"/>
    <cellStyle name="20% - Accent6 69 2" xfId="3821" xr:uid="{BFCCBB86-B76C-45F3-BB84-7406CF0471D3}"/>
    <cellStyle name="20% - Accent6 69 3" xfId="3822" xr:uid="{7B580E14-CB55-42B3-AD25-6C19E3884216}"/>
    <cellStyle name="20% - Accent6 7" xfId="3823" xr:uid="{78511839-3691-431A-B425-29437089AED6}"/>
    <cellStyle name="20% - Accent6 7 2" xfId="3824" xr:uid="{94D3625F-9F41-429A-8BC1-C3C952B6205A}"/>
    <cellStyle name="20% - Accent6 7 2 2" xfId="19776" xr:uid="{80217D71-774A-48EC-87C5-389BD4AEEEFB}"/>
    <cellStyle name="20% - Accent6 7 3" xfId="3825" xr:uid="{28D2F72E-89BA-40F5-9C64-138C6925B21B}"/>
    <cellStyle name="20% - Accent6 7 3 2" xfId="19777" xr:uid="{6A2EF960-9C01-40CB-88A5-D23DFC2ECBA8}"/>
    <cellStyle name="20% - Accent6 7 4" xfId="3826" xr:uid="{1B87247B-A0A8-43A3-8FF8-D8B0234F5997}"/>
    <cellStyle name="20% - Accent6 7 4 2" xfId="19778" xr:uid="{D2B91E19-C970-41BC-AEBB-6373850A9F94}"/>
    <cellStyle name="20% - Accent6 7 5" xfId="3827" xr:uid="{34FD95A0-5553-403E-9C28-FDAA0DFDADF6}"/>
    <cellStyle name="20% - Accent6 7 5 2" xfId="19779" xr:uid="{1ECB5E4F-FC63-4CCA-8767-580247B4A4C9}"/>
    <cellStyle name="20% - Accent6 7 6" xfId="19775" xr:uid="{B72FF07A-7BB1-4DF4-AA07-BD81BF84492E}"/>
    <cellStyle name="20% - Accent6 70" xfId="3828" xr:uid="{63BB087B-200B-49EB-A342-D34626813A0E}"/>
    <cellStyle name="20% - Accent6 70 2" xfId="3829" xr:uid="{C5A74D2D-31B5-4419-8296-4B2D1794A88B}"/>
    <cellStyle name="20% - Accent6 70 3" xfId="3830" xr:uid="{7AD82E41-281F-4A50-B734-27A0C0D856B5}"/>
    <cellStyle name="20% - Accent6 71" xfId="3831" xr:uid="{442D34FB-8719-4A78-8232-2B000CEF480F}"/>
    <cellStyle name="20% - Accent6 71 2" xfId="3832" xr:uid="{59D14D87-9DCF-4F8D-9A1A-53C8BA7DF22B}"/>
    <cellStyle name="20% - Accent6 71 3" xfId="3833" xr:uid="{9B93E5B0-D1CC-4744-9D7C-8A0543FB268D}"/>
    <cellStyle name="20% - Accent6 72" xfId="3834" xr:uid="{E4E69D51-E2B1-4035-A310-760162EDE7FA}"/>
    <cellStyle name="20% - Accent6 72 2" xfId="3835" xr:uid="{403C31B9-4B55-4DEE-9F3D-C75806A51523}"/>
    <cellStyle name="20% - Accent6 72 3" xfId="3836" xr:uid="{BAC9364D-35AC-41DA-A9FC-34C13F3320F8}"/>
    <cellStyle name="20% - Accent6 73" xfId="3837" xr:uid="{5FDB258E-0EBE-4F31-B956-558C5E946EF5}"/>
    <cellStyle name="20% - Accent6 74" xfId="3838" xr:uid="{2B78ECC9-6BFD-4591-82E1-9BE505F3C562}"/>
    <cellStyle name="20% - Accent6 75" xfId="3839" xr:uid="{D4251E3A-1C86-445A-BFEA-005FB6DC88FF}"/>
    <cellStyle name="20% - Accent6 76" xfId="3840" xr:uid="{CC558ADA-E90F-4DD6-9A17-F3928DF77750}"/>
    <cellStyle name="20% - Accent6 77" xfId="3841" xr:uid="{FEC5ED8F-D640-456D-930E-83C6FCDACED8}"/>
    <cellStyle name="20% - Accent6 78" xfId="3842" xr:uid="{8A8F8D4F-A3CF-49A3-B159-74801125E1C6}"/>
    <cellStyle name="20% - Accent6 78 2" xfId="19780" xr:uid="{FCDEACB1-3CB2-4960-BB88-88770C8955A3}"/>
    <cellStyle name="20% - Accent6 79" xfId="3843" xr:uid="{EB34C8EF-739A-4D65-B9AC-FFB7E3E80A34}"/>
    <cellStyle name="20% - Accent6 79 2" xfId="19781" xr:uid="{8DAD20EF-B46E-46A3-8AD9-29B97A344987}"/>
    <cellStyle name="20% - Accent6 8" xfId="3844" xr:uid="{A76AD936-ACD2-4426-8108-655AD4C6CC88}"/>
    <cellStyle name="20% - Accent6 8 2" xfId="3845" xr:uid="{C1E8656E-CB3B-42CE-9BA1-1C3702739981}"/>
    <cellStyle name="20% - Accent6 8 3" xfId="3846" xr:uid="{DECD66BB-3F4D-479C-B87C-6769780EC210}"/>
    <cellStyle name="20% - Accent6 8 4" xfId="19782" xr:uid="{73D278C2-149A-4D5B-B507-122FDB0A635C}"/>
    <cellStyle name="20% - Accent6 80" xfId="3847" xr:uid="{87A31C83-6AA1-43F0-BAA1-15DB5A55882E}"/>
    <cellStyle name="20% - Accent6 80 2" xfId="19783" xr:uid="{8F51D0C4-4313-46F0-8C21-98C153EA2EC8}"/>
    <cellStyle name="20% - Accent6 81" xfId="3848" xr:uid="{32059B0A-4A21-4D26-89AD-EE5603032002}"/>
    <cellStyle name="20% - Accent6 82" xfId="3849" xr:uid="{061609B0-AFEE-4BB5-959F-463BB6C423C2}"/>
    <cellStyle name="20% - Accent6 83" xfId="3850" xr:uid="{8383FAAD-D713-4175-B615-43360209985E}"/>
    <cellStyle name="20% - Accent6 84" xfId="3851" xr:uid="{E94928AF-4F5F-41F3-AD8E-56C5C3A455DB}"/>
    <cellStyle name="20% - Accent6 85" xfId="3852" xr:uid="{3CDE5F43-6BC0-4C6B-9557-726EE28349DF}"/>
    <cellStyle name="20% - Accent6 86" xfId="3853" xr:uid="{05014C81-3CF2-4FE3-8A2F-C2783BCA5ACD}"/>
    <cellStyle name="20% - Accent6 87" xfId="3854" xr:uid="{CCA1BC4E-E9FC-4235-99CA-59C1E9CE73C8}"/>
    <cellStyle name="20% - Accent6 88" xfId="3855" xr:uid="{3B4E1AEA-090A-4745-9C7B-A2CEA26412CC}"/>
    <cellStyle name="20% - Accent6 89" xfId="3856" xr:uid="{AACDC63A-701C-4718-8633-32D6D35E8DE3}"/>
    <cellStyle name="20% - Accent6 9" xfId="3857" xr:uid="{7DB5872A-1191-4383-ACE0-D36AD23B0EBC}"/>
    <cellStyle name="20% - Accent6 9 2" xfId="3858" xr:uid="{ED642CE3-63B1-4C85-B553-6C3566BE83CD}"/>
    <cellStyle name="20% - Accent6 9 3" xfId="3859" xr:uid="{ADF819CF-A34F-43BA-8208-9BD80D7C1F4E}"/>
    <cellStyle name="20% - Accent6 9 4" xfId="19784" xr:uid="{3203949C-7757-4FDA-95B7-705B976C8CAC}"/>
    <cellStyle name="20% - Accent6 90" xfId="3860" xr:uid="{A034F647-316D-44AE-A12F-6194A5D3FE1D}"/>
    <cellStyle name="20% - Accent6 91" xfId="3861" xr:uid="{580E753B-CB05-4B3D-830C-5AC50B8DBD93}"/>
    <cellStyle name="20% - Accent6 92" xfId="3862" xr:uid="{BAB2A6B3-2DEE-4325-A80E-D4D1D38864F0}"/>
    <cellStyle name="20% - Accent6 93" xfId="3863" xr:uid="{6CD9F481-761A-4821-B608-BBD6912D5FA0}"/>
    <cellStyle name="20% - Accent6 94" xfId="3864" xr:uid="{1204D5C2-0400-40EE-9C24-CA5A810F2496}"/>
    <cellStyle name="20% - Accent6 95" xfId="3865" xr:uid="{5AD17561-88A2-4F72-9A20-00A255A7F334}"/>
    <cellStyle name="20% - Accent6 96" xfId="3866" xr:uid="{AC21503A-BF45-41CC-B5DA-DA6F32429E32}"/>
    <cellStyle name="20% - Accent6 97" xfId="3867" xr:uid="{897325C5-8149-460B-889C-3648360FE3CA}"/>
    <cellStyle name="20% - Accent6 98" xfId="3868" xr:uid="{F9A337D1-8F0C-48A3-B0B4-CDD9D4ECACBB}"/>
    <cellStyle name="20% - Accent6 99" xfId="3869" xr:uid="{59DD682E-E60F-49B3-8A49-4C141349AF28}"/>
    <cellStyle name="20% - ส่วนที่ถูกเน้น1" xfId="3870" xr:uid="{B0D2A441-41C9-457B-8C5E-5A216E490CE6}"/>
    <cellStyle name="20% - ส่วนที่ถูกเน้น2" xfId="3871" xr:uid="{58F48A2F-EB1D-4B46-AF42-B587B2A9705A}"/>
    <cellStyle name="20% - ส่วนที่ถูกเน้น3" xfId="3872" xr:uid="{4B8D3275-4ED1-4CF6-A2EC-5428AD8C4488}"/>
    <cellStyle name="20% - ส่วนที่ถูกเน้น4" xfId="3873" xr:uid="{38293344-90A4-449E-A06F-6EB69614E4BA}"/>
    <cellStyle name="20% - ส่วนที่ถูกเน้น5" xfId="3874" xr:uid="{646C5316-EEEA-4E51-9215-9C197DCAD3AE}"/>
    <cellStyle name="20% - ส่วนที่ถูกเน้น6" xfId="3875" xr:uid="{493BBDAF-93C6-4A1C-8A17-9576D4936350}"/>
    <cellStyle name="2decimal" xfId="3876" xr:uid="{713FBCD5-2707-4BA1-94FC-B36C588BBF6A}"/>
    <cellStyle name="40% - Accent1 10" xfId="3877" xr:uid="{57F8BC8F-9EBE-435B-B024-E2FE8A79627D}"/>
    <cellStyle name="40% - Accent1 10 2" xfId="3878" xr:uid="{63CCD943-F7F6-46E4-AC6C-665D7DA20793}"/>
    <cellStyle name="40% - Accent1 10 3" xfId="3879" xr:uid="{843D870D-FF69-4A64-BEB9-B4557C35237B}"/>
    <cellStyle name="40% - Accent1 10 4" xfId="19785" xr:uid="{7BF6E6FB-8962-4FC2-A3B6-581C360E6634}"/>
    <cellStyle name="40% - Accent1 100" xfId="3880" xr:uid="{EC25A0FC-0413-4D4E-A2CE-0B05190210A1}"/>
    <cellStyle name="40% - Accent1 101" xfId="3881" xr:uid="{1ADBA181-1F66-4EDC-8E85-C410F19240F1}"/>
    <cellStyle name="40% - Accent1 102" xfId="3882" xr:uid="{15F549D6-08F4-440F-AC36-7AE38DFF1823}"/>
    <cellStyle name="40% - Accent1 103" xfId="3883" xr:uid="{577359A4-730F-44E0-BF92-238C7F994616}"/>
    <cellStyle name="40% - Accent1 104" xfId="3884" xr:uid="{0C78DC08-C135-459F-8CCC-701B7B40C8F5}"/>
    <cellStyle name="40% - Accent1 105" xfId="3885" xr:uid="{71F1092C-7D2F-4E90-891E-885A6057E51C}"/>
    <cellStyle name="40% - Accent1 106" xfId="3886" xr:uid="{CE1FEB05-30FE-4E23-8B67-548F928E4675}"/>
    <cellStyle name="40% - Accent1 106 2" xfId="19786" xr:uid="{7775E514-1821-4DB3-9D8B-1118BC08D4EF}"/>
    <cellStyle name="40% - Accent1 107" xfId="3887" xr:uid="{898D4647-EF6F-4F63-A174-9F35AABD8320}"/>
    <cellStyle name="40% - Accent1 107 2" xfId="19787" xr:uid="{782596DB-A1B3-4653-8385-74AFB3D68EC2}"/>
    <cellStyle name="40% - Accent1 108" xfId="3888" xr:uid="{845294C5-AE37-4820-93E8-3EF5E667ED52}"/>
    <cellStyle name="40% - Accent1 108 2" xfId="19788" xr:uid="{97E60BF5-707B-4A8B-A147-4BA348CB7E3B}"/>
    <cellStyle name="40% - Accent1 109" xfId="3889" xr:uid="{82907CAD-0154-4670-BF67-A23AB641171E}"/>
    <cellStyle name="40% - Accent1 109 2" xfId="19789" xr:uid="{1FA2BF3E-83FD-4A3E-8CAB-01BA30983B9E}"/>
    <cellStyle name="40% - Accent1 11" xfId="3890" xr:uid="{AA5D3E07-F92D-4489-BBA1-2301B9A89DF4}"/>
    <cellStyle name="40% - Accent1 11 2" xfId="3891" xr:uid="{039E6589-AD7F-44A4-B64D-AE5B8C78E63A}"/>
    <cellStyle name="40% - Accent1 11 3" xfId="3892" xr:uid="{30E14A77-C0D3-429E-9163-F5781EB38921}"/>
    <cellStyle name="40% - Accent1 11 4" xfId="19790" xr:uid="{46729AEF-D67C-4A44-A323-66A3F0930E8D}"/>
    <cellStyle name="40% - Accent1 110" xfId="3893" xr:uid="{B7F2ADCE-A0D7-4761-8F79-08317B920309}"/>
    <cellStyle name="40% - Accent1 110 2" xfId="19791" xr:uid="{595BB29A-2519-4BF5-B150-3D744EA7756F}"/>
    <cellStyle name="40% - Accent1 111" xfId="3894" xr:uid="{8F10F71F-95A3-4760-A0EF-F3F890CB083B}"/>
    <cellStyle name="40% - Accent1 111 2" xfId="19792" xr:uid="{008D49E4-8353-45DF-92FE-C4450A1A3EE7}"/>
    <cellStyle name="40% - Accent1 112" xfId="3895" xr:uid="{294967F0-6F17-47A2-A2AD-267AF5A99FD2}"/>
    <cellStyle name="40% - Accent1 112 2" xfId="19793" xr:uid="{17D31C23-7B39-48A9-83CD-718152285B72}"/>
    <cellStyle name="40% - Accent1 113" xfId="3896" xr:uid="{4330D3D9-AC7A-471C-AF6D-99B0CBC3485A}"/>
    <cellStyle name="40% - Accent1 113 2" xfId="19794" xr:uid="{F6EA887A-D116-449A-A95C-D18ACE8DEFA5}"/>
    <cellStyle name="40% - Accent1 114" xfId="3897" xr:uid="{731E8BBC-5CEF-4424-A0F4-112406D1E67D}"/>
    <cellStyle name="40% - Accent1 114 2" xfId="19795" xr:uid="{69E78A28-7C2E-4591-A743-3D4CB8C25408}"/>
    <cellStyle name="40% - Accent1 115" xfId="3898" xr:uid="{607E3241-B9BC-4CED-A83E-F584E1851C30}"/>
    <cellStyle name="40% - Accent1 12" xfId="3899" xr:uid="{64641B1A-E366-4595-AB43-84AFCCC7E1E6}"/>
    <cellStyle name="40% - Accent1 12 2" xfId="3900" xr:uid="{ADA9AA31-59A0-4B0A-AD84-39242DB30331}"/>
    <cellStyle name="40% - Accent1 12 3" xfId="3901" xr:uid="{4822A8FE-8D3F-4EE4-B511-7A9F65854BCD}"/>
    <cellStyle name="40% - Accent1 12 4" xfId="19796" xr:uid="{006A6187-440A-458F-883B-948B954E17C4}"/>
    <cellStyle name="40% - Accent1 13" xfId="3902" xr:uid="{D9613507-83F4-4067-B2AA-D7B74A268D70}"/>
    <cellStyle name="40% - Accent1 13 2" xfId="3903" xr:uid="{21342CFF-7635-419C-B000-7BAD646607DE}"/>
    <cellStyle name="40% - Accent1 13 3" xfId="3904" xr:uid="{619DF5F5-8C0E-4310-A94F-52020E19757E}"/>
    <cellStyle name="40% - Accent1 13 4" xfId="19797" xr:uid="{DA25243D-EA0E-4A22-9830-0B90E757FE82}"/>
    <cellStyle name="40% - Accent1 14" xfId="3905" xr:uid="{DEC9E627-4244-4B86-8880-364D13E7BC88}"/>
    <cellStyle name="40% - Accent1 14 2" xfId="3906" xr:uid="{1B0E94CE-9DB6-4ECA-B0D3-A1326AC4BC17}"/>
    <cellStyle name="40% - Accent1 14 3" xfId="3907" xr:uid="{89134684-568B-4D09-9930-4E7B406C209F}"/>
    <cellStyle name="40% - Accent1 14 4" xfId="19798" xr:uid="{C347627A-15DC-4C99-BCBA-87A4FA218566}"/>
    <cellStyle name="40% - Accent1 15" xfId="3908" xr:uid="{D71183FA-E157-4B73-9C61-A7B0C8875A97}"/>
    <cellStyle name="40% - Accent1 15 2" xfId="3909" xr:uid="{22655153-6191-418D-91C7-4381178BCB70}"/>
    <cellStyle name="40% - Accent1 15 3" xfId="3910" xr:uid="{5A82C93C-999F-4760-AAEB-5840CF45A789}"/>
    <cellStyle name="40% - Accent1 15 4" xfId="19799" xr:uid="{2D0179BD-9F66-4372-96E7-A06B1394DD67}"/>
    <cellStyle name="40% - Accent1 16" xfId="3911" xr:uid="{FD4E91FD-F666-4D45-BA2F-10B9944CF977}"/>
    <cellStyle name="40% - Accent1 16 2" xfId="3912" xr:uid="{04F3639E-C1E7-4BB4-A35D-D6DF26F4363B}"/>
    <cellStyle name="40% - Accent1 16 3" xfId="3913" xr:uid="{1AB59E99-9F64-464D-9A58-8082F1DF5E23}"/>
    <cellStyle name="40% - Accent1 16 4" xfId="19800" xr:uid="{EF9DC636-178B-4AE0-A795-55FD2DD77350}"/>
    <cellStyle name="40% - Accent1 17" xfId="3914" xr:uid="{8D0FAE5F-10CD-4A8C-9DDF-E75CEF130246}"/>
    <cellStyle name="40% - Accent1 17 2" xfId="3915" xr:uid="{B4D134FB-EC74-4814-9089-C6FAB858A6E3}"/>
    <cellStyle name="40% - Accent1 17 3" xfId="3916" xr:uid="{2082320D-5C84-4E76-A81A-FB82CDC05BF2}"/>
    <cellStyle name="40% - Accent1 17 4" xfId="19801" xr:uid="{9D67A28C-C6A4-4AE9-85EB-42F9636C4874}"/>
    <cellStyle name="40% - Accent1 18" xfId="3917" xr:uid="{8AB081D6-81EC-4222-8295-F461AAF5EBB8}"/>
    <cellStyle name="40% - Accent1 18 2" xfId="3918" xr:uid="{F44BBDA2-FDE7-4489-8220-8CE79E14FE78}"/>
    <cellStyle name="40% - Accent1 18 3" xfId="3919" xr:uid="{BD1BE430-A0C5-4D5C-8AC3-A0834F505A81}"/>
    <cellStyle name="40% - Accent1 18 4" xfId="19802" xr:uid="{E8DE50DE-DB7C-47E8-A8B1-203E8B39217C}"/>
    <cellStyle name="40% - Accent1 19" xfId="3920" xr:uid="{7FC6CDD7-C4DB-41E7-9650-397E594C69CA}"/>
    <cellStyle name="40% - Accent1 19 2" xfId="3921" xr:uid="{E06D02C3-9227-4D5D-B185-2CB7A86DE31C}"/>
    <cellStyle name="40% - Accent1 19 3" xfId="3922" xr:uid="{169C8D3D-6BF1-45EE-83E3-6ACEE540162E}"/>
    <cellStyle name="40% - Accent1 19 4" xfId="19803" xr:uid="{F4E782B6-2BDB-49A6-8C75-183AFD99DDCA}"/>
    <cellStyle name="40% - Accent1 2" xfId="227" xr:uid="{70593AFC-682F-4ECD-991C-48E9A0BDC9A6}"/>
    <cellStyle name="40% - Accent1 2 10" xfId="3923" xr:uid="{62E3DE00-D08C-4672-9F5E-E1BAC24933C9}"/>
    <cellStyle name="40% - Accent1 2 11" xfId="3924" xr:uid="{749A6C08-3E1B-4688-A59B-164A41B16865}"/>
    <cellStyle name="40% - Accent1 2 12" xfId="3925" xr:uid="{A7600700-E469-41A1-9BC7-1EE7D6726AEF}"/>
    <cellStyle name="40% - Accent1 2 12 2" xfId="26916" xr:uid="{82F5411D-0586-419D-81C7-553D595BB120}"/>
    <cellStyle name="40% - Accent1 2 12 3" xfId="33173" xr:uid="{05AF0698-39FF-4BD5-AC5B-906D9C708AA2}"/>
    <cellStyle name="40% - Accent1 2 12 4" xfId="37473" xr:uid="{C95A1FC9-F611-4903-8476-E3E1F3DB837B}"/>
    <cellStyle name="40% - Accent1 2 2" xfId="228" xr:uid="{9807504C-61F4-4A86-B875-B45095E79FC7}"/>
    <cellStyle name="40% - Accent1 2 2 10" xfId="3926" xr:uid="{74D5D4C1-AE49-4B1B-97BE-37B795FFF835}"/>
    <cellStyle name="40% - Accent1 2 2 10 2" xfId="26917" xr:uid="{49810C99-CC4F-4BD2-8574-CAFC098F064B}"/>
    <cellStyle name="40% - Accent1 2 2 10 3" xfId="33174" xr:uid="{08C117F2-2E1E-4AF6-A64A-EC09D213F48A}"/>
    <cellStyle name="40% - Accent1 2 2 10 4" xfId="37474" xr:uid="{F8D0467E-3C58-463E-8D6C-AB1F4D560032}"/>
    <cellStyle name="40% - Accent1 2 2 2" xfId="229" xr:uid="{88AEB2AB-748B-49C6-8153-7332B381831C}"/>
    <cellStyle name="40% - Accent1 2 2 2 2" xfId="3927" xr:uid="{D26C15A8-453A-4E4D-B71B-CC41C7E32F24}"/>
    <cellStyle name="40% - Accent1 2 2 2 2 2" xfId="3928" xr:uid="{990AE12C-11E1-4A81-8758-FFA2796898BC}"/>
    <cellStyle name="40% - Accent1 2 2 2 2 2 2" xfId="19804" xr:uid="{B0EF7FD3-BC77-4682-9008-FFA4CDA6C3DB}"/>
    <cellStyle name="40% - Accent1 2 2 2 2 3" xfId="3929" xr:uid="{FAFF3653-23F3-4927-808F-EAF5416A327E}"/>
    <cellStyle name="40% - Accent1 2 2 2 2 3 2" xfId="19805" xr:uid="{52EF54F6-5AB1-4570-A606-105BAC6C10CF}"/>
    <cellStyle name="40% - Accent1 2 2 2 2 4" xfId="3930" xr:uid="{718810EA-A35E-4B8F-9E93-832A40729453}"/>
    <cellStyle name="40% - Accent1 2 2 2 2 4 2" xfId="19806" xr:uid="{7F001B4D-E939-43D5-9100-15EB09BC6B41}"/>
    <cellStyle name="40% - Accent1 2 2 2 2 5" xfId="3931" xr:uid="{A1DF5758-2E29-45C6-8DC2-6F6B8375B707}"/>
    <cellStyle name="40% - Accent1 2 2 2 2 5 2" xfId="19807" xr:uid="{33419273-1467-44AB-8F84-43FC8A3B7647}"/>
    <cellStyle name="40% - Accent1 2 2 2 3" xfId="3932" xr:uid="{97A3977F-C426-4D44-A117-EAF005344732}"/>
    <cellStyle name="40% - Accent1 2 2 2 4" xfId="3933" xr:uid="{70EB2A9D-422D-4CE8-8549-3845179EBE12}"/>
    <cellStyle name="40% - Accent1 2 2 2 5" xfId="3934" xr:uid="{ABE1F18F-236A-4EB3-BFCC-4DA83958DBC3}"/>
    <cellStyle name="40% - Accent1 2 2 3" xfId="3935" xr:uid="{80EC0D00-1361-4EF5-BA36-FEBCC33BCE0C}"/>
    <cellStyle name="40% - Accent1 2 2 3 2" xfId="19808" xr:uid="{728014BD-43D6-4F67-9557-92F74907455B}"/>
    <cellStyle name="40% - Accent1 2 2 4" xfId="3936" xr:uid="{F44E0B67-D91E-4D16-BC2D-1F5C0075F384}"/>
    <cellStyle name="40% - Accent1 2 2 4 2" xfId="19809" xr:uid="{EC8E6003-C537-4FD4-BDF0-3ED94DAE254C}"/>
    <cellStyle name="40% - Accent1 2 2 5" xfId="3937" xr:uid="{4C8DCB4D-C87D-4793-ADFB-70D6571358C4}"/>
    <cellStyle name="40% - Accent1 2 2 5 2" xfId="19810" xr:uid="{C54CE338-16E8-4B5E-814C-F0E11E596512}"/>
    <cellStyle name="40% - Accent1 2 2 6" xfId="3938" xr:uid="{E01A3896-B29A-439A-977F-FFA9F9CBAA63}"/>
    <cellStyle name="40% - Accent1 2 2 6 2" xfId="19811" xr:uid="{377A5F3A-5878-4E35-9FEA-A36FC8CF7D47}"/>
    <cellStyle name="40% - Accent1 2 2 7" xfId="3939" xr:uid="{0D464E9D-74E1-4297-8EF7-C33AF25C1364}"/>
    <cellStyle name="40% - Accent1 2 2 7 2" xfId="19812" xr:uid="{8C277ED9-9451-4A90-BEF6-40B94293405B}"/>
    <cellStyle name="40% - Accent1 2 2 8" xfId="3940" xr:uid="{8A5C4B11-721B-4D6A-AC46-A73A738D8343}"/>
    <cellStyle name="40% - Accent1 2 2 9" xfId="3941" xr:uid="{D9254155-F834-4240-8948-43D94F3A267D}"/>
    <cellStyle name="40% - Accent1 2 3" xfId="3942" xr:uid="{0D47FA33-AF14-43C2-BCA7-5D60A65A1454}"/>
    <cellStyle name="40% - Accent1 2 3 10" xfId="37475" xr:uid="{BEEB4C76-BA52-4916-9CDF-CF2CE0504EFC}"/>
    <cellStyle name="40% - Accent1 2 3 2" xfId="3943" xr:uid="{0C00BBA1-E522-4EBA-9A58-ED7C1F855148}"/>
    <cellStyle name="40% - Accent1 2 3 2 2" xfId="3944" xr:uid="{BE7B6991-4653-4092-A59B-FD9C58B992D5}"/>
    <cellStyle name="40% - Accent1 2 3 2 3" xfId="3945" xr:uid="{C61C43A3-7CA9-4BAA-A576-E1D6579B5C9D}"/>
    <cellStyle name="40% - Accent1 2 3 2 4" xfId="3946" xr:uid="{0C3D36F0-4528-4B30-9A85-79318F4ED72D}"/>
    <cellStyle name="40% - Accent1 2 3 2 5" xfId="3947" xr:uid="{D3F5AAB7-57C9-443D-A4A4-FD9DCB94F5FE}"/>
    <cellStyle name="40% - Accent1 2 3 2 6" xfId="3948" xr:uid="{A7ADC64F-B798-4D7D-BC15-A30605357746}"/>
    <cellStyle name="40% - Accent1 2 3 2 6 2" xfId="26920" xr:uid="{56E2C14B-5800-4BAC-BFFB-9B4C19FB01FF}"/>
    <cellStyle name="40% - Accent1 2 3 2 6 3" xfId="33177" xr:uid="{354CB75E-5F32-4E95-ADD1-DA9BD5795944}"/>
    <cellStyle name="40% - Accent1 2 3 2 6 4" xfId="37477" xr:uid="{885DBADF-123F-40F0-BE6E-771825438D61}"/>
    <cellStyle name="40% - Accent1 2 3 2 7" xfId="26919" xr:uid="{A2E7A2C4-1575-4589-B712-FA1312233A0C}"/>
    <cellStyle name="40% - Accent1 2 3 2 8" xfId="33176" xr:uid="{C9848942-64BB-4F5B-BA28-8B33B4D647E6}"/>
    <cellStyle name="40% - Accent1 2 3 2 9" xfId="37476" xr:uid="{86D4D8C5-86E2-46D0-B430-259FFEEB6CEE}"/>
    <cellStyle name="40% - Accent1 2 3 3" xfId="3949" xr:uid="{0ED0E053-E9D0-4373-98E1-DBAFE3BB21E0}"/>
    <cellStyle name="40% - Accent1 2 3 3 2" xfId="19813" xr:uid="{7E61C719-4D2F-4C2F-8B90-774D97A81223}"/>
    <cellStyle name="40% - Accent1 2 3 4" xfId="3950" xr:uid="{909CB156-1C91-4D83-B76D-FB79D1BDB7B7}"/>
    <cellStyle name="40% - Accent1 2 3 4 2" xfId="19814" xr:uid="{EDD04289-CD5C-4D41-A685-26ABC7C4F5D1}"/>
    <cellStyle name="40% - Accent1 2 3 5" xfId="3951" xr:uid="{618F1ED2-1437-4E15-BBB1-53EFE23332D4}"/>
    <cellStyle name="40% - Accent1 2 3 5 2" xfId="19815" xr:uid="{534C2408-4639-4F2B-A73A-C163E3A646BB}"/>
    <cellStyle name="40% - Accent1 2 3 6" xfId="3952" xr:uid="{F406295F-AEC6-4BEF-8B4D-548325E04298}"/>
    <cellStyle name="40% - Accent1 2 3 7" xfId="3953" xr:uid="{2DE2F9C9-BD8E-47CF-AD13-EEA683538D1D}"/>
    <cellStyle name="40% - Accent1 2 3 7 2" xfId="26921" xr:uid="{62A24472-38DF-44D6-9C0A-5819A60E5720}"/>
    <cellStyle name="40% - Accent1 2 3 7 3" xfId="33178" xr:uid="{2689776F-4816-4668-B66E-25BB67E8AF2C}"/>
    <cellStyle name="40% - Accent1 2 3 7 4" xfId="37478" xr:uid="{98FDABCD-D3BC-4DAD-9AB7-E125E2DA25FC}"/>
    <cellStyle name="40% - Accent1 2 3 8" xfId="26918" xr:uid="{B71068DE-1BB6-403E-A361-0A98C00BD45D}"/>
    <cellStyle name="40% - Accent1 2 3 9" xfId="33175" xr:uid="{2C92C043-D75D-4F5C-AD09-EE94BBA26596}"/>
    <cellStyle name="40% - Accent1 2 4" xfId="3954" xr:uid="{9AC44413-5720-4D1A-AB66-0B44DF5FDEBA}"/>
    <cellStyle name="40% - Accent1 2 5" xfId="3955" xr:uid="{17E8E0F4-4831-45D9-868B-52297143C486}"/>
    <cellStyle name="40% - Accent1 2 6" xfId="3956" xr:uid="{9D389F8F-70CB-4744-B31D-0289078B9EB0}"/>
    <cellStyle name="40% - Accent1 2 7" xfId="3957" xr:uid="{2A85BC86-9524-4743-A070-DCD20498F1D2}"/>
    <cellStyle name="40% - Accent1 2 8" xfId="3958" xr:uid="{32A3C289-4CD8-453D-9002-CD7E851D76E9}"/>
    <cellStyle name="40% - Accent1 2 8 2" xfId="19816" xr:uid="{3D8F2605-CFA0-4FE5-83A3-EA30ECCD35E9}"/>
    <cellStyle name="40% - Accent1 2 9" xfId="3959" xr:uid="{6AE39D36-723B-446C-AC25-B7B52204FC43}"/>
    <cellStyle name="40% - Accent1 2 9 2" xfId="19817" xr:uid="{1B0532B2-736E-4059-9D17-8520D529A2B3}"/>
    <cellStyle name="40% - Accent1 20" xfId="3960" xr:uid="{4826EFA3-0167-453A-9A3B-C1D14279E50A}"/>
    <cellStyle name="40% - Accent1 20 2" xfId="3961" xr:uid="{82722605-3D8E-45EF-BCC7-AE03895E08B6}"/>
    <cellStyle name="40% - Accent1 20 3" xfId="3962" xr:uid="{9CD8DD9A-E9FE-4EFA-B5E6-CB4D8F08878B}"/>
    <cellStyle name="40% - Accent1 20 4" xfId="19818" xr:uid="{A5271B6D-C8E2-4B4D-97E7-451E93B29E16}"/>
    <cellStyle name="40% - Accent1 21" xfId="3963" xr:uid="{C363FA7B-1CB3-475B-A40A-DF619099AD15}"/>
    <cellStyle name="40% - Accent1 21 2" xfId="3964" xr:uid="{04F92365-9BFB-43A6-B823-F788B9BA6A9D}"/>
    <cellStyle name="40% - Accent1 21 3" xfId="3965" xr:uid="{0D8F5BD8-0B4D-4D9A-A552-9BECCA89CA62}"/>
    <cellStyle name="40% - Accent1 21 4" xfId="19819" xr:uid="{52AA2319-0EF2-42EA-BDA3-DA0953F6B704}"/>
    <cellStyle name="40% - Accent1 22" xfId="3966" xr:uid="{5F4FBBFA-197E-4C65-91D2-925A993549E2}"/>
    <cellStyle name="40% - Accent1 22 2" xfId="3967" xr:uid="{85C8E8F3-8164-4F76-9C3B-C79624046448}"/>
    <cellStyle name="40% - Accent1 22 3" xfId="3968" xr:uid="{0A39B106-43DD-41A2-A339-F488C96B374E}"/>
    <cellStyle name="40% - Accent1 22 4" xfId="19820" xr:uid="{A2D1D4C1-6626-46F5-A57C-F9FD6513D1BE}"/>
    <cellStyle name="40% - Accent1 23" xfId="3969" xr:uid="{C8A3D4AD-E41D-4FB1-A806-B4C72302062B}"/>
    <cellStyle name="40% - Accent1 23 2" xfId="3970" xr:uid="{405D5048-49B7-4CAE-B3D6-FFE9565DDA05}"/>
    <cellStyle name="40% - Accent1 23 3" xfId="3971" xr:uid="{D69F64CB-AA6E-4F55-B29F-339275EBAD28}"/>
    <cellStyle name="40% - Accent1 23 4" xfId="19821" xr:uid="{E738BDCD-3F94-4264-A96F-68EB839CCD0D}"/>
    <cellStyle name="40% - Accent1 24" xfId="3972" xr:uid="{F6496BC9-8D36-452D-9380-33DC455D991A}"/>
    <cellStyle name="40% - Accent1 24 2" xfId="3973" xr:uid="{FE6D74EF-0674-461A-ACEA-1000B77642A3}"/>
    <cellStyle name="40% - Accent1 24 3" xfId="3974" xr:uid="{B7847C4E-B8BD-4A60-8489-117F0C6D1204}"/>
    <cellStyle name="40% - Accent1 24 4" xfId="19822" xr:uid="{3732B7A9-6268-4974-82F9-1165D46AD536}"/>
    <cellStyle name="40% - Accent1 25" xfId="3975" xr:uid="{1E6FA297-3D97-46F5-BB99-39219217EFA5}"/>
    <cellStyle name="40% - Accent1 25 2" xfId="3976" xr:uid="{E1E2A40F-CE43-4CD1-A6C0-473D866AAFD4}"/>
    <cellStyle name="40% - Accent1 25 3" xfId="3977" xr:uid="{EECB62CC-54A0-463A-9FD1-EAC0E75D9743}"/>
    <cellStyle name="40% - Accent1 25 4" xfId="19823" xr:uid="{FD4A89EE-FDA7-4E64-816E-6667C9A65765}"/>
    <cellStyle name="40% - Accent1 26" xfId="3978" xr:uid="{EC2D57E3-A749-414C-B336-3A1AEBD83D05}"/>
    <cellStyle name="40% - Accent1 26 2" xfId="3979" xr:uid="{90277631-E6CE-43B3-9648-6F69F7B110B2}"/>
    <cellStyle name="40% - Accent1 26 3" xfId="3980" xr:uid="{7EFA49D8-B449-4BC2-A9C0-7D3F7D52A162}"/>
    <cellStyle name="40% - Accent1 26 4" xfId="19824" xr:uid="{3DB8DD61-BBF4-4C75-A5EA-32A3A236BBB5}"/>
    <cellStyle name="40% - Accent1 27" xfId="3981" xr:uid="{8AC1F47B-C038-4518-9117-C0852A7EA07A}"/>
    <cellStyle name="40% - Accent1 27 2" xfId="3982" xr:uid="{5FD6D5D0-AB12-4FE1-A6B6-02C03AB4451B}"/>
    <cellStyle name="40% - Accent1 27 3" xfId="3983" xr:uid="{19887C7E-60D0-4C30-8FBB-C670F933633B}"/>
    <cellStyle name="40% - Accent1 27 4" xfId="19825" xr:uid="{896C69C5-E8C9-42DF-9F5D-DA5DE2B13005}"/>
    <cellStyle name="40% - Accent1 28" xfId="3984" xr:uid="{3E1B77DF-FBEC-4AB4-B5CE-B36A59F316EB}"/>
    <cellStyle name="40% - Accent1 28 2" xfId="3985" xr:uid="{E4AB8E4D-A0B7-4817-9A45-1DF6339DCD88}"/>
    <cellStyle name="40% - Accent1 28 3" xfId="3986" xr:uid="{4360F63C-60B7-476B-B382-A4C320B46D1C}"/>
    <cellStyle name="40% - Accent1 28 4" xfId="19826" xr:uid="{DCB667A7-9013-4423-AB7B-D404491669C4}"/>
    <cellStyle name="40% - Accent1 29" xfId="3987" xr:uid="{D102E72F-FFFD-4BD2-85B2-FC8B09BCB0F2}"/>
    <cellStyle name="40% - Accent1 29 2" xfId="3988" xr:uid="{91B90668-9010-4700-9CB6-93F606BE165D}"/>
    <cellStyle name="40% - Accent1 29 3" xfId="3989" xr:uid="{5EBAA68F-ACDD-4311-9957-CD40170FF544}"/>
    <cellStyle name="40% - Accent1 29 4" xfId="19827" xr:uid="{DAD85AE7-23CF-4FBD-8942-C7E335173A4C}"/>
    <cellStyle name="40% - Accent1 3" xfId="230" xr:uid="{EBFA3A5E-E0D0-4F8E-AE33-68AAD8770FB3}"/>
    <cellStyle name="40% - Accent1 3 2" xfId="231" xr:uid="{149B1F9C-0448-4931-9DC3-108C48FF891D}"/>
    <cellStyle name="40% - Accent1 3 3" xfId="3990" xr:uid="{3E69DEAC-7921-4BF7-818B-26C1E3AB2A45}"/>
    <cellStyle name="40% - Accent1 3 3 2" xfId="19828" xr:uid="{2630A8FB-859A-4DFD-A744-2AB5DA3CACD3}"/>
    <cellStyle name="40% - Accent1 3 4" xfId="3991" xr:uid="{2B90B8E7-6452-417D-8622-1E500C618527}"/>
    <cellStyle name="40% - Accent1 3 4 2" xfId="19829" xr:uid="{847BBBD4-D160-4BF4-BFC9-A1337EBB4E49}"/>
    <cellStyle name="40% - Accent1 3 5" xfId="3992" xr:uid="{A30CF6A8-5B55-42A5-82FA-E5880F341904}"/>
    <cellStyle name="40% - Accent1 3 5 2" xfId="19830" xr:uid="{0A2710F4-3FA3-4C3A-8E9F-EC3791F77A6B}"/>
    <cellStyle name="40% - Accent1 3 6" xfId="3993" xr:uid="{F0A2D80A-7260-4342-945F-D0D36F0925FB}"/>
    <cellStyle name="40% - Accent1 3 6 2" xfId="19831" xr:uid="{B5737D26-C1F8-4DF2-9DDC-9D951894A529}"/>
    <cellStyle name="40% - Accent1 3 7" xfId="3994" xr:uid="{F10E8629-57F7-4540-A88C-52F986782EB5}"/>
    <cellStyle name="40% - Accent1 3 7 2" xfId="19832" xr:uid="{4E2C79BD-5E26-4E2E-8050-6E008761E73D}"/>
    <cellStyle name="40% - Accent1 30" xfId="3995" xr:uid="{03203408-C11D-4F88-ABF1-954898A10A83}"/>
    <cellStyle name="40% - Accent1 30 2" xfId="3996" xr:uid="{66BABB5C-D6EE-4702-B34A-DC05C5B6317A}"/>
    <cellStyle name="40% - Accent1 30 3" xfId="3997" xr:uid="{DA652B96-33B2-4EAE-B2C7-76706EF97BE2}"/>
    <cellStyle name="40% - Accent1 30 4" xfId="19833" xr:uid="{0A1E233D-10B5-480F-8759-404119C68F1A}"/>
    <cellStyle name="40% - Accent1 31" xfId="3998" xr:uid="{F7D796EB-544F-4C6B-A5B1-E22C96A3A718}"/>
    <cellStyle name="40% - Accent1 31 2" xfId="3999" xr:uid="{F8F2B222-B407-4310-B245-F5A10EF1EE22}"/>
    <cellStyle name="40% - Accent1 31 3" xfId="4000" xr:uid="{32D3CD8A-9473-496B-8094-79943C2642FE}"/>
    <cellStyle name="40% - Accent1 31 4" xfId="19834" xr:uid="{152E5D48-4EF3-4B63-9E7D-90E2AA38B750}"/>
    <cellStyle name="40% - Accent1 32" xfId="4001" xr:uid="{0001F6F3-50C6-4419-83AD-0632FB59105B}"/>
    <cellStyle name="40% - Accent1 32 2" xfId="4002" xr:uid="{0094E39B-11E7-4F81-8783-FEE6D21A615F}"/>
    <cellStyle name="40% - Accent1 32 3" xfId="4003" xr:uid="{25219235-4A50-416B-8373-BF48403A0C12}"/>
    <cellStyle name="40% - Accent1 32 4" xfId="19835" xr:uid="{BC14D060-F691-4BB4-A271-5C36154CE09C}"/>
    <cellStyle name="40% - Accent1 33" xfId="4004" xr:uid="{DDD36D93-36CA-465C-A5C7-503DEB3B1D6D}"/>
    <cellStyle name="40% - Accent1 33 2" xfId="4005" xr:uid="{F42A14E5-FA8B-48B4-875F-0C085FFAB5B4}"/>
    <cellStyle name="40% - Accent1 33 3" xfId="4006" xr:uid="{7043F615-7B24-411E-ADCE-56CF97CE7396}"/>
    <cellStyle name="40% - Accent1 33 4" xfId="19836" xr:uid="{9038AE13-7C2B-440C-862D-E3595132E2D1}"/>
    <cellStyle name="40% - Accent1 34" xfId="4007" xr:uid="{A1265511-A33B-4FE3-B7DA-DE745FFF87DB}"/>
    <cellStyle name="40% - Accent1 34 2" xfId="19837" xr:uid="{88F9B638-8ED7-4D4B-8C3D-2348D458D5C6}"/>
    <cellStyle name="40% - Accent1 35" xfId="4008" xr:uid="{EF3297D5-493F-4B83-BE69-8846A603DF86}"/>
    <cellStyle name="40% - Accent1 35 2" xfId="19838" xr:uid="{CE5EFBAF-F8B7-40FF-99BE-127136B1873C}"/>
    <cellStyle name="40% - Accent1 36" xfId="4009" xr:uid="{3C8EA807-8644-4631-B649-9A40BCCE7A72}"/>
    <cellStyle name="40% - Accent1 36 2" xfId="19839" xr:uid="{4067301F-6706-48C5-9748-C3B7760EF0B2}"/>
    <cellStyle name="40% - Accent1 37" xfId="4010" xr:uid="{3ECC9845-12C7-4736-BBD4-DCF52FBF8B3A}"/>
    <cellStyle name="40% - Accent1 37 2" xfId="19840" xr:uid="{27892F05-E969-4950-B28B-C73831ADB891}"/>
    <cellStyle name="40% - Accent1 38" xfId="4011" xr:uid="{73146B3A-4726-4A7B-8F5D-88664362853D}"/>
    <cellStyle name="40% - Accent1 38 2" xfId="19841" xr:uid="{BA6FD59C-6CF5-4010-BEA0-9A670F42B576}"/>
    <cellStyle name="40% - Accent1 39" xfId="4012" xr:uid="{18001DC1-8D94-4439-980A-E500879B9448}"/>
    <cellStyle name="40% - Accent1 39 2" xfId="19842" xr:uid="{402E2C1C-9DDB-464E-BC78-C57AB2607658}"/>
    <cellStyle name="40% - Accent1 4" xfId="4013" xr:uid="{2C565026-A178-48F4-A007-784474DA49D3}"/>
    <cellStyle name="40% - Accent1 4 2" xfId="4014" xr:uid="{4B4FEFDC-66F1-4EE5-A4EB-49F04A80EBDA}"/>
    <cellStyle name="40% - Accent1 4 2 2" xfId="19844" xr:uid="{14458B78-EFD6-4330-821C-62D7D59A2696}"/>
    <cellStyle name="40% - Accent1 4 3" xfId="4015" xr:uid="{298786B7-2B4F-47E8-A6BC-B614DFE783E5}"/>
    <cellStyle name="40% - Accent1 4 3 2" xfId="19845" xr:uid="{41EDC32D-476F-40EA-BB60-9C8975DE8159}"/>
    <cellStyle name="40% - Accent1 4 4" xfId="4016" xr:uid="{3298D469-6397-4E72-A78F-93E9D92D25E7}"/>
    <cellStyle name="40% - Accent1 4 4 2" xfId="19846" xr:uid="{E26BAD3C-294F-4171-8825-83DD2EA096E2}"/>
    <cellStyle name="40% - Accent1 4 5" xfId="4017" xr:uid="{4B016C68-E567-4584-AFAF-06D217553F2C}"/>
    <cellStyle name="40% - Accent1 4 5 2" xfId="19847" xr:uid="{DD90A672-C917-4E85-AFF9-E0E121228F92}"/>
    <cellStyle name="40% - Accent1 4 6" xfId="4018" xr:uid="{0EAE0B21-93AD-443F-BDC7-257DB202875B}"/>
    <cellStyle name="40% - Accent1 4 6 2" xfId="19848" xr:uid="{C83B825A-8907-437C-AFE2-6C75C2B5F9B3}"/>
    <cellStyle name="40% - Accent1 4 7" xfId="4019" xr:uid="{9781B5C6-A7B5-4A42-A38B-B69099739547}"/>
    <cellStyle name="40% - Accent1 4 7 2" xfId="19849" xr:uid="{F16866C6-92BC-490E-AA86-0C1B741D9EAB}"/>
    <cellStyle name="40% - Accent1 4 8" xfId="19843" xr:uid="{97BD4781-1588-4841-B41B-FEE859B3CECB}"/>
    <cellStyle name="40% - Accent1 40" xfId="4020" xr:uid="{CCAD44D7-5D1F-4763-8909-686744C71300}"/>
    <cellStyle name="40% - Accent1 40 2" xfId="19850" xr:uid="{04A7E7A8-32E9-449A-8DF7-0BE08D6F4F5C}"/>
    <cellStyle name="40% - Accent1 41" xfId="4021" xr:uid="{559BD9E5-7144-4A35-9043-3D2A62FB215A}"/>
    <cellStyle name="40% - Accent1 41 2" xfId="19851" xr:uid="{23F9F2AD-9EBD-48A0-993E-87D7A4FAD9F5}"/>
    <cellStyle name="40% - Accent1 42" xfId="4022" xr:uid="{50750B8E-1CA0-4EF0-BEA2-A5C5596C72F7}"/>
    <cellStyle name="40% - Accent1 42 2" xfId="19852" xr:uid="{22676B82-0092-4C18-97EA-5A5C4B9DC8E3}"/>
    <cellStyle name="40% - Accent1 43" xfId="4023" xr:uid="{37CFF8D1-6CC5-42FB-ABE8-2B5E856CD1E3}"/>
    <cellStyle name="40% - Accent1 43 2" xfId="19853" xr:uid="{A3346904-AA12-4FFD-B454-DC7EB1A7FD11}"/>
    <cellStyle name="40% - Accent1 44" xfId="4024" xr:uid="{3479333A-78D3-4777-B68D-AED0F25289BC}"/>
    <cellStyle name="40% - Accent1 44 2" xfId="19854" xr:uid="{361545FE-4204-4D75-A291-75630C56FFBB}"/>
    <cellStyle name="40% - Accent1 45" xfId="4025" xr:uid="{5C4FABE1-204F-4D00-88CA-C0DF82D9CD96}"/>
    <cellStyle name="40% - Accent1 45 2" xfId="19855" xr:uid="{E3FFC973-3499-47F1-AC39-645C8A16E068}"/>
    <cellStyle name="40% - Accent1 46" xfId="4026" xr:uid="{CC19D5EC-48A4-4EDB-A10A-4B11DA98E5CD}"/>
    <cellStyle name="40% - Accent1 46 2" xfId="19856" xr:uid="{2D650169-8B3E-4FD7-9372-350AA45F08B2}"/>
    <cellStyle name="40% - Accent1 47" xfId="4027" xr:uid="{9F203DA9-1C91-4D56-8627-CAF7C9D0D23F}"/>
    <cellStyle name="40% - Accent1 47 2" xfId="19857" xr:uid="{C9C4AB17-5ED6-432F-B070-EF5C01D84220}"/>
    <cellStyle name="40% - Accent1 48" xfId="4028" xr:uid="{652788D5-EDA8-48F4-8C16-4C4A2FBAA384}"/>
    <cellStyle name="40% - Accent1 48 2" xfId="19858" xr:uid="{0F3BA9AD-77DC-442F-9836-C51683C24B0C}"/>
    <cellStyle name="40% - Accent1 49" xfId="4029" xr:uid="{B6E65689-FE46-46B6-86EC-E14FAD4B9428}"/>
    <cellStyle name="40% - Accent1 49 2" xfId="19859" xr:uid="{F5BC3D5B-06C6-4DCC-B161-E206ECD7F0C5}"/>
    <cellStyle name="40% - Accent1 5" xfId="4030" xr:uid="{8B9803EA-75A9-4B4A-A13F-EB24E0688365}"/>
    <cellStyle name="40% - Accent1 5 2" xfId="4031" xr:uid="{C7051837-6C0A-4CD1-A94A-461A3E681A92}"/>
    <cellStyle name="40% - Accent1 5 2 2" xfId="19861" xr:uid="{EDA338DE-D608-4574-8C6E-7D5395A6AC2F}"/>
    <cellStyle name="40% - Accent1 5 3" xfId="4032" xr:uid="{92692E2C-9E35-4C3F-8DED-9C0291EA6570}"/>
    <cellStyle name="40% - Accent1 5 3 2" xfId="19862" xr:uid="{ECF98A5A-5D09-4899-A28C-43DBEE8FA283}"/>
    <cellStyle name="40% - Accent1 5 4" xfId="4033" xr:uid="{EE74D71F-AE5B-4A0C-9309-EFD1F6D9589C}"/>
    <cellStyle name="40% - Accent1 5 4 2" xfId="19863" xr:uid="{57B1C448-4F3D-4BD1-9BD5-0B9847218E68}"/>
    <cellStyle name="40% - Accent1 5 5" xfId="4034" xr:uid="{536DD925-A200-488F-8F1B-6CC2C3785CAD}"/>
    <cellStyle name="40% - Accent1 5 5 2" xfId="19864" xr:uid="{4D0F562C-A77C-4EE7-BC44-8145FB631656}"/>
    <cellStyle name="40% - Accent1 5 6" xfId="4035" xr:uid="{CD24A9A9-AEF8-4BBC-8A09-906B10786B1B}"/>
    <cellStyle name="40% - Accent1 5 6 2" xfId="19865" xr:uid="{2FEE374A-959B-40BD-B06B-D2A2B97E9610}"/>
    <cellStyle name="40% - Accent1 5 7" xfId="4036" xr:uid="{19FA898F-63FA-428E-8396-E68A9BAFA692}"/>
    <cellStyle name="40% - Accent1 5 7 2" xfId="19866" xr:uid="{DEDCA68B-BA78-4DF4-8738-0133DE4A4356}"/>
    <cellStyle name="40% - Accent1 5 8" xfId="19860" xr:uid="{0FBD876C-DD08-4FA1-AB7E-A28D74B680FB}"/>
    <cellStyle name="40% - Accent1 50" xfId="4037" xr:uid="{053FCC78-623B-4C4D-97EF-90A7FA8CC6F2}"/>
    <cellStyle name="40% - Accent1 50 2" xfId="19867" xr:uid="{A664F98B-0004-461D-8B2D-ED6C9252CD68}"/>
    <cellStyle name="40% - Accent1 51" xfId="4038" xr:uid="{1F634299-D012-4A74-99BC-E73825A027E4}"/>
    <cellStyle name="40% - Accent1 51 2" xfId="19868" xr:uid="{4AEFA33E-83D1-43DC-A196-19BE841E0C3E}"/>
    <cellStyle name="40% - Accent1 52" xfId="4039" xr:uid="{DAF7C20C-8FF2-416F-B984-21FED3A7B545}"/>
    <cellStyle name="40% - Accent1 52 2" xfId="19869" xr:uid="{795756E0-2E0B-4A6D-A174-307F099AEC67}"/>
    <cellStyle name="40% - Accent1 53" xfId="4040" xr:uid="{84360EED-43EB-4208-B55E-A88CC520BE60}"/>
    <cellStyle name="40% - Accent1 53 2" xfId="19870" xr:uid="{741C73B2-6A53-4EAF-B78C-D61F401DF169}"/>
    <cellStyle name="40% - Accent1 54" xfId="4041" xr:uid="{A16F63CD-1A5D-450C-BA04-B3EC926BF4FA}"/>
    <cellStyle name="40% - Accent1 54 2" xfId="19871" xr:uid="{CA62378D-BB7B-455D-9E7C-F286DBDEFFFD}"/>
    <cellStyle name="40% - Accent1 55" xfId="4042" xr:uid="{9EE7118F-0AF1-4EEC-AB41-AB843E9F581D}"/>
    <cellStyle name="40% - Accent1 55 2" xfId="19872" xr:uid="{14B7D35E-8A2C-4C9B-B381-0D1477D8220E}"/>
    <cellStyle name="40% - Accent1 56" xfId="4043" xr:uid="{1FF9E830-999E-4A94-A184-8BDBF9A4ED9B}"/>
    <cellStyle name="40% - Accent1 56 2" xfId="19873" xr:uid="{7F8D8822-0F33-4261-8081-19D35ACAF7D0}"/>
    <cellStyle name="40% - Accent1 57" xfId="4044" xr:uid="{CD858459-2DA2-4E1E-82C9-9CE1A00DA605}"/>
    <cellStyle name="40% - Accent1 57 2" xfId="19874" xr:uid="{DF2BC569-1D01-401F-91B5-AA4D3A1A47F1}"/>
    <cellStyle name="40% - Accent1 58" xfId="4045" xr:uid="{F21D9A93-03C1-485B-904B-59DD8AA8BA6D}"/>
    <cellStyle name="40% - Accent1 58 2" xfId="19875" xr:uid="{19BBB991-6C47-4CF2-9E52-EE51CE61DEF8}"/>
    <cellStyle name="40% - Accent1 59" xfId="4046" xr:uid="{3B7ED900-077B-4294-9046-4076AE5AFA8A}"/>
    <cellStyle name="40% - Accent1 59 2" xfId="19876" xr:uid="{9CC9E267-CBB5-4DE9-9E27-A54995B4C0E1}"/>
    <cellStyle name="40% - Accent1 6" xfId="4047" xr:uid="{924163F8-BDEF-4AB8-9743-63F63A0C0507}"/>
    <cellStyle name="40% - Accent1 6 2" xfId="4048" xr:uid="{D5358A94-CAD5-4BEE-8466-2F1E9B303F4B}"/>
    <cellStyle name="40% - Accent1 6 2 2" xfId="4049" xr:uid="{BD5AEE08-7DFD-4048-9663-5470CB75E487}"/>
    <cellStyle name="40% - Accent1 6 2 2 2" xfId="19878" xr:uid="{D41E5AAD-DDD7-4632-AA27-C3BAA85D1463}"/>
    <cellStyle name="40% - Accent1 6 2 3" xfId="4050" xr:uid="{B9631426-54D1-4A47-BDBC-D8A142BECE37}"/>
    <cellStyle name="40% - Accent1 6 2 3 2" xfId="19879" xr:uid="{F9D12148-91DE-4F3D-B206-7EA81F0C96DB}"/>
    <cellStyle name="40% - Accent1 6 2 4" xfId="4051" xr:uid="{8F411A90-0E13-49A5-AFD5-A8DEAA0EC693}"/>
    <cellStyle name="40% - Accent1 6 2 4 2" xfId="19880" xr:uid="{FDD34CAC-D001-4C4B-BF5E-1FE666903687}"/>
    <cellStyle name="40% - Accent1 6 2 5" xfId="4052" xr:uid="{9792746A-8813-47C3-B1C8-F51DAA2DE0E7}"/>
    <cellStyle name="40% - Accent1 6 2 5 2" xfId="19881" xr:uid="{E8DD13E8-66C3-4370-AAFC-89AE7D84F258}"/>
    <cellStyle name="40% - Accent1 6 3" xfId="4053" xr:uid="{FFBDE02D-577C-4E09-AA91-D4A2CB5592E9}"/>
    <cellStyle name="40% - Accent1 6 4" xfId="4054" xr:uid="{1F492DFB-1F32-4CA1-8E94-06E72905151E}"/>
    <cellStyle name="40% - Accent1 6 5" xfId="4055" xr:uid="{821357A4-360C-4137-A428-821893D9F493}"/>
    <cellStyle name="40% - Accent1 6 6" xfId="19877" xr:uid="{063D691B-F3AB-4ECE-BC76-7F858327EACB}"/>
    <cellStyle name="40% - Accent1 60" xfId="4056" xr:uid="{1A3175F3-27E7-4091-A4AF-C57567453CFA}"/>
    <cellStyle name="40% - Accent1 60 2" xfId="19882" xr:uid="{4B1EE848-6219-4874-9129-3A4EE0686074}"/>
    <cellStyle name="40% - Accent1 61" xfId="4057" xr:uid="{47456D97-136E-463A-801A-211DFA84AE9C}"/>
    <cellStyle name="40% - Accent1 61 2" xfId="19883" xr:uid="{D0BBABFE-8E1C-4EAB-BE64-0F1AD68A3798}"/>
    <cellStyle name="40% - Accent1 62" xfId="4058" xr:uid="{57A8FD7B-8D1E-459F-8A6E-5CEB47ED94C1}"/>
    <cellStyle name="40% - Accent1 62 2" xfId="19884" xr:uid="{77C3C29B-13A5-4767-AAFD-4C7DB40B8462}"/>
    <cellStyle name="40% - Accent1 63" xfId="4059" xr:uid="{64FC9C4E-A024-422D-83ED-F4FAADCB97AC}"/>
    <cellStyle name="40% - Accent1 63 2" xfId="19885" xr:uid="{FAFD3234-B83F-4AEC-8F07-59370599D629}"/>
    <cellStyle name="40% - Accent1 64" xfId="4060" xr:uid="{24FE9C0C-866C-41D2-8497-EEF35CB692B5}"/>
    <cellStyle name="40% - Accent1 64 2" xfId="19886" xr:uid="{2A2B8E5D-36E9-4C06-9354-7F92084A0DEB}"/>
    <cellStyle name="40% - Accent1 65" xfId="4061" xr:uid="{84D18A45-1F8C-426F-8C8D-9530CC6A1FEA}"/>
    <cellStyle name="40% - Accent1 65 2" xfId="19887" xr:uid="{CE024C18-0E43-4188-B1DA-1B01020E09D5}"/>
    <cellStyle name="40% - Accent1 66" xfId="4062" xr:uid="{4D5B515E-597C-432C-8F8A-FAB984EA4AC6}"/>
    <cellStyle name="40% - Accent1 66 2" xfId="19888" xr:uid="{4192B9AD-2784-47D6-8D78-50D66F3B5A68}"/>
    <cellStyle name="40% - Accent1 67" xfId="4063" xr:uid="{DF88645E-A530-4876-82D4-28BB9A6E4EDC}"/>
    <cellStyle name="40% - Accent1 67 2" xfId="19889" xr:uid="{6EDFF2CF-8667-43B0-BEE6-9CE2C24E1DD7}"/>
    <cellStyle name="40% - Accent1 68" xfId="4064" xr:uid="{DCF91B01-104C-48F5-AF42-D2C8EC9D3EA4}"/>
    <cellStyle name="40% - Accent1 68 2" xfId="4065" xr:uid="{151ADE26-D2E9-42B5-B177-1187829DE2A4}"/>
    <cellStyle name="40% - Accent1 68 3" xfId="4066" xr:uid="{F866A147-ADE3-4104-A58E-953FFB7A79B0}"/>
    <cellStyle name="40% - Accent1 69" xfId="4067" xr:uid="{9A067005-A79E-49C9-8F2B-09A049A3E6B3}"/>
    <cellStyle name="40% - Accent1 69 2" xfId="4068" xr:uid="{BD54F9DC-DF28-4DAD-A36C-4C3AD782E318}"/>
    <cellStyle name="40% - Accent1 69 3" xfId="4069" xr:uid="{333AE4A8-6648-4F38-BD6E-0FC970C7D9DD}"/>
    <cellStyle name="40% - Accent1 7" xfId="4070" xr:uid="{52C6E4BB-83E1-4C9C-BB81-B5ECE14B4707}"/>
    <cellStyle name="40% - Accent1 7 2" xfId="4071" xr:uid="{0A55A073-2855-4BF5-9C58-AF5A5DE63B50}"/>
    <cellStyle name="40% - Accent1 7 2 2" xfId="19891" xr:uid="{C58CCCAD-593D-4B2E-AE54-5447DBFA761E}"/>
    <cellStyle name="40% - Accent1 7 3" xfId="4072" xr:uid="{AE765EC7-D100-4FED-92D9-3B04735EB16E}"/>
    <cellStyle name="40% - Accent1 7 3 2" xfId="19892" xr:uid="{56DFF41D-421A-4865-8EDD-EB44CE355188}"/>
    <cellStyle name="40% - Accent1 7 4" xfId="4073" xr:uid="{C5FBDE4C-0B3A-448E-861F-854FA6A8FBC9}"/>
    <cellStyle name="40% - Accent1 7 4 2" xfId="19893" xr:uid="{3C59BC61-94F6-49EB-9B6C-211D0EB12DA7}"/>
    <cellStyle name="40% - Accent1 7 5" xfId="4074" xr:uid="{47DA7104-A601-49EB-AE11-3112CE25F705}"/>
    <cellStyle name="40% - Accent1 7 5 2" xfId="19894" xr:uid="{585C6999-43CF-4605-A387-C382D6A4C5FD}"/>
    <cellStyle name="40% - Accent1 7 6" xfId="19890" xr:uid="{29B5C50B-BB8E-4E43-A359-ADF3933FC0B7}"/>
    <cellStyle name="40% - Accent1 70" xfId="4075" xr:uid="{D0BFD4B4-DC40-4862-B957-EE45BD380222}"/>
    <cellStyle name="40% - Accent1 70 2" xfId="4076" xr:uid="{049486D6-DF00-406B-9F0E-33F5FE76367B}"/>
    <cellStyle name="40% - Accent1 70 3" xfId="4077" xr:uid="{222C51B7-759E-443B-BB25-0D8A4A6C4A5C}"/>
    <cellStyle name="40% - Accent1 71" xfId="4078" xr:uid="{5FD430B1-9735-4D84-A736-0555B163A679}"/>
    <cellStyle name="40% - Accent1 71 2" xfId="4079" xr:uid="{6E022124-DC49-4DE5-8D36-968325D06016}"/>
    <cellStyle name="40% - Accent1 71 3" xfId="4080" xr:uid="{C50044D0-C486-460C-A091-3B6A42183BEA}"/>
    <cellStyle name="40% - Accent1 72" xfId="4081" xr:uid="{6C117289-5C49-4008-AD93-2AD4B990987B}"/>
    <cellStyle name="40% - Accent1 72 2" xfId="4082" xr:uid="{FB86384C-4AAB-485C-A913-8DE6E040FA0F}"/>
    <cellStyle name="40% - Accent1 72 3" xfId="4083" xr:uid="{DE3BCF5E-5693-4770-9712-636CBDC16C42}"/>
    <cellStyle name="40% - Accent1 73" xfId="4084" xr:uid="{6071E9BB-A89E-40EC-8902-DD4B52E96F6F}"/>
    <cellStyle name="40% - Accent1 74" xfId="4085" xr:uid="{4B385839-992E-4A18-9477-E31F6600D087}"/>
    <cellStyle name="40% - Accent1 75" xfId="4086" xr:uid="{F5226B8E-3A4A-428A-BD0F-2BC02B11D46D}"/>
    <cellStyle name="40% - Accent1 76" xfId="4087" xr:uid="{6A096982-AF5E-40AA-BD88-667D325297A9}"/>
    <cellStyle name="40% - Accent1 77" xfId="4088" xr:uid="{EED122E6-FC7D-4EFE-B7EA-80687D92E5F4}"/>
    <cellStyle name="40% - Accent1 78" xfId="4089" xr:uid="{D19904AE-ABD6-453E-9A35-4F45D23FEAB0}"/>
    <cellStyle name="40% - Accent1 78 2" xfId="19895" xr:uid="{EB13B5D5-F87C-4D7B-A7DB-F50901A459EF}"/>
    <cellStyle name="40% - Accent1 79" xfId="4090" xr:uid="{B51CCA1F-A1CD-4CAA-A396-51CF42761381}"/>
    <cellStyle name="40% - Accent1 79 2" xfId="19896" xr:uid="{40CD03A1-E6D3-4B64-9FE3-99963AFBB0D5}"/>
    <cellStyle name="40% - Accent1 8" xfId="4091" xr:uid="{6717E968-3646-40C6-A583-D5875570C13D}"/>
    <cellStyle name="40% - Accent1 8 2" xfId="4092" xr:uid="{2EAE8FBB-48B1-4255-9000-DAC44AF093D7}"/>
    <cellStyle name="40% - Accent1 8 3" xfId="4093" xr:uid="{86B1EA7E-E73A-4ED6-AFC7-BFC5C99909E5}"/>
    <cellStyle name="40% - Accent1 8 4" xfId="19897" xr:uid="{19C553D2-D242-45DC-875A-FD1B0891C9CD}"/>
    <cellStyle name="40% - Accent1 80" xfId="4094" xr:uid="{0201A678-D087-4ED4-94E7-C6742C6440B6}"/>
    <cellStyle name="40% - Accent1 80 2" xfId="19898" xr:uid="{5530C73F-7F7F-4175-BF27-A8C5FF4C0353}"/>
    <cellStyle name="40% - Accent1 81" xfId="4095" xr:uid="{C171D9AD-3386-4535-8CD6-89D0F4089811}"/>
    <cellStyle name="40% - Accent1 82" xfId="4096" xr:uid="{13FFC507-B2E9-441B-B768-E5D2A7A85DE9}"/>
    <cellStyle name="40% - Accent1 83" xfId="4097" xr:uid="{274E221D-B7F7-4A25-81D5-184C26C5A2FD}"/>
    <cellStyle name="40% - Accent1 84" xfId="4098" xr:uid="{499D2CFC-7045-44B5-A648-3165FF84C20D}"/>
    <cellStyle name="40% - Accent1 85" xfId="4099" xr:uid="{74FDD892-E23C-4596-B7DF-A30D47FCC997}"/>
    <cellStyle name="40% - Accent1 86" xfId="4100" xr:uid="{0C8A8BB8-7FD7-474E-B355-195FB4C5C660}"/>
    <cellStyle name="40% - Accent1 87" xfId="4101" xr:uid="{039144B3-8F08-4D24-A5C9-119A987BC914}"/>
    <cellStyle name="40% - Accent1 88" xfId="4102" xr:uid="{34C1C2C0-6EA2-4050-98F3-F0681C807C68}"/>
    <cellStyle name="40% - Accent1 89" xfId="4103" xr:uid="{3565788E-8ECE-4EE2-89FA-D2E861C7CA7B}"/>
    <cellStyle name="40% - Accent1 9" xfId="4104" xr:uid="{7004F183-ED3D-4F48-A3F8-025BB5BDA741}"/>
    <cellStyle name="40% - Accent1 9 2" xfId="4105" xr:uid="{912B1E2D-1C94-458F-B3BE-15E8DE3CDA31}"/>
    <cellStyle name="40% - Accent1 9 3" xfId="4106" xr:uid="{FB198EFD-5AA2-40D7-A669-05E31D8D94BC}"/>
    <cellStyle name="40% - Accent1 9 4" xfId="19899" xr:uid="{83C8C7CD-AA8F-46BB-9432-B18150660484}"/>
    <cellStyle name="40% - Accent1 90" xfId="4107" xr:uid="{4633B51D-4688-4DBA-A838-83FC0893E2E2}"/>
    <cellStyle name="40% - Accent1 91" xfId="4108" xr:uid="{207CF6E5-AF78-4B9A-A681-E24B38969B3A}"/>
    <cellStyle name="40% - Accent1 92" xfId="4109" xr:uid="{C5F4BF21-66CA-44F5-82DF-1A945ED1BD3E}"/>
    <cellStyle name="40% - Accent1 93" xfId="4110" xr:uid="{08AE9D0F-9DC0-4FB7-B6DE-6B7C589F150A}"/>
    <cellStyle name="40% - Accent1 94" xfId="4111" xr:uid="{5E1465A1-9177-4D7E-9399-8DF9E2286306}"/>
    <cellStyle name="40% - Accent1 95" xfId="4112" xr:uid="{69EC8919-C597-4A00-8544-1F36B9847DF3}"/>
    <cellStyle name="40% - Accent1 96" xfId="4113" xr:uid="{B6B0C58F-5110-4167-A889-DB230D0CCE6F}"/>
    <cellStyle name="40% - Accent1 97" xfId="4114" xr:uid="{7995654B-4BB6-46CD-9F98-4E120D263406}"/>
    <cellStyle name="40% - Accent1 98" xfId="4115" xr:uid="{1B05662D-707F-4955-8253-B7BA37E6706A}"/>
    <cellStyle name="40% - Accent1 99" xfId="4116" xr:uid="{9A83DEEF-D834-431F-AA4B-E75878CDD443}"/>
    <cellStyle name="40% - Accent2 10" xfId="4117" xr:uid="{A5819A33-D568-4C0C-A96D-E6C57E050D70}"/>
    <cellStyle name="40% - Accent2 10 2" xfId="4118" xr:uid="{ADDA50A5-B9C5-4FC0-9531-A156219F1F6A}"/>
    <cellStyle name="40% - Accent2 10 3" xfId="4119" xr:uid="{B890CB07-27BD-4082-9D37-BF9E41B11F0F}"/>
    <cellStyle name="40% - Accent2 10 4" xfId="19900" xr:uid="{E5041A47-AD40-4861-A336-B08508A51E6E}"/>
    <cellStyle name="40% - Accent2 100" xfId="4120" xr:uid="{FCC4052C-E164-4AD5-A853-36F4313E8465}"/>
    <cellStyle name="40% - Accent2 101" xfId="4121" xr:uid="{00753BF9-000F-45C0-A73C-36526EB0A62A}"/>
    <cellStyle name="40% - Accent2 102" xfId="4122" xr:uid="{2BD1B998-FB11-4967-9FEA-DC25C578247A}"/>
    <cellStyle name="40% - Accent2 103" xfId="4123" xr:uid="{2542E049-1802-42CF-9D7F-E8174B33CA74}"/>
    <cellStyle name="40% - Accent2 104" xfId="4124" xr:uid="{A6947639-0F33-4A4E-93F1-D936FDBB051A}"/>
    <cellStyle name="40% - Accent2 105" xfId="4125" xr:uid="{34F302D2-F9C7-4908-B937-E89E8A44D892}"/>
    <cellStyle name="40% - Accent2 106" xfId="4126" xr:uid="{F6D0DA97-B958-47DA-8F95-5241F559D3C3}"/>
    <cellStyle name="40% - Accent2 106 2" xfId="19901" xr:uid="{9140ECE7-720C-4BEF-A36E-14C53F0CCA4C}"/>
    <cellStyle name="40% - Accent2 107" xfId="4127" xr:uid="{BF3702E0-823E-47AC-99D9-44133637CB77}"/>
    <cellStyle name="40% - Accent2 107 2" xfId="19902" xr:uid="{E06D6851-4959-4843-A5ED-586A9DBB722A}"/>
    <cellStyle name="40% - Accent2 108" xfId="4128" xr:uid="{FE2789FD-012F-4D6D-BEE7-C0A9AB7357E7}"/>
    <cellStyle name="40% - Accent2 108 2" xfId="19903" xr:uid="{B1CE88B6-FC00-4D20-8800-885C2503B06C}"/>
    <cellStyle name="40% - Accent2 109" xfId="4129" xr:uid="{28621C19-D3CC-4A1B-9929-6589CEC31016}"/>
    <cellStyle name="40% - Accent2 109 2" xfId="19904" xr:uid="{7F7FCE67-EC73-4762-A76C-05F3CDEFAE66}"/>
    <cellStyle name="40% - Accent2 11" xfId="4130" xr:uid="{9AB483CA-4F93-4FFD-98FA-FEAA9A6592C3}"/>
    <cellStyle name="40% - Accent2 11 2" xfId="4131" xr:uid="{79FC0A7A-3339-44AD-ABA7-7E5B8EF76A9F}"/>
    <cellStyle name="40% - Accent2 11 3" xfId="4132" xr:uid="{D90D6B63-F8E5-4EDD-AB74-A6B5398B7FD1}"/>
    <cellStyle name="40% - Accent2 11 4" xfId="19905" xr:uid="{6B3C11F8-05CD-4FCD-8F5F-CAC00832344D}"/>
    <cellStyle name="40% - Accent2 110" xfId="4133" xr:uid="{EC974EE9-5735-4AA6-9DE4-DBED2B7C76D0}"/>
    <cellStyle name="40% - Accent2 110 2" xfId="19906" xr:uid="{57915E6E-468D-4953-9AC1-206CB24B3F86}"/>
    <cellStyle name="40% - Accent2 111" xfId="4134" xr:uid="{865FA0D2-4257-4F2D-B97A-29B72B7EB662}"/>
    <cellStyle name="40% - Accent2 111 2" xfId="19907" xr:uid="{58217561-11C6-467E-8B62-80503BEBD1FE}"/>
    <cellStyle name="40% - Accent2 112" xfId="4135" xr:uid="{1B434F34-7D5B-4716-A8C9-69A93EB60003}"/>
    <cellStyle name="40% - Accent2 112 2" xfId="19908" xr:uid="{F9F5D134-DBD6-44F4-8B86-5AF05511A117}"/>
    <cellStyle name="40% - Accent2 113" xfId="4136" xr:uid="{7A5CE8F4-7E13-4616-A45C-A4DFEF744CB3}"/>
    <cellStyle name="40% - Accent2 113 2" xfId="19909" xr:uid="{7DCC3C54-D9FB-4BD6-9862-DDBD00DD8D54}"/>
    <cellStyle name="40% - Accent2 114" xfId="4137" xr:uid="{022C399F-C6A3-445C-B5CD-461898BF9433}"/>
    <cellStyle name="40% - Accent2 114 2" xfId="19910" xr:uid="{B2122D2B-B275-4B77-9C28-D0C145B4387B}"/>
    <cellStyle name="40% - Accent2 115" xfId="4138" xr:uid="{C1B10460-13B9-427B-9BB9-B2844B0078C1}"/>
    <cellStyle name="40% - Accent2 12" xfId="4139" xr:uid="{141C22B5-5102-47FD-B69E-539D7BC4AA19}"/>
    <cellStyle name="40% - Accent2 12 2" xfId="4140" xr:uid="{E080D635-AE2E-405B-84AB-9CECC370770A}"/>
    <cellStyle name="40% - Accent2 12 3" xfId="4141" xr:uid="{84458542-3045-40F3-92C2-9237F21A457E}"/>
    <cellStyle name="40% - Accent2 12 4" xfId="19911" xr:uid="{38FFB298-4C60-4A85-BBE0-8408C6811381}"/>
    <cellStyle name="40% - Accent2 13" xfId="4142" xr:uid="{4C29BA31-1621-4CC0-B721-0A1474D5D12A}"/>
    <cellStyle name="40% - Accent2 13 2" xfId="4143" xr:uid="{99527117-4BD3-40B1-87BA-29BC0D48252B}"/>
    <cellStyle name="40% - Accent2 13 3" xfId="4144" xr:uid="{EDBF5DBA-AD00-4041-AB16-CA92F2DA0728}"/>
    <cellStyle name="40% - Accent2 13 4" xfId="19912" xr:uid="{B2749227-3BD8-4DE2-BDE6-911B620D141C}"/>
    <cellStyle name="40% - Accent2 14" xfId="4145" xr:uid="{BEF556F4-2BFB-4831-AAFE-8E37C8BDFEAC}"/>
    <cellStyle name="40% - Accent2 14 2" xfId="4146" xr:uid="{318EFDD9-B0B3-46F2-AD4E-5E0DF2383BB6}"/>
    <cellStyle name="40% - Accent2 14 3" xfId="4147" xr:uid="{1FD1F575-EDE1-4D3E-8BA2-28305548B5F0}"/>
    <cellStyle name="40% - Accent2 14 4" xfId="19913" xr:uid="{422C9DF4-B3DA-4EE2-A085-1F9BD1A50564}"/>
    <cellStyle name="40% - Accent2 15" xfId="4148" xr:uid="{EB79E3F9-A624-47F2-8B2E-20CDB0079EB3}"/>
    <cellStyle name="40% - Accent2 15 2" xfId="4149" xr:uid="{7BF3A7A1-931A-4E67-8229-EE843AACF07C}"/>
    <cellStyle name="40% - Accent2 15 3" xfId="4150" xr:uid="{5A0A828F-4B7C-4BD4-8E24-435B76204CC2}"/>
    <cellStyle name="40% - Accent2 15 4" xfId="19914" xr:uid="{B7176BB7-4EC8-4DAD-AE56-2398ABA7F9E1}"/>
    <cellStyle name="40% - Accent2 16" xfId="4151" xr:uid="{26898E9D-DDD4-4C16-874B-1A1B6AE31BB5}"/>
    <cellStyle name="40% - Accent2 16 2" xfId="4152" xr:uid="{7D2853CD-F737-4FAA-871B-BC9CE9FC830D}"/>
    <cellStyle name="40% - Accent2 16 3" xfId="4153" xr:uid="{5371F21A-0113-41BF-9774-7E9D9FDF9482}"/>
    <cellStyle name="40% - Accent2 16 4" xfId="19915" xr:uid="{BB5F783D-6B39-4D15-8559-64205132E7E4}"/>
    <cellStyle name="40% - Accent2 17" xfId="4154" xr:uid="{02508264-1E8A-470A-A5E1-9FFC6E2060FC}"/>
    <cellStyle name="40% - Accent2 17 2" xfId="4155" xr:uid="{9B099D0A-155B-4698-852D-729C2A055F56}"/>
    <cellStyle name="40% - Accent2 17 3" xfId="4156" xr:uid="{343A6B38-5A90-4A00-88EC-4C51A0EA69A2}"/>
    <cellStyle name="40% - Accent2 17 4" xfId="19916" xr:uid="{76124FC5-A2A7-4C55-ACC9-697CC7C3C0B3}"/>
    <cellStyle name="40% - Accent2 18" xfId="4157" xr:uid="{06F0E299-16F9-4509-B4DC-ECA1447AD602}"/>
    <cellStyle name="40% - Accent2 18 2" xfId="4158" xr:uid="{E4D74CAE-9054-40F2-ABED-A2AB4F5C8A0E}"/>
    <cellStyle name="40% - Accent2 18 3" xfId="4159" xr:uid="{9BED20CE-7882-49C0-BDE4-29B3C720F3DB}"/>
    <cellStyle name="40% - Accent2 18 4" xfId="19917" xr:uid="{2D449513-775D-4062-A654-0807CE5BD4D7}"/>
    <cellStyle name="40% - Accent2 19" xfId="4160" xr:uid="{569F97A0-50F4-4FBD-8787-DCE027F7063B}"/>
    <cellStyle name="40% - Accent2 19 2" xfId="4161" xr:uid="{AC56A46B-525A-4F04-8936-1370582139D7}"/>
    <cellStyle name="40% - Accent2 19 3" xfId="4162" xr:uid="{CC653691-80C4-4408-9DD7-7158A7FF5687}"/>
    <cellStyle name="40% - Accent2 19 4" xfId="19918" xr:uid="{29ADFE9E-C7A0-4C49-AC01-B5382DF1FF9C}"/>
    <cellStyle name="40% - Accent2 2" xfId="232" xr:uid="{46F716B2-B33B-4297-8FA9-B416D2993CF7}"/>
    <cellStyle name="40% - Accent2 2 10" xfId="4163" xr:uid="{F9CFE486-3552-476E-B723-ABF705EA41A3}"/>
    <cellStyle name="40% - Accent2 2 11" xfId="4164" xr:uid="{07724368-743C-4203-A2E1-5425462E02CB}"/>
    <cellStyle name="40% - Accent2 2 12" xfId="4165" xr:uid="{9578199F-529F-4849-B638-4D8DB0A43C04}"/>
    <cellStyle name="40% - Accent2 2 12 2" xfId="26922" xr:uid="{53FB3E1B-7B58-4DE4-B464-8A8836D830CF}"/>
    <cellStyle name="40% - Accent2 2 12 3" xfId="33179" xr:uid="{8D4CE802-28D8-4F6C-A211-AB330871EEF9}"/>
    <cellStyle name="40% - Accent2 2 12 4" xfId="37486" xr:uid="{BFC845C7-2AD1-458A-91F5-DAAF1C401CB6}"/>
    <cellStyle name="40% - Accent2 2 2" xfId="233" xr:uid="{9DA1DBF8-A4BB-48AB-9C02-F39117381214}"/>
    <cellStyle name="40% - Accent2 2 2 10" xfId="4166" xr:uid="{5BABCA02-C342-4FDB-9A9C-4FD1FE018BB3}"/>
    <cellStyle name="40% - Accent2 2 2 10 2" xfId="26923" xr:uid="{C6A7673D-6EDC-4450-9A8A-7DE5038E2C8C}"/>
    <cellStyle name="40% - Accent2 2 2 10 3" xfId="33180" xr:uid="{F0601819-B7EB-4701-A546-203F47CB8F0D}"/>
    <cellStyle name="40% - Accent2 2 2 10 4" xfId="37487" xr:uid="{8F7F0028-F5A0-4997-9FA7-AE77F2C366BC}"/>
    <cellStyle name="40% - Accent2 2 2 2" xfId="234" xr:uid="{7D111FFD-98D8-4070-9EAE-3E8383356688}"/>
    <cellStyle name="40% - Accent2 2 2 2 2" xfId="4167" xr:uid="{C7643408-B24A-46B2-8C67-A9694702AE75}"/>
    <cellStyle name="40% - Accent2 2 2 2 2 2" xfId="4168" xr:uid="{0144D945-9ECD-4438-80C8-86312C5F82B4}"/>
    <cellStyle name="40% - Accent2 2 2 2 2 2 2" xfId="19919" xr:uid="{8932D7CD-62DA-4C4E-A241-D3D0E8DCC15A}"/>
    <cellStyle name="40% - Accent2 2 2 2 2 3" xfId="4169" xr:uid="{2706C633-708F-4A18-8F35-16FECA2C58CE}"/>
    <cellStyle name="40% - Accent2 2 2 2 2 3 2" xfId="19920" xr:uid="{27510117-048A-40B8-A882-B315A7D022CE}"/>
    <cellStyle name="40% - Accent2 2 2 2 2 4" xfId="4170" xr:uid="{6003F404-B314-40C9-8408-B9A375EAAB94}"/>
    <cellStyle name="40% - Accent2 2 2 2 2 4 2" xfId="19921" xr:uid="{C781DBAD-49A5-4895-A811-B97EE1DC2C87}"/>
    <cellStyle name="40% - Accent2 2 2 2 2 5" xfId="4171" xr:uid="{1B5C5EB9-6416-4C1A-A8AF-FF7EA8838836}"/>
    <cellStyle name="40% - Accent2 2 2 2 2 5 2" xfId="19922" xr:uid="{C3B13C9E-A7E8-4A14-A2FA-7D7CE918E285}"/>
    <cellStyle name="40% - Accent2 2 2 2 3" xfId="4172" xr:uid="{470227AF-08F7-49B8-9205-1A6623FA263C}"/>
    <cellStyle name="40% - Accent2 2 2 2 4" xfId="4173" xr:uid="{4EE7D638-6018-4483-83BE-81A947F5DD8F}"/>
    <cellStyle name="40% - Accent2 2 2 2 5" xfId="4174" xr:uid="{CB5A2C4B-17B0-4A99-82D9-B7779B444866}"/>
    <cellStyle name="40% - Accent2 2 2 3" xfId="4175" xr:uid="{F3737DA7-5D1C-4E5F-B3FE-8FB5E423033F}"/>
    <cellStyle name="40% - Accent2 2 2 3 2" xfId="19923" xr:uid="{80F02BA4-F93D-486C-85FD-4A1EE1528ECB}"/>
    <cellStyle name="40% - Accent2 2 2 4" xfId="4176" xr:uid="{3F695756-3DC2-4A28-A164-9A0EFBBE933A}"/>
    <cellStyle name="40% - Accent2 2 2 4 2" xfId="19924" xr:uid="{C751D9D0-9486-4EC7-B029-CAE4A2895F48}"/>
    <cellStyle name="40% - Accent2 2 2 5" xfId="4177" xr:uid="{4F823A29-9465-43D0-A8CC-D543454B4FFE}"/>
    <cellStyle name="40% - Accent2 2 2 5 2" xfId="19925" xr:uid="{DCDF8792-DE59-4074-A14C-C5F724ACB8EE}"/>
    <cellStyle name="40% - Accent2 2 2 6" xfId="4178" xr:uid="{D69A0261-846A-4BF2-99F8-B6724D989D00}"/>
    <cellStyle name="40% - Accent2 2 2 6 2" xfId="19926" xr:uid="{4B68DCF5-5AF4-4A97-87F2-61CE6DF9F0EE}"/>
    <cellStyle name="40% - Accent2 2 2 7" xfId="4179" xr:uid="{87AFADDA-3FF1-4A64-8603-F97A2A8A1D95}"/>
    <cellStyle name="40% - Accent2 2 2 7 2" xfId="19927" xr:uid="{013429CA-816F-455C-A5AF-F874C5B722F6}"/>
    <cellStyle name="40% - Accent2 2 2 8" xfId="4180" xr:uid="{43B0C6EB-17AF-43A6-9B13-CF43AF392C8D}"/>
    <cellStyle name="40% - Accent2 2 2 9" xfId="4181" xr:uid="{6B16265D-A71C-49AB-82F2-0DF1FE919844}"/>
    <cellStyle name="40% - Accent2 2 3" xfId="4182" xr:uid="{112582F8-1DD7-4A25-9FAC-2884AFC8E610}"/>
    <cellStyle name="40% - Accent2 2 3 10" xfId="37503" xr:uid="{17BD7408-69A1-41C5-B42C-4300B581F428}"/>
    <cellStyle name="40% - Accent2 2 3 2" xfId="4183" xr:uid="{A22B501C-51A9-4495-BC4A-7D06A7FE345D}"/>
    <cellStyle name="40% - Accent2 2 3 2 2" xfId="4184" xr:uid="{339F6B7E-8FEE-4377-9D64-1FD0B9F58D0D}"/>
    <cellStyle name="40% - Accent2 2 3 2 3" xfId="4185" xr:uid="{24C16EC8-4D37-4699-B267-AE9737779FB7}"/>
    <cellStyle name="40% - Accent2 2 3 2 4" xfId="4186" xr:uid="{6DD8C93B-3F27-4C91-B1EA-27D8F72F6BA3}"/>
    <cellStyle name="40% - Accent2 2 3 2 5" xfId="4187" xr:uid="{30B2DB77-9D68-41CD-8F4C-A325D941BAA8}"/>
    <cellStyle name="40% - Accent2 2 3 2 6" xfId="4188" xr:uid="{E7D77DB9-B392-44A3-B735-AA500BF09555}"/>
    <cellStyle name="40% - Accent2 2 3 2 6 2" xfId="26926" xr:uid="{BE9BF82A-5961-43C6-81B0-159FA7A6D526}"/>
    <cellStyle name="40% - Accent2 2 3 2 6 3" xfId="33183" xr:uid="{38034418-8D54-4E43-B3B6-2EA90C4E9A6F}"/>
    <cellStyle name="40% - Accent2 2 3 2 6 4" xfId="37509" xr:uid="{AB61B6BD-32B5-40ED-8065-2C05A1B496E3}"/>
    <cellStyle name="40% - Accent2 2 3 2 7" xfId="26925" xr:uid="{537A4470-D28A-4048-89A7-5CE63572A0FC}"/>
    <cellStyle name="40% - Accent2 2 3 2 8" xfId="33182" xr:uid="{318E83B5-A94D-439E-8E9E-B2DCDFBF457C}"/>
    <cellStyle name="40% - Accent2 2 3 2 9" xfId="37504" xr:uid="{2FF95B45-2505-491C-AD79-C02BA6682799}"/>
    <cellStyle name="40% - Accent2 2 3 3" xfId="4189" xr:uid="{62A5E55E-8884-4260-931C-3D268EFB965B}"/>
    <cellStyle name="40% - Accent2 2 3 3 2" xfId="19928" xr:uid="{1869EC2B-6A6E-49F4-AB55-4F3BE0782EC1}"/>
    <cellStyle name="40% - Accent2 2 3 4" xfId="4190" xr:uid="{C6C687B7-E93D-4BA3-BBDC-DE4FE2389F22}"/>
    <cellStyle name="40% - Accent2 2 3 4 2" xfId="19929" xr:uid="{7D824D5D-1347-4A44-AE09-20A785BBBCDE}"/>
    <cellStyle name="40% - Accent2 2 3 5" xfId="4191" xr:uid="{9ABF1700-19D4-4F4E-92C1-8D9572FD96E9}"/>
    <cellStyle name="40% - Accent2 2 3 5 2" xfId="19930" xr:uid="{16C5F96A-FA00-4AF5-8AE7-AF12378252BA}"/>
    <cellStyle name="40% - Accent2 2 3 6" xfId="4192" xr:uid="{9570B13C-1AE5-48CC-A7F6-6646F41FAFE6}"/>
    <cellStyle name="40% - Accent2 2 3 7" xfId="4193" xr:uid="{A811837E-EC8D-48A6-B413-81EDCCCAF530}"/>
    <cellStyle name="40% - Accent2 2 3 7 2" xfId="26927" xr:uid="{A82796DF-9FE3-47FC-ABCB-D95E0796D293}"/>
    <cellStyle name="40% - Accent2 2 3 7 3" xfId="33184" xr:uid="{1828A8E8-3A07-4347-8268-03C5E46A5313}"/>
    <cellStyle name="40% - Accent2 2 3 7 4" xfId="37514" xr:uid="{A8A37F5A-7583-40F6-9B58-5AC3C925CCDB}"/>
    <cellStyle name="40% - Accent2 2 3 8" xfId="26924" xr:uid="{29142A5D-62DD-4687-B20C-56483D6D6D96}"/>
    <cellStyle name="40% - Accent2 2 3 9" xfId="33181" xr:uid="{F627D2F2-D547-4B1E-A75E-80FBE53D6547}"/>
    <cellStyle name="40% - Accent2 2 4" xfId="4194" xr:uid="{9736689C-2E30-40C6-BA7B-8238587B9477}"/>
    <cellStyle name="40% - Accent2 2 5" xfId="4195" xr:uid="{6369ED02-6327-43DD-9503-F70083D4D18B}"/>
    <cellStyle name="40% - Accent2 2 6" xfId="4196" xr:uid="{3CCB03A9-C268-4E2C-912D-C93346BBA760}"/>
    <cellStyle name="40% - Accent2 2 7" xfId="4197" xr:uid="{3D17AC29-F9B1-4346-9E2F-7F289F965796}"/>
    <cellStyle name="40% - Accent2 2 8" xfId="4198" xr:uid="{2B2E1C8B-0386-4590-A558-EADA50748E67}"/>
    <cellStyle name="40% - Accent2 2 8 2" xfId="19931" xr:uid="{2BF7F991-3E08-474B-8395-B83883CE2E52}"/>
    <cellStyle name="40% - Accent2 2 9" xfId="4199" xr:uid="{5723825A-2955-44B5-A063-2C8AF79977C0}"/>
    <cellStyle name="40% - Accent2 2 9 2" xfId="19932" xr:uid="{C1D8E495-EF15-4731-9EDC-C9266B0A2382}"/>
    <cellStyle name="40% - Accent2 20" xfId="4200" xr:uid="{FCBC150F-86E9-4826-9B89-E8B82EDC2916}"/>
    <cellStyle name="40% - Accent2 20 2" xfId="4201" xr:uid="{41C88D2D-7E83-46C7-91D6-7F9B6D72E1EA}"/>
    <cellStyle name="40% - Accent2 20 3" xfId="4202" xr:uid="{9FF49CDB-6F7E-495B-928D-83B55EC25CDB}"/>
    <cellStyle name="40% - Accent2 20 4" xfId="19933" xr:uid="{CF8B5C06-BBE2-4033-9BCE-1C2CC12984C2}"/>
    <cellStyle name="40% - Accent2 21" xfId="4203" xr:uid="{96B1FD27-AB95-4904-A336-A86343DBD575}"/>
    <cellStyle name="40% - Accent2 21 2" xfId="4204" xr:uid="{D06873CE-305F-46F9-80CD-E3314EFED9F9}"/>
    <cellStyle name="40% - Accent2 21 3" xfId="4205" xr:uid="{B98A8BDC-CA6B-41CA-A9D0-7C0571179267}"/>
    <cellStyle name="40% - Accent2 21 4" xfId="19934" xr:uid="{85B166C9-E7C5-4881-9ACD-97C2D32CE0B5}"/>
    <cellStyle name="40% - Accent2 22" xfId="4206" xr:uid="{D2D6B472-79D6-4CC7-9EC7-3CA87167E4B3}"/>
    <cellStyle name="40% - Accent2 22 2" xfId="4207" xr:uid="{22443059-7271-4E00-A854-D22E79696E06}"/>
    <cellStyle name="40% - Accent2 22 3" xfId="4208" xr:uid="{88B9C705-4804-427A-B9AA-50A689A50222}"/>
    <cellStyle name="40% - Accent2 22 4" xfId="19935" xr:uid="{98ED330F-7E30-4902-8F85-7E25BA3B08A7}"/>
    <cellStyle name="40% - Accent2 23" xfId="4209" xr:uid="{AFA58A96-A520-4B3E-8D5F-C8455179FE2C}"/>
    <cellStyle name="40% - Accent2 23 2" xfId="4210" xr:uid="{A7D53260-60BC-412D-9880-FB556D5E01D3}"/>
    <cellStyle name="40% - Accent2 23 3" xfId="4211" xr:uid="{8C80F928-798D-466D-84DE-0D288E12A54F}"/>
    <cellStyle name="40% - Accent2 23 4" xfId="19936" xr:uid="{290C7B26-184F-4911-9FB3-DB180056712E}"/>
    <cellStyle name="40% - Accent2 24" xfId="4212" xr:uid="{38925045-E234-447E-8A06-529705799294}"/>
    <cellStyle name="40% - Accent2 24 2" xfId="4213" xr:uid="{EA2AC921-726C-4BD8-95EF-DD307C1FCC42}"/>
    <cellStyle name="40% - Accent2 24 3" xfId="4214" xr:uid="{46FF127B-08B7-49AE-A68B-94E0355CFF59}"/>
    <cellStyle name="40% - Accent2 24 4" xfId="19937" xr:uid="{BC82BA8F-7BDB-46A1-BB9A-BD2050CD0586}"/>
    <cellStyle name="40% - Accent2 25" xfId="4215" xr:uid="{415CECB4-7131-47F5-874C-4BDD357EDDDA}"/>
    <cellStyle name="40% - Accent2 25 2" xfId="4216" xr:uid="{F4F698E7-649D-4036-8DEC-B29209CC4E82}"/>
    <cellStyle name="40% - Accent2 25 3" xfId="4217" xr:uid="{D1E0FC0D-2B84-4BCA-B145-29D77BB061A0}"/>
    <cellStyle name="40% - Accent2 25 4" xfId="19938" xr:uid="{704A8785-11E9-4FC7-A6BA-A9CCA15A743F}"/>
    <cellStyle name="40% - Accent2 26" xfId="4218" xr:uid="{9470C981-0527-4E10-9CD5-E50EA2BB1990}"/>
    <cellStyle name="40% - Accent2 26 2" xfId="4219" xr:uid="{9323E1D6-5CD5-4418-862B-82F40DA75505}"/>
    <cellStyle name="40% - Accent2 26 3" xfId="4220" xr:uid="{0BFD981C-474A-4A9A-BBE9-C84E73216A63}"/>
    <cellStyle name="40% - Accent2 26 4" xfId="19939" xr:uid="{51B6C9AD-6974-4929-B5B3-4C0BA3064B84}"/>
    <cellStyle name="40% - Accent2 27" xfId="4221" xr:uid="{296FC25A-6E2B-4D8C-ADCB-BE12830D5A49}"/>
    <cellStyle name="40% - Accent2 27 2" xfId="4222" xr:uid="{1E696795-50D3-4718-89AF-06F3348FD8F1}"/>
    <cellStyle name="40% - Accent2 27 3" xfId="4223" xr:uid="{572CB7CA-182B-42F5-AED2-BB169AB0D987}"/>
    <cellStyle name="40% - Accent2 27 4" xfId="19940" xr:uid="{1A0F5636-1105-4AFA-96B4-AAD4183C35FD}"/>
    <cellStyle name="40% - Accent2 28" xfId="4224" xr:uid="{9BC0602B-E37C-408F-AE7C-C7A3ED3CBE30}"/>
    <cellStyle name="40% - Accent2 28 2" xfId="4225" xr:uid="{DDF2FFF4-9DB1-4E3C-B049-A226ACA3C0B8}"/>
    <cellStyle name="40% - Accent2 28 3" xfId="4226" xr:uid="{71B0FB57-4F43-4843-936E-A7CE7BD474E9}"/>
    <cellStyle name="40% - Accent2 28 4" xfId="19941" xr:uid="{13F55433-0461-44CA-A979-2C03ECE32FD6}"/>
    <cellStyle name="40% - Accent2 29" xfId="4227" xr:uid="{73EAA991-7ACC-44C4-B3DE-200C2B0F9E66}"/>
    <cellStyle name="40% - Accent2 29 2" xfId="4228" xr:uid="{8B65DEAE-202E-48DD-A9D2-F384324A0A4A}"/>
    <cellStyle name="40% - Accent2 29 3" xfId="4229" xr:uid="{07F94CDD-EBAF-40C1-B5E7-6408940E7E4A}"/>
    <cellStyle name="40% - Accent2 29 4" xfId="19942" xr:uid="{A88B2EC3-C084-4960-BBA1-688DEDA16AE6}"/>
    <cellStyle name="40% - Accent2 3" xfId="235" xr:uid="{40F2E2AC-0D25-43CD-A345-E9A4DBBD08E2}"/>
    <cellStyle name="40% - Accent2 3 2" xfId="236" xr:uid="{DDEA79CF-F2C4-4C27-A399-08CCB291E05A}"/>
    <cellStyle name="40% - Accent2 3 3" xfId="4230" xr:uid="{6580E9A0-E395-4107-9F30-A3AE1E5257D3}"/>
    <cellStyle name="40% - Accent2 3 3 2" xfId="19943" xr:uid="{D1734835-7811-4163-9CCB-B707CAFD1C50}"/>
    <cellStyle name="40% - Accent2 3 4" xfId="4231" xr:uid="{1D45C34F-DD75-40B0-A08E-735E0FFD3D35}"/>
    <cellStyle name="40% - Accent2 3 4 2" xfId="19944" xr:uid="{6B7911E0-F98F-4E36-A004-0648C3D8879E}"/>
    <cellStyle name="40% - Accent2 3 5" xfId="4232" xr:uid="{48EA6766-4604-4887-92E1-380D46163F21}"/>
    <cellStyle name="40% - Accent2 3 5 2" xfId="19945" xr:uid="{0F30B7FD-E4FD-4495-BE67-BC77075BA94B}"/>
    <cellStyle name="40% - Accent2 3 6" xfId="4233" xr:uid="{A55193CC-D9D5-4A95-9424-E268FC54B9FF}"/>
    <cellStyle name="40% - Accent2 3 6 2" xfId="19946" xr:uid="{88ED309D-4385-4F0D-8E2D-BBFAE7D03A43}"/>
    <cellStyle name="40% - Accent2 3 7" xfId="4234" xr:uid="{A9DA0E8A-85CD-4551-A4CB-471827DDAE7B}"/>
    <cellStyle name="40% - Accent2 3 7 2" xfId="19947" xr:uid="{947BA1B2-69A4-4A45-9998-947BDFD4F69A}"/>
    <cellStyle name="40% - Accent2 30" xfId="4235" xr:uid="{51C96E10-6B68-46AC-957D-B6234E5AB215}"/>
    <cellStyle name="40% - Accent2 30 2" xfId="4236" xr:uid="{8DF11CFE-4507-4D4D-A92B-E04D8E2BFFCB}"/>
    <cellStyle name="40% - Accent2 30 3" xfId="4237" xr:uid="{F7331A91-1C5F-424D-8661-4EEBFD6C5BC3}"/>
    <cellStyle name="40% - Accent2 30 4" xfId="19948" xr:uid="{9B70F2E3-8985-4599-878C-C93E2DB7FD10}"/>
    <cellStyle name="40% - Accent2 31" xfId="4238" xr:uid="{523CDD4C-470D-465F-9EDB-6D5539FD8232}"/>
    <cellStyle name="40% - Accent2 31 2" xfId="4239" xr:uid="{DCFF217B-284C-4D93-8E54-B906847CB02E}"/>
    <cellStyle name="40% - Accent2 31 3" xfId="4240" xr:uid="{3807EFBB-7C94-409A-AF39-E19357AE0B53}"/>
    <cellStyle name="40% - Accent2 31 4" xfId="19949" xr:uid="{980CA802-62F7-420A-B9E1-F33A2FBA7E84}"/>
    <cellStyle name="40% - Accent2 32" xfId="4241" xr:uid="{B0487069-9B04-4E4D-ACCF-8CC1C1C0AD8C}"/>
    <cellStyle name="40% - Accent2 32 2" xfId="4242" xr:uid="{2C135AD8-7593-4423-B60A-AC5C55DD344D}"/>
    <cellStyle name="40% - Accent2 32 3" xfId="4243" xr:uid="{02AC5087-9E84-4C9D-BF72-642A1EF00D7C}"/>
    <cellStyle name="40% - Accent2 32 4" xfId="19950" xr:uid="{7A2CD0BA-9F4F-442C-9636-89CD5EB73A1E}"/>
    <cellStyle name="40% - Accent2 33" xfId="4244" xr:uid="{7EF593AC-D7A2-4BC9-9093-6A79A97DFBCD}"/>
    <cellStyle name="40% - Accent2 33 2" xfId="4245" xr:uid="{923163A0-0EC9-4D09-96A0-C9F4256BAEF1}"/>
    <cellStyle name="40% - Accent2 33 3" xfId="4246" xr:uid="{8F729DD9-9316-47DE-AB93-1A9CAC538C19}"/>
    <cellStyle name="40% - Accent2 33 4" xfId="19951" xr:uid="{41683F56-09FD-4936-A9A7-0D7A11E36B70}"/>
    <cellStyle name="40% - Accent2 34" xfId="4247" xr:uid="{6FA75459-85A1-48BC-A294-10115D2C1661}"/>
    <cellStyle name="40% - Accent2 34 2" xfId="19952" xr:uid="{F4CC6B28-2B0E-4092-A8B0-9F9E0E304DAE}"/>
    <cellStyle name="40% - Accent2 35" xfId="4248" xr:uid="{333CFB55-30D1-4BD4-8AE3-ADBB111EC585}"/>
    <cellStyle name="40% - Accent2 35 2" xfId="19953" xr:uid="{A9F52A59-F406-4ECC-809F-14C7FEBD9E9F}"/>
    <cellStyle name="40% - Accent2 36" xfId="4249" xr:uid="{52BD11EC-792A-42C3-A079-8B95BC94590A}"/>
    <cellStyle name="40% - Accent2 36 2" xfId="19954" xr:uid="{0291D395-866F-4CD0-9416-2D99A6B55A36}"/>
    <cellStyle name="40% - Accent2 37" xfId="4250" xr:uid="{3B17D03D-27D7-4690-928B-9101EA9B0DDA}"/>
    <cellStyle name="40% - Accent2 37 2" xfId="19955" xr:uid="{6ED313F3-945C-43DD-BC9F-1CE5D1CED671}"/>
    <cellStyle name="40% - Accent2 38" xfId="4251" xr:uid="{1A1118AE-00B3-40D9-B6DB-36242EB735F0}"/>
    <cellStyle name="40% - Accent2 38 2" xfId="19956" xr:uid="{BBAF4C18-9D7B-4160-8892-057DAE817657}"/>
    <cellStyle name="40% - Accent2 39" xfId="4252" xr:uid="{15C035EB-DBD9-4017-B9C5-143310236CCA}"/>
    <cellStyle name="40% - Accent2 39 2" xfId="19957" xr:uid="{47E4F80E-E134-4610-9751-3A3C80FFD398}"/>
    <cellStyle name="40% - Accent2 4" xfId="4253" xr:uid="{71A6C7C3-30DE-439F-BE8D-A303D204EED3}"/>
    <cellStyle name="40% - Accent2 4 2" xfId="4254" xr:uid="{C0EFE716-2087-4515-93FA-40AA3CAE58F0}"/>
    <cellStyle name="40% - Accent2 4 2 2" xfId="19959" xr:uid="{A9D08B29-809B-4FD5-82CC-D7EE58703F80}"/>
    <cellStyle name="40% - Accent2 4 3" xfId="4255" xr:uid="{39BD488A-8172-4715-BB45-7BF4DE3EB5B5}"/>
    <cellStyle name="40% - Accent2 4 3 2" xfId="19960" xr:uid="{AE40FABA-285E-483B-AA2B-7E804C8ED564}"/>
    <cellStyle name="40% - Accent2 4 4" xfId="4256" xr:uid="{0B573A52-F8D7-41F9-A6F0-3FB317F7653E}"/>
    <cellStyle name="40% - Accent2 4 4 2" xfId="19961" xr:uid="{91A8E012-0DF5-4143-8758-77F0A9F973E9}"/>
    <cellStyle name="40% - Accent2 4 5" xfId="4257" xr:uid="{EA1DDC3C-87DB-4869-91FE-356357032D7B}"/>
    <cellStyle name="40% - Accent2 4 5 2" xfId="19962" xr:uid="{70395AC6-EF0E-49F8-AC51-ADF2BAF39CD9}"/>
    <cellStyle name="40% - Accent2 4 6" xfId="4258" xr:uid="{DB04F328-11C6-4741-950F-D22779D626D3}"/>
    <cellStyle name="40% - Accent2 4 6 2" xfId="19963" xr:uid="{7FEE1F3D-56BB-4E58-8959-5485FCCD61BB}"/>
    <cellStyle name="40% - Accent2 4 7" xfId="4259" xr:uid="{8EBB7336-4651-4AE7-A779-A4504BF07D88}"/>
    <cellStyle name="40% - Accent2 4 7 2" xfId="19964" xr:uid="{A6C11786-D617-4ECF-B205-0E445744E2BD}"/>
    <cellStyle name="40% - Accent2 4 8" xfId="19958" xr:uid="{67E84ED1-E76B-48E9-BCA5-0692B5BFB6EF}"/>
    <cellStyle name="40% - Accent2 40" xfId="4260" xr:uid="{856C264D-7071-47A0-BE80-E5E10DF499EB}"/>
    <cellStyle name="40% - Accent2 40 2" xfId="19965" xr:uid="{7990067E-8D4B-47CC-96D5-5017F6E98926}"/>
    <cellStyle name="40% - Accent2 41" xfId="4261" xr:uid="{88BCDB22-709F-4E22-A621-D74BB5726012}"/>
    <cellStyle name="40% - Accent2 41 2" xfId="19966" xr:uid="{0B8E8E52-4C90-499C-B1D0-B339A725C658}"/>
    <cellStyle name="40% - Accent2 42" xfId="4262" xr:uid="{96947CFA-4AF0-4925-A1AB-D298637CD391}"/>
    <cellStyle name="40% - Accent2 42 2" xfId="19967" xr:uid="{661A3048-207D-4D4C-A0EE-95F3BF64273A}"/>
    <cellStyle name="40% - Accent2 43" xfId="4263" xr:uid="{BB0E3B24-46E6-4AF4-B07A-839EBF54962B}"/>
    <cellStyle name="40% - Accent2 43 2" xfId="19968" xr:uid="{7856B042-4ABB-4432-9CC2-C113E49F04C1}"/>
    <cellStyle name="40% - Accent2 44" xfId="4264" xr:uid="{B3590ABB-31DB-4F1D-A455-3743371CB0D5}"/>
    <cellStyle name="40% - Accent2 44 2" xfId="19969" xr:uid="{01D6E4AE-706D-4B2D-B76E-CE8E1C102F90}"/>
    <cellStyle name="40% - Accent2 45" xfId="4265" xr:uid="{0B090145-6658-4EFE-9FC0-DEDB113837D6}"/>
    <cellStyle name="40% - Accent2 45 2" xfId="19970" xr:uid="{27C11F6E-9F31-49B7-BD3A-CE69C3147315}"/>
    <cellStyle name="40% - Accent2 46" xfId="4266" xr:uid="{A74E393C-B13E-4A55-AA17-D496FF644846}"/>
    <cellStyle name="40% - Accent2 46 2" xfId="19971" xr:uid="{13B1F66D-C3C8-4628-B3AB-FBB19F14C093}"/>
    <cellStyle name="40% - Accent2 47" xfId="4267" xr:uid="{D502126D-F3C2-46C2-AE22-9AAC6F2740CB}"/>
    <cellStyle name="40% - Accent2 47 2" xfId="19972" xr:uid="{CF132E48-EBCE-421B-AA19-473626A66966}"/>
    <cellStyle name="40% - Accent2 48" xfId="4268" xr:uid="{B54950A6-17E9-48B1-B8F3-559A96B8A514}"/>
    <cellStyle name="40% - Accent2 48 2" xfId="19973" xr:uid="{D9AD9512-3C8C-4F94-BA50-D0D143A7AAB0}"/>
    <cellStyle name="40% - Accent2 49" xfId="4269" xr:uid="{CB661BE6-D9B5-496F-863A-C505706D5A75}"/>
    <cellStyle name="40% - Accent2 49 2" xfId="19974" xr:uid="{8F5578C5-2719-43A5-B68F-E214867061F8}"/>
    <cellStyle name="40% - Accent2 5" xfId="4270" xr:uid="{03BAAB65-FC71-4E61-9449-D6F484DE0C1A}"/>
    <cellStyle name="40% - Accent2 5 2" xfId="4271" xr:uid="{55513B9A-2DEC-4416-9C30-99AC01CBDD51}"/>
    <cellStyle name="40% - Accent2 5 2 2" xfId="19976" xr:uid="{E8F31878-D6DA-4C05-AEA5-D6148138019A}"/>
    <cellStyle name="40% - Accent2 5 3" xfId="4272" xr:uid="{D88CC499-B4C2-4EF6-AC42-514FF1197A42}"/>
    <cellStyle name="40% - Accent2 5 3 2" xfId="19977" xr:uid="{6A8D6A99-ED9B-4A32-BCEA-A0DF6744EB48}"/>
    <cellStyle name="40% - Accent2 5 4" xfId="4273" xr:uid="{FD7FB409-8C46-4E60-A42F-65DDE228C92A}"/>
    <cellStyle name="40% - Accent2 5 4 2" xfId="19978" xr:uid="{DD32B675-85B8-47FD-B631-82076593DFF1}"/>
    <cellStyle name="40% - Accent2 5 5" xfId="4274" xr:uid="{F798BDB8-AF6D-4737-BC2E-E5BC3C2F0F10}"/>
    <cellStyle name="40% - Accent2 5 5 2" xfId="19979" xr:uid="{4BA146BA-B9F4-47A9-ABFB-82ADB04855AA}"/>
    <cellStyle name="40% - Accent2 5 6" xfId="4275" xr:uid="{FA37BF45-8633-4E35-9874-681D5536CCB2}"/>
    <cellStyle name="40% - Accent2 5 6 2" xfId="19980" xr:uid="{69C541FD-B17B-441C-BB78-37D1730E1B6E}"/>
    <cellStyle name="40% - Accent2 5 7" xfId="4276" xr:uid="{38E87569-DD32-4DC3-A07C-DB597775C6B6}"/>
    <cellStyle name="40% - Accent2 5 7 2" xfId="19981" xr:uid="{7D275E6B-9AAB-4903-8515-C8B1D339759D}"/>
    <cellStyle name="40% - Accent2 5 8" xfId="19975" xr:uid="{F4F8D840-EC77-456B-AF61-404A956185FE}"/>
    <cellStyle name="40% - Accent2 50" xfId="4277" xr:uid="{EFA1BDB2-88FC-40D0-9D79-520DEE5292DA}"/>
    <cellStyle name="40% - Accent2 50 2" xfId="19982" xr:uid="{87867DF2-C888-4BB3-BDB6-356DDBDAAF9F}"/>
    <cellStyle name="40% - Accent2 51" xfId="4278" xr:uid="{AFBD5145-50E3-414E-913C-B5475C296DAB}"/>
    <cellStyle name="40% - Accent2 51 2" xfId="19983" xr:uid="{04521A85-0375-41C4-B552-8A91A55D09DB}"/>
    <cellStyle name="40% - Accent2 52" xfId="4279" xr:uid="{C41A058D-A46E-4437-9235-F0C3B940937E}"/>
    <cellStyle name="40% - Accent2 52 2" xfId="19984" xr:uid="{B2C924AD-DBCA-4CCD-BE99-74CF7717398E}"/>
    <cellStyle name="40% - Accent2 53" xfId="4280" xr:uid="{1F78696E-0B72-4C95-99B2-97FF470A26DC}"/>
    <cellStyle name="40% - Accent2 53 2" xfId="19985" xr:uid="{44134CA2-3BD8-4721-A59D-5C7842AFAB10}"/>
    <cellStyle name="40% - Accent2 54" xfId="4281" xr:uid="{BB4DF580-9A22-4C76-B92D-498807F959C4}"/>
    <cellStyle name="40% - Accent2 54 2" xfId="19986" xr:uid="{FAC7C81A-4BBB-4AB0-86A7-9C84F3337C8A}"/>
    <cellStyle name="40% - Accent2 55" xfId="4282" xr:uid="{B68EC64A-AB87-4DF1-94E1-6A86405A6E90}"/>
    <cellStyle name="40% - Accent2 55 2" xfId="19987" xr:uid="{CD17F6B6-7181-4C73-A579-3FF52BE902DB}"/>
    <cellStyle name="40% - Accent2 56" xfId="4283" xr:uid="{C9B5EC86-7EF4-4D79-96A3-A8F7F43E8B18}"/>
    <cellStyle name="40% - Accent2 56 2" xfId="19988" xr:uid="{CEE812C9-12CC-448F-819E-3A5AFE71DEFC}"/>
    <cellStyle name="40% - Accent2 57" xfId="4284" xr:uid="{A2253AAB-EE11-4B66-80B0-374E5EDE8141}"/>
    <cellStyle name="40% - Accent2 57 2" xfId="19989" xr:uid="{F58AE974-B6B6-4D92-900C-AD3D6ECE6F0E}"/>
    <cellStyle name="40% - Accent2 58" xfId="4285" xr:uid="{F85836AF-999E-47F5-846F-F444995A6500}"/>
    <cellStyle name="40% - Accent2 58 2" xfId="19990" xr:uid="{96C079BB-C766-4E09-8AEC-8DEEE3AB12BD}"/>
    <cellStyle name="40% - Accent2 59" xfId="4286" xr:uid="{19B09F65-11CA-43BE-879E-C3EFDA32FF1A}"/>
    <cellStyle name="40% - Accent2 59 2" xfId="19991" xr:uid="{AA9AC4B9-D3C2-45CF-8E06-39059FFCAB3E}"/>
    <cellStyle name="40% - Accent2 6" xfId="4287" xr:uid="{D1622086-2AC2-44F1-84B5-163309C511B2}"/>
    <cellStyle name="40% - Accent2 6 2" xfId="4288" xr:uid="{424A2B3F-8D38-479C-8F10-31157A4A1451}"/>
    <cellStyle name="40% - Accent2 6 2 2" xfId="4289" xr:uid="{4FBA69B0-E6CF-44B3-8704-DDF02110FEE0}"/>
    <cellStyle name="40% - Accent2 6 2 2 2" xfId="19993" xr:uid="{BA944996-E196-4BCB-A648-4EC8256722FF}"/>
    <cellStyle name="40% - Accent2 6 2 3" xfId="4290" xr:uid="{52576DF2-E89F-4D5F-87DE-856A1FEB4116}"/>
    <cellStyle name="40% - Accent2 6 2 3 2" xfId="19994" xr:uid="{77B9D4F3-E0FD-4B32-BE66-A9CAC5A80712}"/>
    <cellStyle name="40% - Accent2 6 2 4" xfId="4291" xr:uid="{AC9BD718-04A5-49AF-B447-932DDC104225}"/>
    <cellStyle name="40% - Accent2 6 2 4 2" xfId="19995" xr:uid="{563DE27A-86D6-4C1E-852E-F05B8D3AA17D}"/>
    <cellStyle name="40% - Accent2 6 2 5" xfId="4292" xr:uid="{3C6F5567-888A-47CC-879F-410898DBDBF7}"/>
    <cellStyle name="40% - Accent2 6 2 5 2" xfId="19996" xr:uid="{BAF4F929-228C-4650-AC6D-FAC48F302863}"/>
    <cellStyle name="40% - Accent2 6 3" xfId="4293" xr:uid="{3D3E39C2-DC1C-4034-BD53-CA5A60A4715A}"/>
    <cellStyle name="40% - Accent2 6 4" xfId="4294" xr:uid="{73B564DB-6B5F-4EA7-B088-872594AA9CCC}"/>
    <cellStyle name="40% - Accent2 6 5" xfId="4295" xr:uid="{FBD6BDA0-46EE-49CC-883D-C50553A9CE73}"/>
    <cellStyle name="40% - Accent2 6 6" xfId="19992" xr:uid="{622B8123-F5D6-444E-A434-F69828A1C516}"/>
    <cellStyle name="40% - Accent2 60" xfId="4296" xr:uid="{9DE3DAB9-81F8-4875-99A6-4F72B43E39F3}"/>
    <cellStyle name="40% - Accent2 60 2" xfId="19997" xr:uid="{8CC31920-8012-436C-AB7B-2FB37DC50D19}"/>
    <cellStyle name="40% - Accent2 61" xfId="4297" xr:uid="{7E126B0A-1758-4F8C-A670-D145C9749332}"/>
    <cellStyle name="40% - Accent2 61 2" xfId="19998" xr:uid="{D78DF0B7-DADF-454C-9082-3531799E6718}"/>
    <cellStyle name="40% - Accent2 62" xfId="4298" xr:uid="{9ED0122B-C66F-4C1F-84A4-BF9D6EB154F9}"/>
    <cellStyle name="40% - Accent2 62 2" xfId="19999" xr:uid="{BC21BDEF-A98A-443F-86E3-6FEAB51E8934}"/>
    <cellStyle name="40% - Accent2 63" xfId="4299" xr:uid="{BBC5CE71-8A8A-4C88-B04B-F6E8EC56C11C}"/>
    <cellStyle name="40% - Accent2 63 2" xfId="20000" xr:uid="{287105A2-A31A-4D70-830E-43C1F25D4C31}"/>
    <cellStyle name="40% - Accent2 64" xfId="4300" xr:uid="{A73499FF-DE82-4C2C-B46A-40BC05F65BF5}"/>
    <cellStyle name="40% - Accent2 64 2" xfId="20001" xr:uid="{1EB82301-B472-4778-8C0C-9B7F177C23AB}"/>
    <cellStyle name="40% - Accent2 65" xfId="4301" xr:uid="{40344DB1-1C2A-47C3-A705-490E792174D7}"/>
    <cellStyle name="40% - Accent2 65 2" xfId="20002" xr:uid="{1DCF34B7-2238-471C-BA0A-775789DB5B51}"/>
    <cellStyle name="40% - Accent2 66" xfId="4302" xr:uid="{2E94C81A-0786-4DCA-B728-89A87E58DE3E}"/>
    <cellStyle name="40% - Accent2 66 2" xfId="20003" xr:uid="{394B12EA-3D17-4801-A6AA-650202DB8086}"/>
    <cellStyle name="40% - Accent2 67" xfId="4303" xr:uid="{0312975C-2CAB-46E5-99A4-440D47FDE038}"/>
    <cellStyle name="40% - Accent2 67 2" xfId="20004" xr:uid="{11EFB1E5-2E62-49D2-8323-4A6EB7FE6DCB}"/>
    <cellStyle name="40% - Accent2 68" xfId="4304" xr:uid="{56CFE05A-FDC8-4807-892F-B68FEF975F46}"/>
    <cellStyle name="40% - Accent2 68 2" xfId="4305" xr:uid="{A23CEF9D-1764-4465-9071-39CA3799EF17}"/>
    <cellStyle name="40% - Accent2 68 3" xfId="4306" xr:uid="{5A587061-E68C-4480-B4E8-74038D34BC59}"/>
    <cellStyle name="40% - Accent2 69" xfId="4307" xr:uid="{4494CB56-FFAA-4B49-A89F-6B65D25644B3}"/>
    <cellStyle name="40% - Accent2 69 2" xfId="4308" xr:uid="{DD239EEE-13A4-4658-85E6-777F2B75B70C}"/>
    <cellStyle name="40% - Accent2 69 3" xfId="4309" xr:uid="{65112A75-36F0-46C9-9E20-14C5C42257D9}"/>
    <cellStyle name="40% - Accent2 7" xfId="4310" xr:uid="{386BB9DA-A429-4F73-8D5E-BEDA581CC4A0}"/>
    <cellStyle name="40% - Accent2 7 2" xfId="4311" xr:uid="{8FA77F8C-71E6-4432-B793-FBA8DD339D6D}"/>
    <cellStyle name="40% - Accent2 7 2 2" xfId="20006" xr:uid="{EBFC8BA2-4908-4140-99AA-C514C941B577}"/>
    <cellStyle name="40% - Accent2 7 3" xfId="4312" xr:uid="{B7C39A9A-6BA9-41BD-A633-67BAAD8C9E0C}"/>
    <cellStyle name="40% - Accent2 7 3 2" xfId="20007" xr:uid="{02111E39-C9D7-4B11-9CA2-F60B421E239A}"/>
    <cellStyle name="40% - Accent2 7 4" xfId="4313" xr:uid="{6CEEE547-82BC-4026-A544-DDEC12A736E9}"/>
    <cellStyle name="40% - Accent2 7 4 2" xfId="20008" xr:uid="{DD3BDA99-05F6-45C2-AD6F-CD9E0B053F6A}"/>
    <cellStyle name="40% - Accent2 7 5" xfId="4314" xr:uid="{A9A99C94-7996-498B-BCF7-3B9D1661526B}"/>
    <cellStyle name="40% - Accent2 7 5 2" xfId="20009" xr:uid="{A0155D33-DDDE-4FE8-86A0-667D0BE0BA9C}"/>
    <cellStyle name="40% - Accent2 7 6" xfId="20005" xr:uid="{56A1D840-8A4B-46F1-A7AC-AF9E479380E9}"/>
    <cellStyle name="40% - Accent2 70" xfId="4315" xr:uid="{2B539747-A144-4ABC-8A8D-0F54A68B0715}"/>
    <cellStyle name="40% - Accent2 70 2" xfId="4316" xr:uid="{B7C3C8FF-A65C-4955-A874-507F622D3450}"/>
    <cellStyle name="40% - Accent2 70 3" xfId="4317" xr:uid="{2C23C2E2-08AD-4A29-9CD3-AC267F1E1918}"/>
    <cellStyle name="40% - Accent2 71" xfId="4318" xr:uid="{6A1935DE-FADC-44E7-85E2-6A54F13AECBD}"/>
    <cellStyle name="40% - Accent2 71 2" xfId="4319" xr:uid="{D7DBAC64-5F24-452C-BBD9-B0182519032E}"/>
    <cellStyle name="40% - Accent2 71 3" xfId="4320" xr:uid="{BC887967-6FA3-4E47-812F-E6B31E3D7DB7}"/>
    <cellStyle name="40% - Accent2 72" xfId="4321" xr:uid="{047E8799-1FA1-43E6-A0F1-314FE6AD3758}"/>
    <cellStyle name="40% - Accent2 72 2" xfId="4322" xr:uid="{9CBC73C2-EABB-4775-B7B1-29E33D83B8BE}"/>
    <cellStyle name="40% - Accent2 72 3" xfId="4323" xr:uid="{D70B5B0C-2D08-49A9-8A1F-F8042BCBEC59}"/>
    <cellStyle name="40% - Accent2 73" xfId="4324" xr:uid="{CBD0C69E-1D90-4C40-9079-6871E7BB8249}"/>
    <cellStyle name="40% - Accent2 74" xfId="4325" xr:uid="{EAE04E24-853B-49BD-A818-BAE673CB880C}"/>
    <cellStyle name="40% - Accent2 75" xfId="4326" xr:uid="{A9B7D8FE-3075-4D10-874E-CE1236861C7F}"/>
    <cellStyle name="40% - Accent2 76" xfId="4327" xr:uid="{E0E98E4F-06DD-4E30-BF36-D57362C5570C}"/>
    <cellStyle name="40% - Accent2 77" xfId="4328" xr:uid="{E0AF0F82-4436-4FB5-A653-A517D938A4AF}"/>
    <cellStyle name="40% - Accent2 78" xfId="4329" xr:uid="{FF19516C-A272-4E22-BD7D-8C27B5F92356}"/>
    <cellStyle name="40% - Accent2 78 2" xfId="20010" xr:uid="{F5ECFDB8-A56B-40D1-AE9F-6F1F30C224A9}"/>
    <cellStyle name="40% - Accent2 79" xfId="4330" xr:uid="{A306BAB9-4F9E-4D56-A2B1-17E8392A072F}"/>
    <cellStyle name="40% - Accent2 79 2" xfId="20011" xr:uid="{7477A5B6-3FE0-4BE6-B4F1-E6D778AF2604}"/>
    <cellStyle name="40% - Accent2 8" xfId="4331" xr:uid="{3A2B7D97-8723-4EC4-ADED-0BC4E68C418C}"/>
    <cellStyle name="40% - Accent2 8 2" xfId="4332" xr:uid="{4F03FDF4-9F5C-4E95-B1EF-B3FB7D42FDB8}"/>
    <cellStyle name="40% - Accent2 8 3" xfId="4333" xr:uid="{94E5C9B0-6C34-48D9-828E-2F9BB359FFFB}"/>
    <cellStyle name="40% - Accent2 8 4" xfId="20012" xr:uid="{84B6A744-8BB3-43FE-8CC8-A4DBC3300A15}"/>
    <cellStyle name="40% - Accent2 80" xfId="4334" xr:uid="{DB95D562-6E12-4D88-931B-7E6C6AAC647E}"/>
    <cellStyle name="40% - Accent2 80 2" xfId="20013" xr:uid="{E4D1A13C-F4D7-43CD-85B6-16B7D44850CB}"/>
    <cellStyle name="40% - Accent2 81" xfId="4335" xr:uid="{7EB9A9E0-0FF7-4C87-B127-C87C30E892B8}"/>
    <cellStyle name="40% - Accent2 82" xfId="4336" xr:uid="{DBFFCC4A-B069-4339-B3B5-07F237F86D75}"/>
    <cellStyle name="40% - Accent2 83" xfId="4337" xr:uid="{806669D8-51E7-48CE-9A04-E07EB3E31D34}"/>
    <cellStyle name="40% - Accent2 84" xfId="4338" xr:uid="{10EC0C4A-2FD9-448D-BAED-14FA68D00BC5}"/>
    <cellStyle name="40% - Accent2 85" xfId="4339" xr:uid="{EE6D58D8-2BA4-4904-88CF-C5ABF6D80C95}"/>
    <cellStyle name="40% - Accent2 86" xfId="4340" xr:uid="{AF3804A3-9D09-4939-AC1A-B256974CDE63}"/>
    <cellStyle name="40% - Accent2 87" xfId="4341" xr:uid="{69B37DED-BB46-45FB-A65D-921545983587}"/>
    <cellStyle name="40% - Accent2 88" xfId="4342" xr:uid="{F4FCBE39-6A7B-4B1A-A524-8A1192C8E322}"/>
    <cellStyle name="40% - Accent2 89" xfId="4343" xr:uid="{8B880EC6-9756-484E-8BF0-9EFDFF30D659}"/>
    <cellStyle name="40% - Accent2 9" xfId="4344" xr:uid="{E1F7A6B7-0305-4302-9FF8-BAA32A42BE8D}"/>
    <cellStyle name="40% - Accent2 9 2" xfId="4345" xr:uid="{3502BE6D-4258-4611-97E7-7A760667E3A9}"/>
    <cellStyle name="40% - Accent2 9 3" xfId="4346" xr:uid="{45CA145B-A022-4751-8A7C-AD743FEDA008}"/>
    <cellStyle name="40% - Accent2 9 4" xfId="20014" xr:uid="{185692B6-B25D-4A3B-AC08-188FC69F8A52}"/>
    <cellStyle name="40% - Accent2 90" xfId="4347" xr:uid="{9CD9E5EB-46F7-46FE-8BA8-8356BA098AA0}"/>
    <cellStyle name="40% - Accent2 91" xfId="4348" xr:uid="{A630B500-8542-4EBB-9831-4BC75484700B}"/>
    <cellStyle name="40% - Accent2 92" xfId="4349" xr:uid="{29706DA6-4425-4991-AAC1-8F60A25D3AFA}"/>
    <cellStyle name="40% - Accent2 93" xfId="4350" xr:uid="{E41FB50F-A5DC-4E9D-949A-DFA341A9D6FB}"/>
    <cellStyle name="40% - Accent2 94" xfId="4351" xr:uid="{0B441891-F3D1-479F-AFB1-7AED99F32EF5}"/>
    <cellStyle name="40% - Accent2 95" xfId="4352" xr:uid="{B25F4FCD-F0CC-4901-A283-03A5F937E0E5}"/>
    <cellStyle name="40% - Accent2 96" xfId="4353" xr:uid="{C2CFF8A0-85F5-4C59-9322-B9E940F842C9}"/>
    <cellStyle name="40% - Accent2 97" xfId="4354" xr:uid="{BC70E4B8-8C73-4837-A3AB-6A62C9711D74}"/>
    <cellStyle name="40% - Accent2 98" xfId="4355" xr:uid="{45F56CBA-2665-419C-A589-C77904B75CA0}"/>
    <cellStyle name="40% - Accent2 99" xfId="4356" xr:uid="{6782FCB8-05BA-4AC1-91D3-0B2042B5EB5A}"/>
    <cellStyle name="40% - Accent3 10" xfId="4357" xr:uid="{33DD9838-8D8F-43D2-AC48-3479ED5B84B5}"/>
    <cellStyle name="40% - Accent3 10 2" xfId="4358" xr:uid="{7856D0AE-D2C2-437A-9E71-C45CD6AC0F82}"/>
    <cellStyle name="40% - Accent3 10 3" xfId="4359" xr:uid="{5066CB35-1A94-4ED8-B3FA-5899A9D18C20}"/>
    <cellStyle name="40% - Accent3 10 4" xfId="20015" xr:uid="{B7DCDD12-39D3-42D1-B677-1953DC32FA98}"/>
    <cellStyle name="40% - Accent3 100" xfId="4360" xr:uid="{96C4B812-D1C1-4A84-A700-D48160778DE0}"/>
    <cellStyle name="40% - Accent3 101" xfId="4361" xr:uid="{EBB1795A-9D9B-48BC-B0A6-D87AEA14A7ED}"/>
    <cellStyle name="40% - Accent3 102" xfId="4362" xr:uid="{4A6B3B4F-D32A-4AF7-BC2E-19DF722E3356}"/>
    <cellStyle name="40% - Accent3 103" xfId="4363" xr:uid="{0CF14D67-F53B-4C01-8DBE-8FAEB736D76B}"/>
    <cellStyle name="40% - Accent3 104" xfId="4364" xr:uid="{BCA4ADD2-DC05-444F-8235-16477223F610}"/>
    <cellStyle name="40% - Accent3 105" xfId="4365" xr:uid="{23C34DD2-184C-405C-990B-0FA00907B498}"/>
    <cellStyle name="40% - Accent3 106" xfId="4366" xr:uid="{29558631-D9CE-4FA0-8ABF-02C3B3BC550A}"/>
    <cellStyle name="40% - Accent3 106 2" xfId="20016" xr:uid="{AC7008D4-4DEB-4F0F-B2D8-B03CFC4A74F1}"/>
    <cellStyle name="40% - Accent3 107" xfId="4367" xr:uid="{18875FC0-C0B3-4537-AD07-519CC0F7D476}"/>
    <cellStyle name="40% - Accent3 107 2" xfId="20017" xr:uid="{0F33BB10-B8C1-4A04-8691-9B67CF72A0F0}"/>
    <cellStyle name="40% - Accent3 108" xfId="4368" xr:uid="{781E487A-38B4-4FCF-99DF-B6E5759F0899}"/>
    <cellStyle name="40% - Accent3 108 2" xfId="20018" xr:uid="{0F3C0C49-3F42-46DD-A8D7-ED050E1081F7}"/>
    <cellStyle name="40% - Accent3 109" xfId="4369" xr:uid="{F8F954D6-8CA9-41FF-B7EA-A38F54502C86}"/>
    <cellStyle name="40% - Accent3 109 2" xfId="20019" xr:uid="{6326FDC7-982E-4D7F-9A5C-29CA7A479A5A}"/>
    <cellStyle name="40% - Accent3 11" xfId="4370" xr:uid="{742A0E74-63F9-4337-AE15-F7DE072FF2C0}"/>
    <cellStyle name="40% - Accent3 11 2" xfId="4371" xr:uid="{A8F69BC9-731E-4C91-B456-F789AAC39775}"/>
    <cellStyle name="40% - Accent3 11 3" xfId="4372" xr:uid="{00455E63-97B0-4302-A03E-AF3A8CD78B64}"/>
    <cellStyle name="40% - Accent3 11 4" xfId="20020" xr:uid="{E18BC6D4-7056-4856-9E83-85306486BD38}"/>
    <cellStyle name="40% - Accent3 110" xfId="4373" xr:uid="{EB8F6EE9-1104-4312-977B-32956C7C6B90}"/>
    <cellStyle name="40% - Accent3 110 2" xfId="20021" xr:uid="{294A6FA2-9CF1-48FC-8AE5-75EBC1AE7840}"/>
    <cellStyle name="40% - Accent3 111" xfId="4374" xr:uid="{73D1646D-8B61-4D16-AF71-2F3335BC579B}"/>
    <cellStyle name="40% - Accent3 111 2" xfId="20022" xr:uid="{B907DF45-12D3-4499-AF73-509B5FDE95BE}"/>
    <cellStyle name="40% - Accent3 112" xfId="4375" xr:uid="{64F27161-901C-4682-97B2-9C2A6B066F0D}"/>
    <cellStyle name="40% - Accent3 112 2" xfId="20023" xr:uid="{3ADEEC5B-8DBA-4AE9-AA15-65B9E413F6A2}"/>
    <cellStyle name="40% - Accent3 113" xfId="4376" xr:uid="{1CB8809B-3309-4E13-A8AC-DC9E2CDA613F}"/>
    <cellStyle name="40% - Accent3 113 2" xfId="20024" xr:uid="{265B7558-5984-459D-826C-9F59BA1DF2E9}"/>
    <cellStyle name="40% - Accent3 114" xfId="4377" xr:uid="{75D16A61-FA89-4593-8E96-4D463270250A}"/>
    <cellStyle name="40% - Accent3 114 2" xfId="20025" xr:uid="{2ECCE03C-5B25-4A5A-88AE-FF0847BF6AC0}"/>
    <cellStyle name="40% - Accent3 115" xfId="4378" xr:uid="{A3D3A973-A9DA-48C1-BAEF-7BCF9657F498}"/>
    <cellStyle name="40% - Accent3 12" xfId="4379" xr:uid="{3F29DFFE-D0AD-4FCA-A9B7-176050F24A40}"/>
    <cellStyle name="40% - Accent3 12 2" xfId="4380" xr:uid="{0D5B6569-D394-4B31-8804-CF9FC025F6FE}"/>
    <cellStyle name="40% - Accent3 12 3" xfId="4381" xr:uid="{CAB09B77-19A7-4DE6-8C35-8116E5CEFCCE}"/>
    <cellStyle name="40% - Accent3 12 4" xfId="20026" xr:uid="{C76FFA53-E032-4932-867B-B59D989D2843}"/>
    <cellStyle name="40% - Accent3 13" xfId="4382" xr:uid="{91862E8B-4FAC-4B34-A039-DD0BA71A0363}"/>
    <cellStyle name="40% - Accent3 13 2" xfId="4383" xr:uid="{E6FFAEEA-1F6E-40C6-9364-6615D3BD7D1B}"/>
    <cellStyle name="40% - Accent3 13 3" xfId="4384" xr:uid="{4A82C6CB-135D-4F54-B94F-C928A36A70C2}"/>
    <cellStyle name="40% - Accent3 13 4" xfId="20027" xr:uid="{18FFAE6C-B286-4993-8732-485871A78EA4}"/>
    <cellStyle name="40% - Accent3 14" xfId="4385" xr:uid="{ECD34470-F383-47CE-8A13-9F2C17CEAA78}"/>
    <cellStyle name="40% - Accent3 14 2" xfId="4386" xr:uid="{41B203C9-AE30-4173-8C6F-0D06941A90ED}"/>
    <cellStyle name="40% - Accent3 14 3" xfId="4387" xr:uid="{A3B9D421-E54B-490E-99CF-025FCAE47B40}"/>
    <cellStyle name="40% - Accent3 14 4" xfId="20028" xr:uid="{6C42D5C0-7632-49CE-AE20-987DDDDF2193}"/>
    <cellStyle name="40% - Accent3 15" xfId="4388" xr:uid="{68EF889E-ECF2-473B-AE84-698A34378899}"/>
    <cellStyle name="40% - Accent3 15 2" xfId="4389" xr:uid="{5BFFB578-3B00-44D3-9DDA-3327201FB7F0}"/>
    <cellStyle name="40% - Accent3 15 3" xfId="4390" xr:uid="{6AC53F0C-00F5-4876-AF27-BBD43836F1AD}"/>
    <cellStyle name="40% - Accent3 15 4" xfId="20029" xr:uid="{0FEF0DE7-D6D0-4ADB-84A9-E5C6479A7095}"/>
    <cellStyle name="40% - Accent3 16" xfId="4391" xr:uid="{AD92E425-9DCB-4D8A-93DA-9B1052ED742B}"/>
    <cellStyle name="40% - Accent3 16 2" xfId="4392" xr:uid="{C648389F-EC5D-40FD-98C1-084FCAD41AC9}"/>
    <cellStyle name="40% - Accent3 16 3" xfId="4393" xr:uid="{8767CE13-E7BC-495F-A843-B94ED07254B1}"/>
    <cellStyle name="40% - Accent3 16 4" xfId="20030" xr:uid="{D9CB2290-7F0D-4983-A9B0-DFA331BA12E1}"/>
    <cellStyle name="40% - Accent3 17" xfId="4394" xr:uid="{D640B036-4563-4BD8-94AE-0E8CAD61BD06}"/>
    <cellStyle name="40% - Accent3 17 2" xfId="4395" xr:uid="{3EC5BFC1-3EAD-4DFB-BCDA-1B667BDFBA4D}"/>
    <cellStyle name="40% - Accent3 17 3" xfId="4396" xr:uid="{D67B3BCF-8FBA-46F8-9EEB-95FE45F73B25}"/>
    <cellStyle name="40% - Accent3 17 4" xfId="20031" xr:uid="{7EADCC41-7691-4D8F-BC3B-EC5D0C1225CC}"/>
    <cellStyle name="40% - Accent3 18" xfId="4397" xr:uid="{B1DC7656-A9AA-4A29-A9E9-67C94D55F2B1}"/>
    <cellStyle name="40% - Accent3 18 2" xfId="4398" xr:uid="{379014B2-D869-4A10-9350-84DD08F22F46}"/>
    <cellStyle name="40% - Accent3 18 3" xfId="4399" xr:uid="{1FF77441-2633-42E8-A599-22E972992B9D}"/>
    <cellStyle name="40% - Accent3 18 4" xfId="20032" xr:uid="{1E34AE9B-44F5-41A7-B2E4-26B13290CB03}"/>
    <cellStyle name="40% - Accent3 19" xfId="4400" xr:uid="{C4E8C7F1-6A51-44DE-9AE3-8730F88DA9D9}"/>
    <cellStyle name="40% - Accent3 19 2" xfId="4401" xr:uid="{2C970825-C4CF-4710-9B2C-02B511E50CB3}"/>
    <cellStyle name="40% - Accent3 19 3" xfId="4402" xr:uid="{DEF56A95-B253-4FBB-A71F-CC69BE01B5B9}"/>
    <cellStyle name="40% - Accent3 19 4" xfId="20033" xr:uid="{CB8B3AAA-AF12-4D33-B324-41ACA9A70834}"/>
    <cellStyle name="40% - Accent3 2" xfId="237" xr:uid="{BE7BE59F-5987-49EE-A2B4-BF0B28C8835A}"/>
    <cellStyle name="40% - Accent3 2 10" xfId="4403" xr:uid="{5AF6106D-FE1E-46AA-970D-CAEA7C70BDE3}"/>
    <cellStyle name="40% - Accent3 2 11" xfId="4404" xr:uid="{BD4B70A0-78FE-4F1B-802D-2C013BEBB4A2}"/>
    <cellStyle name="40% - Accent3 2 12" xfId="4405" xr:uid="{9CE51C3C-A501-472A-A910-E13044547099}"/>
    <cellStyle name="40% - Accent3 2 12 2" xfId="26928" xr:uid="{A3CE7236-BE99-415D-91A0-BEF46CC96AB5}"/>
    <cellStyle name="40% - Accent3 2 12 3" xfId="33185" xr:uid="{245D3C83-77F9-48D1-B604-7C210DE17BBC}"/>
    <cellStyle name="40% - Accent3 2 12 4" xfId="37593" xr:uid="{0B9A724A-6F56-45E8-8502-E32D15CF9815}"/>
    <cellStyle name="40% - Accent3 2 2" xfId="238" xr:uid="{B9DC515B-00C9-4B7C-B5C7-AB15E594F342}"/>
    <cellStyle name="40% - Accent3 2 2 10" xfId="4406" xr:uid="{6CA54739-0D22-47B5-A0C1-BD96785CD2C3}"/>
    <cellStyle name="40% - Accent3 2 2 10 2" xfId="26929" xr:uid="{683A8086-BECF-4793-90A6-803ABFE363D1}"/>
    <cellStyle name="40% - Accent3 2 2 10 3" xfId="33186" xr:uid="{23FE4E3C-95F1-4920-87AF-177639B1B427}"/>
    <cellStyle name="40% - Accent3 2 2 10 4" xfId="37594" xr:uid="{A8940701-3E35-460D-BBFA-DC5150D6DDF2}"/>
    <cellStyle name="40% - Accent3 2 2 2" xfId="239" xr:uid="{CAEC9BA8-F247-470D-9AB6-96A17642446C}"/>
    <cellStyle name="40% - Accent3 2 2 2 2" xfId="4407" xr:uid="{6D0814F0-71F5-44AC-9F03-45F4588EAF93}"/>
    <cellStyle name="40% - Accent3 2 2 2 2 2" xfId="4408" xr:uid="{483DB26A-3FDA-457D-A8F7-6D4071C4DF93}"/>
    <cellStyle name="40% - Accent3 2 2 2 2 2 2" xfId="20034" xr:uid="{5C0A049B-1A7E-42C0-A776-F8CEB084E444}"/>
    <cellStyle name="40% - Accent3 2 2 2 2 3" xfId="4409" xr:uid="{E0306D77-512F-4337-B1FA-A65C3DAC0B5F}"/>
    <cellStyle name="40% - Accent3 2 2 2 2 3 2" xfId="20035" xr:uid="{779E8388-15AC-4191-BAD2-0B9AD4FB2389}"/>
    <cellStyle name="40% - Accent3 2 2 2 2 4" xfId="4410" xr:uid="{09A91E2A-70C6-46A3-8BC2-58D3884A43EB}"/>
    <cellStyle name="40% - Accent3 2 2 2 2 4 2" xfId="20036" xr:uid="{0E1D13EA-282A-4E05-9C77-22F13C51BF62}"/>
    <cellStyle name="40% - Accent3 2 2 2 2 5" xfId="4411" xr:uid="{481E16CD-1E2B-452A-A268-DDFE6C93A9B3}"/>
    <cellStyle name="40% - Accent3 2 2 2 2 5 2" xfId="20037" xr:uid="{6EF06415-AC42-4A91-BD23-8496E53D360B}"/>
    <cellStyle name="40% - Accent3 2 2 2 3" xfId="4412" xr:uid="{80762146-2882-49CF-83EF-63DCC1526A91}"/>
    <cellStyle name="40% - Accent3 2 2 2 4" xfId="4413" xr:uid="{40B62A65-DD06-466E-8210-1F6BB75584CA}"/>
    <cellStyle name="40% - Accent3 2 2 2 5" xfId="4414" xr:uid="{D21298D7-A91F-40DC-9443-8A2431CBFBDC}"/>
    <cellStyle name="40% - Accent3 2 2 3" xfId="4415" xr:uid="{807F68ED-B697-4ECD-B883-9390891435CB}"/>
    <cellStyle name="40% - Accent3 2 2 3 2" xfId="20038" xr:uid="{36FAE2E4-33EC-4331-8269-859DDB50EC30}"/>
    <cellStyle name="40% - Accent3 2 2 4" xfId="4416" xr:uid="{69C7D43F-9A3B-488A-B267-62E5F219BE1B}"/>
    <cellStyle name="40% - Accent3 2 2 4 2" xfId="20039" xr:uid="{D14082D3-CD0C-40A1-98E5-8AA0D1163B70}"/>
    <cellStyle name="40% - Accent3 2 2 5" xfId="4417" xr:uid="{E6EC0E9B-670B-4B06-B814-824D7093D70B}"/>
    <cellStyle name="40% - Accent3 2 2 5 2" xfId="20040" xr:uid="{2EE3C49F-0A20-480C-B6FE-4EA3199494C9}"/>
    <cellStyle name="40% - Accent3 2 2 6" xfId="4418" xr:uid="{5F64CEFE-25F0-4E3C-A5E5-5263921B8E16}"/>
    <cellStyle name="40% - Accent3 2 2 6 2" xfId="20041" xr:uid="{0DEEE1A2-87E4-46BD-A8F7-0C7DE8A632FE}"/>
    <cellStyle name="40% - Accent3 2 2 7" xfId="4419" xr:uid="{5D81C2B0-0668-4831-8374-568763741656}"/>
    <cellStyle name="40% - Accent3 2 2 7 2" xfId="20042" xr:uid="{0A8488AB-A139-425A-98A5-42097B57D18F}"/>
    <cellStyle name="40% - Accent3 2 2 8" xfId="4420" xr:uid="{488484DB-4B02-42E4-AE8A-8597409B2A94}"/>
    <cellStyle name="40% - Accent3 2 2 9" xfId="4421" xr:uid="{ACE60A73-A027-425D-B63D-BB03CC72FC64}"/>
    <cellStyle name="40% - Accent3 2 3" xfId="4422" xr:uid="{A67D133D-CD20-45DF-8C89-8B14CDD982D0}"/>
    <cellStyle name="40% - Accent3 2 3 10" xfId="37595" xr:uid="{FD76C2F9-48B4-4303-9C20-9996E5B39516}"/>
    <cellStyle name="40% - Accent3 2 3 2" xfId="4423" xr:uid="{16944120-4EDE-41AC-8A5D-09C614D012AB}"/>
    <cellStyle name="40% - Accent3 2 3 2 2" xfId="4424" xr:uid="{E0BAE326-E11F-41F3-AC4C-C8F0B85134F9}"/>
    <cellStyle name="40% - Accent3 2 3 2 3" xfId="4425" xr:uid="{48A0808D-12C8-42ED-BD5E-4138729CCC05}"/>
    <cellStyle name="40% - Accent3 2 3 2 4" xfId="4426" xr:uid="{D1220495-D345-4CA5-834E-C852E8A62A2D}"/>
    <cellStyle name="40% - Accent3 2 3 2 5" xfId="4427" xr:uid="{7C6A41FC-CC56-49F2-B2B8-C7E4875E1B71}"/>
    <cellStyle name="40% - Accent3 2 3 2 6" xfId="4428" xr:uid="{CFA1B767-DD19-49CD-84AB-3CE017038C19}"/>
    <cellStyle name="40% - Accent3 2 3 2 6 2" xfId="26932" xr:uid="{C83E0FF1-5C37-4A47-B6CB-50356E9A2596}"/>
    <cellStyle name="40% - Accent3 2 3 2 6 3" xfId="33189" xr:uid="{B2F47BC2-FE81-4497-84C1-02BA2278CFC3}"/>
    <cellStyle name="40% - Accent3 2 3 2 6 4" xfId="37597" xr:uid="{87795393-F6D9-4048-BDF3-0984CC34C38E}"/>
    <cellStyle name="40% - Accent3 2 3 2 7" xfId="26931" xr:uid="{EFC42D03-92B8-4EAD-91DA-F25B2965CB26}"/>
    <cellStyle name="40% - Accent3 2 3 2 8" xfId="33188" xr:uid="{2E7E14BF-1F5A-4412-A651-B914DBE1F613}"/>
    <cellStyle name="40% - Accent3 2 3 2 9" xfId="37596" xr:uid="{269735CC-43FB-48A0-B522-38DD7E18B17D}"/>
    <cellStyle name="40% - Accent3 2 3 3" xfId="4429" xr:uid="{9E8D314B-21A3-4435-AFF3-819A7CD6EE38}"/>
    <cellStyle name="40% - Accent3 2 3 3 2" xfId="20043" xr:uid="{7479A7DA-AB99-470F-A0DA-D56B167DAE6E}"/>
    <cellStyle name="40% - Accent3 2 3 4" xfId="4430" xr:uid="{DA294BEA-202F-4A31-80B2-7D5D220F90A2}"/>
    <cellStyle name="40% - Accent3 2 3 4 2" xfId="20044" xr:uid="{33523661-AF22-4CD5-9B3E-030790AAF99B}"/>
    <cellStyle name="40% - Accent3 2 3 5" xfId="4431" xr:uid="{729225F8-D05D-420D-AD6F-176F4F882843}"/>
    <cellStyle name="40% - Accent3 2 3 5 2" xfId="20045" xr:uid="{3A057AE7-B063-43D4-BF2B-371EFB636CE5}"/>
    <cellStyle name="40% - Accent3 2 3 6" xfId="4432" xr:uid="{11C701BC-9656-4B0A-A74D-6B0C0A7C7368}"/>
    <cellStyle name="40% - Accent3 2 3 7" xfId="4433" xr:uid="{3A53AFB6-68CB-4A8B-847C-589E37E8BA41}"/>
    <cellStyle name="40% - Accent3 2 3 7 2" xfId="26933" xr:uid="{87A3B758-77A7-46EA-BA2A-57EE6CA9547A}"/>
    <cellStyle name="40% - Accent3 2 3 7 3" xfId="33190" xr:uid="{66F37332-1889-4E01-8729-B9AD60B4A6E0}"/>
    <cellStyle name="40% - Accent3 2 3 7 4" xfId="37598" xr:uid="{E4956325-CD12-4B90-800A-9C0CEF809FB4}"/>
    <cellStyle name="40% - Accent3 2 3 8" xfId="26930" xr:uid="{2F1EFD31-0F28-431A-85E6-0264ADB86CB0}"/>
    <cellStyle name="40% - Accent3 2 3 9" xfId="33187" xr:uid="{749B7975-B18F-4724-86AB-BB070243E5E7}"/>
    <cellStyle name="40% - Accent3 2 4" xfId="4434" xr:uid="{56C1EA84-96E2-4866-8C57-908DFB072F7B}"/>
    <cellStyle name="40% - Accent3 2 5" xfId="4435" xr:uid="{E40597D8-7CBF-4C71-8302-1C2508660264}"/>
    <cellStyle name="40% - Accent3 2 6" xfId="4436" xr:uid="{C7D1AF20-D47A-47E2-8E57-9CFF31E4F41D}"/>
    <cellStyle name="40% - Accent3 2 7" xfId="4437" xr:uid="{21525118-0727-45B8-8ACF-860B24C9D729}"/>
    <cellStyle name="40% - Accent3 2 8" xfId="4438" xr:uid="{D2EA8366-02F9-4528-ADA8-50B862FCC0F1}"/>
    <cellStyle name="40% - Accent3 2 8 2" xfId="20046" xr:uid="{D0E677C9-2337-48B0-A3C2-5A2C16F27FB9}"/>
    <cellStyle name="40% - Accent3 2 9" xfId="4439" xr:uid="{A30D6FF3-8D3A-45EE-AB63-F88AA1941457}"/>
    <cellStyle name="40% - Accent3 2 9 2" xfId="20047" xr:uid="{B0A966FF-03AA-4348-A398-00BDDF9BE1B1}"/>
    <cellStyle name="40% - Accent3 20" xfId="4440" xr:uid="{FCCBE825-EE25-4CA9-9ED6-CFCA322DD34E}"/>
    <cellStyle name="40% - Accent3 20 2" xfId="4441" xr:uid="{7E071A35-669A-43A7-B53E-058883CDB93F}"/>
    <cellStyle name="40% - Accent3 20 3" xfId="4442" xr:uid="{C05DFE28-321E-4CAB-AEF7-15935ADD9D67}"/>
    <cellStyle name="40% - Accent3 20 4" xfId="20048" xr:uid="{DDB131C1-AA6D-49D8-95C0-1EDBB97B710F}"/>
    <cellStyle name="40% - Accent3 21" xfId="4443" xr:uid="{9B03CB7F-0CD5-4CB1-9744-2DD47B15B99E}"/>
    <cellStyle name="40% - Accent3 21 2" xfId="4444" xr:uid="{BD441E43-D292-47F0-BF99-23A3E66CBB4B}"/>
    <cellStyle name="40% - Accent3 21 3" xfId="4445" xr:uid="{AA2852CA-62BE-43BE-B060-9DE88D9F901E}"/>
    <cellStyle name="40% - Accent3 21 4" xfId="20049" xr:uid="{FE97378E-D41D-475E-B7F3-C31393B4A6F8}"/>
    <cellStyle name="40% - Accent3 22" xfId="4446" xr:uid="{27616061-EB24-426B-9F2A-D7929092B561}"/>
    <cellStyle name="40% - Accent3 22 2" xfId="4447" xr:uid="{D510BB36-77B1-45BF-9873-246A6AF441F5}"/>
    <cellStyle name="40% - Accent3 22 3" xfId="4448" xr:uid="{8E97113C-CD1D-4C28-937D-FD506A177C9E}"/>
    <cellStyle name="40% - Accent3 22 4" xfId="20050" xr:uid="{B78AFCAA-2929-452D-B129-687711D25815}"/>
    <cellStyle name="40% - Accent3 23" xfId="4449" xr:uid="{7F7A8A4E-32AD-4868-AE14-506AE2D3941D}"/>
    <cellStyle name="40% - Accent3 23 2" xfId="4450" xr:uid="{397903D8-52EA-48C7-BEA1-3A0BE9E7EBE3}"/>
    <cellStyle name="40% - Accent3 23 3" xfId="4451" xr:uid="{4A7E97C8-AF8F-46C4-9A4C-9AB67B004EB7}"/>
    <cellStyle name="40% - Accent3 23 4" xfId="20051" xr:uid="{521E626D-53E3-41F0-8076-4DBCA4EFF4A3}"/>
    <cellStyle name="40% - Accent3 24" xfId="4452" xr:uid="{82E197C9-F85C-4245-A374-50FD120F9A96}"/>
    <cellStyle name="40% - Accent3 24 2" xfId="4453" xr:uid="{471D6F22-69D6-4FB1-81B3-C7A7F2F5FBC5}"/>
    <cellStyle name="40% - Accent3 24 3" xfId="4454" xr:uid="{590B2E94-67BA-46B7-8DB9-B2116B828C31}"/>
    <cellStyle name="40% - Accent3 24 4" xfId="20052" xr:uid="{C47413F8-C599-4824-97B5-0161AEDBD148}"/>
    <cellStyle name="40% - Accent3 25" xfId="4455" xr:uid="{6D0F4542-4398-486F-BCD6-21B40CA86D7C}"/>
    <cellStyle name="40% - Accent3 25 2" xfId="4456" xr:uid="{0329C9C2-08A8-4C9A-AC80-A000F28CA48D}"/>
    <cellStyle name="40% - Accent3 25 3" xfId="4457" xr:uid="{06FEADC8-F962-4069-B98B-D93266E5AC87}"/>
    <cellStyle name="40% - Accent3 25 4" xfId="20053" xr:uid="{868726D1-2C35-4FC6-AF74-0D27DE39D9E4}"/>
    <cellStyle name="40% - Accent3 26" xfId="4458" xr:uid="{BA7D29B0-49E0-4B7C-A00A-049A4687A0FA}"/>
    <cellStyle name="40% - Accent3 26 2" xfId="4459" xr:uid="{22B53050-2052-4F26-B8F0-28C1FDBB3059}"/>
    <cellStyle name="40% - Accent3 26 3" xfId="4460" xr:uid="{171F058C-C11A-431C-B1A8-0CCDA71A0B3C}"/>
    <cellStyle name="40% - Accent3 26 4" xfId="20054" xr:uid="{2193A9A7-E66C-40DD-9FAF-AC738BD7D4C6}"/>
    <cellStyle name="40% - Accent3 27" xfId="4461" xr:uid="{618E271D-9B02-4818-8083-CDB388CDAB47}"/>
    <cellStyle name="40% - Accent3 27 2" xfId="4462" xr:uid="{2854FC0E-89AE-4E40-BFEB-CCA242EF454B}"/>
    <cellStyle name="40% - Accent3 27 3" xfId="4463" xr:uid="{40996854-B3EE-47E7-BA37-5E0BC567F79E}"/>
    <cellStyle name="40% - Accent3 27 4" xfId="20055" xr:uid="{91985D75-A4EB-40EE-A729-019D7A6100A8}"/>
    <cellStyle name="40% - Accent3 28" xfId="4464" xr:uid="{55A72C59-D9EB-4614-8852-5DB4D37F44A1}"/>
    <cellStyle name="40% - Accent3 28 2" xfId="4465" xr:uid="{F9C90737-FD79-42FE-A1A2-C6A668158CBD}"/>
    <cellStyle name="40% - Accent3 28 3" xfId="4466" xr:uid="{C976AE5C-9A26-4F1E-B3B8-C6864F4A4E7C}"/>
    <cellStyle name="40% - Accent3 28 4" xfId="20056" xr:uid="{D863C809-7833-453E-A8C8-A2DB73F2A0F4}"/>
    <cellStyle name="40% - Accent3 29" xfId="4467" xr:uid="{D1EE4697-318E-412F-AAF6-84C6234B5382}"/>
    <cellStyle name="40% - Accent3 29 2" xfId="4468" xr:uid="{C274E535-C8C2-4DDE-B343-3FC4C29D54CB}"/>
    <cellStyle name="40% - Accent3 29 3" xfId="4469" xr:uid="{E3C0CD73-C306-424A-B9D2-F3CE9E6A7BBC}"/>
    <cellStyle name="40% - Accent3 29 4" xfId="20057" xr:uid="{586FA353-9A6C-4793-BC21-0E8512990E76}"/>
    <cellStyle name="40% - Accent3 3" xfId="240" xr:uid="{7E02B7DF-50A5-4672-A6F3-6D431E4420A5}"/>
    <cellStyle name="40% - Accent3 3 2" xfId="241" xr:uid="{F1D72332-83DD-4EC4-9626-8ADF40933E6A}"/>
    <cellStyle name="40% - Accent3 3 3" xfId="4470" xr:uid="{75F2E8E5-6B91-41CA-903C-76D2DC6F674E}"/>
    <cellStyle name="40% - Accent3 3 3 2" xfId="20058" xr:uid="{6DD4303A-3CEE-45C6-A711-B5526BD0A7EA}"/>
    <cellStyle name="40% - Accent3 3 4" xfId="4471" xr:uid="{4A5FD988-BAAC-4692-83D3-88A6A045471A}"/>
    <cellStyle name="40% - Accent3 3 4 2" xfId="20059" xr:uid="{9BD7CEE4-8AD7-425B-A761-CB6AF1262D9E}"/>
    <cellStyle name="40% - Accent3 3 5" xfId="4472" xr:uid="{F7412F59-2A3E-41E4-8D40-9430CFFEA68C}"/>
    <cellStyle name="40% - Accent3 3 5 2" xfId="20060" xr:uid="{E0A60BF5-0293-4DCE-BECA-3B0E36581DF7}"/>
    <cellStyle name="40% - Accent3 3 6" xfId="4473" xr:uid="{1F272106-E1ED-4F29-BBD5-74B779A04A67}"/>
    <cellStyle name="40% - Accent3 3 6 2" xfId="20061" xr:uid="{6A2CA307-5F0C-4A8F-8207-19C78158AE6A}"/>
    <cellStyle name="40% - Accent3 3 7" xfId="4474" xr:uid="{F3CD68B8-F69A-4EDB-80D7-85701324F847}"/>
    <cellStyle name="40% - Accent3 3 7 2" xfId="20062" xr:uid="{9744FD3B-C567-44A6-AC8A-05EF70D68DDF}"/>
    <cellStyle name="40% - Accent3 30" xfId="4475" xr:uid="{78C12E06-7B95-459E-A0F4-4013A0DFC4E4}"/>
    <cellStyle name="40% - Accent3 30 2" xfId="4476" xr:uid="{86292E6B-90AB-4F15-B350-19978DE8AD15}"/>
    <cellStyle name="40% - Accent3 30 3" xfId="4477" xr:uid="{58C51A7B-F209-46CB-A1D5-E8E1CF72BAC7}"/>
    <cellStyle name="40% - Accent3 30 4" xfId="20063" xr:uid="{359C80E9-E3D0-462B-B325-0CB9101ED30B}"/>
    <cellStyle name="40% - Accent3 31" xfId="4478" xr:uid="{8E8ED435-05B4-4F71-85AB-B35C4B670BC4}"/>
    <cellStyle name="40% - Accent3 31 2" xfId="4479" xr:uid="{01B7CD10-DC56-4C46-B3CF-240C358061C9}"/>
    <cellStyle name="40% - Accent3 31 3" xfId="4480" xr:uid="{E3732466-4CA8-4FAA-8378-C7582500B784}"/>
    <cellStyle name="40% - Accent3 31 4" xfId="20064" xr:uid="{9CF05DA5-8A54-402E-986C-8CE160E12B73}"/>
    <cellStyle name="40% - Accent3 32" xfId="4481" xr:uid="{13F88480-132A-4D2A-BDAD-70710C70EDD4}"/>
    <cellStyle name="40% - Accent3 32 2" xfId="4482" xr:uid="{9AA2CA08-85E3-44DA-96DE-27FC752EA392}"/>
    <cellStyle name="40% - Accent3 32 3" xfId="4483" xr:uid="{CDF27EC9-5143-4A68-84E0-6EF5E9876BF9}"/>
    <cellStyle name="40% - Accent3 32 4" xfId="20065" xr:uid="{95CCDCD7-13CF-4495-A95D-08C0A8FFBE65}"/>
    <cellStyle name="40% - Accent3 33" xfId="4484" xr:uid="{FEDD9D24-48D9-4DA2-AB9B-FBD9B84BB456}"/>
    <cellStyle name="40% - Accent3 33 2" xfId="4485" xr:uid="{98994A78-29B9-430E-A38C-BCF10441BCE3}"/>
    <cellStyle name="40% - Accent3 33 3" xfId="4486" xr:uid="{4C74E1BA-0556-4376-ABF6-F30D845A1D9A}"/>
    <cellStyle name="40% - Accent3 33 4" xfId="20066" xr:uid="{BABCB5C5-6D2E-4D5A-8CF8-3C0E6F6F28A2}"/>
    <cellStyle name="40% - Accent3 34" xfId="4487" xr:uid="{7FFF3A83-7FCC-4797-AEF9-045222B88F64}"/>
    <cellStyle name="40% - Accent3 34 2" xfId="20067" xr:uid="{047749DE-A184-41C3-87B9-A58401E23570}"/>
    <cellStyle name="40% - Accent3 35" xfId="4488" xr:uid="{7C82921F-4518-4B53-972F-7D2B9D74B025}"/>
    <cellStyle name="40% - Accent3 35 2" xfId="20068" xr:uid="{052FF0AA-7C90-4FAA-AE4D-8B8C896EC625}"/>
    <cellStyle name="40% - Accent3 36" xfId="4489" xr:uid="{DA55806D-DB5A-40CA-8840-0F2D736C190B}"/>
    <cellStyle name="40% - Accent3 36 2" xfId="20069" xr:uid="{05643109-31E6-4FFA-BB5B-194CC1FC8387}"/>
    <cellStyle name="40% - Accent3 37" xfId="4490" xr:uid="{EB591CCF-85A7-4202-AD3E-2E305C17CD4A}"/>
    <cellStyle name="40% - Accent3 37 2" xfId="20070" xr:uid="{CDBB1E2B-0A55-4E53-A0DB-4034678060D3}"/>
    <cellStyle name="40% - Accent3 38" xfId="4491" xr:uid="{5961B246-BE12-42EF-A0CA-6329A09BA365}"/>
    <cellStyle name="40% - Accent3 38 2" xfId="20071" xr:uid="{A20B8F98-AA50-414E-88B4-6F8D9B0770F1}"/>
    <cellStyle name="40% - Accent3 39" xfId="4492" xr:uid="{01A6A355-5AA7-44E9-ACB1-01D288E3D6C0}"/>
    <cellStyle name="40% - Accent3 39 2" xfId="20072" xr:uid="{48E6441D-6D10-4798-96C2-02278EE15DEA}"/>
    <cellStyle name="40% - Accent3 4" xfId="4493" xr:uid="{3613F50A-D973-48DD-9AB4-404CB85AF1CF}"/>
    <cellStyle name="40% - Accent3 4 2" xfId="4494" xr:uid="{D549571E-4E02-4020-89F6-97DABCDB8666}"/>
    <cellStyle name="40% - Accent3 4 2 2" xfId="20074" xr:uid="{F471ECED-AE0B-4DEE-A024-E8FD9C679A7A}"/>
    <cellStyle name="40% - Accent3 4 3" xfId="4495" xr:uid="{C18F46BC-8DC4-4351-AE94-430F3B5424D7}"/>
    <cellStyle name="40% - Accent3 4 3 2" xfId="20075" xr:uid="{D771E017-B929-493E-B8EC-ACC86221A50D}"/>
    <cellStyle name="40% - Accent3 4 4" xfId="4496" xr:uid="{D69207F9-4BE1-439C-8C30-E62A7BF23492}"/>
    <cellStyle name="40% - Accent3 4 4 2" xfId="20076" xr:uid="{014AEBE5-C887-40F6-955C-2BFD3EAEDA85}"/>
    <cellStyle name="40% - Accent3 4 5" xfId="4497" xr:uid="{B03131CE-CDC9-484B-9D7B-AD8AAA4A74AB}"/>
    <cellStyle name="40% - Accent3 4 5 2" xfId="20077" xr:uid="{9B26B073-10D3-4E65-9489-0945175C245C}"/>
    <cellStyle name="40% - Accent3 4 6" xfId="4498" xr:uid="{8E0A2CE4-EBA6-452B-98D5-F8D56BB3596F}"/>
    <cellStyle name="40% - Accent3 4 6 2" xfId="20078" xr:uid="{A60EFC4D-49F2-4FDE-9A09-3DD04BD24940}"/>
    <cellStyle name="40% - Accent3 4 7" xfId="4499" xr:uid="{2D831A4F-1C56-4461-9A92-20ADFEC36620}"/>
    <cellStyle name="40% - Accent3 4 7 2" xfId="20079" xr:uid="{43764270-EBC4-4F76-83BE-9A12E1E94976}"/>
    <cellStyle name="40% - Accent3 4 8" xfId="20073" xr:uid="{97438AB2-16F0-4249-BE36-D18606138869}"/>
    <cellStyle name="40% - Accent3 40" xfId="4500" xr:uid="{FE198894-BDD1-4E84-9AB6-D28D1AE7CBFF}"/>
    <cellStyle name="40% - Accent3 40 2" xfId="20080" xr:uid="{5CE00FAE-E5BA-4866-AF01-B1868EDA378E}"/>
    <cellStyle name="40% - Accent3 41" xfId="4501" xr:uid="{EB7AE2C6-BC0D-4CC1-843F-283E4B13D207}"/>
    <cellStyle name="40% - Accent3 41 2" xfId="20081" xr:uid="{9C773AF5-A6AB-469A-A2A0-2D3C6F8693F1}"/>
    <cellStyle name="40% - Accent3 42" xfId="4502" xr:uid="{DB05CC01-1F36-4527-88CC-795F7FDFC226}"/>
    <cellStyle name="40% - Accent3 42 2" xfId="20082" xr:uid="{4AE0027C-9A52-4823-8094-E6C20B0280EC}"/>
    <cellStyle name="40% - Accent3 43" xfId="4503" xr:uid="{41BAAB9C-EAD4-4348-A142-37376D041FD3}"/>
    <cellStyle name="40% - Accent3 43 2" xfId="20083" xr:uid="{C85BA350-C156-4F04-B316-6C3C767E8692}"/>
    <cellStyle name="40% - Accent3 44" xfId="4504" xr:uid="{059CF89F-DEA5-471A-A265-F2B731B9FFDB}"/>
    <cellStyle name="40% - Accent3 44 2" xfId="20084" xr:uid="{8E9BA417-74C9-4104-86C3-4F0416F3FD63}"/>
    <cellStyle name="40% - Accent3 45" xfId="4505" xr:uid="{0217B956-094B-4514-8803-E46730FFB75B}"/>
    <cellStyle name="40% - Accent3 45 2" xfId="20085" xr:uid="{0DB0B969-EA78-4C98-886D-EB6ECDFE6199}"/>
    <cellStyle name="40% - Accent3 46" xfId="4506" xr:uid="{50E603CB-6DEA-4734-84DB-2F78A68E91ED}"/>
    <cellStyle name="40% - Accent3 46 2" xfId="20086" xr:uid="{24EE6020-4486-48DA-8F64-F14CFC91F144}"/>
    <cellStyle name="40% - Accent3 47" xfId="4507" xr:uid="{017CB63D-9A8E-40AC-9390-6C467A47EEC2}"/>
    <cellStyle name="40% - Accent3 47 2" xfId="20087" xr:uid="{BA13E45F-2B2A-4737-9ADA-427DB70107A1}"/>
    <cellStyle name="40% - Accent3 48" xfId="4508" xr:uid="{3E075574-38C6-4312-9E7F-6E236B1DB470}"/>
    <cellStyle name="40% - Accent3 48 2" xfId="20088" xr:uid="{096E455C-4FD6-44F0-A92F-B8F303BC42BC}"/>
    <cellStyle name="40% - Accent3 49" xfId="4509" xr:uid="{6AF98436-008D-45F1-B950-E9AE069E60CB}"/>
    <cellStyle name="40% - Accent3 49 2" xfId="20089" xr:uid="{F7A42CFB-CE9E-4D6A-84CB-BC81DDD87DF2}"/>
    <cellStyle name="40% - Accent3 5" xfId="4510" xr:uid="{E247CB5A-0AF1-4DDF-9905-461EA8E2A9E8}"/>
    <cellStyle name="40% - Accent3 5 2" xfId="4511" xr:uid="{AA3AD754-9F13-4F0D-B828-EC5FFD29127C}"/>
    <cellStyle name="40% - Accent3 5 2 2" xfId="20091" xr:uid="{0AAEC9E0-17DC-4CBA-8226-CD4CF8DB4503}"/>
    <cellStyle name="40% - Accent3 5 3" xfId="4512" xr:uid="{EE419913-B065-42CE-9403-5AF5AAA21782}"/>
    <cellStyle name="40% - Accent3 5 3 2" xfId="20092" xr:uid="{9357F491-5F02-4A90-9BFC-4F5C79F8F20A}"/>
    <cellStyle name="40% - Accent3 5 4" xfId="4513" xr:uid="{740F5BC6-CFCD-4CC4-B265-4F6BB7967E67}"/>
    <cellStyle name="40% - Accent3 5 4 2" xfId="20093" xr:uid="{32F3967B-EBC3-40A0-B6E2-C241646C96D8}"/>
    <cellStyle name="40% - Accent3 5 5" xfId="4514" xr:uid="{CA00FE8D-CC77-410F-ABBB-3CEC807D7BB8}"/>
    <cellStyle name="40% - Accent3 5 5 2" xfId="20094" xr:uid="{7EB75D6A-2BD3-40C3-BDFE-F30003267A68}"/>
    <cellStyle name="40% - Accent3 5 6" xfId="4515" xr:uid="{0EF85612-1072-498C-9008-39901360BC85}"/>
    <cellStyle name="40% - Accent3 5 6 2" xfId="20095" xr:uid="{3CA75342-A112-48FA-8EDB-DB02C5ECD31E}"/>
    <cellStyle name="40% - Accent3 5 7" xfId="4516" xr:uid="{8AF2967A-08EA-4A30-8CE0-0D4E2A373A59}"/>
    <cellStyle name="40% - Accent3 5 7 2" xfId="20096" xr:uid="{D18EC056-F339-4E3A-8EA2-6B8F98B0015D}"/>
    <cellStyle name="40% - Accent3 5 8" xfId="20090" xr:uid="{5CD4DDAC-9B60-49DD-AF06-3FDF71CA8F0D}"/>
    <cellStyle name="40% - Accent3 50" xfId="4517" xr:uid="{C446E754-CE88-40C4-86A1-7248FDD07A63}"/>
    <cellStyle name="40% - Accent3 50 2" xfId="20097" xr:uid="{3DE9C42D-CED3-4BCF-9D8D-B3310CF90307}"/>
    <cellStyle name="40% - Accent3 51" xfId="4518" xr:uid="{4BEDBBB5-1FA2-445F-88E1-B0D4D30DD4AB}"/>
    <cellStyle name="40% - Accent3 51 2" xfId="20098" xr:uid="{BE6CECE4-50E5-45C2-A47B-5FE43CAF659A}"/>
    <cellStyle name="40% - Accent3 52" xfId="4519" xr:uid="{6B2BF664-5B23-4898-826F-73E2B8C0309A}"/>
    <cellStyle name="40% - Accent3 52 2" xfId="20099" xr:uid="{33A60501-E72A-40D4-8802-B27527B23159}"/>
    <cellStyle name="40% - Accent3 53" xfId="4520" xr:uid="{1CFB71F8-5739-4569-88BF-9D1A13BF3ECB}"/>
    <cellStyle name="40% - Accent3 53 2" xfId="20100" xr:uid="{9CE11C60-94C7-46B1-B6DF-A59BC1E7C9A9}"/>
    <cellStyle name="40% - Accent3 54" xfId="4521" xr:uid="{04FEF9BA-2238-4EFA-A490-532312BE54F5}"/>
    <cellStyle name="40% - Accent3 54 2" xfId="20101" xr:uid="{C1E76A2D-B576-4000-8459-F8320660F979}"/>
    <cellStyle name="40% - Accent3 55" xfId="4522" xr:uid="{DA83DB53-760E-460E-A403-38DE6C4C66D7}"/>
    <cellStyle name="40% - Accent3 55 2" xfId="20102" xr:uid="{FEA86924-38ED-4658-A304-30573EB0769F}"/>
    <cellStyle name="40% - Accent3 56" xfId="4523" xr:uid="{E3D7B9AD-7446-4433-ACDB-C3CFB03106FE}"/>
    <cellStyle name="40% - Accent3 56 2" xfId="20103" xr:uid="{D1E478F6-1062-465C-9C83-7DFD51BE522C}"/>
    <cellStyle name="40% - Accent3 57" xfId="4524" xr:uid="{0C38FBA5-8C37-4939-9AF2-5B6591F6AD01}"/>
    <cellStyle name="40% - Accent3 57 2" xfId="20104" xr:uid="{F7799029-42E8-462F-A50A-8AB4F61ADB70}"/>
    <cellStyle name="40% - Accent3 58" xfId="4525" xr:uid="{752323F9-FBEF-469C-BD71-3A4E3B58C30A}"/>
    <cellStyle name="40% - Accent3 58 2" xfId="20105" xr:uid="{81146EEC-3B1F-4009-AF95-0FAFC65BD90A}"/>
    <cellStyle name="40% - Accent3 59" xfId="4526" xr:uid="{F2C7BD3C-53E9-4812-AC0F-FAEB879CF558}"/>
    <cellStyle name="40% - Accent3 59 2" xfId="20106" xr:uid="{3A33C8D0-32B8-4520-9C2F-6146BF6D17BC}"/>
    <cellStyle name="40% - Accent3 6" xfId="4527" xr:uid="{2DF8B464-55D3-4DE7-868A-B95A0154E7C2}"/>
    <cellStyle name="40% - Accent3 6 2" xfId="4528" xr:uid="{E6A92D8E-5277-4E7B-91D3-6B8230811CD0}"/>
    <cellStyle name="40% - Accent3 6 2 2" xfId="4529" xr:uid="{BA121E57-3069-446A-8645-9DA5BB8EE12D}"/>
    <cellStyle name="40% - Accent3 6 2 2 2" xfId="20108" xr:uid="{63DBF1CE-834D-4D8D-8610-5E6836A10845}"/>
    <cellStyle name="40% - Accent3 6 2 3" xfId="4530" xr:uid="{12578184-62E6-4095-A2E4-47789FC80CF0}"/>
    <cellStyle name="40% - Accent3 6 2 3 2" xfId="20109" xr:uid="{D88B2D19-2D62-4321-833C-8F5C461E4492}"/>
    <cellStyle name="40% - Accent3 6 2 4" xfId="4531" xr:uid="{19065EB8-5244-4309-9B42-0166D6762B8E}"/>
    <cellStyle name="40% - Accent3 6 2 4 2" xfId="20110" xr:uid="{BB28F077-28C2-4FE5-957D-1E6AFC550A36}"/>
    <cellStyle name="40% - Accent3 6 2 5" xfId="4532" xr:uid="{36B009C4-A3E2-41A2-993C-D03A867B4E9B}"/>
    <cellStyle name="40% - Accent3 6 2 5 2" xfId="20111" xr:uid="{3F173BF0-9230-44D6-821E-3FF390C408A4}"/>
    <cellStyle name="40% - Accent3 6 3" xfId="4533" xr:uid="{534D3615-A7D9-43D9-8D79-67237A1C8A7A}"/>
    <cellStyle name="40% - Accent3 6 4" xfId="4534" xr:uid="{BA9A64F3-4D96-4B25-8EC9-0D9909436485}"/>
    <cellStyle name="40% - Accent3 6 5" xfId="4535" xr:uid="{6FE226ED-6EA4-4BAF-8E9F-84BC9A799D24}"/>
    <cellStyle name="40% - Accent3 6 6" xfId="20107" xr:uid="{7AB82FD6-A260-4357-B0FE-D62DEEAC62A2}"/>
    <cellStyle name="40% - Accent3 60" xfId="4536" xr:uid="{43881313-D614-46A2-9E52-4E0C91D252D6}"/>
    <cellStyle name="40% - Accent3 60 2" xfId="20112" xr:uid="{702675D4-AB2A-41D1-ABD8-0DF8C3A2F62A}"/>
    <cellStyle name="40% - Accent3 61" xfId="4537" xr:uid="{1F076A2B-B7A3-4940-9BFD-3742C2BAC260}"/>
    <cellStyle name="40% - Accent3 61 2" xfId="20113" xr:uid="{CB301ABF-B086-4239-8F52-0DF25200177D}"/>
    <cellStyle name="40% - Accent3 62" xfId="4538" xr:uid="{4CB44ED3-4632-40FF-AA9D-F569E2A91386}"/>
    <cellStyle name="40% - Accent3 62 2" xfId="20114" xr:uid="{4A235861-5046-4875-A48E-D2519BD3E820}"/>
    <cellStyle name="40% - Accent3 63" xfId="4539" xr:uid="{E68A4E0D-2960-4E3F-AAED-621AD92A9542}"/>
    <cellStyle name="40% - Accent3 63 2" xfId="20115" xr:uid="{2045BCEF-31EB-4244-BB38-E363DC240081}"/>
    <cellStyle name="40% - Accent3 64" xfId="4540" xr:uid="{CB5809D1-871D-4F54-AF54-89B01951E395}"/>
    <cellStyle name="40% - Accent3 64 2" xfId="20116" xr:uid="{3F7B7DB6-AC5E-4C0C-8DCE-5184184C0A47}"/>
    <cellStyle name="40% - Accent3 65" xfId="4541" xr:uid="{C95F5FEA-1F78-4CA3-BA0E-0259E3F9E4D4}"/>
    <cellStyle name="40% - Accent3 65 2" xfId="20117" xr:uid="{9BFE2486-C689-4DD6-9492-9D4FC703A357}"/>
    <cellStyle name="40% - Accent3 66" xfId="4542" xr:uid="{D07CF68F-ABEF-4401-AB56-AB46B48C85F0}"/>
    <cellStyle name="40% - Accent3 66 2" xfId="20118" xr:uid="{B48638C3-252A-4F23-B2FB-0A495A5EA06D}"/>
    <cellStyle name="40% - Accent3 67" xfId="4543" xr:uid="{5FE3176E-9726-45EB-A90F-CFA9679B4430}"/>
    <cellStyle name="40% - Accent3 67 2" xfId="20119" xr:uid="{8D904565-96DC-4937-95B3-6AF6EBA72EE6}"/>
    <cellStyle name="40% - Accent3 68" xfId="4544" xr:uid="{24AF2CCD-BF19-46C4-8887-6F1F7334E294}"/>
    <cellStyle name="40% - Accent3 68 2" xfId="4545" xr:uid="{B0ACBDF8-3023-4557-8BA1-16BEB2CBDB4D}"/>
    <cellStyle name="40% - Accent3 68 3" xfId="4546" xr:uid="{F917EA71-1119-4B6D-B324-AC60A2DDA69F}"/>
    <cellStyle name="40% - Accent3 69" xfId="4547" xr:uid="{8A5FD5E4-307C-4A28-BD20-B9F99A237DA3}"/>
    <cellStyle name="40% - Accent3 69 2" xfId="4548" xr:uid="{D057F37F-A032-4110-9E54-8487F3AF69CB}"/>
    <cellStyle name="40% - Accent3 69 3" xfId="4549" xr:uid="{D29D1251-9FDB-41A8-84CF-1134A4F8EC54}"/>
    <cellStyle name="40% - Accent3 7" xfId="4550" xr:uid="{E671889A-8B3B-41CC-A602-9F779747F41D}"/>
    <cellStyle name="40% - Accent3 7 2" xfId="4551" xr:uid="{90F74EE5-9876-491E-80FB-F4866B5EDCFD}"/>
    <cellStyle name="40% - Accent3 7 2 2" xfId="20121" xr:uid="{88220BAB-8CAB-46F1-AF72-E837C9B1ABA8}"/>
    <cellStyle name="40% - Accent3 7 3" xfId="4552" xr:uid="{27377BEF-38BD-4820-9981-AEDF07C18DC2}"/>
    <cellStyle name="40% - Accent3 7 3 2" xfId="20122" xr:uid="{E9E4A3CB-3983-4E39-805B-17260035D005}"/>
    <cellStyle name="40% - Accent3 7 4" xfId="4553" xr:uid="{1DD2E843-C7D3-4BD8-9CB1-7F4C6556C970}"/>
    <cellStyle name="40% - Accent3 7 4 2" xfId="20123" xr:uid="{10DCCCE5-716E-4DFF-9C13-79414BFD3CC3}"/>
    <cellStyle name="40% - Accent3 7 5" xfId="4554" xr:uid="{C7C1970F-60D4-4B62-A416-1787A9FE231B}"/>
    <cellStyle name="40% - Accent3 7 5 2" xfId="20124" xr:uid="{DBE03FB9-7252-4927-BAF5-13E01FF75B66}"/>
    <cellStyle name="40% - Accent3 7 6" xfId="20120" xr:uid="{8F6B47EC-639F-4060-839D-1FAA0558EEA2}"/>
    <cellStyle name="40% - Accent3 70" xfId="4555" xr:uid="{3BBF43E8-6B79-4AAC-9C77-E749E46015DB}"/>
    <cellStyle name="40% - Accent3 70 2" xfId="4556" xr:uid="{556C3CD2-6AE4-4EA8-ADC0-8412D2525DC4}"/>
    <cellStyle name="40% - Accent3 70 3" xfId="4557" xr:uid="{B73C30D5-02DF-4ADC-93A9-53998FA173DB}"/>
    <cellStyle name="40% - Accent3 71" xfId="4558" xr:uid="{DFAA18B0-D528-4C5D-AC8F-74DE206771F2}"/>
    <cellStyle name="40% - Accent3 71 2" xfId="4559" xr:uid="{8B8BAEA9-0A31-4BEA-879B-E3FF77BEFC0F}"/>
    <cellStyle name="40% - Accent3 71 3" xfId="4560" xr:uid="{ADF3E5CD-812C-4207-9026-01ADC1ACEEE5}"/>
    <cellStyle name="40% - Accent3 72" xfId="4561" xr:uid="{9EF0DF02-D01F-439A-8877-FEEFD70C99B7}"/>
    <cellStyle name="40% - Accent3 72 2" xfId="4562" xr:uid="{DEDC128C-6CE8-4970-85A5-CF6B95419755}"/>
    <cellStyle name="40% - Accent3 72 3" xfId="4563" xr:uid="{C4626F8E-151E-4DCC-9738-1A7E113207C9}"/>
    <cellStyle name="40% - Accent3 73" xfId="4564" xr:uid="{D511E6DF-3A10-407C-B82A-A399D6166A5F}"/>
    <cellStyle name="40% - Accent3 74" xfId="4565" xr:uid="{1CD9DBD0-5F01-498D-B7A6-D614E510FC6A}"/>
    <cellStyle name="40% - Accent3 75" xfId="4566" xr:uid="{28B1D4D9-C8BA-41DD-A120-7A9428C2DAD5}"/>
    <cellStyle name="40% - Accent3 76" xfId="4567" xr:uid="{84C1F2C8-17C0-4203-B71A-8CE247A5E0C8}"/>
    <cellStyle name="40% - Accent3 77" xfId="4568" xr:uid="{7ECF8F8F-403C-4A8F-82B4-7C2E55206FBA}"/>
    <cellStyle name="40% - Accent3 78" xfId="4569" xr:uid="{BA2EA5EB-ECFE-4494-B025-EEACFBF0DC88}"/>
    <cellStyle name="40% - Accent3 78 2" xfId="20125" xr:uid="{58ECDFEC-C601-4D69-86AE-4DA76CEB975E}"/>
    <cellStyle name="40% - Accent3 79" xfId="4570" xr:uid="{3AABAE2A-2EED-4730-BF4B-4EB569D6F49B}"/>
    <cellStyle name="40% - Accent3 79 2" xfId="20126" xr:uid="{5B6D2C38-E0A8-4BC5-A1D0-19C1382AD316}"/>
    <cellStyle name="40% - Accent3 8" xfId="4571" xr:uid="{7ADE6600-62D7-4BDD-8CC1-00B8FD1C86CA}"/>
    <cellStyle name="40% - Accent3 8 2" xfId="4572" xr:uid="{6C1B8481-6E7F-4797-A5EF-28C1124AAD58}"/>
    <cellStyle name="40% - Accent3 8 3" xfId="4573" xr:uid="{EDC6D1DC-2C31-40A3-9C57-CCAD525AA11E}"/>
    <cellStyle name="40% - Accent3 8 4" xfId="20127" xr:uid="{C3F6DADE-A172-4B5E-A40B-01C09EE077E3}"/>
    <cellStyle name="40% - Accent3 80" xfId="4574" xr:uid="{FDCE7839-3A27-4E66-A3EB-C39A8C8DD1B3}"/>
    <cellStyle name="40% - Accent3 80 2" xfId="20128" xr:uid="{190E37D0-F909-4D7A-B1F5-F134D606F0C8}"/>
    <cellStyle name="40% - Accent3 81" xfId="4575" xr:uid="{5165C905-1A38-4E52-A9A5-EBF31CD79111}"/>
    <cellStyle name="40% - Accent3 82" xfId="4576" xr:uid="{FEFC4D3E-688D-498B-954A-94DB275BA501}"/>
    <cellStyle name="40% - Accent3 83" xfId="4577" xr:uid="{C583E43C-925C-4097-BCAC-F2898E41C9B4}"/>
    <cellStyle name="40% - Accent3 84" xfId="4578" xr:uid="{40E762B3-2BFD-4961-A193-C778636D20F8}"/>
    <cellStyle name="40% - Accent3 85" xfId="4579" xr:uid="{5BCB9AE0-F75E-4C74-8C31-9C7839F4B3F8}"/>
    <cellStyle name="40% - Accent3 86" xfId="4580" xr:uid="{0F8CC00D-505C-44B6-8EAE-3426E78686F5}"/>
    <cellStyle name="40% - Accent3 87" xfId="4581" xr:uid="{94B19C50-9B37-42BB-B979-6D2988A6C584}"/>
    <cellStyle name="40% - Accent3 88" xfId="4582" xr:uid="{E89F8D47-C24A-4E6F-9FE6-A10152B9D02A}"/>
    <cellStyle name="40% - Accent3 89" xfId="4583" xr:uid="{CCC151A2-6A44-405E-A7A4-9C7B89A43AF3}"/>
    <cellStyle name="40% - Accent3 9" xfId="4584" xr:uid="{CEF84320-B243-4AF8-86C0-BED13B5993F7}"/>
    <cellStyle name="40% - Accent3 9 2" xfId="4585" xr:uid="{5D433096-8998-4C55-A7AA-8E46A062C665}"/>
    <cellStyle name="40% - Accent3 9 3" xfId="4586" xr:uid="{E3286D29-59BF-4B71-AB5F-12C84B8B6247}"/>
    <cellStyle name="40% - Accent3 9 4" xfId="20129" xr:uid="{C96C4FEB-FBBF-4303-AA0A-46EFF947062E}"/>
    <cellStyle name="40% - Accent3 90" xfId="4587" xr:uid="{504CA00E-06CC-4C08-8ABC-07A99D75F57E}"/>
    <cellStyle name="40% - Accent3 91" xfId="4588" xr:uid="{01621EA8-F46C-427E-A7C9-5982B6510743}"/>
    <cellStyle name="40% - Accent3 92" xfId="4589" xr:uid="{183EF5BD-B513-443E-87B9-43AB77621508}"/>
    <cellStyle name="40% - Accent3 93" xfId="4590" xr:uid="{58479662-A02C-4771-ACD1-655C1D97F643}"/>
    <cellStyle name="40% - Accent3 94" xfId="4591" xr:uid="{A29654D6-583D-4282-B7F6-B40676ECB6CA}"/>
    <cellStyle name="40% - Accent3 95" xfId="4592" xr:uid="{E2A1050C-0391-460F-A7BE-52C20854520B}"/>
    <cellStyle name="40% - Accent3 96" xfId="4593" xr:uid="{D2CB03A1-AF94-4D48-8783-7879271377B1}"/>
    <cellStyle name="40% - Accent3 97" xfId="4594" xr:uid="{81FFD167-275A-4AC1-BCDD-0DC3C73A8D09}"/>
    <cellStyle name="40% - Accent3 98" xfId="4595" xr:uid="{BB74686A-EA26-4852-9338-0E7335A89F98}"/>
    <cellStyle name="40% - Accent3 99" xfId="4596" xr:uid="{88199E2B-E4AD-4B58-AABB-003E5844AC7A}"/>
    <cellStyle name="40% - Accent4 10" xfId="4597" xr:uid="{4841D4C2-5EDA-4854-BF65-E2C8A5ACEE4C}"/>
    <cellStyle name="40% - Accent4 10 2" xfId="4598" xr:uid="{203D99D0-9544-42AF-B1FE-5297413BCB89}"/>
    <cellStyle name="40% - Accent4 10 3" xfId="4599" xr:uid="{2F1A6DF1-BB61-47BF-ADBF-C8C9D0645A52}"/>
    <cellStyle name="40% - Accent4 10 4" xfId="20130" xr:uid="{397F1051-B3DE-4922-996B-7A64A6D43E0C}"/>
    <cellStyle name="40% - Accent4 100" xfId="4600" xr:uid="{0D96ED55-9197-4D28-98A8-BE0488ECCCC6}"/>
    <cellStyle name="40% - Accent4 101" xfId="4601" xr:uid="{577DA7CD-AF2A-4141-9889-BE96A9C4FB72}"/>
    <cellStyle name="40% - Accent4 102" xfId="4602" xr:uid="{1866F0B3-67A4-4F2A-B83C-12AC3AEEC4EA}"/>
    <cellStyle name="40% - Accent4 103" xfId="4603" xr:uid="{E4323005-FD4B-4034-A798-488B5DE40084}"/>
    <cellStyle name="40% - Accent4 104" xfId="4604" xr:uid="{25F9EA08-79C8-4D9F-A215-E09EB17152EC}"/>
    <cellStyle name="40% - Accent4 105" xfId="4605" xr:uid="{6BA7BDA8-F18F-4622-A777-8B4BA0D69DD2}"/>
    <cellStyle name="40% - Accent4 106" xfId="4606" xr:uid="{F6D7BACF-6303-4EFD-8E31-390A7B5274FC}"/>
    <cellStyle name="40% - Accent4 106 2" xfId="20131" xr:uid="{CC20E58B-2259-40A7-9261-E9B3E9D57007}"/>
    <cellStyle name="40% - Accent4 107" xfId="4607" xr:uid="{8F12249E-8A9D-4153-A426-377278153CE6}"/>
    <cellStyle name="40% - Accent4 107 2" xfId="20132" xr:uid="{E7BB2071-D970-4281-A0B6-4A77942063BF}"/>
    <cellStyle name="40% - Accent4 108" xfId="4608" xr:uid="{931C8C4F-F71C-4B74-AD42-8293A8C88DF7}"/>
    <cellStyle name="40% - Accent4 108 2" xfId="20133" xr:uid="{E6C90953-C419-42E4-A292-1D1DD520A7FE}"/>
    <cellStyle name="40% - Accent4 109" xfId="4609" xr:uid="{3F2603A6-06AB-4100-A6EB-5633D14A96D8}"/>
    <cellStyle name="40% - Accent4 109 2" xfId="20134" xr:uid="{742E9336-7437-48F4-ABE2-E54617A2E923}"/>
    <cellStyle name="40% - Accent4 11" xfId="4610" xr:uid="{2479DF75-1922-434E-846F-4BB2381FFE1B}"/>
    <cellStyle name="40% - Accent4 11 2" xfId="4611" xr:uid="{337FFA3B-FBD4-4E37-99F8-128FAECAEE72}"/>
    <cellStyle name="40% - Accent4 11 3" xfId="4612" xr:uid="{5F78A6F0-2EFD-438F-BBCD-BE3F97375F80}"/>
    <cellStyle name="40% - Accent4 11 4" xfId="20135" xr:uid="{A0C72234-50B0-4D57-9216-B7D0181F1975}"/>
    <cellStyle name="40% - Accent4 110" xfId="4613" xr:uid="{7A905D99-203B-4A8E-811F-31D1C69A9EF5}"/>
    <cellStyle name="40% - Accent4 110 2" xfId="20136" xr:uid="{8D63CC98-2140-4834-981D-3F18F952EEC6}"/>
    <cellStyle name="40% - Accent4 111" xfId="4614" xr:uid="{3C8BCC4F-B972-49FA-AF69-527C837EA408}"/>
    <cellStyle name="40% - Accent4 111 2" xfId="20137" xr:uid="{CC6B366E-B1B5-4F30-A921-8C138D5650C6}"/>
    <cellStyle name="40% - Accent4 112" xfId="4615" xr:uid="{0F5C0EF0-91C3-4C00-A34C-F4233C439A9F}"/>
    <cellStyle name="40% - Accent4 112 2" xfId="20138" xr:uid="{84244F90-87C3-4723-BD6C-DEA65D92599A}"/>
    <cellStyle name="40% - Accent4 113" xfId="4616" xr:uid="{E8298284-23C7-43D1-93EC-45EDEF1EA17D}"/>
    <cellStyle name="40% - Accent4 113 2" xfId="20139" xr:uid="{4922A908-2E82-4576-993B-A9629305BDBB}"/>
    <cellStyle name="40% - Accent4 114" xfId="4617" xr:uid="{E5FC8B26-A097-45DA-9451-F1AFE03AE943}"/>
    <cellStyle name="40% - Accent4 114 2" xfId="20140" xr:uid="{439FC648-4965-4E33-8C41-ED315BA83EB2}"/>
    <cellStyle name="40% - Accent4 115" xfId="4618" xr:uid="{ED74EF11-3107-4426-A33C-FBA1616D1DFD}"/>
    <cellStyle name="40% - Accent4 12" xfId="4619" xr:uid="{28A34BA6-FE35-450E-BC35-85AEFFA7A776}"/>
    <cellStyle name="40% - Accent4 12 2" xfId="4620" xr:uid="{EAF8D098-0DE8-4B8C-9445-2B0B14EC73D3}"/>
    <cellStyle name="40% - Accent4 12 3" xfId="4621" xr:uid="{96B8DBAC-4DF8-40F2-9185-16B3C3194992}"/>
    <cellStyle name="40% - Accent4 12 4" xfId="20141" xr:uid="{FBDBDD29-467B-4108-B626-9C9038BE58B1}"/>
    <cellStyle name="40% - Accent4 13" xfId="4622" xr:uid="{1DA9A3B1-4C69-4E33-B049-909EF879767F}"/>
    <cellStyle name="40% - Accent4 13 2" xfId="4623" xr:uid="{E4629800-3256-4FE8-B031-40DE5FB276A4}"/>
    <cellStyle name="40% - Accent4 13 3" xfId="4624" xr:uid="{D9216EFC-CDFD-4402-BB6B-B4CF78A82151}"/>
    <cellStyle name="40% - Accent4 13 4" xfId="20142" xr:uid="{B7CF6D80-8118-4063-B5C8-890F8203B11E}"/>
    <cellStyle name="40% - Accent4 14" xfId="4625" xr:uid="{EC52749A-6461-4D3A-972A-307F7994422C}"/>
    <cellStyle name="40% - Accent4 14 2" xfId="4626" xr:uid="{0F3D28E9-B83E-49B3-B1DC-207EFD3D5DE3}"/>
    <cellStyle name="40% - Accent4 14 3" xfId="4627" xr:uid="{7236C02D-90CB-4360-8E7A-6CB86A15769C}"/>
    <cellStyle name="40% - Accent4 14 4" xfId="20143" xr:uid="{8179D022-FD9B-497B-B9C4-847848342D22}"/>
    <cellStyle name="40% - Accent4 15" xfId="4628" xr:uid="{17444C42-F138-4264-B479-ADF50ED706D6}"/>
    <cellStyle name="40% - Accent4 15 2" xfId="4629" xr:uid="{FCA63608-2E7B-49B4-A1CD-7C4ED1AB6DAD}"/>
    <cellStyle name="40% - Accent4 15 3" xfId="4630" xr:uid="{744DD494-D8C8-48F4-8E36-E6C81FBAA4C3}"/>
    <cellStyle name="40% - Accent4 15 4" xfId="20144" xr:uid="{152A9A2C-551C-4B8C-BB67-2210625B6E85}"/>
    <cellStyle name="40% - Accent4 16" xfId="4631" xr:uid="{8BFA6902-FC66-44CD-AF7C-E2041FF0EB0B}"/>
    <cellStyle name="40% - Accent4 16 2" xfId="4632" xr:uid="{A5ED344F-DE11-41D2-A541-E280FD34625C}"/>
    <cellStyle name="40% - Accent4 16 3" xfId="4633" xr:uid="{81D0B596-F6E9-442C-8577-0BCCCB894B94}"/>
    <cellStyle name="40% - Accent4 16 4" xfId="20145" xr:uid="{075B4B8A-B77C-4775-A27B-CEB7133F59C2}"/>
    <cellStyle name="40% - Accent4 17" xfId="4634" xr:uid="{7A6F489C-6767-4A9A-8AA0-44A4C7B81E38}"/>
    <cellStyle name="40% - Accent4 17 2" xfId="4635" xr:uid="{6EE179A7-2F11-4AD4-B49C-DC481D2FF120}"/>
    <cellStyle name="40% - Accent4 17 3" xfId="4636" xr:uid="{27F19574-54D0-4B81-BF47-EA0C132FA045}"/>
    <cellStyle name="40% - Accent4 17 4" xfId="20146" xr:uid="{D13067E3-2A93-4811-A370-B21613D8A006}"/>
    <cellStyle name="40% - Accent4 18" xfId="4637" xr:uid="{FDDF9894-7405-44D9-B9C3-27C16DE59C57}"/>
    <cellStyle name="40% - Accent4 18 2" xfId="4638" xr:uid="{3887EB09-0993-414C-A439-A7C7DACC4038}"/>
    <cellStyle name="40% - Accent4 18 3" xfId="4639" xr:uid="{E96911C8-CF35-4F03-961A-0080B17533EB}"/>
    <cellStyle name="40% - Accent4 18 4" xfId="20147" xr:uid="{7E862463-1E57-4C71-B3A6-7423D1CC7DC9}"/>
    <cellStyle name="40% - Accent4 19" xfId="4640" xr:uid="{4D1DB586-9A2A-4274-81D5-14FA14DEEDFA}"/>
    <cellStyle name="40% - Accent4 19 2" xfId="4641" xr:uid="{FFE1D1E5-EE7C-4B64-B2F8-3813A0399DE0}"/>
    <cellStyle name="40% - Accent4 19 3" xfId="4642" xr:uid="{C044D88A-41AA-4994-98DC-149F790EFF95}"/>
    <cellStyle name="40% - Accent4 19 4" xfId="20148" xr:uid="{B6D357F4-8004-40CC-A677-A2254D07631C}"/>
    <cellStyle name="40% - Accent4 2" xfId="242" xr:uid="{EF6CB9FC-7D89-45F7-BA9F-C571BCBE57CE}"/>
    <cellStyle name="40% - Accent4 2 10" xfId="4643" xr:uid="{324532CD-6170-402D-9262-C11908EB8D5F}"/>
    <cellStyle name="40% - Accent4 2 11" xfId="4644" xr:uid="{0C1950B8-B9CB-4CC6-A36D-FE92859989A7}"/>
    <cellStyle name="40% - Accent4 2 12" xfId="4645" xr:uid="{BF28101F-94C5-4355-8D5C-04B45B10573B}"/>
    <cellStyle name="40% - Accent4 2 12 2" xfId="26934" xr:uid="{25AA99F5-4EC9-469B-80DC-5A3B09FBB654}"/>
    <cellStyle name="40% - Accent4 2 12 3" xfId="33191" xr:uid="{DF7B92C3-2FAD-4328-B845-3BA7B4316EB1}"/>
    <cellStyle name="40% - Accent4 2 12 4" xfId="37599" xr:uid="{87ECC0A6-74FC-4CD1-8DD5-FD5352CCEE06}"/>
    <cellStyle name="40% - Accent4 2 2" xfId="243" xr:uid="{F9B51840-8168-4F99-A73D-A696254AF332}"/>
    <cellStyle name="40% - Accent4 2 2 10" xfId="4646" xr:uid="{0AA98577-B3A1-4B96-87DA-2D1BFA8DFE28}"/>
    <cellStyle name="40% - Accent4 2 2 10 2" xfId="26935" xr:uid="{7F16E497-8CAF-47FA-B463-2FA09C41AF5A}"/>
    <cellStyle name="40% - Accent4 2 2 10 3" xfId="33192" xr:uid="{C5E31198-CAA7-4C07-A262-A570D63C0E50}"/>
    <cellStyle name="40% - Accent4 2 2 10 4" xfId="37600" xr:uid="{4930E389-2B21-4A20-A84B-FF42ED720078}"/>
    <cellStyle name="40% - Accent4 2 2 2" xfId="244" xr:uid="{F08D7496-98A0-45BB-B6C9-61B5F12AAA48}"/>
    <cellStyle name="40% - Accent4 2 2 2 2" xfId="4647" xr:uid="{8892F4C2-0E18-4849-B0AB-E3C3F05E4DA8}"/>
    <cellStyle name="40% - Accent4 2 2 2 2 2" xfId="4648" xr:uid="{24DF04A6-3068-4CD1-9D45-7096254DE4DB}"/>
    <cellStyle name="40% - Accent4 2 2 2 2 2 2" xfId="20149" xr:uid="{968E0972-9637-4FBE-8851-498A80BD032C}"/>
    <cellStyle name="40% - Accent4 2 2 2 2 3" xfId="4649" xr:uid="{9D5D3E38-0A21-467A-B3C3-2DEB7FF7B55D}"/>
    <cellStyle name="40% - Accent4 2 2 2 2 3 2" xfId="20150" xr:uid="{DE58AD6F-664C-440C-A746-22470E419A22}"/>
    <cellStyle name="40% - Accent4 2 2 2 2 4" xfId="4650" xr:uid="{68C0BC93-E2DE-4174-8333-664987CC7795}"/>
    <cellStyle name="40% - Accent4 2 2 2 2 4 2" xfId="20151" xr:uid="{3B6A50C8-F17A-4716-BA4A-B48B75BB7AF2}"/>
    <cellStyle name="40% - Accent4 2 2 2 2 5" xfId="4651" xr:uid="{E469BDC1-6056-4DE3-9D6B-D4B225F8F6DE}"/>
    <cellStyle name="40% - Accent4 2 2 2 2 5 2" xfId="20152" xr:uid="{890FB806-D8AF-47EE-8EB1-296B40E45AE6}"/>
    <cellStyle name="40% - Accent4 2 2 2 3" xfId="4652" xr:uid="{434E6E89-563E-4B22-8E96-2914A69D8660}"/>
    <cellStyle name="40% - Accent4 2 2 2 4" xfId="4653" xr:uid="{9A1EBDF9-FB2D-430B-9E90-252AA7A7276C}"/>
    <cellStyle name="40% - Accent4 2 2 2 5" xfId="4654" xr:uid="{FAFA5080-1B08-468E-88D6-8F5BB511D21C}"/>
    <cellStyle name="40% - Accent4 2 2 3" xfId="4655" xr:uid="{B418A905-AC5E-4DB6-A4F2-772D7859555E}"/>
    <cellStyle name="40% - Accent4 2 2 3 2" xfId="20153" xr:uid="{BD0B7288-92F9-447D-806F-C969953938C7}"/>
    <cellStyle name="40% - Accent4 2 2 4" xfId="4656" xr:uid="{CC2CA00B-FF4A-4938-88E8-41B9620BFD96}"/>
    <cellStyle name="40% - Accent4 2 2 4 2" xfId="20154" xr:uid="{8A92471C-DBBA-40DF-9F0E-2CB69BD6219C}"/>
    <cellStyle name="40% - Accent4 2 2 5" xfId="4657" xr:uid="{097526A0-0618-4ECB-8D62-AEAF96898602}"/>
    <cellStyle name="40% - Accent4 2 2 5 2" xfId="20155" xr:uid="{AE280120-802F-45B4-8B3B-26D5C2604D4D}"/>
    <cellStyle name="40% - Accent4 2 2 6" xfId="4658" xr:uid="{E2E973AC-34F5-4297-8109-D82E74D3C04E}"/>
    <cellStyle name="40% - Accent4 2 2 6 2" xfId="20156" xr:uid="{CCD56B40-AD46-41C8-844D-0481B2734E1C}"/>
    <cellStyle name="40% - Accent4 2 2 7" xfId="4659" xr:uid="{C71B259D-68E9-49C9-8040-35CCC33675F9}"/>
    <cellStyle name="40% - Accent4 2 2 7 2" xfId="20157" xr:uid="{30B74C8C-5876-4C35-A657-1132C4616DED}"/>
    <cellStyle name="40% - Accent4 2 2 8" xfId="4660" xr:uid="{00D93A28-8B26-4F27-8488-5B7A48B5A43F}"/>
    <cellStyle name="40% - Accent4 2 2 9" xfId="4661" xr:uid="{C4C0C298-A483-418E-B3AD-D2FCAF7982A4}"/>
    <cellStyle name="40% - Accent4 2 3" xfId="4662" xr:uid="{F0309B98-372D-456B-81F8-FC610EF3DCDB}"/>
    <cellStyle name="40% - Accent4 2 3 10" xfId="37601" xr:uid="{AAC2AAFC-9671-4AAE-9A43-5C38057F17D6}"/>
    <cellStyle name="40% - Accent4 2 3 2" xfId="4663" xr:uid="{62BEC886-3E53-41B3-871E-40C3F2C956E8}"/>
    <cellStyle name="40% - Accent4 2 3 2 2" xfId="4664" xr:uid="{A5FAAEEE-6323-40F2-A398-35581B97C9A7}"/>
    <cellStyle name="40% - Accent4 2 3 2 3" xfId="4665" xr:uid="{0294B301-D0E2-4B80-BF19-95E0ACACE043}"/>
    <cellStyle name="40% - Accent4 2 3 2 4" xfId="4666" xr:uid="{FCCC3930-8360-4561-9149-30F7E3475814}"/>
    <cellStyle name="40% - Accent4 2 3 2 5" xfId="4667" xr:uid="{84BA541E-64D6-49BF-8596-335863A58530}"/>
    <cellStyle name="40% - Accent4 2 3 2 6" xfId="4668" xr:uid="{74E15242-2F55-4D22-BF90-8834E60B023D}"/>
    <cellStyle name="40% - Accent4 2 3 2 6 2" xfId="26938" xr:uid="{4A6BD440-790B-45B4-98DA-E10E7CA27EBA}"/>
    <cellStyle name="40% - Accent4 2 3 2 6 3" xfId="33195" xr:uid="{F450F25A-6678-4437-A3E7-B3D0EF608A61}"/>
    <cellStyle name="40% - Accent4 2 3 2 6 4" xfId="37603" xr:uid="{0FE8100B-1B7C-4B44-950B-25EB7EF06563}"/>
    <cellStyle name="40% - Accent4 2 3 2 7" xfId="26937" xr:uid="{E8A468D0-9F57-48FC-BF3F-759D1ACB0C4A}"/>
    <cellStyle name="40% - Accent4 2 3 2 8" xfId="33194" xr:uid="{9C1F5423-6300-4B9A-9ADB-6E1034A7B3A0}"/>
    <cellStyle name="40% - Accent4 2 3 2 9" xfId="37602" xr:uid="{7477ACE4-911B-4AB8-983A-6C5F2AE7B0AB}"/>
    <cellStyle name="40% - Accent4 2 3 3" xfId="4669" xr:uid="{8C6A5ABD-8251-40A0-8D66-FAF3A29BAE95}"/>
    <cellStyle name="40% - Accent4 2 3 3 2" xfId="20158" xr:uid="{FB216D3C-2B71-4521-BDCF-FC3E715A1BD8}"/>
    <cellStyle name="40% - Accent4 2 3 4" xfId="4670" xr:uid="{10A7B7D3-E35E-4BAD-B8EF-83C0908A7736}"/>
    <cellStyle name="40% - Accent4 2 3 4 2" xfId="20159" xr:uid="{BBBCE20D-6BBC-4AC7-8C49-7BB7D64484C7}"/>
    <cellStyle name="40% - Accent4 2 3 5" xfId="4671" xr:uid="{D9F851F4-BEC6-4CF8-AE36-00A606C718C6}"/>
    <cellStyle name="40% - Accent4 2 3 5 2" xfId="20160" xr:uid="{E8A8DC98-D986-4067-9362-D8C23E0E62CF}"/>
    <cellStyle name="40% - Accent4 2 3 6" xfId="4672" xr:uid="{E2E2BFA6-A780-48CF-BB1E-F2FE811D18DE}"/>
    <cellStyle name="40% - Accent4 2 3 7" xfId="4673" xr:uid="{9EF27793-91FB-49C3-91DC-5C41B4A802F1}"/>
    <cellStyle name="40% - Accent4 2 3 7 2" xfId="26939" xr:uid="{29E158B6-D134-417E-BD3F-947280AD0CBA}"/>
    <cellStyle name="40% - Accent4 2 3 7 3" xfId="33196" xr:uid="{C4056086-D39F-46D5-A4F9-44321DD0A7F1}"/>
    <cellStyle name="40% - Accent4 2 3 7 4" xfId="37604" xr:uid="{89336D5A-FFB6-4975-8C53-4A6AB1ACCA8B}"/>
    <cellStyle name="40% - Accent4 2 3 8" xfId="26936" xr:uid="{DEC5CC21-1A8B-4988-85E1-359BF5699593}"/>
    <cellStyle name="40% - Accent4 2 3 9" xfId="33193" xr:uid="{48C03698-256F-4612-9F58-0A0CBE9EDE44}"/>
    <cellStyle name="40% - Accent4 2 4" xfId="4674" xr:uid="{765C4E2F-5B71-49BC-8C57-B49C27403487}"/>
    <cellStyle name="40% - Accent4 2 5" xfId="4675" xr:uid="{ACA82CA3-0D4D-4457-B172-5867CE74F64C}"/>
    <cellStyle name="40% - Accent4 2 6" xfId="4676" xr:uid="{F80E50A9-A5C0-475D-A61D-9793EBC64F29}"/>
    <cellStyle name="40% - Accent4 2 7" xfId="4677" xr:uid="{396EC739-7682-4B8A-AD6E-59D90583395D}"/>
    <cellStyle name="40% - Accent4 2 8" xfId="4678" xr:uid="{7FFF1407-9EF8-4BF4-89F2-2A2607657F00}"/>
    <cellStyle name="40% - Accent4 2 8 2" xfId="20161" xr:uid="{4ABD50B7-840D-4E09-A083-5D96609D05AB}"/>
    <cellStyle name="40% - Accent4 2 9" xfId="4679" xr:uid="{1F2A3BF7-D7AB-4474-953A-FE6409A36E91}"/>
    <cellStyle name="40% - Accent4 2 9 2" xfId="20162" xr:uid="{00CE0EA0-676A-4E9E-8F3C-D08667187018}"/>
    <cellStyle name="40% - Accent4 20" xfId="4680" xr:uid="{25D5B3DD-C2E9-41C6-967B-D23B77B61F74}"/>
    <cellStyle name="40% - Accent4 20 2" xfId="4681" xr:uid="{157AB3C6-58C9-452B-B270-14F98F58E78F}"/>
    <cellStyle name="40% - Accent4 20 3" xfId="4682" xr:uid="{808955BC-02A2-4A0D-A5D1-ACBBDF7A1ADA}"/>
    <cellStyle name="40% - Accent4 20 4" xfId="20163" xr:uid="{D62FF2DD-D98E-46E0-86AD-9A2C8FB17C3E}"/>
    <cellStyle name="40% - Accent4 21" xfId="4683" xr:uid="{5B596661-7753-40E2-9B5E-EFFCF1959A41}"/>
    <cellStyle name="40% - Accent4 21 2" xfId="4684" xr:uid="{8C610207-7A0B-4F2D-AAAB-F486CFCADDE8}"/>
    <cellStyle name="40% - Accent4 21 3" xfId="4685" xr:uid="{B85ABFB4-C32F-40BD-813A-B81B3121A1B1}"/>
    <cellStyle name="40% - Accent4 21 4" xfId="20164" xr:uid="{70393FF6-3484-4447-A469-F0A8C59011F1}"/>
    <cellStyle name="40% - Accent4 22" xfId="4686" xr:uid="{3EB997CD-6105-4DDF-AAF5-C06F2A2AD012}"/>
    <cellStyle name="40% - Accent4 22 2" xfId="4687" xr:uid="{2E089C92-0B4B-471C-9D34-1BB2AF8C9B0A}"/>
    <cellStyle name="40% - Accent4 22 3" xfId="4688" xr:uid="{2EF912DB-FF84-49A5-8C1F-D37B4DFC167B}"/>
    <cellStyle name="40% - Accent4 22 4" xfId="20165" xr:uid="{D2BB3F66-3C9E-4B65-AEB5-5E91AB6446E1}"/>
    <cellStyle name="40% - Accent4 23" xfId="4689" xr:uid="{05BFCD20-7B3A-4A1D-B95C-02B1802CC266}"/>
    <cellStyle name="40% - Accent4 23 2" xfId="4690" xr:uid="{B0218CD3-B51A-4D39-BA1F-FF3F31A444C2}"/>
    <cellStyle name="40% - Accent4 23 3" xfId="4691" xr:uid="{8E51E9E6-C98C-4552-9D5E-47C3BB8628BD}"/>
    <cellStyle name="40% - Accent4 23 4" xfId="20166" xr:uid="{CF66E7DA-FACD-4F02-A11B-EAA71AA77B99}"/>
    <cellStyle name="40% - Accent4 24" xfId="4692" xr:uid="{9E7CAA3E-B327-4CE5-8F37-DF2E763098FF}"/>
    <cellStyle name="40% - Accent4 24 2" xfId="4693" xr:uid="{3EE0BF73-E060-44AF-BF3E-570A298A4BA8}"/>
    <cellStyle name="40% - Accent4 24 3" xfId="4694" xr:uid="{7B074070-31EE-4308-8620-1CC50721832E}"/>
    <cellStyle name="40% - Accent4 24 4" xfId="20167" xr:uid="{7345836E-E529-486F-A10A-920DB3FAD14B}"/>
    <cellStyle name="40% - Accent4 25" xfId="4695" xr:uid="{B94A8A54-B730-4915-8C51-D6FFD8937C36}"/>
    <cellStyle name="40% - Accent4 25 2" xfId="4696" xr:uid="{56DDDCE2-13E5-41AD-9083-B288C48A8283}"/>
    <cellStyle name="40% - Accent4 25 3" xfId="4697" xr:uid="{5E3154DD-F3D9-413B-9B8E-AB868B314149}"/>
    <cellStyle name="40% - Accent4 25 4" xfId="20168" xr:uid="{A4652ABE-F021-4A56-B009-F50A6BC603FE}"/>
    <cellStyle name="40% - Accent4 26" xfId="4698" xr:uid="{A6077B85-6D37-43BB-933B-BB9786B5A542}"/>
    <cellStyle name="40% - Accent4 26 2" xfId="4699" xr:uid="{4C0E055D-BD7E-47B0-8806-A1C99F131C1F}"/>
    <cellStyle name="40% - Accent4 26 3" xfId="4700" xr:uid="{9955D8B3-9E57-4825-96E8-750DCD20316D}"/>
    <cellStyle name="40% - Accent4 26 4" xfId="20169" xr:uid="{A08201C0-62BE-4F3A-8C08-4C520B53DB26}"/>
    <cellStyle name="40% - Accent4 27" xfId="4701" xr:uid="{EA2544FC-E453-412E-84D5-6EF393337263}"/>
    <cellStyle name="40% - Accent4 27 2" xfId="4702" xr:uid="{2DD23BD3-6132-4873-B5E9-74BC5F065636}"/>
    <cellStyle name="40% - Accent4 27 3" xfId="4703" xr:uid="{535F521A-DBAF-4759-A180-26E1AF0A4CB7}"/>
    <cellStyle name="40% - Accent4 27 4" xfId="20170" xr:uid="{BA21AA0F-22FF-41F5-A422-8C61A34F3FA0}"/>
    <cellStyle name="40% - Accent4 28" xfId="4704" xr:uid="{E65CB748-6344-4C79-ABE0-D1F570EFF29F}"/>
    <cellStyle name="40% - Accent4 28 2" xfId="4705" xr:uid="{D022F963-38A1-4A19-9993-4DC901367C46}"/>
    <cellStyle name="40% - Accent4 28 3" xfId="4706" xr:uid="{25E310AD-52BE-4E4B-8D1F-1B237A572845}"/>
    <cellStyle name="40% - Accent4 28 4" xfId="20171" xr:uid="{B8B52A25-9C27-41A4-A1B0-3D4230E56B2A}"/>
    <cellStyle name="40% - Accent4 29" xfId="4707" xr:uid="{45AD31CD-3D31-4254-9923-E18D92324CDD}"/>
    <cellStyle name="40% - Accent4 29 2" xfId="4708" xr:uid="{82AF33C1-68E0-48E1-AD14-146D00E704C9}"/>
    <cellStyle name="40% - Accent4 29 3" xfId="4709" xr:uid="{47E81A34-EA83-4474-9B33-21C928A91A03}"/>
    <cellStyle name="40% - Accent4 29 4" xfId="20172" xr:uid="{455208A3-8937-4943-8A48-0566FE2BE001}"/>
    <cellStyle name="40% - Accent4 3" xfId="245" xr:uid="{13BEEF5D-C1CE-47C0-82F8-25D136150947}"/>
    <cellStyle name="40% - Accent4 3 2" xfId="246" xr:uid="{BEAE78D4-6C3F-4445-B4E1-BCF827A16B3B}"/>
    <cellStyle name="40% - Accent4 3 3" xfId="4710" xr:uid="{BB8B2974-F7C5-4137-84A9-01E61C5F4E3C}"/>
    <cellStyle name="40% - Accent4 3 3 2" xfId="20173" xr:uid="{867D9930-9CB9-4BA1-8DC0-F58AF4F9337F}"/>
    <cellStyle name="40% - Accent4 3 4" xfId="4711" xr:uid="{C2FC900C-E577-4C47-B36E-68D4CD46F0CE}"/>
    <cellStyle name="40% - Accent4 3 4 2" xfId="20174" xr:uid="{04CAE616-46EE-465A-B2CD-73DDBA4E5EE2}"/>
    <cellStyle name="40% - Accent4 3 5" xfId="4712" xr:uid="{1DF99FDF-847B-40DB-B5C4-B919587A33A0}"/>
    <cellStyle name="40% - Accent4 3 5 2" xfId="20175" xr:uid="{E4F6F1A1-845F-41E4-ACB8-C9F55E37DFEA}"/>
    <cellStyle name="40% - Accent4 3 6" xfId="4713" xr:uid="{FF16E0E8-74A6-4215-81B4-9F92F7071A39}"/>
    <cellStyle name="40% - Accent4 3 6 2" xfId="20176" xr:uid="{5050B030-E88D-4D86-9B80-E874E429D4A6}"/>
    <cellStyle name="40% - Accent4 3 7" xfId="4714" xr:uid="{963A1A1D-70A6-421E-8D37-8FF41F6206BE}"/>
    <cellStyle name="40% - Accent4 3 7 2" xfId="20177" xr:uid="{85D7DD11-1709-4FE7-91CC-AFEA294FCEB0}"/>
    <cellStyle name="40% - Accent4 30" xfId="4715" xr:uid="{8F26EE21-2F0F-4872-BC3C-655E7B2CAFD3}"/>
    <cellStyle name="40% - Accent4 30 2" xfId="4716" xr:uid="{0E5EBA6E-7455-4AA5-9879-DFF563F47A5D}"/>
    <cellStyle name="40% - Accent4 30 3" xfId="4717" xr:uid="{9891756E-3A77-4F80-902A-85E4005B2DCE}"/>
    <cellStyle name="40% - Accent4 30 4" xfId="20178" xr:uid="{9E7668F0-4124-44E7-BD2F-44319D621EF4}"/>
    <cellStyle name="40% - Accent4 31" xfId="4718" xr:uid="{F6613158-E1C2-4BA0-8D2C-0ACB32291553}"/>
    <cellStyle name="40% - Accent4 31 2" xfId="4719" xr:uid="{6C31C579-4659-4BDA-AA9E-DD6AB9072C2A}"/>
    <cellStyle name="40% - Accent4 31 3" xfId="4720" xr:uid="{76767643-665D-406D-A029-4AC9F38B32A0}"/>
    <cellStyle name="40% - Accent4 31 4" xfId="20179" xr:uid="{EC5BAB2D-FAFC-488F-903B-9A224AE9E7D4}"/>
    <cellStyle name="40% - Accent4 32" xfId="4721" xr:uid="{3E7040D1-6603-45DB-BF57-E5E349462CF5}"/>
    <cellStyle name="40% - Accent4 32 2" xfId="4722" xr:uid="{74ECDA81-EA8B-429B-99A5-D770D316881B}"/>
    <cellStyle name="40% - Accent4 32 3" xfId="4723" xr:uid="{F89C2F23-AAF4-4817-B7E3-B7BE808826BD}"/>
    <cellStyle name="40% - Accent4 32 4" xfId="20180" xr:uid="{E6F75CEA-CEBA-4877-8F5C-C8A99A372D99}"/>
    <cellStyle name="40% - Accent4 33" xfId="4724" xr:uid="{87917F99-741A-4283-B3D5-957CE12DFDFF}"/>
    <cellStyle name="40% - Accent4 33 2" xfId="4725" xr:uid="{0ED99CF0-4D5A-46DB-BC79-851C7EA1A3FC}"/>
    <cellStyle name="40% - Accent4 33 3" xfId="4726" xr:uid="{124E70EC-7A50-4DF1-8E8B-DDCC5095FDFC}"/>
    <cellStyle name="40% - Accent4 33 4" xfId="20181" xr:uid="{A2C11FC6-DEB6-48CE-B155-E8C7A1773261}"/>
    <cellStyle name="40% - Accent4 34" xfId="4727" xr:uid="{56496AA1-AE48-4D8F-962D-4E8FA5E9A332}"/>
    <cellStyle name="40% - Accent4 34 2" xfId="20182" xr:uid="{EB81295B-E0F4-4758-B407-230277AD4BDF}"/>
    <cellStyle name="40% - Accent4 35" xfId="4728" xr:uid="{A0E500A6-3115-45F7-AE4F-DEA8B20CF25B}"/>
    <cellStyle name="40% - Accent4 35 2" xfId="20183" xr:uid="{55E183CC-ED02-41A7-87D8-DFC722B43F7F}"/>
    <cellStyle name="40% - Accent4 36" xfId="4729" xr:uid="{FB6CF56C-0F3B-423F-983E-6C2E1A1C6D1B}"/>
    <cellStyle name="40% - Accent4 36 2" xfId="20184" xr:uid="{C46EC304-D59C-4CC3-90C3-7D28CB33E05C}"/>
    <cellStyle name="40% - Accent4 37" xfId="4730" xr:uid="{341AB7E2-1211-438F-A64D-59DECEBABA1C}"/>
    <cellStyle name="40% - Accent4 37 2" xfId="20185" xr:uid="{EA109B4F-8EFA-48BA-89C3-2D76CF571474}"/>
    <cellStyle name="40% - Accent4 38" xfId="4731" xr:uid="{44C657E3-F6F7-4AF9-81DE-B1C80B225554}"/>
    <cellStyle name="40% - Accent4 38 2" xfId="20186" xr:uid="{E95BE5E8-7F2C-4552-A64F-553C85BA3983}"/>
    <cellStyle name="40% - Accent4 39" xfId="4732" xr:uid="{FC9ACC70-9F56-4D5C-AAD2-E6E2F0911FD4}"/>
    <cellStyle name="40% - Accent4 39 2" xfId="20187" xr:uid="{0851396C-F5AF-4BBF-88E9-232C9D9B3039}"/>
    <cellStyle name="40% - Accent4 4" xfId="4733" xr:uid="{5D846CD3-59A6-4D64-B295-E315DC033EF5}"/>
    <cellStyle name="40% - Accent4 4 2" xfId="4734" xr:uid="{E22F70E4-5792-42D3-99CF-A6EC62119627}"/>
    <cellStyle name="40% - Accent4 4 2 2" xfId="20189" xr:uid="{CBA172BB-C365-42DC-8EA6-D12E11B3D7B8}"/>
    <cellStyle name="40% - Accent4 4 3" xfId="4735" xr:uid="{DADC1D95-0E66-46BF-9BBD-152DC4E22DFF}"/>
    <cellStyle name="40% - Accent4 4 3 2" xfId="20190" xr:uid="{A2CDE77A-1565-43FC-B3A7-F05D37400BD5}"/>
    <cellStyle name="40% - Accent4 4 4" xfId="4736" xr:uid="{D52611CF-FA07-476C-8B53-7053CDA5CDA5}"/>
    <cellStyle name="40% - Accent4 4 4 2" xfId="20191" xr:uid="{77329A70-E2DE-44D4-B96F-75465C99ECBD}"/>
    <cellStyle name="40% - Accent4 4 5" xfId="4737" xr:uid="{1D46758E-10C9-4E62-A2C2-DB85AF5C6821}"/>
    <cellStyle name="40% - Accent4 4 5 2" xfId="20192" xr:uid="{6D935145-77AE-4892-8E16-2A146097112A}"/>
    <cellStyle name="40% - Accent4 4 6" xfId="4738" xr:uid="{D75BE5F3-4E05-43A8-BEFD-2524E2A62E0C}"/>
    <cellStyle name="40% - Accent4 4 6 2" xfId="20193" xr:uid="{FA155236-0533-4FCD-B353-1CC2C7A2EDC5}"/>
    <cellStyle name="40% - Accent4 4 7" xfId="4739" xr:uid="{657DCEB7-BA43-4E9E-BC47-161B44C2ED43}"/>
    <cellStyle name="40% - Accent4 4 7 2" xfId="20194" xr:uid="{D2739CAF-AC23-4F9B-92C4-B965B23F7906}"/>
    <cellStyle name="40% - Accent4 4 8" xfId="20188" xr:uid="{F18901B0-7242-49F6-A6A2-E9F36DD08B67}"/>
    <cellStyle name="40% - Accent4 40" xfId="4740" xr:uid="{E2357C06-BFA0-4820-A242-2DF7616690F8}"/>
    <cellStyle name="40% - Accent4 40 2" xfId="20195" xr:uid="{E3F60B05-08F8-4D13-9E83-D215C7BA09E7}"/>
    <cellStyle name="40% - Accent4 41" xfId="4741" xr:uid="{054A18B9-526D-4AA1-842D-47DBEE937AE8}"/>
    <cellStyle name="40% - Accent4 41 2" xfId="20196" xr:uid="{FF004BDD-9BD9-46EB-A9AD-EB875A0E3C22}"/>
    <cellStyle name="40% - Accent4 42" xfId="4742" xr:uid="{A7BCEAF3-D525-4A47-94FB-05A591B92B5F}"/>
    <cellStyle name="40% - Accent4 42 2" xfId="20197" xr:uid="{6100006A-8E26-4F2E-A7B9-A3D0C183AD19}"/>
    <cellStyle name="40% - Accent4 43" xfId="4743" xr:uid="{7577C209-348E-4A4E-B608-08E8EBBD5722}"/>
    <cellStyle name="40% - Accent4 43 2" xfId="20198" xr:uid="{28B19691-785E-4086-B84E-02603DCA0A1A}"/>
    <cellStyle name="40% - Accent4 44" xfId="4744" xr:uid="{BF1C91CC-AFB1-497F-A748-87CBE1DE0933}"/>
    <cellStyle name="40% - Accent4 44 2" xfId="20199" xr:uid="{A2524F6A-5DBF-4A78-B8D8-FA757FD185B9}"/>
    <cellStyle name="40% - Accent4 45" xfId="4745" xr:uid="{09345CAD-0E79-49C6-860F-CD334EAEF88E}"/>
    <cellStyle name="40% - Accent4 45 2" xfId="20200" xr:uid="{5E7998CB-AFBC-4BA9-AC64-4A66A7FF824F}"/>
    <cellStyle name="40% - Accent4 46" xfId="4746" xr:uid="{B6D5E299-8869-432A-B443-C1913A0D8706}"/>
    <cellStyle name="40% - Accent4 46 2" xfId="20201" xr:uid="{8D701A14-D113-4A69-B516-DD94C60DEEE4}"/>
    <cellStyle name="40% - Accent4 47" xfId="4747" xr:uid="{FC78E79C-F434-4A3E-9705-02EB7560E7F1}"/>
    <cellStyle name="40% - Accent4 47 2" xfId="20202" xr:uid="{FF05AE7E-3A45-47B5-83D8-A2EE212DEB65}"/>
    <cellStyle name="40% - Accent4 48" xfId="4748" xr:uid="{AF2FEDF9-5DCF-4153-8B98-BDB2C4E26C46}"/>
    <cellStyle name="40% - Accent4 48 2" xfId="20203" xr:uid="{5001E40A-32BD-4F61-908F-605FE18B1A4E}"/>
    <cellStyle name="40% - Accent4 49" xfId="4749" xr:uid="{49BD1A9A-ABBA-4C18-8E11-D0288B1A93B2}"/>
    <cellStyle name="40% - Accent4 49 2" xfId="20204" xr:uid="{5F1A670F-3162-4B2C-9EAD-11784E23B0C9}"/>
    <cellStyle name="40% - Accent4 5" xfId="4750" xr:uid="{EFADB97A-04F4-45D0-AADB-92903B70C75D}"/>
    <cellStyle name="40% - Accent4 5 2" xfId="4751" xr:uid="{EE99FA9A-8351-46E4-9314-CD035EC85E00}"/>
    <cellStyle name="40% - Accent4 5 2 2" xfId="20206" xr:uid="{415F8C4C-917F-42DF-9DCA-FF9CC881F3F5}"/>
    <cellStyle name="40% - Accent4 5 3" xfId="4752" xr:uid="{D46E46CA-B892-4EA3-81A6-1B13830DD476}"/>
    <cellStyle name="40% - Accent4 5 3 2" xfId="20207" xr:uid="{BC6DA176-C28E-4B7D-B504-E4939BCFEF97}"/>
    <cellStyle name="40% - Accent4 5 4" xfId="4753" xr:uid="{A2759330-BC3C-40A4-A007-38BCE370A4FF}"/>
    <cellStyle name="40% - Accent4 5 4 2" xfId="20208" xr:uid="{330D4672-7AB1-4BA3-AC07-74EE87956205}"/>
    <cellStyle name="40% - Accent4 5 5" xfId="4754" xr:uid="{C640F406-297C-4F2E-B243-2231C2C7C509}"/>
    <cellStyle name="40% - Accent4 5 5 2" xfId="20209" xr:uid="{39A98CFD-55EC-46C3-8229-B76DDE3883B8}"/>
    <cellStyle name="40% - Accent4 5 6" xfId="4755" xr:uid="{7C7006FF-4715-4980-AE87-FD7EE7ACE67E}"/>
    <cellStyle name="40% - Accent4 5 6 2" xfId="20210" xr:uid="{5698921A-28FA-466C-92AF-8D6A3EF8CA0F}"/>
    <cellStyle name="40% - Accent4 5 7" xfId="4756" xr:uid="{26C3DF1E-E08D-4B3F-9BE7-0BB645E81D38}"/>
    <cellStyle name="40% - Accent4 5 7 2" xfId="20211" xr:uid="{690DB220-050A-4B31-9A44-A019FE789835}"/>
    <cellStyle name="40% - Accent4 5 8" xfId="20205" xr:uid="{27E1C88A-5B94-4FA2-911E-EF700963135D}"/>
    <cellStyle name="40% - Accent4 50" xfId="4757" xr:uid="{235AFBEC-D428-4D03-B914-C3FA6690F9F2}"/>
    <cellStyle name="40% - Accent4 50 2" xfId="20212" xr:uid="{58112401-3527-4CA7-A0AB-C143E205F3C1}"/>
    <cellStyle name="40% - Accent4 51" xfId="4758" xr:uid="{A08D6419-18DA-4D0D-A558-F84B87804735}"/>
    <cellStyle name="40% - Accent4 51 2" xfId="20213" xr:uid="{AC750D9C-C395-4E7F-833F-744AAE9E571C}"/>
    <cellStyle name="40% - Accent4 52" xfId="4759" xr:uid="{7743333C-3397-41A9-A460-3B072498C9A9}"/>
    <cellStyle name="40% - Accent4 52 2" xfId="20214" xr:uid="{DC741542-2557-4195-8943-194B6C93BFE6}"/>
    <cellStyle name="40% - Accent4 53" xfId="4760" xr:uid="{4414AADA-D737-4775-8859-4B679B621136}"/>
    <cellStyle name="40% - Accent4 53 2" xfId="20215" xr:uid="{8658D07F-584E-4795-9C0F-DA45010BB5E1}"/>
    <cellStyle name="40% - Accent4 54" xfId="4761" xr:uid="{BB605C42-F15B-4CDE-8471-0427E2CA3A09}"/>
    <cellStyle name="40% - Accent4 54 2" xfId="20216" xr:uid="{B018F776-442D-4A2F-9F04-539A33B3195C}"/>
    <cellStyle name="40% - Accent4 55" xfId="4762" xr:uid="{FA637A56-1F87-49D5-84F1-9472BD735CE1}"/>
    <cellStyle name="40% - Accent4 55 2" xfId="20217" xr:uid="{13687965-CC33-45D6-B667-07D5976253D7}"/>
    <cellStyle name="40% - Accent4 56" xfId="4763" xr:uid="{6E97F3D7-B75E-4DF7-B1B9-CDC979D1E32B}"/>
    <cellStyle name="40% - Accent4 56 2" xfId="20218" xr:uid="{CC57224F-67EF-4EAF-B095-08701D5D1375}"/>
    <cellStyle name="40% - Accent4 57" xfId="4764" xr:uid="{6A472E03-2822-46E2-A27D-01FED79218CE}"/>
    <cellStyle name="40% - Accent4 57 2" xfId="20219" xr:uid="{A0489EE0-126E-49E8-A3B5-3B81B8E6E8F0}"/>
    <cellStyle name="40% - Accent4 58" xfId="4765" xr:uid="{0FFAFE5F-450F-4D89-BDE3-7D7118BDD666}"/>
    <cellStyle name="40% - Accent4 58 2" xfId="20220" xr:uid="{3B0D8599-2179-4CE7-9D7B-A5E0049C4AD4}"/>
    <cellStyle name="40% - Accent4 59" xfId="4766" xr:uid="{B714BD73-61DB-4ED3-AD78-2FBBDC8ABB6A}"/>
    <cellStyle name="40% - Accent4 59 2" xfId="20221" xr:uid="{CFE7EA60-5A8A-4C2A-BFAF-50A782CD7C09}"/>
    <cellStyle name="40% - Accent4 6" xfId="4767" xr:uid="{960E237E-C069-4C8F-8634-068F18A337DA}"/>
    <cellStyle name="40% - Accent4 6 2" xfId="4768" xr:uid="{70BC19C8-D684-4416-93AB-CE10236BDCEB}"/>
    <cellStyle name="40% - Accent4 6 2 2" xfId="4769" xr:uid="{E5CE753A-BFD4-449F-BEE7-44ADD2249936}"/>
    <cellStyle name="40% - Accent4 6 2 2 2" xfId="20223" xr:uid="{D050E198-A1EC-44C6-B6F2-FC78B34CEC85}"/>
    <cellStyle name="40% - Accent4 6 2 3" xfId="4770" xr:uid="{BE7A52BC-4F9A-495D-8804-12274272AAFE}"/>
    <cellStyle name="40% - Accent4 6 2 3 2" xfId="20224" xr:uid="{ADE0C3A7-F37B-42DC-B6B5-12EF91C90957}"/>
    <cellStyle name="40% - Accent4 6 2 4" xfId="4771" xr:uid="{FF41AF76-4CBE-4163-A975-BB87682935B1}"/>
    <cellStyle name="40% - Accent4 6 2 4 2" xfId="20225" xr:uid="{A3D3A72C-1D6C-4647-9FB2-FB9A9D17C94D}"/>
    <cellStyle name="40% - Accent4 6 2 5" xfId="4772" xr:uid="{EA6D54CC-9D4B-448D-BA66-7455A2689F96}"/>
    <cellStyle name="40% - Accent4 6 2 5 2" xfId="20226" xr:uid="{0E4927B6-1AE4-4D89-900C-EAF4EE9A12E2}"/>
    <cellStyle name="40% - Accent4 6 3" xfId="4773" xr:uid="{E07F9706-4B37-48CA-9B69-8E045C24FC04}"/>
    <cellStyle name="40% - Accent4 6 4" xfId="4774" xr:uid="{098FB9C5-B832-42DB-803A-7D110037ECC3}"/>
    <cellStyle name="40% - Accent4 6 5" xfId="4775" xr:uid="{13B33FCC-F126-417B-9BDE-A83ADA2D72D8}"/>
    <cellStyle name="40% - Accent4 6 6" xfId="20222" xr:uid="{005A7FEC-A9D0-49AE-AACD-C72281E26D56}"/>
    <cellStyle name="40% - Accent4 60" xfId="4776" xr:uid="{C9B4F879-04DB-4457-9F49-894EF9E0CDD3}"/>
    <cellStyle name="40% - Accent4 60 2" xfId="20227" xr:uid="{C8DA84CA-25B5-43A6-874D-0C997AC41721}"/>
    <cellStyle name="40% - Accent4 61" xfId="4777" xr:uid="{B7ADCB62-FBBE-42F5-9560-79D9205ED8D6}"/>
    <cellStyle name="40% - Accent4 61 2" xfId="20228" xr:uid="{2695AFFA-3FCB-4239-A271-F9C0896A09E2}"/>
    <cellStyle name="40% - Accent4 62" xfId="4778" xr:uid="{AB83BF04-B02E-402E-A59B-5ACEDEBE2900}"/>
    <cellStyle name="40% - Accent4 62 2" xfId="20229" xr:uid="{9511D983-2962-4D98-ABD9-5D859C30AB88}"/>
    <cellStyle name="40% - Accent4 63" xfId="4779" xr:uid="{4E04FB94-A78F-4B45-A4DF-634D2068612F}"/>
    <cellStyle name="40% - Accent4 63 2" xfId="20230" xr:uid="{41072527-3570-46F4-8DF8-8CF9FB0E89D5}"/>
    <cellStyle name="40% - Accent4 64" xfId="4780" xr:uid="{D9709B94-9620-48B2-B8D0-D033E77895CA}"/>
    <cellStyle name="40% - Accent4 64 2" xfId="20231" xr:uid="{C20333B1-CA07-4985-9D9B-57373B929691}"/>
    <cellStyle name="40% - Accent4 65" xfId="4781" xr:uid="{56806E8E-EE9A-4E7E-8E2C-58074694D1EE}"/>
    <cellStyle name="40% - Accent4 65 2" xfId="20232" xr:uid="{76CEDAB5-9650-4B74-91BA-5359F84917B9}"/>
    <cellStyle name="40% - Accent4 66" xfId="4782" xr:uid="{C9CAD04F-8182-4E28-9E6A-E0D5E82EC7C9}"/>
    <cellStyle name="40% - Accent4 66 2" xfId="20233" xr:uid="{6AE1FD53-7191-46BB-AF62-4621FED6FAFC}"/>
    <cellStyle name="40% - Accent4 67" xfId="4783" xr:uid="{D078B85E-E6D5-42C9-974A-CFBE14DF1535}"/>
    <cellStyle name="40% - Accent4 67 2" xfId="20234" xr:uid="{935B42DE-7DDA-4BEE-BDCF-543C65AA84DA}"/>
    <cellStyle name="40% - Accent4 68" xfId="4784" xr:uid="{D8874829-8AD6-4BEA-B043-38E4E10C5FF4}"/>
    <cellStyle name="40% - Accent4 68 2" xfId="4785" xr:uid="{842EE787-303D-4712-9AC4-08BD4572F819}"/>
    <cellStyle name="40% - Accent4 68 3" xfId="4786" xr:uid="{CEDCE4BC-E5FB-4DD5-819E-7D3519754D2C}"/>
    <cellStyle name="40% - Accent4 69" xfId="4787" xr:uid="{90AD7732-36C4-4240-A254-B7886222052F}"/>
    <cellStyle name="40% - Accent4 69 2" xfId="4788" xr:uid="{D6DF7278-5011-484A-814C-7CB1187FB98C}"/>
    <cellStyle name="40% - Accent4 69 3" xfId="4789" xr:uid="{A0FC0064-89ED-4B16-9548-58E9BD163022}"/>
    <cellStyle name="40% - Accent4 7" xfId="4790" xr:uid="{F826248A-B915-4253-AABC-38CD68DE9EDD}"/>
    <cellStyle name="40% - Accent4 7 2" xfId="4791" xr:uid="{1E012AD5-B90C-4947-8F9B-FF3BF078C5A1}"/>
    <cellStyle name="40% - Accent4 7 2 2" xfId="20236" xr:uid="{B2C26C78-F106-4BB3-A999-9D0AF4DCF4BA}"/>
    <cellStyle name="40% - Accent4 7 3" xfId="4792" xr:uid="{17488F62-6992-4260-8A1C-48EFA0FED695}"/>
    <cellStyle name="40% - Accent4 7 3 2" xfId="20237" xr:uid="{5612E344-F649-45A2-81EC-B7E3165A2138}"/>
    <cellStyle name="40% - Accent4 7 4" xfId="4793" xr:uid="{180FED84-DCE4-4448-BB59-D3D086BAE5FE}"/>
    <cellStyle name="40% - Accent4 7 4 2" xfId="20238" xr:uid="{133FB15F-C0E1-4F2B-B13B-35133DFFFE0E}"/>
    <cellStyle name="40% - Accent4 7 5" xfId="4794" xr:uid="{4E18FC52-325E-4B54-AA21-E50234F8DDC1}"/>
    <cellStyle name="40% - Accent4 7 5 2" xfId="20239" xr:uid="{A46DD6D1-D49B-4DB3-B4C8-A5BF7AFD21FD}"/>
    <cellStyle name="40% - Accent4 7 6" xfId="20235" xr:uid="{86E3B498-1492-4314-9B34-38733A8AD930}"/>
    <cellStyle name="40% - Accent4 70" xfId="4795" xr:uid="{2DD495F5-F848-4B94-95DC-0F45788AE46C}"/>
    <cellStyle name="40% - Accent4 70 2" xfId="4796" xr:uid="{E205D6F8-02B3-4DAF-A6F7-FB0E4BCFE8C7}"/>
    <cellStyle name="40% - Accent4 70 3" xfId="4797" xr:uid="{CC804DBC-846E-4396-8507-1A30E0C713BB}"/>
    <cellStyle name="40% - Accent4 71" xfId="4798" xr:uid="{6B608602-FFF8-497D-B60D-1F5975767788}"/>
    <cellStyle name="40% - Accent4 71 2" xfId="4799" xr:uid="{40062E0A-48AC-4A4D-A76E-5E4805609CBF}"/>
    <cellStyle name="40% - Accent4 71 3" xfId="4800" xr:uid="{7E9CF965-AF8D-417F-917F-C64AB2CB23A3}"/>
    <cellStyle name="40% - Accent4 72" xfId="4801" xr:uid="{18F606C5-B577-4B99-88A1-A4824A5F43DB}"/>
    <cellStyle name="40% - Accent4 72 2" xfId="4802" xr:uid="{2CBBF884-4500-4C2A-B509-F8367BC05014}"/>
    <cellStyle name="40% - Accent4 72 3" xfId="4803" xr:uid="{539086B7-4228-4322-B14D-802593DB9924}"/>
    <cellStyle name="40% - Accent4 73" xfId="4804" xr:uid="{2DD96608-78D5-444C-9B56-D6ADA419DB45}"/>
    <cellStyle name="40% - Accent4 74" xfId="4805" xr:uid="{E4F26F28-07DD-4EF1-AC91-8E04FF956138}"/>
    <cellStyle name="40% - Accent4 75" xfId="4806" xr:uid="{1C6A6C63-8BF6-4983-BD48-4783D93775DD}"/>
    <cellStyle name="40% - Accent4 76" xfId="4807" xr:uid="{ED797B15-40A7-4FD0-8116-F860F27BCE36}"/>
    <cellStyle name="40% - Accent4 77" xfId="4808" xr:uid="{F701505C-F1D2-4AE0-9876-ABDEBF6D6453}"/>
    <cellStyle name="40% - Accent4 78" xfId="4809" xr:uid="{4F5E0F97-6768-4D97-AC96-8F8E16412F8D}"/>
    <cellStyle name="40% - Accent4 78 2" xfId="20240" xr:uid="{537D01D9-F031-4713-897C-8E02280030EA}"/>
    <cellStyle name="40% - Accent4 79" xfId="4810" xr:uid="{F0A61CE2-8339-405D-81DF-7C9B3B698781}"/>
    <cellStyle name="40% - Accent4 79 2" xfId="20241" xr:uid="{E6B2228B-A8D7-424C-8EAA-9C6E78105C4B}"/>
    <cellStyle name="40% - Accent4 8" xfId="4811" xr:uid="{6A505C11-B8C6-4F56-93E2-84F714A42277}"/>
    <cellStyle name="40% - Accent4 8 2" xfId="4812" xr:uid="{5FEF8337-F174-48B6-A55D-EEE227266E68}"/>
    <cellStyle name="40% - Accent4 8 3" xfId="4813" xr:uid="{975BA7A7-0421-4495-BD19-1A034C3D6FC7}"/>
    <cellStyle name="40% - Accent4 8 4" xfId="20242" xr:uid="{B5850773-3B08-43AA-8188-756CBA1BFC57}"/>
    <cellStyle name="40% - Accent4 80" xfId="4814" xr:uid="{110B3554-D8CD-41EE-ACDD-826270A4A78E}"/>
    <cellStyle name="40% - Accent4 80 2" xfId="20243" xr:uid="{48A321E2-5815-49FC-B38B-4DB85389EB14}"/>
    <cellStyle name="40% - Accent4 81" xfId="4815" xr:uid="{41506E08-BE5E-4642-8515-93C2CA04F925}"/>
    <cellStyle name="40% - Accent4 82" xfId="4816" xr:uid="{7D1A0D06-996E-481C-9F44-95FFD0669161}"/>
    <cellStyle name="40% - Accent4 83" xfId="4817" xr:uid="{7263D77A-83C4-4389-AF70-5AD0DFEDDDB2}"/>
    <cellStyle name="40% - Accent4 84" xfId="4818" xr:uid="{44F4AE90-772E-4C82-9130-BDAE0FF421B6}"/>
    <cellStyle name="40% - Accent4 85" xfId="4819" xr:uid="{9B61D20D-DE8F-497E-97C8-C854852B8155}"/>
    <cellStyle name="40% - Accent4 86" xfId="4820" xr:uid="{EEA0C4F1-B7B7-4392-BD68-4E7BBD90D9C3}"/>
    <cellStyle name="40% - Accent4 87" xfId="4821" xr:uid="{EFE22C84-E5A7-485D-A023-5D5029C5694C}"/>
    <cellStyle name="40% - Accent4 88" xfId="4822" xr:uid="{B3CFA4D3-9671-41B7-9A7D-2F42B1599CE4}"/>
    <cellStyle name="40% - Accent4 89" xfId="4823" xr:uid="{5FFC3957-1D7B-43DB-8FB4-501D024110B8}"/>
    <cellStyle name="40% - Accent4 9" xfId="4824" xr:uid="{9A2FEBC2-C400-4104-A746-6B0913F3EB8D}"/>
    <cellStyle name="40% - Accent4 9 2" xfId="4825" xr:uid="{86AEB540-DA68-4362-9430-D436F481756B}"/>
    <cellStyle name="40% - Accent4 9 3" xfId="4826" xr:uid="{592596F9-6C3D-489E-8E91-467A98C099B1}"/>
    <cellStyle name="40% - Accent4 9 4" xfId="20244" xr:uid="{C3C32596-6B0E-457B-9B11-CD439CB3BBFF}"/>
    <cellStyle name="40% - Accent4 90" xfId="4827" xr:uid="{ED3880B3-5AC6-492E-8311-5FBF7D1821C9}"/>
    <cellStyle name="40% - Accent4 91" xfId="4828" xr:uid="{14E55758-5098-426B-8453-BBF847F704A5}"/>
    <cellStyle name="40% - Accent4 92" xfId="4829" xr:uid="{17BD2899-CC88-4330-9EAF-385E221A85C8}"/>
    <cellStyle name="40% - Accent4 93" xfId="4830" xr:uid="{516AC17D-3261-49B7-8EC1-F7C4BD19EB0A}"/>
    <cellStyle name="40% - Accent4 94" xfId="4831" xr:uid="{4355B8AE-997A-4965-8AF0-FFB0770E7017}"/>
    <cellStyle name="40% - Accent4 95" xfId="4832" xr:uid="{A274B8CF-DA57-4F48-A41C-C4EA2DDE0AEE}"/>
    <cellStyle name="40% - Accent4 96" xfId="4833" xr:uid="{02B355D2-4E36-488A-8327-D466DFC7BF05}"/>
    <cellStyle name="40% - Accent4 97" xfId="4834" xr:uid="{090F66B5-3D0C-4070-97AA-CB967D62AA6A}"/>
    <cellStyle name="40% - Accent4 98" xfId="4835" xr:uid="{D27F5E14-A51F-483E-A1D7-F0EF567DF0A7}"/>
    <cellStyle name="40% - Accent4 99" xfId="4836" xr:uid="{B82C8FA9-EF92-42F2-B4EA-DBC816B34866}"/>
    <cellStyle name="40% - Accent5 10" xfId="4837" xr:uid="{2277CFF1-C059-4906-AD59-B996DDCA5618}"/>
    <cellStyle name="40% - Accent5 10 2" xfId="4838" xr:uid="{4D9E75DC-015E-4C9D-980D-57DE3FFA534C}"/>
    <cellStyle name="40% - Accent5 10 3" xfId="4839" xr:uid="{ED273F28-BA53-4B19-8214-A74960274768}"/>
    <cellStyle name="40% - Accent5 10 4" xfId="20245" xr:uid="{A2899D60-36FA-4AFC-A9E4-19722FC366A3}"/>
    <cellStyle name="40% - Accent5 100" xfId="4840" xr:uid="{EB24B779-B7F5-4270-94DF-59E99DA568CE}"/>
    <cellStyle name="40% - Accent5 101" xfId="4841" xr:uid="{34DB36C9-C401-4947-82BF-A56215959FA2}"/>
    <cellStyle name="40% - Accent5 102" xfId="4842" xr:uid="{B0306444-2D5D-4B00-93CE-114A8403CF9D}"/>
    <cellStyle name="40% - Accent5 103" xfId="4843" xr:uid="{A4A7DAE1-045C-4448-8176-8D7CA9C31A92}"/>
    <cellStyle name="40% - Accent5 104" xfId="4844" xr:uid="{F33FA9F5-2943-4E63-8309-343E3F9347F3}"/>
    <cellStyle name="40% - Accent5 105" xfId="4845" xr:uid="{55436F13-AB6C-4D01-A6FE-1A2DFFACE907}"/>
    <cellStyle name="40% - Accent5 106" xfId="4846" xr:uid="{EBA51DA0-A2D9-4D42-A7F8-840FEB9CD215}"/>
    <cellStyle name="40% - Accent5 106 2" xfId="20246" xr:uid="{F4BB01D3-775D-41F1-8430-F1DD4AEE6FF7}"/>
    <cellStyle name="40% - Accent5 107" xfId="4847" xr:uid="{5C606FBD-8CBC-4254-BEB8-0CC7FD34D0C5}"/>
    <cellStyle name="40% - Accent5 107 2" xfId="20247" xr:uid="{FB6F1293-FD36-4F29-BA74-BBDB59D7E816}"/>
    <cellStyle name="40% - Accent5 108" xfId="4848" xr:uid="{805A7958-DBBE-4674-8E2D-5BBA9C92285D}"/>
    <cellStyle name="40% - Accent5 108 2" xfId="20248" xr:uid="{D72F56C4-65F9-4E6C-B075-1E3034DEA48D}"/>
    <cellStyle name="40% - Accent5 109" xfId="4849" xr:uid="{7624170E-96A9-4F6C-AB59-FEF4E2799A02}"/>
    <cellStyle name="40% - Accent5 109 2" xfId="20249" xr:uid="{E80C9F04-3BC6-493F-81F0-52A6FAB21C2D}"/>
    <cellStyle name="40% - Accent5 11" xfId="4850" xr:uid="{3F288AA1-3708-49B7-AD96-933147BAD2B5}"/>
    <cellStyle name="40% - Accent5 11 2" xfId="4851" xr:uid="{BDA6040F-6554-4CE6-95AC-11C8A1650E27}"/>
    <cellStyle name="40% - Accent5 11 3" xfId="4852" xr:uid="{3629F5E7-5FC1-4DF3-A81C-5CCEEAC3FCBD}"/>
    <cellStyle name="40% - Accent5 11 4" xfId="20250" xr:uid="{5769628C-1390-439F-9D35-22269FAB4CB8}"/>
    <cellStyle name="40% - Accent5 110" xfId="4853" xr:uid="{AC5225AC-5855-4C71-B3CF-140AAE18AD1E}"/>
    <cellStyle name="40% - Accent5 110 2" xfId="20251" xr:uid="{DE7BF1BF-ACEC-4D87-9ACA-8BD0A32A95F6}"/>
    <cellStyle name="40% - Accent5 111" xfId="4854" xr:uid="{E8069DCA-79F0-4181-B29F-7765CE55D99A}"/>
    <cellStyle name="40% - Accent5 111 2" xfId="20252" xr:uid="{09933941-CCFD-4FD3-97AF-CEF195EC9ED0}"/>
    <cellStyle name="40% - Accent5 112" xfId="4855" xr:uid="{73040522-94FD-4D43-BC9C-1C52E58C04FB}"/>
    <cellStyle name="40% - Accent5 112 2" xfId="20253" xr:uid="{7CA6E2BF-9814-44CB-85A7-A87B3BD82870}"/>
    <cellStyle name="40% - Accent5 113" xfId="4856" xr:uid="{46FE52FF-5027-4C0E-92E1-5A17814182B7}"/>
    <cellStyle name="40% - Accent5 113 2" xfId="20254" xr:uid="{F76BC971-28AE-46F3-A16A-5788D71D1B35}"/>
    <cellStyle name="40% - Accent5 114" xfId="4857" xr:uid="{82BC7CE6-646B-4F8C-8AF6-ED3F0A7CE1CE}"/>
    <cellStyle name="40% - Accent5 114 2" xfId="20255" xr:uid="{8E6A0260-80AF-4295-9E20-19CA254885EF}"/>
    <cellStyle name="40% - Accent5 115" xfId="4858" xr:uid="{C37781FA-17E2-4087-B11E-4B8BA6F8085E}"/>
    <cellStyle name="40% - Accent5 12" xfId="4859" xr:uid="{913655B4-ECD9-4CCD-BF07-20B01F0EDC81}"/>
    <cellStyle name="40% - Accent5 12 2" xfId="4860" xr:uid="{6E0B476F-27CA-4DB2-8CCF-55793B977A4B}"/>
    <cellStyle name="40% - Accent5 12 3" xfId="4861" xr:uid="{88E302B6-4DBF-41DA-AC7A-8F2B80F41528}"/>
    <cellStyle name="40% - Accent5 12 4" xfId="20256" xr:uid="{416B97ED-F3D5-4F0A-A365-8A6A4E89EBBD}"/>
    <cellStyle name="40% - Accent5 13" xfId="4862" xr:uid="{8A9CCDE5-0416-4EC7-847C-6AA64E137FA7}"/>
    <cellStyle name="40% - Accent5 13 2" xfId="4863" xr:uid="{D425087E-ADEA-45D8-B263-79EFF7BC96E1}"/>
    <cellStyle name="40% - Accent5 13 3" xfId="4864" xr:uid="{C0427560-A7AD-4D55-86F4-07BD7BFA807F}"/>
    <cellStyle name="40% - Accent5 13 4" xfId="20257" xr:uid="{08C8E0E3-D500-4483-AFD4-286A24301294}"/>
    <cellStyle name="40% - Accent5 14" xfId="4865" xr:uid="{CA7393F4-2744-4982-9C47-1697E363026E}"/>
    <cellStyle name="40% - Accent5 14 2" xfId="4866" xr:uid="{23663A6A-9D70-43A1-BF0F-10610335C6C9}"/>
    <cellStyle name="40% - Accent5 14 3" xfId="4867" xr:uid="{80B7F690-F780-4AF3-A65E-66BB95678D01}"/>
    <cellStyle name="40% - Accent5 14 4" xfId="20258" xr:uid="{5A7918D0-E3F9-4578-AAC1-990F9F7EF0C2}"/>
    <cellStyle name="40% - Accent5 15" xfId="4868" xr:uid="{19A771AC-39FC-4365-8B43-2D21ECEA5300}"/>
    <cellStyle name="40% - Accent5 15 2" xfId="4869" xr:uid="{F273E835-D5CC-4634-B4BF-F312103F3681}"/>
    <cellStyle name="40% - Accent5 15 3" xfId="4870" xr:uid="{E5A57C15-B07A-441E-B107-3315C012D5D6}"/>
    <cellStyle name="40% - Accent5 15 4" xfId="20259" xr:uid="{41AB2EF2-C9DF-49AF-8EE3-6329EC7C643B}"/>
    <cellStyle name="40% - Accent5 16" xfId="4871" xr:uid="{5CEC9383-CBEF-4B9B-BD00-3EE537C4341B}"/>
    <cellStyle name="40% - Accent5 16 2" xfId="4872" xr:uid="{8BE7A031-6603-4903-ABCF-90DE2969F4A6}"/>
    <cellStyle name="40% - Accent5 16 3" xfId="4873" xr:uid="{5E716429-9DD7-4D03-8902-379CCC09F9F6}"/>
    <cellStyle name="40% - Accent5 16 4" xfId="20260" xr:uid="{04F3D27E-458F-4300-BDEA-27912777F62A}"/>
    <cellStyle name="40% - Accent5 17" xfId="4874" xr:uid="{9C3509B3-033F-48A8-9AF3-EF1CCEDD146E}"/>
    <cellStyle name="40% - Accent5 17 2" xfId="4875" xr:uid="{EBC1454D-8E25-411D-93EF-C48FD945AD8D}"/>
    <cellStyle name="40% - Accent5 17 3" xfId="4876" xr:uid="{74A3EE49-F376-443F-82F5-5D3CEB0D932B}"/>
    <cellStyle name="40% - Accent5 17 4" xfId="20261" xr:uid="{6C1D731B-6B79-4361-8790-D035C856F675}"/>
    <cellStyle name="40% - Accent5 18" xfId="4877" xr:uid="{5D510F01-4F15-49D0-A1A5-86F0913D8663}"/>
    <cellStyle name="40% - Accent5 18 2" xfId="4878" xr:uid="{32CA71AD-9D29-40EF-BD8E-9821889193F9}"/>
    <cellStyle name="40% - Accent5 18 3" xfId="4879" xr:uid="{760120EF-E1ED-406C-8D0E-841AAE1C141E}"/>
    <cellStyle name="40% - Accent5 18 4" xfId="20262" xr:uid="{8263C845-0BF7-4F60-89D6-1FF410D821E4}"/>
    <cellStyle name="40% - Accent5 19" xfId="4880" xr:uid="{B544F0DD-5202-4EE4-A44D-FB87D39E0CB2}"/>
    <cellStyle name="40% - Accent5 19 2" xfId="4881" xr:uid="{71A087A7-E9D6-43E5-8C6A-8EFC024725D9}"/>
    <cellStyle name="40% - Accent5 19 3" xfId="4882" xr:uid="{763FAFB4-EC7D-4EF0-86AE-FEFC8E92A03C}"/>
    <cellStyle name="40% - Accent5 19 4" xfId="20263" xr:uid="{511AD7B3-315E-4715-BAE7-21CC5DF2E456}"/>
    <cellStyle name="40% - Accent5 2" xfId="247" xr:uid="{008F63A5-C84C-4926-BB76-D6CDAC67A086}"/>
    <cellStyle name="40% - Accent5 2 10" xfId="4883" xr:uid="{363524E7-AD08-4C6C-B3B7-297C13CCA205}"/>
    <cellStyle name="40% - Accent5 2 11" xfId="4884" xr:uid="{6E6C9717-EC4B-4476-8E49-CE13284E09F7}"/>
    <cellStyle name="40% - Accent5 2 12" xfId="4885" xr:uid="{F6331E6D-CD43-487F-A36C-B2EA21FFF4A9}"/>
    <cellStyle name="40% - Accent5 2 12 2" xfId="26940" xr:uid="{5B3F3DEF-199A-402A-B690-305E0154F3A6}"/>
    <cellStyle name="40% - Accent5 2 12 3" xfId="33197" xr:uid="{A15CABE3-B231-4751-B8D8-1946AC40812E}"/>
    <cellStyle name="40% - Accent5 2 12 4" xfId="37605" xr:uid="{7009C4BF-87A7-4A30-8806-8587C59D06F7}"/>
    <cellStyle name="40% - Accent5 2 2" xfId="248" xr:uid="{D8291140-7A8F-4F03-84B1-0E3C3A9E4289}"/>
    <cellStyle name="40% - Accent5 2 2 10" xfId="4886" xr:uid="{BDEB0E3F-B8A6-4504-A4CF-B7087C9D3895}"/>
    <cellStyle name="40% - Accent5 2 2 10 2" xfId="26941" xr:uid="{722901B7-483A-477B-80DA-D3C03AACD21D}"/>
    <cellStyle name="40% - Accent5 2 2 10 3" xfId="33198" xr:uid="{88B2E716-FEE1-4180-A96F-304E2EB3F594}"/>
    <cellStyle name="40% - Accent5 2 2 10 4" xfId="37606" xr:uid="{7047DB7D-35BB-4CB2-8953-C9C260D2266D}"/>
    <cellStyle name="40% - Accent5 2 2 2" xfId="249" xr:uid="{CCC0D882-9BA1-4F7B-9D91-01354AD24AF1}"/>
    <cellStyle name="40% - Accent5 2 2 2 2" xfId="4887" xr:uid="{2B9F9F3E-6D24-4898-87A8-A033428B44E8}"/>
    <cellStyle name="40% - Accent5 2 2 2 2 2" xfId="4888" xr:uid="{7DD2BE7E-79C3-417D-83DE-480B08310E14}"/>
    <cellStyle name="40% - Accent5 2 2 2 2 2 2" xfId="20264" xr:uid="{17F7C7AF-46BA-4330-919F-F04C1A0FE940}"/>
    <cellStyle name="40% - Accent5 2 2 2 2 3" xfId="4889" xr:uid="{1BF56627-5A2B-460C-9928-0A945FB0D8A9}"/>
    <cellStyle name="40% - Accent5 2 2 2 2 3 2" xfId="20265" xr:uid="{7B151671-D983-4A00-AC7D-CB2A8445EAE1}"/>
    <cellStyle name="40% - Accent5 2 2 2 2 4" xfId="4890" xr:uid="{F8B99571-487C-4D4B-8E71-0FFAA419BD83}"/>
    <cellStyle name="40% - Accent5 2 2 2 2 4 2" xfId="20266" xr:uid="{A1CB0F86-560B-477E-A9E7-13D3EF975D55}"/>
    <cellStyle name="40% - Accent5 2 2 2 2 5" xfId="4891" xr:uid="{642B1D1A-7B7B-45FB-8D26-536633EB32F2}"/>
    <cellStyle name="40% - Accent5 2 2 2 2 5 2" xfId="20267" xr:uid="{EE66A34D-24A4-4E28-91F4-04166D46E39A}"/>
    <cellStyle name="40% - Accent5 2 2 2 3" xfId="4892" xr:uid="{26601F2D-F2FC-4FC4-B3A0-A8F0924E3B33}"/>
    <cellStyle name="40% - Accent5 2 2 2 4" xfId="4893" xr:uid="{C2FB2DD4-7711-4A88-BC7D-72033CC6E639}"/>
    <cellStyle name="40% - Accent5 2 2 2 5" xfId="4894" xr:uid="{81E5FBBE-D207-408F-AC48-2C948962A99C}"/>
    <cellStyle name="40% - Accent5 2 2 3" xfId="4895" xr:uid="{8EF73D5F-F891-40E6-A7E0-E45D26B8DDD7}"/>
    <cellStyle name="40% - Accent5 2 2 3 2" xfId="20268" xr:uid="{8BF788E8-5AEE-4F7A-BFB2-BF3A87EAAFBF}"/>
    <cellStyle name="40% - Accent5 2 2 4" xfId="4896" xr:uid="{133E2C18-1EC8-4123-9B76-5150716134D6}"/>
    <cellStyle name="40% - Accent5 2 2 4 2" xfId="20269" xr:uid="{9DC3D57C-9122-4875-AC49-DE584C2E9884}"/>
    <cellStyle name="40% - Accent5 2 2 5" xfId="4897" xr:uid="{666C8F21-1457-45C2-9F9F-D23B690B6A7A}"/>
    <cellStyle name="40% - Accent5 2 2 5 2" xfId="20270" xr:uid="{9E8F8FB4-0626-476B-B446-CCF232882787}"/>
    <cellStyle name="40% - Accent5 2 2 6" xfId="4898" xr:uid="{8F398839-ED06-4F81-9A70-A244E01FD2EA}"/>
    <cellStyle name="40% - Accent5 2 2 6 2" xfId="20271" xr:uid="{603BDE6A-69A4-46DF-A289-2800F00F090C}"/>
    <cellStyle name="40% - Accent5 2 2 7" xfId="4899" xr:uid="{3B3A29F5-C83E-459F-925A-B720AD6138F5}"/>
    <cellStyle name="40% - Accent5 2 2 7 2" xfId="20272" xr:uid="{58A83587-F0E7-4BA0-BCEF-B9AA4964CAD5}"/>
    <cellStyle name="40% - Accent5 2 2 8" xfId="4900" xr:uid="{A1FD1B56-408B-4A11-BD61-9F5B92CC723A}"/>
    <cellStyle name="40% - Accent5 2 2 9" xfId="4901" xr:uid="{819677F1-AEB0-4E43-A679-D414A2A76978}"/>
    <cellStyle name="40% - Accent5 2 3" xfId="4902" xr:uid="{C6F80491-6A7B-45FD-85E7-C64848CE9F92}"/>
    <cellStyle name="40% - Accent5 2 3 10" xfId="37607" xr:uid="{DBFDAAF4-426E-4437-A0C1-CD724F2708AD}"/>
    <cellStyle name="40% - Accent5 2 3 2" xfId="4903" xr:uid="{4DBBA07E-0242-406B-8C9E-BC0F44B06F62}"/>
    <cellStyle name="40% - Accent5 2 3 2 2" xfId="4904" xr:uid="{E965709E-0D0C-42F9-B584-9FE4E49F0704}"/>
    <cellStyle name="40% - Accent5 2 3 2 3" xfId="4905" xr:uid="{F4E21307-BA0C-4B37-A8DD-E648181DD5C1}"/>
    <cellStyle name="40% - Accent5 2 3 2 4" xfId="4906" xr:uid="{7A29A667-761D-46E0-A57D-58397D951A04}"/>
    <cellStyle name="40% - Accent5 2 3 2 5" xfId="4907" xr:uid="{8FCC4C9C-F584-46CB-8B77-6619DBF13C3E}"/>
    <cellStyle name="40% - Accent5 2 3 2 6" xfId="4908" xr:uid="{30A8748D-26A3-4054-A088-9697D21C331D}"/>
    <cellStyle name="40% - Accent5 2 3 2 6 2" xfId="26944" xr:uid="{638CFBB6-6468-405B-A952-6B8C368AD22F}"/>
    <cellStyle name="40% - Accent5 2 3 2 6 3" xfId="33201" xr:uid="{17573D5C-71DF-46CE-B89C-F88862F5BC10}"/>
    <cellStyle name="40% - Accent5 2 3 2 6 4" xfId="37609" xr:uid="{6A43D5B8-9631-46C2-AD15-79ECE14AF9AD}"/>
    <cellStyle name="40% - Accent5 2 3 2 7" xfId="26943" xr:uid="{A5AC0A94-FE66-43CE-93AC-EC3E6A083C8C}"/>
    <cellStyle name="40% - Accent5 2 3 2 8" xfId="33200" xr:uid="{2A7F1F04-F572-46D7-BBE8-B5F74F7E4994}"/>
    <cellStyle name="40% - Accent5 2 3 2 9" xfId="37608" xr:uid="{7B97D5D4-2796-4860-B994-51D8E401A4EA}"/>
    <cellStyle name="40% - Accent5 2 3 3" xfId="4909" xr:uid="{8C87ED16-88A1-4036-97A7-56238EB330C7}"/>
    <cellStyle name="40% - Accent5 2 3 3 2" xfId="20273" xr:uid="{326CF6DF-2B8A-4F14-A7F1-4AD87939AC93}"/>
    <cellStyle name="40% - Accent5 2 3 4" xfId="4910" xr:uid="{C0599F92-CC22-4B1E-A91E-8DAE9547BA4C}"/>
    <cellStyle name="40% - Accent5 2 3 4 2" xfId="20274" xr:uid="{02C0A777-D7E9-4E61-86FD-F0EEB70ACA87}"/>
    <cellStyle name="40% - Accent5 2 3 5" xfId="4911" xr:uid="{C7ADEBB8-E4C2-4CBB-A9B6-EE9FCA7056FD}"/>
    <cellStyle name="40% - Accent5 2 3 5 2" xfId="20275" xr:uid="{ECA0549A-4F90-40FA-8398-E4F8C0D7B9E3}"/>
    <cellStyle name="40% - Accent5 2 3 6" xfId="4912" xr:uid="{9BB380B5-8C65-4229-8BDF-AE47877EE5C4}"/>
    <cellStyle name="40% - Accent5 2 3 7" xfId="4913" xr:uid="{4FFD231E-BF5E-4935-BD9F-2E03FC04197D}"/>
    <cellStyle name="40% - Accent5 2 3 7 2" xfId="26945" xr:uid="{AF8A876B-BAAA-43DD-8DF6-95D8E76C1BB0}"/>
    <cellStyle name="40% - Accent5 2 3 7 3" xfId="33202" xr:uid="{F54C2EFF-2259-4C69-936B-BBD2E5281316}"/>
    <cellStyle name="40% - Accent5 2 3 7 4" xfId="37610" xr:uid="{85B1551C-17B6-4340-AD69-5FD2FAB2859D}"/>
    <cellStyle name="40% - Accent5 2 3 8" xfId="26942" xr:uid="{830AEF03-AE40-4DCE-8933-9FE1332F76BD}"/>
    <cellStyle name="40% - Accent5 2 3 9" xfId="33199" xr:uid="{B2781D7E-6E35-4958-8438-15BCB088D370}"/>
    <cellStyle name="40% - Accent5 2 4" xfId="4914" xr:uid="{3A61FFAB-ED1A-472C-97F9-4A4E8FAC5E79}"/>
    <cellStyle name="40% - Accent5 2 5" xfId="4915" xr:uid="{2AC74206-8E85-45B9-BBF8-A599EFB580D5}"/>
    <cellStyle name="40% - Accent5 2 6" xfId="4916" xr:uid="{F4D44C17-D4F7-4F35-919B-175D48F15F11}"/>
    <cellStyle name="40% - Accent5 2 7" xfId="4917" xr:uid="{8E116168-FEF5-4F23-8E0D-1930848E631C}"/>
    <cellStyle name="40% - Accent5 2 8" xfId="4918" xr:uid="{186F6559-F514-4973-9874-F6781F758963}"/>
    <cellStyle name="40% - Accent5 2 8 2" xfId="20276" xr:uid="{201D5CF1-DF48-43BE-8466-1BCD78015204}"/>
    <cellStyle name="40% - Accent5 2 9" xfId="4919" xr:uid="{37B209DD-3F6C-4480-99CF-9E355088D53E}"/>
    <cellStyle name="40% - Accent5 2 9 2" xfId="20277" xr:uid="{280EB0F0-10F1-422D-9ED1-1E871314FC98}"/>
    <cellStyle name="40% - Accent5 20" xfId="4920" xr:uid="{7A9BA8B4-2DF8-43AE-8610-24229BA5F75F}"/>
    <cellStyle name="40% - Accent5 20 2" xfId="4921" xr:uid="{CB80E24D-1FEB-41D2-84EC-53EC26432ED3}"/>
    <cellStyle name="40% - Accent5 20 3" xfId="4922" xr:uid="{3213F5E6-A89C-411E-B3A2-FD0B28748217}"/>
    <cellStyle name="40% - Accent5 20 4" xfId="20278" xr:uid="{96932EB1-3EE8-494D-A438-A164283F1330}"/>
    <cellStyle name="40% - Accent5 21" xfId="4923" xr:uid="{FBCAC76D-622D-42F9-9D97-9622FBBBABB2}"/>
    <cellStyle name="40% - Accent5 21 2" xfId="4924" xr:uid="{D79F8AE9-1168-412D-9E7F-E425C24F5A3B}"/>
    <cellStyle name="40% - Accent5 21 3" xfId="4925" xr:uid="{C7657EB9-6995-49F8-B4D2-67AC168918E5}"/>
    <cellStyle name="40% - Accent5 21 4" xfId="20279" xr:uid="{0BBBCEE7-3057-4C9F-82A8-5068AADC5B0D}"/>
    <cellStyle name="40% - Accent5 22" xfId="4926" xr:uid="{A6CD98E2-AAB1-47D4-A337-C580515697A8}"/>
    <cellStyle name="40% - Accent5 22 2" xfId="4927" xr:uid="{ACF03728-99DF-44AB-9FAE-04E59B0D5559}"/>
    <cellStyle name="40% - Accent5 22 3" xfId="4928" xr:uid="{6A5E35FF-22C4-40D2-B0E8-47007B725739}"/>
    <cellStyle name="40% - Accent5 22 4" xfId="20280" xr:uid="{57FFF322-640A-4C66-8171-D5F5ABF3F5A8}"/>
    <cellStyle name="40% - Accent5 23" xfId="4929" xr:uid="{0BC7C030-AF93-4F96-B569-931D457CFB3F}"/>
    <cellStyle name="40% - Accent5 23 2" xfId="4930" xr:uid="{DB3F7A92-6FC8-4598-BB1B-C088B4C9190B}"/>
    <cellStyle name="40% - Accent5 23 3" xfId="4931" xr:uid="{01A45674-A7B4-4DF4-A7DF-85DCBF17D528}"/>
    <cellStyle name="40% - Accent5 23 4" xfId="20281" xr:uid="{7F299DCE-4AF7-45A0-B20E-D8CD5C4C9062}"/>
    <cellStyle name="40% - Accent5 24" xfId="4932" xr:uid="{78A31A4B-C052-40F4-A580-3505D624DFDC}"/>
    <cellStyle name="40% - Accent5 24 2" xfId="4933" xr:uid="{07B749B0-C28D-4B1D-9F19-054FD739BC68}"/>
    <cellStyle name="40% - Accent5 24 3" xfId="4934" xr:uid="{CF0FFD92-018A-4821-B728-22DE8ED67CE3}"/>
    <cellStyle name="40% - Accent5 24 4" xfId="20282" xr:uid="{E337D27F-5CDF-48B0-BAAE-EB6946677D8A}"/>
    <cellStyle name="40% - Accent5 25" xfId="4935" xr:uid="{74D8825A-0129-4455-A1C8-9806B5BBE323}"/>
    <cellStyle name="40% - Accent5 25 2" xfId="4936" xr:uid="{DC391C4F-59A3-4D9F-9A6E-8D71B16D3C6B}"/>
    <cellStyle name="40% - Accent5 25 3" xfId="4937" xr:uid="{D419EA84-E9A1-41A2-A1D5-01209CDB3E86}"/>
    <cellStyle name="40% - Accent5 25 4" xfId="20283" xr:uid="{603A5589-D54A-4DCD-8507-1E7CEBB27957}"/>
    <cellStyle name="40% - Accent5 26" xfId="4938" xr:uid="{E06266D0-66FA-40FD-AB18-1CE048A25A53}"/>
    <cellStyle name="40% - Accent5 26 2" xfId="4939" xr:uid="{11F3A445-0DCC-4EF7-8163-BF73E6EE9588}"/>
    <cellStyle name="40% - Accent5 26 3" xfId="4940" xr:uid="{B235D2EF-A05E-4B23-A7DC-D8A64E73E218}"/>
    <cellStyle name="40% - Accent5 26 4" xfId="20284" xr:uid="{03D12E56-6E83-4901-B217-4AED5B30680F}"/>
    <cellStyle name="40% - Accent5 27" xfId="4941" xr:uid="{80740AA1-703F-4AD0-BB02-512C979BA398}"/>
    <cellStyle name="40% - Accent5 27 2" xfId="4942" xr:uid="{3A916338-0E48-4E64-9D42-8DC487C1A2C2}"/>
    <cellStyle name="40% - Accent5 27 3" xfId="4943" xr:uid="{51BD5E0F-6B3F-46E2-954B-13E6A9F09702}"/>
    <cellStyle name="40% - Accent5 27 4" xfId="20285" xr:uid="{F970CDB1-4857-46A7-85A6-857B369EF92E}"/>
    <cellStyle name="40% - Accent5 28" xfId="4944" xr:uid="{E9A792D7-9E90-4D05-B392-79E07826C9C7}"/>
    <cellStyle name="40% - Accent5 28 2" xfId="4945" xr:uid="{309EAD0F-6AAD-416F-93D6-BB83995CDA86}"/>
    <cellStyle name="40% - Accent5 28 3" xfId="4946" xr:uid="{836B9D72-31FB-4116-B6DA-166A96BFD555}"/>
    <cellStyle name="40% - Accent5 28 4" xfId="20286" xr:uid="{1319DB19-06E7-4867-B505-2C7CA98D730E}"/>
    <cellStyle name="40% - Accent5 29" xfId="4947" xr:uid="{1E78C17C-8109-47AD-8767-79F4CDB60026}"/>
    <cellStyle name="40% - Accent5 29 2" xfId="4948" xr:uid="{547B0920-B498-4C65-8782-4DC10A35A10D}"/>
    <cellStyle name="40% - Accent5 29 3" xfId="4949" xr:uid="{871A9B0C-FC5F-4ED8-B112-6BD5BB5F8AF4}"/>
    <cellStyle name="40% - Accent5 29 4" xfId="20287" xr:uid="{DE0719BB-1270-4A7D-A416-91CA921EBF2A}"/>
    <cellStyle name="40% - Accent5 3" xfId="250" xr:uid="{82558DD1-BAC4-486C-BCB2-081BA8AC0720}"/>
    <cellStyle name="40% - Accent5 3 2" xfId="251" xr:uid="{D8799985-42A3-45AA-BC6A-D561B911A0C8}"/>
    <cellStyle name="40% - Accent5 3 3" xfId="4950" xr:uid="{DF0024F0-2F33-4A4A-90E6-47CB6F572431}"/>
    <cellStyle name="40% - Accent5 3 3 2" xfId="20288" xr:uid="{16782583-B58A-4C23-80A0-2AFDC8686FB2}"/>
    <cellStyle name="40% - Accent5 3 4" xfId="4951" xr:uid="{52EFE538-4A09-45D8-AD29-62E267C4C110}"/>
    <cellStyle name="40% - Accent5 3 4 2" xfId="20289" xr:uid="{DF6AE854-738E-4069-8197-FE93C5703324}"/>
    <cellStyle name="40% - Accent5 3 5" xfId="4952" xr:uid="{FCECB2B1-0146-4126-A8C1-297C83E249DC}"/>
    <cellStyle name="40% - Accent5 3 5 2" xfId="20290" xr:uid="{E2D66305-B73C-4883-8B22-99D6E96DBBBD}"/>
    <cellStyle name="40% - Accent5 3 6" xfId="4953" xr:uid="{BB6449BB-9F75-4939-AECB-C33C52A4629D}"/>
    <cellStyle name="40% - Accent5 3 6 2" xfId="20291" xr:uid="{69F576F2-B6A6-4C11-BE59-EABD6445ED2E}"/>
    <cellStyle name="40% - Accent5 3 7" xfId="4954" xr:uid="{F3ABF0E8-F8A9-4920-AF49-CF5B7841F5A8}"/>
    <cellStyle name="40% - Accent5 3 7 2" xfId="20292" xr:uid="{5CFF2CDF-D2CF-40DF-8834-4F073B0D3073}"/>
    <cellStyle name="40% - Accent5 30" xfId="4955" xr:uid="{312A2A68-5800-4758-B1D2-D5291D6816C6}"/>
    <cellStyle name="40% - Accent5 30 2" xfId="4956" xr:uid="{A0E8CBD1-2063-42FC-AB18-7DFA3DD4F755}"/>
    <cellStyle name="40% - Accent5 30 3" xfId="4957" xr:uid="{D8B83164-1891-4759-A0D6-CD9555EE538B}"/>
    <cellStyle name="40% - Accent5 30 4" xfId="20293" xr:uid="{2108E9A3-F432-46AF-8A15-BCEE2764D85A}"/>
    <cellStyle name="40% - Accent5 31" xfId="4958" xr:uid="{4C101A64-82A8-4D03-86F8-57EC488AA029}"/>
    <cellStyle name="40% - Accent5 31 2" xfId="4959" xr:uid="{1FADAD1A-68B6-4D1A-B553-40F545E75CC9}"/>
    <cellStyle name="40% - Accent5 31 3" xfId="4960" xr:uid="{FF12A179-35B9-40F9-BF72-44111AB791D0}"/>
    <cellStyle name="40% - Accent5 31 4" xfId="20294" xr:uid="{07BD513C-7CF4-42BA-973D-7CFBFB45759F}"/>
    <cellStyle name="40% - Accent5 32" xfId="4961" xr:uid="{18A92E10-D7B8-41D1-93CE-7D23CD35EC1D}"/>
    <cellStyle name="40% - Accent5 32 2" xfId="4962" xr:uid="{35566530-0BC6-4322-A925-2E915087DC8D}"/>
    <cellStyle name="40% - Accent5 32 3" xfId="4963" xr:uid="{936C0B0C-07D6-4DDA-83F1-A526F8F8BD8C}"/>
    <cellStyle name="40% - Accent5 32 4" xfId="20295" xr:uid="{94524596-E808-4304-B829-B97544DBDE4F}"/>
    <cellStyle name="40% - Accent5 33" xfId="4964" xr:uid="{14704ADA-06A0-4A95-B1D1-C52B73CF251D}"/>
    <cellStyle name="40% - Accent5 33 2" xfId="4965" xr:uid="{B6FF87AD-7D76-42A5-8569-2D707AA4A453}"/>
    <cellStyle name="40% - Accent5 33 3" xfId="4966" xr:uid="{C4D3E59C-2905-4396-95E3-82AA0A7723A2}"/>
    <cellStyle name="40% - Accent5 33 4" xfId="20296" xr:uid="{DFE7711C-9C0D-4BE0-AB03-32291C09984A}"/>
    <cellStyle name="40% - Accent5 34" xfId="4967" xr:uid="{0D5CAA1C-7592-471C-9FA1-111E4D7F9404}"/>
    <cellStyle name="40% - Accent5 34 2" xfId="20297" xr:uid="{6B8DA77E-E00B-4EE3-8DEF-FE6A408C68A8}"/>
    <cellStyle name="40% - Accent5 35" xfId="4968" xr:uid="{7DD839FE-157D-46A9-B23D-9F0BC5F72B79}"/>
    <cellStyle name="40% - Accent5 35 2" xfId="20298" xr:uid="{7BC0054E-4389-4858-A67A-2FA270D006A6}"/>
    <cellStyle name="40% - Accent5 36" xfId="4969" xr:uid="{19EC321D-6F28-4F45-B6D1-3C7889EF7CD3}"/>
    <cellStyle name="40% - Accent5 36 2" xfId="20299" xr:uid="{899083A8-100A-4D2C-9DF7-C7E3658633F9}"/>
    <cellStyle name="40% - Accent5 37" xfId="4970" xr:uid="{8B013B6F-D665-47BB-8ED3-1252FF7611EB}"/>
    <cellStyle name="40% - Accent5 37 2" xfId="20300" xr:uid="{631AD8B7-521D-4889-8EB2-128A7193287D}"/>
    <cellStyle name="40% - Accent5 38" xfId="4971" xr:uid="{4EBDDE25-EEDF-4485-984B-C8B71102403B}"/>
    <cellStyle name="40% - Accent5 38 2" xfId="20301" xr:uid="{7FD46EB8-7BA7-456E-B07A-EAE1CAB73A38}"/>
    <cellStyle name="40% - Accent5 39" xfId="4972" xr:uid="{DFF74175-899B-4BC4-8B67-A29A740230E8}"/>
    <cellStyle name="40% - Accent5 39 2" xfId="20302" xr:uid="{0F4040F9-C344-4304-AACD-CEA78F651EE2}"/>
    <cellStyle name="40% - Accent5 4" xfId="4973" xr:uid="{44E1CD0A-76D9-42BE-AF39-7A443E556E68}"/>
    <cellStyle name="40% - Accent5 4 2" xfId="4974" xr:uid="{192D2227-F0D3-493D-93BB-6F79299F1D17}"/>
    <cellStyle name="40% - Accent5 4 2 2" xfId="20304" xr:uid="{D6566B25-DEB6-498D-8D02-70E2621CA7F4}"/>
    <cellStyle name="40% - Accent5 4 3" xfId="4975" xr:uid="{76A997FF-30F4-457F-9B99-0FDDBA704AA1}"/>
    <cellStyle name="40% - Accent5 4 3 2" xfId="20305" xr:uid="{2382678D-CD53-4F39-BBD1-79934873BDD7}"/>
    <cellStyle name="40% - Accent5 4 4" xfId="4976" xr:uid="{8599D37F-6C1D-4431-8E79-54BBFB634CD9}"/>
    <cellStyle name="40% - Accent5 4 4 2" xfId="20306" xr:uid="{CC126D37-08EB-4539-889D-CBAF215CAF7F}"/>
    <cellStyle name="40% - Accent5 4 5" xfId="4977" xr:uid="{7DCCAF74-EA53-4069-BC2F-4CF82A785C71}"/>
    <cellStyle name="40% - Accent5 4 5 2" xfId="20307" xr:uid="{3C8D6038-62F5-4AF1-A26C-551766FB3479}"/>
    <cellStyle name="40% - Accent5 4 6" xfId="4978" xr:uid="{3CE5908F-8E40-46FE-B9D4-2810152EB7F6}"/>
    <cellStyle name="40% - Accent5 4 6 2" xfId="20308" xr:uid="{16ECBF62-5AC6-4BB5-878C-7988ABC2DE29}"/>
    <cellStyle name="40% - Accent5 4 7" xfId="4979" xr:uid="{4962500D-157E-486E-AB61-8C0007AD54E3}"/>
    <cellStyle name="40% - Accent5 4 7 2" xfId="20309" xr:uid="{946707FE-563D-4C70-8A38-AC7FA7B45379}"/>
    <cellStyle name="40% - Accent5 4 8" xfId="20303" xr:uid="{CFE5B9B3-76C8-4F8B-8439-6F4475DDD455}"/>
    <cellStyle name="40% - Accent5 40" xfId="4980" xr:uid="{5BC988DB-08DC-49E1-90D7-077927D44BD1}"/>
    <cellStyle name="40% - Accent5 40 2" xfId="20310" xr:uid="{4BF40EB3-F409-4293-9FA3-8AB671E08E92}"/>
    <cellStyle name="40% - Accent5 41" xfId="4981" xr:uid="{210CB2D2-D753-44F7-B38A-431E12173D52}"/>
    <cellStyle name="40% - Accent5 41 2" xfId="20311" xr:uid="{1382D60E-963B-49DD-BB94-7B4AF0FB9DE8}"/>
    <cellStyle name="40% - Accent5 42" xfId="4982" xr:uid="{15D897A2-E2B7-4299-A2CB-A36D83C154EE}"/>
    <cellStyle name="40% - Accent5 42 2" xfId="20312" xr:uid="{3D1AC844-58BF-4BDC-B0A0-46D7B0AA243D}"/>
    <cellStyle name="40% - Accent5 43" xfId="4983" xr:uid="{29553C2F-2053-4EB5-88D6-365144E59BD9}"/>
    <cellStyle name="40% - Accent5 43 2" xfId="20313" xr:uid="{92697BA8-83FB-444E-BE3F-98E999958E9C}"/>
    <cellStyle name="40% - Accent5 44" xfId="4984" xr:uid="{3C89B710-FB4F-4D8C-8ADC-2C66CF6504ED}"/>
    <cellStyle name="40% - Accent5 44 2" xfId="20314" xr:uid="{5D7B5875-D105-4F8C-A2F3-FE6A50017D56}"/>
    <cellStyle name="40% - Accent5 45" xfId="4985" xr:uid="{21AAECA1-1F36-4E13-863C-28370739924A}"/>
    <cellStyle name="40% - Accent5 45 2" xfId="20315" xr:uid="{E293E823-A122-4097-AD2A-E4BE31D3A648}"/>
    <cellStyle name="40% - Accent5 46" xfId="4986" xr:uid="{DF699365-4E3F-4317-A442-B35F9AC0BA4B}"/>
    <cellStyle name="40% - Accent5 46 2" xfId="20316" xr:uid="{A303DA71-7923-4E75-94F2-506134E8C2BD}"/>
    <cellStyle name="40% - Accent5 47" xfId="4987" xr:uid="{8140CAD3-0037-4E10-AC92-E861031F022C}"/>
    <cellStyle name="40% - Accent5 47 2" xfId="20317" xr:uid="{BF1649DC-5DA7-42F3-AFEB-085722BB1A9A}"/>
    <cellStyle name="40% - Accent5 48" xfId="4988" xr:uid="{BDFC1FFA-1493-4859-98E4-D923B25CA16C}"/>
    <cellStyle name="40% - Accent5 48 2" xfId="20318" xr:uid="{EC94857E-027C-459E-96F2-B74E0124C7B2}"/>
    <cellStyle name="40% - Accent5 49" xfId="4989" xr:uid="{2DCDA74A-CDB8-4C30-AF37-3021D6714474}"/>
    <cellStyle name="40% - Accent5 49 2" xfId="20319" xr:uid="{9C37D4A8-AB4E-4334-A965-CCC07B39DC97}"/>
    <cellStyle name="40% - Accent5 5" xfId="4990" xr:uid="{5D6F2BD4-C351-4663-AD49-8CB42F56A911}"/>
    <cellStyle name="40% - Accent5 5 2" xfId="4991" xr:uid="{3D2C7955-DBF3-4F95-8EE9-69DFC5CAEC4F}"/>
    <cellStyle name="40% - Accent5 5 2 2" xfId="20321" xr:uid="{A532E87B-9D6C-4CE2-9164-40A05A4DBA02}"/>
    <cellStyle name="40% - Accent5 5 3" xfId="4992" xr:uid="{160F306B-D9D5-4801-AD01-EEC3E82A6CC8}"/>
    <cellStyle name="40% - Accent5 5 3 2" xfId="20322" xr:uid="{69D175C4-E056-46CB-97DC-5D87D3F938F0}"/>
    <cellStyle name="40% - Accent5 5 4" xfId="4993" xr:uid="{EB0B6341-F0BB-4A51-8F6A-47B71637E292}"/>
    <cellStyle name="40% - Accent5 5 4 2" xfId="20323" xr:uid="{8FCB0D1C-A806-4006-AC0D-279C2E3E0639}"/>
    <cellStyle name="40% - Accent5 5 5" xfId="4994" xr:uid="{CC157518-CD45-41A7-8A2B-3E5565421DE9}"/>
    <cellStyle name="40% - Accent5 5 5 2" xfId="20324" xr:uid="{8E3FFD5C-7744-4CA0-BE83-868ADBC18A68}"/>
    <cellStyle name="40% - Accent5 5 6" xfId="4995" xr:uid="{BDE3CBFB-6EFC-4450-8A96-D1944C242FE7}"/>
    <cellStyle name="40% - Accent5 5 6 2" xfId="20325" xr:uid="{D7FB5EB0-A3CE-4C95-9270-FF19D2A997C0}"/>
    <cellStyle name="40% - Accent5 5 7" xfId="4996" xr:uid="{F90F811F-69ED-4C75-BAC1-931345E34A8A}"/>
    <cellStyle name="40% - Accent5 5 7 2" xfId="20326" xr:uid="{86E9B95C-936F-4E36-89EE-88E24AB74D03}"/>
    <cellStyle name="40% - Accent5 5 8" xfId="20320" xr:uid="{2D27F2C0-ADD4-4EFF-B3D2-C5889B08131A}"/>
    <cellStyle name="40% - Accent5 50" xfId="4997" xr:uid="{3F83FA5B-7797-4A14-9E66-848364827C8A}"/>
    <cellStyle name="40% - Accent5 50 2" xfId="20327" xr:uid="{DC8C51DC-0BB8-404A-94E2-6745CE14AB81}"/>
    <cellStyle name="40% - Accent5 51" xfId="4998" xr:uid="{D59160B6-9129-4B19-9B95-7E17697611A2}"/>
    <cellStyle name="40% - Accent5 51 2" xfId="20328" xr:uid="{185AF8E9-39D2-4A06-9DE5-A42B5772C8ED}"/>
    <cellStyle name="40% - Accent5 52" xfId="4999" xr:uid="{8D45ED2A-1747-4CEC-B412-5E166F3D7967}"/>
    <cellStyle name="40% - Accent5 52 2" xfId="20329" xr:uid="{81AA5E8B-2D5D-4FB1-9EB2-65D6B92243AC}"/>
    <cellStyle name="40% - Accent5 53" xfId="5000" xr:uid="{BDE5CAC1-52B7-4B5B-BF87-58875EF7C3C1}"/>
    <cellStyle name="40% - Accent5 53 2" xfId="20330" xr:uid="{5D1BF55C-4BB0-4977-9850-E02602C8A8A7}"/>
    <cellStyle name="40% - Accent5 54" xfId="5001" xr:uid="{28801B15-A7FC-4B3C-B248-7F8DD628EFBE}"/>
    <cellStyle name="40% - Accent5 54 2" xfId="20331" xr:uid="{E7549ECA-64A3-42C3-BA17-F3205EA50BEE}"/>
    <cellStyle name="40% - Accent5 55" xfId="5002" xr:uid="{7A1AA88F-2089-4ABD-91A2-AD4BC4B3B6E4}"/>
    <cellStyle name="40% - Accent5 55 2" xfId="20332" xr:uid="{25EB8DAC-558C-4F23-9F8F-0B7E81665A50}"/>
    <cellStyle name="40% - Accent5 56" xfId="5003" xr:uid="{78FD8E51-8BA0-4D0F-AED9-116DF9E1B63C}"/>
    <cellStyle name="40% - Accent5 56 2" xfId="20333" xr:uid="{267B3EF4-90C1-4C7E-954A-FEF2073C132B}"/>
    <cellStyle name="40% - Accent5 57" xfId="5004" xr:uid="{DB36B5D2-34A7-4454-B040-73886D9562DD}"/>
    <cellStyle name="40% - Accent5 57 2" xfId="20334" xr:uid="{D2A927D4-D15D-4F28-86CB-E727DD6E88AA}"/>
    <cellStyle name="40% - Accent5 58" xfId="5005" xr:uid="{38E9876F-465C-4637-9E8E-9F626B84ACB6}"/>
    <cellStyle name="40% - Accent5 58 2" xfId="20335" xr:uid="{934DB52B-C5B5-4E40-8504-3B2C98C60E19}"/>
    <cellStyle name="40% - Accent5 59" xfId="5006" xr:uid="{6E930D81-579B-49B0-85F4-1004FDED774E}"/>
    <cellStyle name="40% - Accent5 59 2" xfId="20336" xr:uid="{F515453D-8B95-4119-8EC8-40DD3502A572}"/>
    <cellStyle name="40% - Accent5 6" xfId="5007" xr:uid="{EE48E912-A9EF-4C5B-BBAD-D11524122096}"/>
    <cellStyle name="40% - Accent5 6 2" xfId="5008" xr:uid="{6F654DD7-14B9-415B-A230-D7E6FC077826}"/>
    <cellStyle name="40% - Accent5 6 2 2" xfId="5009" xr:uid="{6335AA85-6539-4CE0-A26D-FB9604D2B6C9}"/>
    <cellStyle name="40% - Accent5 6 2 2 2" xfId="20338" xr:uid="{90661F96-30D0-4562-A037-141D89B23A8D}"/>
    <cellStyle name="40% - Accent5 6 2 3" xfId="5010" xr:uid="{EB66CCA0-3FC8-4B6C-8677-E13559751EC0}"/>
    <cellStyle name="40% - Accent5 6 2 3 2" xfId="20339" xr:uid="{EF33CB94-CD38-4FFF-B5FD-1285F4A67312}"/>
    <cellStyle name="40% - Accent5 6 2 4" xfId="5011" xr:uid="{A0544310-825E-4772-B937-E0A86AB7822D}"/>
    <cellStyle name="40% - Accent5 6 2 4 2" xfId="20340" xr:uid="{D36569A6-F1D1-4751-9C72-9D253CB13FF6}"/>
    <cellStyle name="40% - Accent5 6 2 5" xfId="5012" xr:uid="{5937E1CA-355D-46B9-A249-CF703B2CBC3A}"/>
    <cellStyle name="40% - Accent5 6 2 5 2" xfId="20341" xr:uid="{424A689D-0F01-4F56-B6AD-3184E76DD7F6}"/>
    <cellStyle name="40% - Accent5 6 3" xfId="5013" xr:uid="{ED14E18F-7795-4AB9-A0C0-0BE759447785}"/>
    <cellStyle name="40% - Accent5 6 4" xfId="5014" xr:uid="{0AF157BA-CD81-4537-8965-1E2CE946162B}"/>
    <cellStyle name="40% - Accent5 6 5" xfId="5015" xr:uid="{4AA0ED5E-B292-42AC-8013-688B4002F1DF}"/>
    <cellStyle name="40% - Accent5 6 6" xfId="20337" xr:uid="{90595427-9113-4ECF-AF8F-9D529BD67BA1}"/>
    <cellStyle name="40% - Accent5 60" xfId="5016" xr:uid="{476224DC-98B8-4404-B73A-0091B3E1016A}"/>
    <cellStyle name="40% - Accent5 60 2" xfId="20342" xr:uid="{4C7956AE-2515-41F8-801A-3DB634F47A4E}"/>
    <cellStyle name="40% - Accent5 61" xfId="5017" xr:uid="{B5E75778-00B2-408B-BE2A-9D61F3AD30A2}"/>
    <cellStyle name="40% - Accent5 61 2" xfId="20343" xr:uid="{96102E51-9E29-4CF8-955F-ED6F997100A6}"/>
    <cellStyle name="40% - Accent5 62" xfId="5018" xr:uid="{FEF6844A-89C4-4CE8-8B12-61357A414E6A}"/>
    <cellStyle name="40% - Accent5 62 2" xfId="20344" xr:uid="{835851B8-0233-4AAE-B2F7-17476688F9D0}"/>
    <cellStyle name="40% - Accent5 63" xfId="5019" xr:uid="{5568AA15-799F-413E-B5B9-471BEB52042A}"/>
    <cellStyle name="40% - Accent5 63 2" xfId="20345" xr:uid="{95B8D09F-042B-4156-95EC-CD5E7227FE6F}"/>
    <cellStyle name="40% - Accent5 64" xfId="5020" xr:uid="{90CC4219-DCD7-4B03-836D-348DF1C77A59}"/>
    <cellStyle name="40% - Accent5 64 2" xfId="20346" xr:uid="{12AA30B0-1CD4-4518-8094-4DB988D8AD7C}"/>
    <cellStyle name="40% - Accent5 65" xfId="5021" xr:uid="{923ED032-4137-4F21-82B1-64E0903B453C}"/>
    <cellStyle name="40% - Accent5 65 2" xfId="20347" xr:uid="{9AA86AFF-9599-4E40-BF7F-2158ADA59A2E}"/>
    <cellStyle name="40% - Accent5 66" xfId="5022" xr:uid="{ED0F2A3A-0D9D-445E-B932-02D37B05D52C}"/>
    <cellStyle name="40% - Accent5 66 2" xfId="20348" xr:uid="{FFCFAFEA-EF6F-4BFF-B856-DB31534B665E}"/>
    <cellStyle name="40% - Accent5 67" xfId="5023" xr:uid="{4D214F76-525A-4FEC-9598-0B97F7D3CEFC}"/>
    <cellStyle name="40% - Accent5 67 2" xfId="20349" xr:uid="{23862D73-86B9-437A-90B5-F71470B2A3D3}"/>
    <cellStyle name="40% - Accent5 68" xfId="5024" xr:uid="{CA3DB7A9-7F00-4C5C-B023-98DAD5DC0C36}"/>
    <cellStyle name="40% - Accent5 68 2" xfId="5025" xr:uid="{70B66E2E-65B3-4024-907F-6B80A36332D5}"/>
    <cellStyle name="40% - Accent5 68 3" xfId="5026" xr:uid="{C6F927C6-E5BF-4E24-A069-182EC3B36669}"/>
    <cellStyle name="40% - Accent5 69" xfId="5027" xr:uid="{F52016A0-5C50-4294-AB58-E536A2EB51FD}"/>
    <cellStyle name="40% - Accent5 69 2" xfId="5028" xr:uid="{83E2D393-F846-486B-B235-C89672F4CB13}"/>
    <cellStyle name="40% - Accent5 69 3" xfId="5029" xr:uid="{25AC64FA-27CA-49E4-8167-8A58CB381D1E}"/>
    <cellStyle name="40% - Accent5 7" xfId="5030" xr:uid="{971091F4-5393-475D-B4E5-E1998EFAF955}"/>
    <cellStyle name="40% - Accent5 7 2" xfId="5031" xr:uid="{9BC17316-38EE-40A7-B773-5896B3CCC620}"/>
    <cellStyle name="40% - Accent5 7 2 2" xfId="20351" xr:uid="{BC0B590F-D61E-45AF-9A76-FBC2D3E51294}"/>
    <cellStyle name="40% - Accent5 7 3" xfId="5032" xr:uid="{59DD9B83-498E-49BC-8E47-64918AFCA5C7}"/>
    <cellStyle name="40% - Accent5 7 3 2" xfId="20352" xr:uid="{6C698DCF-1C42-4918-A4F0-550947836B57}"/>
    <cellStyle name="40% - Accent5 7 4" xfId="5033" xr:uid="{2EF52B17-2DA0-422C-8670-62DCA9E9A4E9}"/>
    <cellStyle name="40% - Accent5 7 4 2" xfId="20353" xr:uid="{1A469269-DE0B-48AD-BAB5-BCE1D290D55C}"/>
    <cellStyle name="40% - Accent5 7 5" xfId="5034" xr:uid="{D3408C42-AC01-4F9F-8AB1-0786BF682D85}"/>
    <cellStyle name="40% - Accent5 7 5 2" xfId="20354" xr:uid="{68F825B9-7D24-40F3-88EC-73D3BD0CF950}"/>
    <cellStyle name="40% - Accent5 7 6" xfId="20350" xr:uid="{45D72697-C7D8-4184-A1C8-A46A430043A5}"/>
    <cellStyle name="40% - Accent5 70" xfId="5035" xr:uid="{531836AA-CC4E-43DE-A3E4-96E172B99A4C}"/>
    <cellStyle name="40% - Accent5 70 2" xfId="5036" xr:uid="{B5560475-C671-4227-8AB4-D7340F8C3A9C}"/>
    <cellStyle name="40% - Accent5 70 3" xfId="5037" xr:uid="{5CD4F965-14F7-4AED-9AB6-4A0EE49DCE6A}"/>
    <cellStyle name="40% - Accent5 71" xfId="5038" xr:uid="{B8A26530-C22A-4389-8076-48149624D3EF}"/>
    <cellStyle name="40% - Accent5 71 2" xfId="5039" xr:uid="{8BD16A85-5BBA-4B03-8FD8-B1AF9EEACEE3}"/>
    <cellStyle name="40% - Accent5 71 3" xfId="5040" xr:uid="{EE3E53C4-1089-4325-ABBE-0F94B2D4AC52}"/>
    <cellStyle name="40% - Accent5 72" xfId="5041" xr:uid="{2824121E-9F13-4643-A33A-3EC34F1502F7}"/>
    <cellStyle name="40% - Accent5 72 2" xfId="5042" xr:uid="{96F579D5-410C-43C7-B18E-59A69C11E11F}"/>
    <cellStyle name="40% - Accent5 72 3" xfId="5043" xr:uid="{579CAC62-3F2D-410E-923C-96396091CFD6}"/>
    <cellStyle name="40% - Accent5 73" xfId="5044" xr:uid="{F17D628A-BB17-49CD-BFA9-DC1B1C74E955}"/>
    <cellStyle name="40% - Accent5 74" xfId="5045" xr:uid="{4E3BC50F-E8C2-4110-A09A-9F62FBF976C4}"/>
    <cellStyle name="40% - Accent5 75" xfId="5046" xr:uid="{A12371A3-9C2B-4689-AAE4-F0DDD9D784A6}"/>
    <cellStyle name="40% - Accent5 76" xfId="5047" xr:uid="{7B8F4FB1-2DE7-42E7-A9B2-F0648CBDB38A}"/>
    <cellStyle name="40% - Accent5 77" xfId="5048" xr:uid="{DE41510B-E93F-4FDE-92D8-7E8032520D33}"/>
    <cellStyle name="40% - Accent5 78" xfId="5049" xr:uid="{40EFF523-8F35-456C-888F-B8C1C0847C2F}"/>
    <cellStyle name="40% - Accent5 78 2" xfId="20355" xr:uid="{4F514351-5A31-4EAF-85A7-22FB7EC21CEA}"/>
    <cellStyle name="40% - Accent5 79" xfId="5050" xr:uid="{1E7E7DF3-055E-487F-B896-51A9E89E6080}"/>
    <cellStyle name="40% - Accent5 79 2" xfId="20356" xr:uid="{516E3B23-AA92-441D-B326-715495E9317F}"/>
    <cellStyle name="40% - Accent5 8" xfId="5051" xr:uid="{31E140B2-DA02-4A4E-A0C0-1292D368CBE9}"/>
    <cellStyle name="40% - Accent5 8 2" xfId="5052" xr:uid="{A0DA050B-EDFC-4A76-A84A-5019777C7232}"/>
    <cellStyle name="40% - Accent5 8 3" xfId="5053" xr:uid="{20CC80CC-8C83-411B-B774-DEC04805BDC6}"/>
    <cellStyle name="40% - Accent5 8 4" xfId="20357" xr:uid="{29D294CF-9646-422D-A2FA-ABD6D4F43EF4}"/>
    <cellStyle name="40% - Accent5 80" xfId="5054" xr:uid="{8FE4F802-F9FE-4A3C-84B0-AB9297CA8346}"/>
    <cellStyle name="40% - Accent5 80 2" xfId="20358" xr:uid="{A7E174D0-33AD-4232-B12F-9D6A3D9689AA}"/>
    <cellStyle name="40% - Accent5 81" xfId="5055" xr:uid="{433237FC-75DA-427B-815E-34A5F04F6B9B}"/>
    <cellStyle name="40% - Accent5 82" xfId="5056" xr:uid="{E665F1E6-7D58-47F3-9D17-44414FB78ECA}"/>
    <cellStyle name="40% - Accent5 83" xfId="5057" xr:uid="{4065ACA1-0006-45CC-AE17-0C5795E806DC}"/>
    <cellStyle name="40% - Accent5 84" xfId="5058" xr:uid="{F3334436-2FE2-4EEA-814E-985772B312A9}"/>
    <cellStyle name="40% - Accent5 85" xfId="5059" xr:uid="{8836DF19-A330-45FC-AD5F-2A98F7E72C01}"/>
    <cellStyle name="40% - Accent5 86" xfId="5060" xr:uid="{926219D7-D036-4C42-9747-C85C3A572918}"/>
    <cellStyle name="40% - Accent5 87" xfId="5061" xr:uid="{27830A05-99CF-4C69-AE77-A30AD7A5E983}"/>
    <cellStyle name="40% - Accent5 88" xfId="5062" xr:uid="{7442A932-3857-462A-BFBB-F88DD729DB6B}"/>
    <cellStyle name="40% - Accent5 89" xfId="5063" xr:uid="{D072C41D-6452-47D0-9E31-8E72B35D74F7}"/>
    <cellStyle name="40% - Accent5 9" xfId="5064" xr:uid="{F376883B-2F63-4086-BA7D-B1FD94F0E0FB}"/>
    <cellStyle name="40% - Accent5 9 2" xfId="5065" xr:uid="{CBF5F47D-674F-4C60-927D-43B8B0D58DBE}"/>
    <cellStyle name="40% - Accent5 9 3" xfId="5066" xr:uid="{E55CA8FD-4DBE-40E4-BA06-4DEB6F28DFF2}"/>
    <cellStyle name="40% - Accent5 9 4" xfId="20359" xr:uid="{805050CF-F3C9-4CB9-B6BC-2D7D6915F880}"/>
    <cellStyle name="40% - Accent5 90" xfId="5067" xr:uid="{79C5B7AA-9809-4E88-988B-13F62801FCD3}"/>
    <cellStyle name="40% - Accent5 91" xfId="5068" xr:uid="{5C758664-DFF1-4BAF-97F5-63180FEC6CEA}"/>
    <cellStyle name="40% - Accent5 92" xfId="5069" xr:uid="{DB1262CC-4F30-4F8F-8871-CD7948310DC8}"/>
    <cellStyle name="40% - Accent5 93" xfId="5070" xr:uid="{4CD664B2-F88A-4900-A18E-B3B10EB4DBD3}"/>
    <cellStyle name="40% - Accent5 94" xfId="5071" xr:uid="{D523F56C-BD1B-473B-AEF8-67EAC2AED136}"/>
    <cellStyle name="40% - Accent5 95" xfId="5072" xr:uid="{2009B98B-685A-42C7-91BF-117DB00757A1}"/>
    <cellStyle name="40% - Accent5 96" xfId="5073" xr:uid="{565D944A-CF41-4793-950C-CEF2C4F9F58F}"/>
    <cellStyle name="40% - Accent5 97" xfId="5074" xr:uid="{8F4FE995-E3B4-4957-9F8B-1B5E70FB1EB1}"/>
    <cellStyle name="40% - Accent5 98" xfId="5075" xr:uid="{FD7961A4-747E-4844-BE45-90C14A17A9F3}"/>
    <cellStyle name="40% - Accent5 99" xfId="5076" xr:uid="{6A877C21-6974-45F7-801C-FD8F456247FF}"/>
    <cellStyle name="40% - Accent6 10" xfId="5077" xr:uid="{133CCB51-78E4-41A2-B979-AA14D2172B42}"/>
    <cellStyle name="40% - Accent6 10 2" xfId="5078" xr:uid="{690E2FB3-BFFC-4B3C-B00A-06DADA1579AF}"/>
    <cellStyle name="40% - Accent6 10 3" xfId="5079" xr:uid="{8EF1DA15-2060-4DF8-9A4B-A6356437EC65}"/>
    <cellStyle name="40% - Accent6 10 4" xfId="20360" xr:uid="{49167E64-88B6-46B7-B509-C3857F1F050E}"/>
    <cellStyle name="40% - Accent6 100" xfId="5080" xr:uid="{C402C657-1F7C-42C2-863B-85F56B1EA25A}"/>
    <cellStyle name="40% - Accent6 101" xfId="5081" xr:uid="{FAF280AB-FAE7-4950-A6B8-2F2F08DC3132}"/>
    <cellStyle name="40% - Accent6 102" xfId="5082" xr:uid="{338886FB-46AE-476D-A94D-9597D78AC78A}"/>
    <cellStyle name="40% - Accent6 103" xfId="5083" xr:uid="{46619D38-B102-4C30-9015-18C09708929B}"/>
    <cellStyle name="40% - Accent6 104" xfId="5084" xr:uid="{125AD5FB-6993-4171-9B3E-88ED0379BC3F}"/>
    <cellStyle name="40% - Accent6 105" xfId="5085" xr:uid="{077A5729-A317-448F-9D7E-363E607BFEC8}"/>
    <cellStyle name="40% - Accent6 106" xfId="5086" xr:uid="{23E324B7-F71A-4794-9811-E2F677CD2DBF}"/>
    <cellStyle name="40% - Accent6 106 2" xfId="20361" xr:uid="{7086BAAD-A533-4C55-99B1-44E6E75ADBCA}"/>
    <cellStyle name="40% - Accent6 107" xfId="5087" xr:uid="{6167DFA8-D791-4A77-BFE4-D1E2696DF716}"/>
    <cellStyle name="40% - Accent6 107 2" xfId="20362" xr:uid="{0A1F693F-4421-4C2A-8FF5-432290D8A0DD}"/>
    <cellStyle name="40% - Accent6 108" xfId="5088" xr:uid="{E49B7B9E-CD42-4DC2-8B88-782B56A66EF3}"/>
    <cellStyle name="40% - Accent6 108 2" xfId="20363" xr:uid="{B0E5646B-2D98-4F88-9A36-A4DE74C18ED3}"/>
    <cellStyle name="40% - Accent6 109" xfId="5089" xr:uid="{CD37A661-8D6E-4AEC-9274-C28A7AE88E27}"/>
    <cellStyle name="40% - Accent6 109 2" xfId="20364" xr:uid="{5720EB47-6E85-491D-93FF-34F13BCD5A89}"/>
    <cellStyle name="40% - Accent6 11" xfId="5090" xr:uid="{4DE0370E-8A6A-4B9B-BBF0-8EB69CE9CCA2}"/>
    <cellStyle name="40% - Accent6 11 2" xfId="5091" xr:uid="{BBFAF2A5-8E57-4925-ABB9-1B6CD6616E79}"/>
    <cellStyle name="40% - Accent6 11 3" xfId="5092" xr:uid="{0447F1D1-2F82-433E-8F18-BFC6C90DF6A3}"/>
    <cellStyle name="40% - Accent6 11 4" xfId="20365" xr:uid="{43938B71-E43E-4948-AEAC-5A3575EAB707}"/>
    <cellStyle name="40% - Accent6 110" xfId="5093" xr:uid="{1752DADC-2D5D-45BD-BFA6-608176A5F263}"/>
    <cellStyle name="40% - Accent6 110 2" xfId="20366" xr:uid="{8618A09C-9307-4FF0-B038-1D4B8E17014C}"/>
    <cellStyle name="40% - Accent6 111" xfId="5094" xr:uid="{3EB0BBB6-8777-4490-8A3A-2A9D7508B061}"/>
    <cellStyle name="40% - Accent6 111 2" xfId="20367" xr:uid="{2E09E065-BC9B-49B4-92AA-836334304633}"/>
    <cellStyle name="40% - Accent6 112" xfId="5095" xr:uid="{CCB25B74-A3D6-4045-9BF5-4A1B920DA9DC}"/>
    <cellStyle name="40% - Accent6 112 2" xfId="20368" xr:uid="{C74CD1CE-94C1-4FCC-9E36-85640EAEE43F}"/>
    <cellStyle name="40% - Accent6 113" xfId="5096" xr:uid="{333592D7-E4A4-460D-BC04-56341A1CEF9B}"/>
    <cellStyle name="40% - Accent6 113 2" xfId="20369" xr:uid="{88A1232D-4052-4690-9C21-580AC3334663}"/>
    <cellStyle name="40% - Accent6 114" xfId="5097" xr:uid="{83855E29-4063-4651-9ED0-2DD98402499D}"/>
    <cellStyle name="40% - Accent6 114 2" xfId="20370" xr:uid="{16E7F6E6-5BF7-4E39-9843-4723E91C2E91}"/>
    <cellStyle name="40% - Accent6 115" xfId="5098" xr:uid="{BB0DFE8A-F5E3-40D5-A4E7-FAD827ADC90D}"/>
    <cellStyle name="40% - Accent6 12" xfId="5099" xr:uid="{63A52994-8B2F-49CC-8A53-53D34BEE565A}"/>
    <cellStyle name="40% - Accent6 12 2" xfId="5100" xr:uid="{78AC4A9F-7D0E-442B-9D77-C1BE4BCDA4D7}"/>
    <cellStyle name="40% - Accent6 12 3" xfId="5101" xr:uid="{EA356897-47B5-4639-9953-DAEEB759DCD5}"/>
    <cellStyle name="40% - Accent6 12 4" xfId="20371" xr:uid="{F0663FB3-B150-4D62-A199-C40C4158EFF7}"/>
    <cellStyle name="40% - Accent6 13" xfId="5102" xr:uid="{2389A078-6265-4337-B802-459143220D26}"/>
    <cellStyle name="40% - Accent6 13 2" xfId="5103" xr:uid="{2EDA537A-5CC1-4A13-9D6C-18A294300691}"/>
    <cellStyle name="40% - Accent6 13 3" xfId="5104" xr:uid="{702D2A5B-D201-46E1-9313-5AF9FD7D5580}"/>
    <cellStyle name="40% - Accent6 13 4" xfId="20372" xr:uid="{D2F8F65F-A547-48A6-9C3B-4E2BB44621B8}"/>
    <cellStyle name="40% - Accent6 14" xfId="5105" xr:uid="{D8060CB1-434D-4A2B-B530-7405D9679841}"/>
    <cellStyle name="40% - Accent6 14 2" xfId="5106" xr:uid="{AC4F44BC-7F9D-4DBE-935B-F65B11C7BF76}"/>
    <cellStyle name="40% - Accent6 14 3" xfId="5107" xr:uid="{8068592A-6FE3-48C4-8AAD-316662AF46E2}"/>
    <cellStyle name="40% - Accent6 14 4" xfId="20373" xr:uid="{15FC4DC7-2AE6-4C31-B28C-5D5B66C0A24C}"/>
    <cellStyle name="40% - Accent6 15" xfId="5108" xr:uid="{5BC2E0C5-7053-46A7-8DD5-F05A4C6BCED0}"/>
    <cellStyle name="40% - Accent6 15 2" xfId="5109" xr:uid="{A5ABCB1D-0F5E-45E4-8210-A48A21401B90}"/>
    <cellStyle name="40% - Accent6 15 3" xfId="5110" xr:uid="{A2D84138-3B82-4387-8166-04F82DD8558A}"/>
    <cellStyle name="40% - Accent6 15 4" xfId="20374" xr:uid="{D4674DEB-080A-4849-92C2-EBDF3BD8D35F}"/>
    <cellStyle name="40% - Accent6 16" xfId="5111" xr:uid="{C3687211-C116-4207-A010-551CAE753407}"/>
    <cellStyle name="40% - Accent6 16 2" xfId="5112" xr:uid="{2FED9D5A-8B4A-4FD3-9407-D70C26AD8C6E}"/>
    <cellStyle name="40% - Accent6 16 3" xfId="5113" xr:uid="{FC79D2EF-375E-47CC-8B30-36DEB6389E55}"/>
    <cellStyle name="40% - Accent6 16 4" xfId="20375" xr:uid="{EF07A3FF-19F4-4D7B-B3FA-173338CFB668}"/>
    <cellStyle name="40% - Accent6 17" xfId="5114" xr:uid="{F5FD2DD1-7013-45B4-9677-87949C3434A5}"/>
    <cellStyle name="40% - Accent6 17 2" xfId="5115" xr:uid="{2B8F8B43-39AF-410E-976B-B8A5A37C42FB}"/>
    <cellStyle name="40% - Accent6 17 3" xfId="5116" xr:uid="{61CA350C-34AF-4D6F-A738-64E688C0922E}"/>
    <cellStyle name="40% - Accent6 17 4" xfId="20376" xr:uid="{6E6F8D9F-3B0C-4C76-9997-18AA702AF670}"/>
    <cellStyle name="40% - Accent6 18" xfId="5117" xr:uid="{FDEC5B3F-8266-4FF6-BF64-5CF3EAF6E8E3}"/>
    <cellStyle name="40% - Accent6 18 2" xfId="5118" xr:uid="{8D929F02-73B8-4BD4-A47C-6C42D8EDDFD2}"/>
    <cellStyle name="40% - Accent6 18 3" xfId="5119" xr:uid="{3A87B3F1-DE6F-4ABF-8B46-4E18773BAEA6}"/>
    <cellStyle name="40% - Accent6 18 4" xfId="20377" xr:uid="{70538C98-D529-4154-B210-5C3FCD6E5F43}"/>
    <cellStyle name="40% - Accent6 19" xfId="5120" xr:uid="{76FB0C40-2FE3-4C1B-AF43-B6568FA2E6DD}"/>
    <cellStyle name="40% - Accent6 19 2" xfId="5121" xr:uid="{CB96C1E6-EDFA-4193-8E32-677B21136C0D}"/>
    <cellStyle name="40% - Accent6 19 3" xfId="5122" xr:uid="{EA722892-F37A-4E05-988F-AB8D264CC475}"/>
    <cellStyle name="40% - Accent6 19 4" xfId="20378" xr:uid="{70377469-D7D2-4A3F-82E4-D510FD22D257}"/>
    <cellStyle name="40% - Accent6 2" xfId="252" xr:uid="{0388194D-8BA4-4B35-9291-6B1BD5057C5C}"/>
    <cellStyle name="40% - Accent6 2 10" xfId="5123" xr:uid="{3D40C2A0-F262-4298-BB01-605239BF27C8}"/>
    <cellStyle name="40% - Accent6 2 11" xfId="5124" xr:uid="{7062821C-0695-40C3-A0EA-440A1DAB067B}"/>
    <cellStyle name="40% - Accent6 2 12" xfId="5125" xr:uid="{F045CAB9-03A2-4878-839B-4692C364D010}"/>
    <cellStyle name="40% - Accent6 2 12 2" xfId="26946" xr:uid="{B8E17DEB-2693-4885-BFEB-164AD677174E}"/>
    <cellStyle name="40% - Accent6 2 12 3" xfId="33219" xr:uid="{5D728B64-314B-4804-A37D-E9BE5FD15B0D}"/>
    <cellStyle name="40% - Accent6 2 12 4" xfId="37811" xr:uid="{E56E09AC-92FA-49B7-B944-39D53940C09B}"/>
    <cellStyle name="40% - Accent6 2 2" xfId="253" xr:uid="{69B586DB-65D1-4F40-978B-50A9C350D5D5}"/>
    <cellStyle name="40% - Accent6 2 2 10" xfId="5126" xr:uid="{C3218A03-8E98-444D-B171-9C9182F4B560}"/>
    <cellStyle name="40% - Accent6 2 2 10 2" xfId="26947" xr:uid="{6BDF1692-5AA0-4950-BC7E-80F704B16716}"/>
    <cellStyle name="40% - Accent6 2 2 10 3" xfId="33220" xr:uid="{D73BEAC2-E651-4FDE-9C10-AB2BD7D8E6A7}"/>
    <cellStyle name="40% - Accent6 2 2 10 4" xfId="37812" xr:uid="{69F08077-0F1B-4104-97AF-F6A08E98985E}"/>
    <cellStyle name="40% - Accent6 2 2 2" xfId="254" xr:uid="{B01B774E-4712-40E5-A985-09B4A752F636}"/>
    <cellStyle name="40% - Accent6 2 2 2 2" xfId="5127" xr:uid="{6857FBF9-FE79-4D98-BAB8-84FB226A0517}"/>
    <cellStyle name="40% - Accent6 2 2 2 2 2" xfId="5128" xr:uid="{530631B0-804E-4E39-8C21-1B0577D0039D}"/>
    <cellStyle name="40% - Accent6 2 2 2 2 2 2" xfId="20379" xr:uid="{D03B1F63-1930-4C9E-82AF-7F4EAF180C06}"/>
    <cellStyle name="40% - Accent6 2 2 2 2 3" xfId="5129" xr:uid="{7B01CC7E-5DD1-4D42-9576-46B113D13717}"/>
    <cellStyle name="40% - Accent6 2 2 2 2 3 2" xfId="20380" xr:uid="{09450AD5-21A4-4D02-B821-362280B738F4}"/>
    <cellStyle name="40% - Accent6 2 2 2 2 4" xfId="5130" xr:uid="{D04BC81D-0252-4CFE-93C4-6D14A3926E93}"/>
    <cellStyle name="40% - Accent6 2 2 2 2 4 2" xfId="20381" xr:uid="{03693FA0-1A46-4EED-8043-12342F6E821B}"/>
    <cellStyle name="40% - Accent6 2 2 2 2 5" xfId="5131" xr:uid="{56F349B4-4608-4D67-971D-E572F4052C04}"/>
    <cellStyle name="40% - Accent6 2 2 2 2 5 2" xfId="20382" xr:uid="{9525906E-9561-49F7-8C98-ED253D51E1B9}"/>
    <cellStyle name="40% - Accent6 2 2 2 3" xfId="5132" xr:uid="{49831C56-DBA0-4E33-9792-13AF2A77440A}"/>
    <cellStyle name="40% - Accent6 2 2 2 4" xfId="5133" xr:uid="{DD97E7C9-7E5D-471A-8CD8-0CC81451230E}"/>
    <cellStyle name="40% - Accent6 2 2 2 5" xfId="5134" xr:uid="{A9FABA40-45EC-46FC-863A-C1E38DE6DBCF}"/>
    <cellStyle name="40% - Accent6 2 2 3" xfId="5135" xr:uid="{07C0D563-E17D-49C6-9421-CD1B4C363A88}"/>
    <cellStyle name="40% - Accent6 2 2 3 2" xfId="20383" xr:uid="{032E1E38-CDD1-492B-BCC5-83322ADDEC62}"/>
    <cellStyle name="40% - Accent6 2 2 4" xfId="5136" xr:uid="{FFDF4CC1-4F57-40E6-A1A4-0B8A7A759894}"/>
    <cellStyle name="40% - Accent6 2 2 4 2" xfId="20384" xr:uid="{206701BF-0A50-4CCF-A412-11A79CB73741}"/>
    <cellStyle name="40% - Accent6 2 2 5" xfId="5137" xr:uid="{D4441475-9EB3-4E42-AD28-DDFF8BA0D173}"/>
    <cellStyle name="40% - Accent6 2 2 5 2" xfId="20385" xr:uid="{91E590C8-8F84-40B0-8F79-901B4F708F11}"/>
    <cellStyle name="40% - Accent6 2 2 6" xfId="5138" xr:uid="{86FB3FFF-556F-42FE-B9E2-7FD1101A0A0E}"/>
    <cellStyle name="40% - Accent6 2 2 6 2" xfId="20386" xr:uid="{678161B8-E694-40D5-B258-DA91AEDBD15E}"/>
    <cellStyle name="40% - Accent6 2 2 7" xfId="5139" xr:uid="{6C593214-3BBB-4F0D-9403-3F34BAE6DB54}"/>
    <cellStyle name="40% - Accent6 2 2 7 2" xfId="20387" xr:uid="{FA6A05F3-4C42-4172-A085-480354B88792}"/>
    <cellStyle name="40% - Accent6 2 2 8" xfId="5140" xr:uid="{8B6A6A10-B1A5-4A5F-B8FA-CD9FA6C8B385}"/>
    <cellStyle name="40% - Accent6 2 2 9" xfId="5141" xr:uid="{8FAD339B-B3DA-4C3A-B07D-8BEA92200735}"/>
    <cellStyle name="40% - Accent6 2 3" xfId="5142" xr:uid="{2B82C546-A855-4CFD-B837-C22A98404C3B}"/>
    <cellStyle name="40% - Accent6 2 3 10" xfId="37828" xr:uid="{794E09A2-ED10-4447-A8FD-0EA8C6F66690}"/>
    <cellStyle name="40% - Accent6 2 3 2" xfId="5143" xr:uid="{9582C79D-8975-43B8-A52F-55FC46C7F908}"/>
    <cellStyle name="40% - Accent6 2 3 2 2" xfId="5144" xr:uid="{96EFDA53-7463-453A-9D96-8331964A02BE}"/>
    <cellStyle name="40% - Accent6 2 3 2 3" xfId="5145" xr:uid="{2A2DC6C3-266E-434D-8C35-AFD5195D6B70}"/>
    <cellStyle name="40% - Accent6 2 3 2 4" xfId="5146" xr:uid="{AC7BE277-F7BC-46AB-91F7-94348E3E0547}"/>
    <cellStyle name="40% - Accent6 2 3 2 5" xfId="5147" xr:uid="{12FBD48A-2242-4DDF-88AC-A7CD5A2CB7CC}"/>
    <cellStyle name="40% - Accent6 2 3 2 6" xfId="5148" xr:uid="{5118933E-7E00-4049-A140-E9F726B4141B}"/>
    <cellStyle name="40% - Accent6 2 3 2 6 2" xfId="26950" xr:uid="{EA6B0A01-98FA-4D35-BC3A-BAC1AE359313}"/>
    <cellStyle name="40% - Accent6 2 3 2 6 3" xfId="33223" xr:uid="{C8518CA7-5E6F-49DB-9AC5-3C596ED65AEF}"/>
    <cellStyle name="40% - Accent6 2 3 2 6 4" xfId="37834" xr:uid="{6375B656-A9C7-4BFF-8FDE-A62FDCED772E}"/>
    <cellStyle name="40% - Accent6 2 3 2 7" xfId="26949" xr:uid="{3B70BBDD-6284-42DE-B02F-79582E9DF889}"/>
    <cellStyle name="40% - Accent6 2 3 2 8" xfId="33222" xr:uid="{1519A596-9A21-4CDA-A082-6C9D6C549D27}"/>
    <cellStyle name="40% - Accent6 2 3 2 9" xfId="37829" xr:uid="{1EE30B43-FC7A-4072-A05C-842F2B1DE8BC}"/>
    <cellStyle name="40% - Accent6 2 3 3" xfId="5149" xr:uid="{AA1C63FE-AAF5-4F4A-894A-5853AFF169DD}"/>
    <cellStyle name="40% - Accent6 2 3 3 2" xfId="20388" xr:uid="{C0896BC5-19B9-4CB8-9F34-8D3C23549E25}"/>
    <cellStyle name="40% - Accent6 2 3 4" xfId="5150" xr:uid="{FA2B3BB0-B996-42C5-96D8-5614783B9418}"/>
    <cellStyle name="40% - Accent6 2 3 4 2" xfId="20389" xr:uid="{2D23820C-D013-4FBA-AA3B-5BBAABB5C3CD}"/>
    <cellStyle name="40% - Accent6 2 3 5" xfId="5151" xr:uid="{83AEC65E-63A8-4363-81CB-C8C80E590F55}"/>
    <cellStyle name="40% - Accent6 2 3 5 2" xfId="20390" xr:uid="{703EB00C-2DC5-4C89-AB36-6FC4577524FB}"/>
    <cellStyle name="40% - Accent6 2 3 6" xfId="5152" xr:uid="{A2FBEBC1-1DB2-4D1A-A9B5-FDD0A2725786}"/>
    <cellStyle name="40% - Accent6 2 3 7" xfId="5153" xr:uid="{3DDA3F13-1A76-4FE8-AAA6-8ED28CF9FE2A}"/>
    <cellStyle name="40% - Accent6 2 3 7 2" xfId="26951" xr:uid="{EA84C990-7339-4A08-9614-70EBD17F055D}"/>
    <cellStyle name="40% - Accent6 2 3 7 3" xfId="33224" xr:uid="{9602FE46-88FF-4117-ACDD-2137E201D30D}"/>
    <cellStyle name="40% - Accent6 2 3 7 4" xfId="37839" xr:uid="{D34FCD26-EFC1-4CA6-9D66-5304274B0DF1}"/>
    <cellStyle name="40% - Accent6 2 3 8" xfId="26948" xr:uid="{0986B49E-57B2-4BDC-B167-FC5DEEEBE786}"/>
    <cellStyle name="40% - Accent6 2 3 9" xfId="33221" xr:uid="{32643BCA-77C1-42EF-8028-25F22CC7F3E1}"/>
    <cellStyle name="40% - Accent6 2 4" xfId="5154" xr:uid="{F4D53505-B174-4FAF-B764-6BFD66B5D8E7}"/>
    <cellStyle name="40% - Accent6 2 5" xfId="5155" xr:uid="{937C4D83-2ECE-4768-9810-D7540CD268D5}"/>
    <cellStyle name="40% - Accent6 2 6" xfId="5156" xr:uid="{1F618EB5-5081-4770-9D9D-1FF554696FF8}"/>
    <cellStyle name="40% - Accent6 2 7" xfId="5157" xr:uid="{68124587-9D3C-410A-A001-E65B6F0B100B}"/>
    <cellStyle name="40% - Accent6 2 8" xfId="5158" xr:uid="{5BF8460D-3CE2-44E3-A146-1F16B81E19D1}"/>
    <cellStyle name="40% - Accent6 2 8 2" xfId="20391" xr:uid="{7E59E6CB-E2D6-4444-B6D8-4FEC7E96895F}"/>
    <cellStyle name="40% - Accent6 2 9" xfId="5159" xr:uid="{6285A918-B5E9-43E5-A39F-FE9E82C6A090}"/>
    <cellStyle name="40% - Accent6 2 9 2" xfId="20392" xr:uid="{EEC89584-EDD6-48FE-91C8-1ACE6D28F62C}"/>
    <cellStyle name="40% - Accent6 20" xfId="5160" xr:uid="{86454E05-A0D0-4783-B6E7-5FB7ADCB187E}"/>
    <cellStyle name="40% - Accent6 20 2" xfId="5161" xr:uid="{4DE07ECC-5E43-4D04-B478-63E63ABC2192}"/>
    <cellStyle name="40% - Accent6 20 3" xfId="5162" xr:uid="{FB4D41B7-5AB8-4FE0-9552-127A9EAC82D5}"/>
    <cellStyle name="40% - Accent6 20 4" xfId="20393" xr:uid="{6E60D451-8D35-4B5E-A432-4AB9FDD5D1A5}"/>
    <cellStyle name="40% - Accent6 21" xfId="5163" xr:uid="{5949CF71-A026-47CB-BEBD-639466170344}"/>
    <cellStyle name="40% - Accent6 21 2" xfId="5164" xr:uid="{89476A53-92B4-4F2B-AFDF-610CB49428DB}"/>
    <cellStyle name="40% - Accent6 21 3" xfId="5165" xr:uid="{150F50D1-D402-46A5-B442-91BFF2B1A5C2}"/>
    <cellStyle name="40% - Accent6 21 4" xfId="20394" xr:uid="{BB50111E-DCFC-46C2-9E22-1F07C7AAA8DA}"/>
    <cellStyle name="40% - Accent6 22" xfId="5166" xr:uid="{16682F4E-5124-4452-B2F5-187C46B88AC9}"/>
    <cellStyle name="40% - Accent6 22 2" xfId="5167" xr:uid="{86D0991E-3029-4B88-8CF1-0896DBEFC951}"/>
    <cellStyle name="40% - Accent6 22 3" xfId="5168" xr:uid="{37F64CE2-5C54-4BF6-896F-4572E87DAED4}"/>
    <cellStyle name="40% - Accent6 22 4" xfId="20395" xr:uid="{2F187D9A-C577-46AF-A178-67B3DB3DB358}"/>
    <cellStyle name="40% - Accent6 23" xfId="5169" xr:uid="{D3FB9DD5-218B-41C8-BFF7-BBAF00110B50}"/>
    <cellStyle name="40% - Accent6 23 2" xfId="5170" xr:uid="{B978697C-2C85-4903-8E14-0BCE19E513DA}"/>
    <cellStyle name="40% - Accent6 23 3" xfId="5171" xr:uid="{D629DC21-35F0-451E-8397-B379C8C4740D}"/>
    <cellStyle name="40% - Accent6 23 4" xfId="20396" xr:uid="{74E57209-C65C-4B71-8BC2-BC562FB209A6}"/>
    <cellStyle name="40% - Accent6 24" xfId="5172" xr:uid="{12F934FB-15CA-41D9-AF92-B12B31517D79}"/>
    <cellStyle name="40% - Accent6 24 2" xfId="5173" xr:uid="{F01CB264-0D80-4BF9-A55C-EC622672C0C8}"/>
    <cellStyle name="40% - Accent6 24 3" xfId="5174" xr:uid="{7332849F-08A2-44D7-AE02-79E2B6899188}"/>
    <cellStyle name="40% - Accent6 24 4" xfId="20397" xr:uid="{EA98A1C7-FC62-4186-BC86-C4CFBD52CA51}"/>
    <cellStyle name="40% - Accent6 25" xfId="5175" xr:uid="{C1D974E6-8ABD-4A94-A7A1-0E0DE698E50D}"/>
    <cellStyle name="40% - Accent6 25 2" xfId="5176" xr:uid="{7E72E9FE-8855-42CE-9716-C9C232676DB3}"/>
    <cellStyle name="40% - Accent6 25 3" xfId="5177" xr:uid="{F644C7CF-B56A-490E-9E82-BB1F9153E71A}"/>
    <cellStyle name="40% - Accent6 25 4" xfId="20398" xr:uid="{3E748F74-C543-44E3-AD2C-69D4B0BD112F}"/>
    <cellStyle name="40% - Accent6 26" xfId="5178" xr:uid="{8B894FE7-0BF3-432A-8180-4EC094E9BEDF}"/>
    <cellStyle name="40% - Accent6 26 2" xfId="5179" xr:uid="{C9081702-1B8F-47B3-B725-3955ED401FBD}"/>
    <cellStyle name="40% - Accent6 26 3" xfId="5180" xr:uid="{EC79D601-36B9-4DA3-ABC0-C69E56706EBC}"/>
    <cellStyle name="40% - Accent6 26 4" xfId="20399" xr:uid="{6418C9AD-45AD-431B-A200-CE5ECB0FDDD8}"/>
    <cellStyle name="40% - Accent6 27" xfId="5181" xr:uid="{44C81D27-01CB-4B67-967F-4CF46712CF2A}"/>
    <cellStyle name="40% - Accent6 27 2" xfId="5182" xr:uid="{14B6D9F3-81DE-4C1C-AF89-5B38F1B84A8D}"/>
    <cellStyle name="40% - Accent6 27 3" xfId="5183" xr:uid="{51ADB083-DBA9-4E9E-B94D-4AC02313BB99}"/>
    <cellStyle name="40% - Accent6 27 4" xfId="20400" xr:uid="{78A498AA-A6FA-46BD-8AF2-E23AFDAF176E}"/>
    <cellStyle name="40% - Accent6 28" xfId="5184" xr:uid="{233566D7-6B7D-4C5B-83E5-A6B3BE1CB484}"/>
    <cellStyle name="40% - Accent6 28 2" xfId="5185" xr:uid="{F812E098-1515-4CD5-9FED-A6057A92E0CD}"/>
    <cellStyle name="40% - Accent6 28 3" xfId="5186" xr:uid="{08756D8F-FCE4-4CBF-9090-64F23C057E57}"/>
    <cellStyle name="40% - Accent6 28 4" xfId="20401" xr:uid="{C0B93FD4-7833-46E2-A467-0E3E5C93DF5E}"/>
    <cellStyle name="40% - Accent6 29" xfId="5187" xr:uid="{A1CCC299-609E-451B-BE09-8EA49B9BB13B}"/>
    <cellStyle name="40% - Accent6 29 2" xfId="5188" xr:uid="{89A6AB3B-4EB5-469F-90DD-562D6330963C}"/>
    <cellStyle name="40% - Accent6 29 3" xfId="5189" xr:uid="{EFF9D4B9-0CF5-4132-B009-D0AF57C676A4}"/>
    <cellStyle name="40% - Accent6 29 4" xfId="20402" xr:uid="{9089B98A-FC57-4A57-8ECB-8CCDABB21216}"/>
    <cellStyle name="40% - Accent6 3" xfId="255" xr:uid="{7089FD47-472C-430D-9D29-BFE3D23D78BF}"/>
    <cellStyle name="40% - Accent6 3 2" xfId="256" xr:uid="{8AC03B1B-87E6-40D1-BFE0-7974070516DB}"/>
    <cellStyle name="40% - Accent6 3 3" xfId="5190" xr:uid="{56EEC3CC-0210-4C88-8B4B-4E2E60B0B04D}"/>
    <cellStyle name="40% - Accent6 3 3 2" xfId="20403" xr:uid="{B0D8B0FB-FAD3-4F0B-8CC7-BD85090B6283}"/>
    <cellStyle name="40% - Accent6 3 4" xfId="5191" xr:uid="{DF962510-A806-48F8-8F6B-0A8793D42495}"/>
    <cellStyle name="40% - Accent6 3 4 2" xfId="20404" xr:uid="{3057624B-E1B0-4191-A234-AD6625E0E608}"/>
    <cellStyle name="40% - Accent6 3 5" xfId="5192" xr:uid="{C68D1628-E5BD-4B9E-AD94-212D43304510}"/>
    <cellStyle name="40% - Accent6 3 5 2" xfId="20405" xr:uid="{7A5B1B46-B2E1-453D-97BD-2F4160D6676C}"/>
    <cellStyle name="40% - Accent6 3 6" xfId="5193" xr:uid="{96FDECC9-E4D7-45AB-83B9-71EB490BDECE}"/>
    <cellStyle name="40% - Accent6 3 6 2" xfId="20406" xr:uid="{0717CC9D-7FAD-4848-BD68-92E773725450}"/>
    <cellStyle name="40% - Accent6 3 7" xfId="5194" xr:uid="{BCAFD190-D953-4040-B04A-110166C8CD81}"/>
    <cellStyle name="40% - Accent6 3 7 2" xfId="20407" xr:uid="{82C6E9B3-8BA1-4E90-B77F-276DCC9A1C49}"/>
    <cellStyle name="40% - Accent6 30" xfId="5195" xr:uid="{F4D3EB50-CFB9-4F8C-A3D8-A8A3EDA3D856}"/>
    <cellStyle name="40% - Accent6 30 2" xfId="5196" xr:uid="{953D148F-A5F1-4380-AE97-21B67653C692}"/>
    <cellStyle name="40% - Accent6 30 3" xfId="5197" xr:uid="{1440E17B-99B5-4B56-964B-579C772BDD4B}"/>
    <cellStyle name="40% - Accent6 30 4" xfId="20408" xr:uid="{FE2317D0-0A97-4F88-A3B7-46CFC487FF7B}"/>
    <cellStyle name="40% - Accent6 31" xfId="5198" xr:uid="{FDA0C20C-CD1F-4E97-A060-988A2CC6E424}"/>
    <cellStyle name="40% - Accent6 31 2" xfId="5199" xr:uid="{646E2B62-2D81-476F-92FB-B075C81930AA}"/>
    <cellStyle name="40% - Accent6 31 3" xfId="5200" xr:uid="{34CDD309-F88C-4F2E-AEBF-352B12892A6A}"/>
    <cellStyle name="40% - Accent6 31 4" xfId="20409" xr:uid="{7EC97406-68FA-49A8-9E14-AB9CA094B809}"/>
    <cellStyle name="40% - Accent6 32" xfId="5201" xr:uid="{BE86E821-2651-4F91-8837-7AEE428CDC6B}"/>
    <cellStyle name="40% - Accent6 32 2" xfId="5202" xr:uid="{3ECBBE5F-2847-4A0C-A3DC-A5D43AF128C5}"/>
    <cellStyle name="40% - Accent6 32 3" xfId="5203" xr:uid="{D6A538FB-16D9-434D-A129-7BD124C0BEFF}"/>
    <cellStyle name="40% - Accent6 32 4" xfId="20410" xr:uid="{45C72D89-6040-427C-B465-5E24D1CFBEFC}"/>
    <cellStyle name="40% - Accent6 33" xfId="5204" xr:uid="{AF2E76E2-CE49-4EBD-9D06-811867537B64}"/>
    <cellStyle name="40% - Accent6 33 2" xfId="5205" xr:uid="{B1BD5411-8523-45BC-87E4-DD3C5311DEBE}"/>
    <cellStyle name="40% - Accent6 33 3" xfId="5206" xr:uid="{77A4EF21-FFF6-4785-9F43-4ABD4E4DB4DE}"/>
    <cellStyle name="40% - Accent6 33 4" xfId="20411" xr:uid="{5A240BC3-2115-46EB-B11E-0C27BD78C322}"/>
    <cellStyle name="40% - Accent6 34" xfId="5207" xr:uid="{93981818-B0B0-4A67-A56B-A3C517337D55}"/>
    <cellStyle name="40% - Accent6 34 2" xfId="20412" xr:uid="{916E34A7-8F96-4911-AC43-708F4774635E}"/>
    <cellStyle name="40% - Accent6 35" xfId="5208" xr:uid="{797101C1-AB22-41B7-AEBD-42E838D775DA}"/>
    <cellStyle name="40% - Accent6 35 2" xfId="20413" xr:uid="{C7D9F93A-98EC-4E23-AD16-2B04FDA1286C}"/>
    <cellStyle name="40% - Accent6 36" xfId="5209" xr:uid="{2AA3F351-E31E-4949-84FB-E79D95315871}"/>
    <cellStyle name="40% - Accent6 36 2" xfId="20414" xr:uid="{B841D395-9D98-48FD-87BD-461EF0B469A7}"/>
    <cellStyle name="40% - Accent6 37" xfId="5210" xr:uid="{E71F8BF1-C3EE-4620-92D6-D4A1025A9421}"/>
    <cellStyle name="40% - Accent6 37 2" xfId="20415" xr:uid="{93F1FB8E-DB21-415A-82CA-2185D08C75A0}"/>
    <cellStyle name="40% - Accent6 38" xfId="5211" xr:uid="{A41F07D6-23B9-4E0A-9A97-E1CCDCE13BD1}"/>
    <cellStyle name="40% - Accent6 38 2" xfId="20416" xr:uid="{F5F5A47F-D670-43EC-BA1B-9B352AE9565B}"/>
    <cellStyle name="40% - Accent6 39" xfId="5212" xr:uid="{D3991714-4F44-4437-8D9B-781EBA0DFC1C}"/>
    <cellStyle name="40% - Accent6 39 2" xfId="20417" xr:uid="{DC8A28B2-6A15-43AE-B37B-1A04AD3219D3}"/>
    <cellStyle name="40% - Accent6 4" xfId="5213" xr:uid="{EF5FD5EC-18D9-4DF7-836B-D7E45F9AC6AF}"/>
    <cellStyle name="40% - Accent6 4 2" xfId="5214" xr:uid="{4F904ED1-A970-43E5-8DF1-8D2BB4119FB2}"/>
    <cellStyle name="40% - Accent6 4 2 2" xfId="20419" xr:uid="{98CF8C85-EB2B-4598-81B3-EAF2E99BF6D4}"/>
    <cellStyle name="40% - Accent6 4 3" xfId="5215" xr:uid="{6DDB82E5-7523-4F86-BEC3-1B47A22C0F23}"/>
    <cellStyle name="40% - Accent6 4 3 2" xfId="20420" xr:uid="{F16647B5-E6EE-4912-B246-0EA1D1F88A64}"/>
    <cellStyle name="40% - Accent6 4 4" xfId="5216" xr:uid="{27F8EC4E-BCD5-4454-8C73-FF6022B280E8}"/>
    <cellStyle name="40% - Accent6 4 4 2" xfId="20421" xr:uid="{253AE12A-554F-4B66-A86D-FB636858A47C}"/>
    <cellStyle name="40% - Accent6 4 5" xfId="5217" xr:uid="{C48D9154-26FF-4535-ACB7-574159B5A409}"/>
    <cellStyle name="40% - Accent6 4 5 2" xfId="20422" xr:uid="{2ACD80BD-3BF1-444C-8EED-7CDDB90594E7}"/>
    <cellStyle name="40% - Accent6 4 6" xfId="5218" xr:uid="{60EFC188-65DA-4412-8D49-151FA7803383}"/>
    <cellStyle name="40% - Accent6 4 6 2" xfId="20423" xr:uid="{82368B1F-22DA-428E-AEF7-3DE334612DCD}"/>
    <cellStyle name="40% - Accent6 4 7" xfId="5219" xr:uid="{948FFECC-FA21-45E7-9219-4EB428159D1A}"/>
    <cellStyle name="40% - Accent6 4 7 2" xfId="20424" xr:uid="{EF0C8EF8-B93D-4743-A245-7A6873F15B78}"/>
    <cellStyle name="40% - Accent6 4 8" xfId="20418" xr:uid="{50C572A4-ECF4-4303-BA51-F50A6D144CDE}"/>
    <cellStyle name="40% - Accent6 40" xfId="5220" xr:uid="{2CD1B8F3-C082-4AC2-8E66-E75860E8A690}"/>
    <cellStyle name="40% - Accent6 40 2" xfId="20425" xr:uid="{81A28512-A292-4C46-9CC2-64010CE33EB3}"/>
    <cellStyle name="40% - Accent6 41" xfId="5221" xr:uid="{678DA863-90DE-46E1-8C8E-EEF43E5F9325}"/>
    <cellStyle name="40% - Accent6 41 2" xfId="20426" xr:uid="{7657DA03-BBF7-460F-A5ED-F4BAFFD4E975}"/>
    <cellStyle name="40% - Accent6 42" xfId="5222" xr:uid="{F9DE891A-BB03-4DC8-860E-02A4227F3EE7}"/>
    <cellStyle name="40% - Accent6 42 2" xfId="20427" xr:uid="{C42952BF-95F8-43A3-B9C4-C11DC36B553D}"/>
    <cellStyle name="40% - Accent6 43" xfId="5223" xr:uid="{C233ACB6-BFE3-432E-8562-2C272E2AB0A5}"/>
    <cellStyle name="40% - Accent6 43 2" xfId="20428" xr:uid="{9BA028D3-73EC-48F2-A35D-F99670C34084}"/>
    <cellStyle name="40% - Accent6 44" xfId="5224" xr:uid="{33474B19-32F0-4E53-B357-59B89F4FF997}"/>
    <cellStyle name="40% - Accent6 44 2" xfId="20429" xr:uid="{E6880170-3690-47F3-B75D-0ADC60B6B42B}"/>
    <cellStyle name="40% - Accent6 45" xfId="5225" xr:uid="{FC606C11-88A9-4A67-8E47-6A414F780C63}"/>
    <cellStyle name="40% - Accent6 45 2" xfId="20430" xr:uid="{DE506D36-DFC3-4910-9F2D-ED7A716129B9}"/>
    <cellStyle name="40% - Accent6 46" xfId="5226" xr:uid="{1C57AC70-A176-44E5-82FB-5FC2AB93D9F6}"/>
    <cellStyle name="40% - Accent6 46 2" xfId="20431" xr:uid="{386811F3-472B-46BE-BF85-E05FC90EEDBA}"/>
    <cellStyle name="40% - Accent6 47" xfId="5227" xr:uid="{81F8A888-880E-4B1C-8E0E-DA69E12F79CD}"/>
    <cellStyle name="40% - Accent6 47 2" xfId="20432" xr:uid="{ED692FF8-124A-4AA0-B1FE-90C063440B60}"/>
    <cellStyle name="40% - Accent6 48" xfId="5228" xr:uid="{6362FD1F-5CBE-48C6-8146-8519EE3941E2}"/>
    <cellStyle name="40% - Accent6 48 2" xfId="20433" xr:uid="{473E96C9-98D9-439D-AF98-37DCDAE27B9D}"/>
    <cellStyle name="40% - Accent6 49" xfId="5229" xr:uid="{E7B723C5-1164-42AE-A232-6363D72267A9}"/>
    <cellStyle name="40% - Accent6 49 2" xfId="20434" xr:uid="{F084C30B-8C2E-4DE7-9CD9-6E945ABB99B8}"/>
    <cellStyle name="40% - Accent6 5" xfId="5230" xr:uid="{D45DC482-543C-4AA7-8EA3-C63A05E4B4D2}"/>
    <cellStyle name="40% - Accent6 5 2" xfId="5231" xr:uid="{857C4140-C0DF-46F6-A74E-6CF76727C88D}"/>
    <cellStyle name="40% - Accent6 5 2 2" xfId="20436" xr:uid="{64B36AEC-7662-45B3-9985-E97216EA00F1}"/>
    <cellStyle name="40% - Accent6 5 3" xfId="5232" xr:uid="{005193F7-BC58-4103-B328-D25B2083E40B}"/>
    <cellStyle name="40% - Accent6 5 3 2" xfId="20437" xr:uid="{D234A7E9-0BAB-47B2-9CF7-B89ADECEE0F1}"/>
    <cellStyle name="40% - Accent6 5 4" xfId="5233" xr:uid="{58C0DC94-D545-4802-96E1-697491C6AF7A}"/>
    <cellStyle name="40% - Accent6 5 4 2" xfId="20438" xr:uid="{697483DC-2692-40B9-95EA-DAB5F1EC3C05}"/>
    <cellStyle name="40% - Accent6 5 5" xfId="5234" xr:uid="{7B9E6EF1-7A67-4B7B-B245-A068DEEB2D53}"/>
    <cellStyle name="40% - Accent6 5 5 2" xfId="20439" xr:uid="{8A73F7D3-30BC-4931-B376-64E418C9654D}"/>
    <cellStyle name="40% - Accent6 5 6" xfId="5235" xr:uid="{76FF5E8D-DA7B-42FC-9F77-CF2FB68B6280}"/>
    <cellStyle name="40% - Accent6 5 6 2" xfId="20440" xr:uid="{FCE3EB89-39B5-49AB-8605-6338295D9CF4}"/>
    <cellStyle name="40% - Accent6 5 7" xfId="5236" xr:uid="{CF9C4708-B95B-484F-905F-C7F52C2CE5C4}"/>
    <cellStyle name="40% - Accent6 5 7 2" xfId="20441" xr:uid="{A42BA108-F1E5-4FC3-A2CF-2388A2BC69F2}"/>
    <cellStyle name="40% - Accent6 5 8" xfId="20435" xr:uid="{32579DF6-810C-4DB1-AAE0-33C1CE3F4B9B}"/>
    <cellStyle name="40% - Accent6 50" xfId="5237" xr:uid="{7BD17AEE-4AE8-45F1-960D-6E180B872762}"/>
    <cellStyle name="40% - Accent6 50 2" xfId="20442" xr:uid="{082FBC77-55BB-442E-B22D-D48F2C4DB613}"/>
    <cellStyle name="40% - Accent6 51" xfId="5238" xr:uid="{9DC43DE0-4122-4A71-99C4-1EAE985FE1CF}"/>
    <cellStyle name="40% - Accent6 51 2" xfId="20443" xr:uid="{5FC8DABC-32CB-4170-9E20-F883319C76A9}"/>
    <cellStyle name="40% - Accent6 52" xfId="5239" xr:uid="{79CEF19A-EB34-4AC9-9D42-027DA4BA1063}"/>
    <cellStyle name="40% - Accent6 52 2" xfId="20444" xr:uid="{AA12A5D9-B463-4AB8-BCFD-5CE2687BBBBE}"/>
    <cellStyle name="40% - Accent6 53" xfId="5240" xr:uid="{48734B85-14D9-4DB3-9B52-9DEB43708FFE}"/>
    <cellStyle name="40% - Accent6 53 2" xfId="20445" xr:uid="{314F5C3F-BCFA-463F-999C-01BE6333F5F0}"/>
    <cellStyle name="40% - Accent6 54" xfId="5241" xr:uid="{FAAFCA56-1978-49AA-ABEE-F5FC027708C8}"/>
    <cellStyle name="40% - Accent6 54 2" xfId="20446" xr:uid="{9EC53210-191E-4327-8A04-469D22A503CD}"/>
    <cellStyle name="40% - Accent6 55" xfId="5242" xr:uid="{71E945E4-1B30-4403-9A20-14B9892D3FA2}"/>
    <cellStyle name="40% - Accent6 55 2" xfId="20447" xr:uid="{1B90E87D-F7AD-458F-85AA-13D4748C2B8C}"/>
    <cellStyle name="40% - Accent6 56" xfId="5243" xr:uid="{D2123A6C-F7C1-4A24-8173-D35F63E07278}"/>
    <cellStyle name="40% - Accent6 56 2" xfId="20448" xr:uid="{E98D4A58-FD8D-4842-B685-F038EEF22A25}"/>
    <cellStyle name="40% - Accent6 57" xfId="5244" xr:uid="{29A34CB6-1DE6-4124-A5D2-A562B9AF8C0E}"/>
    <cellStyle name="40% - Accent6 57 2" xfId="20449" xr:uid="{F2E627F7-BBFA-488B-A577-FB706F251A7C}"/>
    <cellStyle name="40% - Accent6 58" xfId="5245" xr:uid="{0FAD52B5-B8EE-414E-ADAD-DBE3C6838000}"/>
    <cellStyle name="40% - Accent6 58 2" xfId="20450" xr:uid="{2B53DB49-D7E9-4C36-A4D1-61B35824C4CF}"/>
    <cellStyle name="40% - Accent6 59" xfId="5246" xr:uid="{714BCD37-CDB5-427B-8C23-0F839889C463}"/>
    <cellStyle name="40% - Accent6 59 2" xfId="20451" xr:uid="{04514E75-319E-4E7E-90C9-BBB271BF7149}"/>
    <cellStyle name="40% - Accent6 6" xfId="5247" xr:uid="{3E04D8F1-50C4-40DC-95A3-D6B3ADB5C203}"/>
    <cellStyle name="40% - Accent6 6 2" xfId="5248" xr:uid="{727CFF7D-0596-4D68-8B6C-963AE1BA5468}"/>
    <cellStyle name="40% - Accent6 6 2 2" xfId="5249" xr:uid="{94420F31-98EC-42E4-9A42-52FADCB197EA}"/>
    <cellStyle name="40% - Accent6 6 2 2 2" xfId="20453" xr:uid="{13F4C8C5-80DA-46B1-95CA-A2DC5EBF3EBC}"/>
    <cellStyle name="40% - Accent6 6 2 3" xfId="5250" xr:uid="{8B337463-C775-4203-A363-BEE81F2E5F67}"/>
    <cellStyle name="40% - Accent6 6 2 3 2" xfId="20454" xr:uid="{14A7079E-4B09-43DF-AADD-F87D04B28908}"/>
    <cellStyle name="40% - Accent6 6 2 4" xfId="5251" xr:uid="{E45C879E-6923-4BE2-9130-3EC58384BE8C}"/>
    <cellStyle name="40% - Accent6 6 2 4 2" xfId="20455" xr:uid="{9E09D06F-385B-4975-ACD9-5D8C06397B25}"/>
    <cellStyle name="40% - Accent6 6 2 5" xfId="5252" xr:uid="{5962A3E8-2D21-49C3-ABDD-C851105A0537}"/>
    <cellStyle name="40% - Accent6 6 2 5 2" xfId="20456" xr:uid="{234E8B05-6E9D-4203-BF0F-50AC62350720}"/>
    <cellStyle name="40% - Accent6 6 3" xfId="5253" xr:uid="{EC7298B2-85D0-4807-95CC-E82EBBB844E8}"/>
    <cellStyle name="40% - Accent6 6 4" xfId="5254" xr:uid="{2F525C8C-6AA3-4694-8D24-4CC577AB64F0}"/>
    <cellStyle name="40% - Accent6 6 5" xfId="5255" xr:uid="{E78AFB33-200D-4AE4-82B3-3037532157D1}"/>
    <cellStyle name="40% - Accent6 6 6" xfId="20452" xr:uid="{450FA593-942C-4CAB-9BAB-80D9A5776B92}"/>
    <cellStyle name="40% - Accent6 60" xfId="5256" xr:uid="{48051AC8-1DF5-4B9F-BEAD-AF823A7A3261}"/>
    <cellStyle name="40% - Accent6 60 2" xfId="20457" xr:uid="{837DF8B4-0CD7-4E4C-9765-02F6C948541E}"/>
    <cellStyle name="40% - Accent6 61" xfId="5257" xr:uid="{3A89066F-A8DF-4277-93E1-01942EC61A5F}"/>
    <cellStyle name="40% - Accent6 61 2" xfId="20458" xr:uid="{9B295F5B-AAB5-49BD-9F03-BB3BE6B176D1}"/>
    <cellStyle name="40% - Accent6 62" xfId="5258" xr:uid="{63D476DA-612F-4060-9987-39EB7E47E2E3}"/>
    <cellStyle name="40% - Accent6 62 2" xfId="20459" xr:uid="{58CFE477-92C2-4EA2-90F9-2162EE6615FA}"/>
    <cellStyle name="40% - Accent6 63" xfId="5259" xr:uid="{AB1F179E-368C-420D-BF8C-CF2F4AFBB1A9}"/>
    <cellStyle name="40% - Accent6 63 2" xfId="20460" xr:uid="{AA08AB2F-23F6-416D-9A27-07C3117687FA}"/>
    <cellStyle name="40% - Accent6 64" xfId="5260" xr:uid="{DAF9D7D4-0E4B-42E5-8050-673498076285}"/>
    <cellStyle name="40% - Accent6 64 2" xfId="20461" xr:uid="{CB683634-30C3-4344-8F39-3E260314E911}"/>
    <cellStyle name="40% - Accent6 65" xfId="5261" xr:uid="{AB3EC625-3980-4A9E-8336-548536AD63AD}"/>
    <cellStyle name="40% - Accent6 65 2" xfId="20462" xr:uid="{5EED5B2F-56F4-4AC5-B018-F37374025B07}"/>
    <cellStyle name="40% - Accent6 66" xfId="5262" xr:uid="{E02F3491-C2A9-4143-AEB9-8E88DA812C3B}"/>
    <cellStyle name="40% - Accent6 66 2" xfId="20463" xr:uid="{85DF159C-BC3B-4567-857E-6982D5109A6E}"/>
    <cellStyle name="40% - Accent6 67" xfId="5263" xr:uid="{938670A2-16AC-4124-B904-5A592C46F4B8}"/>
    <cellStyle name="40% - Accent6 67 2" xfId="20464" xr:uid="{9F2765DB-38FB-408C-9637-D0A50D7587C5}"/>
    <cellStyle name="40% - Accent6 68" xfId="5264" xr:uid="{F324E6C5-61B4-4002-801F-06F81A795B13}"/>
    <cellStyle name="40% - Accent6 68 2" xfId="5265" xr:uid="{21458BFD-49C5-433F-ABAF-1BC7FCAFD6ED}"/>
    <cellStyle name="40% - Accent6 68 3" xfId="5266" xr:uid="{AD012DED-8CA2-4D0E-B398-B1B23A00964D}"/>
    <cellStyle name="40% - Accent6 69" xfId="5267" xr:uid="{8A85A0D9-3914-44AE-8312-9959738084AD}"/>
    <cellStyle name="40% - Accent6 69 2" xfId="5268" xr:uid="{45248A14-861C-4A2E-A57E-4D97F1739156}"/>
    <cellStyle name="40% - Accent6 69 3" xfId="5269" xr:uid="{D27FB4BE-505D-438B-91F6-699F6DA4D999}"/>
    <cellStyle name="40% - Accent6 7" xfId="5270" xr:uid="{7C70CEF0-B7B5-4945-AFA7-2BA73C963D18}"/>
    <cellStyle name="40% - Accent6 7 2" xfId="5271" xr:uid="{FFA7B926-1E6E-4EC2-884C-349C47E2CB2D}"/>
    <cellStyle name="40% - Accent6 7 2 2" xfId="20466" xr:uid="{F9F385D3-404C-48F2-8432-7F67C3BE36A8}"/>
    <cellStyle name="40% - Accent6 7 3" xfId="5272" xr:uid="{B325A439-02EF-4375-87BC-A76C910C2868}"/>
    <cellStyle name="40% - Accent6 7 3 2" xfId="20467" xr:uid="{B25D842D-2E71-4FA1-B9B1-3A95E7B4F615}"/>
    <cellStyle name="40% - Accent6 7 4" xfId="5273" xr:uid="{CC2E5F95-095C-4E8E-8793-450D956A1378}"/>
    <cellStyle name="40% - Accent6 7 4 2" xfId="20468" xr:uid="{1A51E088-D18F-4B52-A50D-0D927292193E}"/>
    <cellStyle name="40% - Accent6 7 5" xfId="5274" xr:uid="{9D1B8146-7131-440E-B30B-32EA5DD416A1}"/>
    <cellStyle name="40% - Accent6 7 5 2" xfId="20469" xr:uid="{4AF11570-15AE-4DA3-B850-D5674F6679BD}"/>
    <cellStyle name="40% - Accent6 7 6" xfId="20465" xr:uid="{6D983B24-7564-4026-B09B-624C53AAFA7A}"/>
    <cellStyle name="40% - Accent6 70" xfId="5275" xr:uid="{854EC459-9C56-487F-811F-03C837DD2D18}"/>
    <cellStyle name="40% - Accent6 70 2" xfId="5276" xr:uid="{C4A39889-0855-4189-B3B8-D82040347277}"/>
    <cellStyle name="40% - Accent6 70 3" xfId="5277" xr:uid="{02D4C1EE-916B-46A0-8C1A-7E5125508130}"/>
    <cellStyle name="40% - Accent6 71" xfId="5278" xr:uid="{B519398A-C25B-4E90-A985-4D58B4CD7E7A}"/>
    <cellStyle name="40% - Accent6 71 2" xfId="5279" xr:uid="{14E06D30-F881-40CB-8225-111D62F5E98F}"/>
    <cellStyle name="40% - Accent6 71 3" xfId="5280" xr:uid="{B0B2DAF0-5CC4-450E-B280-09C5A549A386}"/>
    <cellStyle name="40% - Accent6 72" xfId="5281" xr:uid="{E65206AF-AE47-4559-AF93-3A48275142BD}"/>
    <cellStyle name="40% - Accent6 72 2" xfId="5282" xr:uid="{A67EAF20-1460-48B1-811A-D6D30131D444}"/>
    <cellStyle name="40% - Accent6 72 3" xfId="5283" xr:uid="{5DEE3D0B-65ED-4414-892E-CFF991304F87}"/>
    <cellStyle name="40% - Accent6 73" xfId="5284" xr:uid="{AACDDE34-63D3-4024-9E72-7857B7853D7E}"/>
    <cellStyle name="40% - Accent6 74" xfId="5285" xr:uid="{59B12206-324D-4AF6-AD1B-FC5CA28546D6}"/>
    <cellStyle name="40% - Accent6 75" xfId="5286" xr:uid="{8BDA8B25-9958-4483-96DE-AFEE2A2EE399}"/>
    <cellStyle name="40% - Accent6 76" xfId="5287" xr:uid="{E269336D-1187-4BF3-B2C2-412EEDE77FAA}"/>
    <cellStyle name="40% - Accent6 77" xfId="5288" xr:uid="{FF41BABD-08B3-4474-BE6E-4CD144282733}"/>
    <cellStyle name="40% - Accent6 78" xfId="5289" xr:uid="{26F3AD82-690B-4428-BC4E-B5F658C87C49}"/>
    <cellStyle name="40% - Accent6 78 2" xfId="20470" xr:uid="{7A260109-8D48-4238-AD3C-580F2CC7A8AF}"/>
    <cellStyle name="40% - Accent6 79" xfId="5290" xr:uid="{6C2F3F44-E590-4890-ACE4-2D853583A03B}"/>
    <cellStyle name="40% - Accent6 79 2" xfId="20471" xr:uid="{D0289192-E347-4658-AAD4-0E00B38F75C8}"/>
    <cellStyle name="40% - Accent6 8" xfId="5291" xr:uid="{0DC443F9-36B7-4219-A699-0BF6145111E5}"/>
    <cellStyle name="40% - Accent6 8 2" xfId="5292" xr:uid="{82388FCF-AF1F-4A26-BCE2-881FAF04C109}"/>
    <cellStyle name="40% - Accent6 8 3" xfId="5293" xr:uid="{98427685-1F0C-4D6E-9581-856BA50A4E69}"/>
    <cellStyle name="40% - Accent6 8 4" xfId="20472" xr:uid="{464B18EA-C89F-4675-8BE6-FE3A567F3B44}"/>
    <cellStyle name="40% - Accent6 80" xfId="5294" xr:uid="{52C7420F-5678-44CC-BF8A-12DF8B0A5957}"/>
    <cellStyle name="40% - Accent6 80 2" xfId="20473" xr:uid="{9F1353B8-43DA-4DDD-890B-760AC472FF8B}"/>
    <cellStyle name="40% - Accent6 81" xfId="5295" xr:uid="{3DF00393-BD4A-4023-9053-B5E54CCC57F1}"/>
    <cellStyle name="40% - Accent6 82" xfId="5296" xr:uid="{298F8991-3E07-445C-A472-AF299D91821A}"/>
    <cellStyle name="40% - Accent6 83" xfId="5297" xr:uid="{D045F60A-51C2-4E6A-83E9-2D9D19681742}"/>
    <cellStyle name="40% - Accent6 84" xfId="5298" xr:uid="{974F84D4-B5EF-4A47-835D-BE4870AB6F68}"/>
    <cellStyle name="40% - Accent6 85" xfId="5299" xr:uid="{84285D25-9419-47DE-86CF-95A9E6036E5D}"/>
    <cellStyle name="40% - Accent6 86" xfId="5300" xr:uid="{476914BB-AAF0-41B3-B505-2AB0F001EFAC}"/>
    <cellStyle name="40% - Accent6 87" xfId="5301" xr:uid="{FE9CF3FD-3DC5-417B-ABC4-53B2EE93E8CE}"/>
    <cellStyle name="40% - Accent6 88" xfId="5302" xr:uid="{C78AA9C2-EC15-4625-863D-27FC249B9746}"/>
    <cellStyle name="40% - Accent6 89" xfId="5303" xr:uid="{F3C6E4AE-DC4B-4835-9814-2FD26F8F148F}"/>
    <cellStyle name="40% - Accent6 9" xfId="5304" xr:uid="{AB640B38-23B8-4DE8-B43A-BF17D2184251}"/>
    <cellStyle name="40% - Accent6 9 2" xfId="5305" xr:uid="{15FC7EC9-D101-4B97-B68A-FD178A06F016}"/>
    <cellStyle name="40% - Accent6 9 3" xfId="5306" xr:uid="{4FB11958-D1C3-44DD-B2AC-F4CC7152DBBE}"/>
    <cellStyle name="40% - Accent6 9 4" xfId="20474" xr:uid="{70C4D22F-54AE-4D19-9BF7-85F5D49E6107}"/>
    <cellStyle name="40% - Accent6 90" xfId="5307" xr:uid="{C20CC54E-8568-4299-8B44-E5994CFC2CC7}"/>
    <cellStyle name="40% - Accent6 91" xfId="5308" xr:uid="{640F8F67-3CB9-4452-8325-A9DEB6C823BF}"/>
    <cellStyle name="40% - Accent6 92" xfId="5309" xr:uid="{CF41A011-F83C-4CF2-AB6D-A5982A32E718}"/>
    <cellStyle name="40% - Accent6 93" xfId="5310" xr:uid="{F3419BF4-F747-4661-AC1A-BD502D8390A6}"/>
    <cellStyle name="40% - Accent6 94" xfId="5311" xr:uid="{F294BF45-52DB-40DC-905B-6F044DEDD51C}"/>
    <cellStyle name="40% - Accent6 95" xfId="5312" xr:uid="{426E59F9-8BFE-4D11-9A0F-91DAFA771C30}"/>
    <cellStyle name="40% - Accent6 96" xfId="5313" xr:uid="{D6F04E04-D538-4AA8-911B-3B0BB8905ED9}"/>
    <cellStyle name="40% - Accent6 97" xfId="5314" xr:uid="{0524078D-D58E-417A-A6B1-A905392DDE09}"/>
    <cellStyle name="40% - Accent6 98" xfId="5315" xr:uid="{8D057AF3-BD40-4CB4-A2AE-8C34185AFA94}"/>
    <cellStyle name="40% - Accent6 99" xfId="5316" xr:uid="{35F9D39D-2EA2-460B-8488-987FFD06745F}"/>
    <cellStyle name="40% - ส่วนที่ถูกเน้น1" xfId="5317" xr:uid="{019E4C27-515A-4B10-AF53-7271ECF410A6}"/>
    <cellStyle name="40% - ส่วนที่ถูกเน้น2" xfId="5318" xr:uid="{542B9B0F-AF99-43B5-986F-5FAFE629F368}"/>
    <cellStyle name="40% - ส่วนที่ถูกเน้น3" xfId="5319" xr:uid="{B6DCF2D9-4232-4E29-B287-C58A2EE8AD34}"/>
    <cellStyle name="40% - ส่วนที่ถูกเน้น4" xfId="5320" xr:uid="{F6D269E7-F370-4E0E-A01C-84DC3E454981}"/>
    <cellStyle name="40% - ส่วนที่ถูกเน้น5" xfId="5321" xr:uid="{82BC2C38-39AC-4248-9350-F113B95F7FAB}"/>
    <cellStyle name="40% - ส่วนที่ถูกเน้น6" xfId="5322" xr:uid="{D9009763-7B72-40F2-A118-BCD28B23A62B}"/>
    <cellStyle name="594941.25" xfId="5323" xr:uid="{B0D461C8-8BF0-4DD6-9B8A-0AE0A48EC4EA}"/>
    <cellStyle name="594941.25 2" xfId="20475" xr:uid="{37387E82-75E0-47DA-9A60-563034CC7D90}"/>
    <cellStyle name="60% - Accent1 10" xfId="5324" xr:uid="{AA02F51A-D5DC-4694-8861-822DBFB19B54}"/>
    <cellStyle name="60% - Accent1 10 2" xfId="5325" xr:uid="{3145DB71-D05A-41AB-AE00-B3A4712A25E3}"/>
    <cellStyle name="60% - Accent1 10 3" xfId="5326" xr:uid="{750E317E-FF2B-4B4A-B78D-13AF268D7EDF}"/>
    <cellStyle name="60% - Accent1 100" xfId="5327" xr:uid="{720CD441-4CF0-412E-A2E3-34F4F2819187}"/>
    <cellStyle name="60% - Accent1 101" xfId="5328" xr:uid="{08AA2844-2F23-43FF-89F4-E44C35912E30}"/>
    <cellStyle name="60% - Accent1 102" xfId="5329" xr:uid="{061BAA65-2FDE-4087-A37C-6CE1EA55CCAA}"/>
    <cellStyle name="60% - Accent1 103" xfId="5330" xr:uid="{855D919D-C949-4648-AC2B-541D8720ED78}"/>
    <cellStyle name="60% - Accent1 104" xfId="5331" xr:uid="{44F53397-D1F2-4B54-B2BA-3E01696A2784}"/>
    <cellStyle name="60% - Accent1 105" xfId="5332" xr:uid="{E4F61085-BCE2-4E49-930F-7C5F7BD165EA}"/>
    <cellStyle name="60% - Accent1 106" xfId="5333" xr:uid="{67EF6D94-2ABB-4376-A423-0308F28D7511}"/>
    <cellStyle name="60% - Accent1 11" xfId="5334" xr:uid="{39E0F8CC-ACCB-43F8-9311-D7855A4ADA1E}"/>
    <cellStyle name="60% - Accent1 11 2" xfId="5335" xr:uid="{BEC4F5C3-8274-4BFF-9ED1-0D6112053964}"/>
    <cellStyle name="60% - Accent1 11 3" xfId="5336" xr:uid="{1C2415C6-AC7D-4C26-BD60-48F8B8CD126A}"/>
    <cellStyle name="60% - Accent1 12" xfId="5337" xr:uid="{DC2128C2-AF39-4604-B0D0-95DD8DA6D7CF}"/>
    <cellStyle name="60% - Accent1 12 2" xfId="5338" xr:uid="{0242CB4D-E5D5-4AC9-A5ED-6D6AFA788420}"/>
    <cellStyle name="60% - Accent1 12 3" xfId="5339" xr:uid="{06332272-211A-48CB-8A40-79E6DE6F13CD}"/>
    <cellStyle name="60% - Accent1 13" xfId="5340" xr:uid="{9ED62D49-21B7-4BA0-A8C4-68E4BCA7576E}"/>
    <cellStyle name="60% - Accent1 13 2" xfId="5341" xr:uid="{154F4288-81B8-4801-B9D3-7884C32193D9}"/>
    <cellStyle name="60% - Accent1 13 3" xfId="5342" xr:uid="{5D042F36-86DA-45A0-ADEA-35BE5CA8A1AC}"/>
    <cellStyle name="60% - Accent1 14" xfId="5343" xr:uid="{49F4AC3A-72C3-43A9-BB13-6CF30083672B}"/>
    <cellStyle name="60% - Accent1 14 2" xfId="5344" xr:uid="{1B2343A1-57B6-4294-9293-2BC47254EA93}"/>
    <cellStyle name="60% - Accent1 14 3" xfId="5345" xr:uid="{A26A1769-E5F5-44DE-ADDB-F3759A60D7BA}"/>
    <cellStyle name="60% - Accent1 15" xfId="5346" xr:uid="{B9EA9BE9-CFB2-4A98-A61F-FEEE9C7C28BC}"/>
    <cellStyle name="60% - Accent1 15 2" xfId="5347" xr:uid="{93C183E1-0D6D-4762-996D-BEA2EE0F7648}"/>
    <cellStyle name="60% - Accent1 15 3" xfId="5348" xr:uid="{13206841-3E8D-4F4D-9061-F6DA1E448E07}"/>
    <cellStyle name="60% - Accent1 16" xfId="5349" xr:uid="{8E76E716-DA13-4D71-A298-E62F0C8C371D}"/>
    <cellStyle name="60% - Accent1 16 2" xfId="5350" xr:uid="{C888F8B0-FAC5-4E1B-B08E-20014D90AD99}"/>
    <cellStyle name="60% - Accent1 16 3" xfId="5351" xr:uid="{DA251D2A-FCDA-4ADB-BDBC-F9B8A0B42A46}"/>
    <cellStyle name="60% - Accent1 17" xfId="5352" xr:uid="{EDE5B0D1-FCD6-46D1-A5B0-39D1109FDAFF}"/>
    <cellStyle name="60% - Accent1 17 2" xfId="5353" xr:uid="{BEC9D239-8E8B-463B-9FFA-8AF9F72957A8}"/>
    <cellStyle name="60% - Accent1 17 3" xfId="5354" xr:uid="{388018F3-9F85-4AA5-B3E6-45794280DD02}"/>
    <cellStyle name="60% - Accent1 18" xfId="5355" xr:uid="{8A2B3C43-F34E-47FE-88B1-2B77B2C9E827}"/>
    <cellStyle name="60% - Accent1 18 2" xfId="5356" xr:uid="{77FE9B82-4B9E-428D-BACF-B25B887F5535}"/>
    <cellStyle name="60% - Accent1 18 3" xfId="5357" xr:uid="{0FE5D2A0-196D-48EF-BFD7-EFC452D1CDB6}"/>
    <cellStyle name="60% - Accent1 19" xfId="5358" xr:uid="{B1A0D24D-A32D-4EEB-83A1-606A8A15C3C9}"/>
    <cellStyle name="60% - Accent1 19 2" xfId="5359" xr:uid="{1AAB843C-7140-4B8D-A8FE-B7B338BF7B38}"/>
    <cellStyle name="60% - Accent1 19 3" xfId="5360" xr:uid="{9668A35B-282D-4C67-BDB2-A659D001D672}"/>
    <cellStyle name="60% - Accent1 2" xfId="257" xr:uid="{6E7790C1-2B2B-4340-916F-083420745E5C}"/>
    <cellStyle name="60% - Accent1 2 10" xfId="5361" xr:uid="{005AFC12-4653-483D-8D52-881E91C0C840}"/>
    <cellStyle name="60% - Accent1 2 11" xfId="5362" xr:uid="{63C26837-E15E-4DB8-9BA4-DF5430B3504F}"/>
    <cellStyle name="60% - Accent1 2 2" xfId="258" xr:uid="{26CEFB73-9B89-4BF6-B29A-18DFF7BB2756}"/>
    <cellStyle name="60% - Accent1 2 2 2" xfId="259" xr:uid="{6AB574C9-E001-4ECF-B608-B1B274CE1BBA}"/>
    <cellStyle name="60% - Accent1 2 2 2 2" xfId="5363" xr:uid="{187771F7-AB62-4CD3-98A8-0CB44B5C72EB}"/>
    <cellStyle name="60% - Accent1 2 2 2 2 2" xfId="5364" xr:uid="{D0288141-AC01-473F-91BE-94A244F6139C}"/>
    <cellStyle name="60% - Accent1 2 2 2 2 3" xfId="5365" xr:uid="{248B53A1-0273-43E5-A509-B134DE80F7C3}"/>
    <cellStyle name="60% - Accent1 2 2 2 2 4" xfId="5366" xr:uid="{E5D7F029-F974-4021-9419-E8F624987F6B}"/>
    <cellStyle name="60% - Accent1 2 2 2 2 5" xfId="5367" xr:uid="{26526A0E-813F-4246-91F0-F4EC4613C39D}"/>
    <cellStyle name="60% - Accent1 2 2 2 3" xfId="5368" xr:uid="{DE170AE9-422A-4B9F-8FAE-ABBF11B2C3DB}"/>
    <cellStyle name="60% - Accent1 2 2 2 4" xfId="5369" xr:uid="{2ED77C44-10CB-428E-9F01-0E5BF13D9E27}"/>
    <cellStyle name="60% - Accent1 2 2 2 5" xfId="5370" xr:uid="{BBF4F5A4-9B0F-4312-98CD-178BD0D5FD3F}"/>
    <cellStyle name="60% - Accent1 2 2 3" xfId="5371" xr:uid="{6C219CA1-B6C1-46CE-A9AC-4C5C28DD808F}"/>
    <cellStyle name="60% - Accent1 2 2 4" xfId="5372" xr:uid="{7E7904C0-E45D-45F3-99DD-9ADEDC5C7397}"/>
    <cellStyle name="60% - Accent1 2 2 5" xfId="5373" xr:uid="{481DA4A0-31EA-4E68-B1D7-B46A0F50DF87}"/>
    <cellStyle name="60% - Accent1 2 2 6" xfId="5374" xr:uid="{68339463-BDD0-4913-BC57-DB63B82F5035}"/>
    <cellStyle name="60% - Accent1 2 2 7" xfId="5375" xr:uid="{997E5BF8-40C7-4FDC-B5CB-D06AA44F1479}"/>
    <cellStyle name="60% - Accent1 2 3" xfId="5376" xr:uid="{0397FA06-A33C-4854-81CD-E479FEC1547E}"/>
    <cellStyle name="60% - Accent1 2 3 2" xfId="5377" xr:uid="{4518F663-16A3-492D-86D0-33204794F439}"/>
    <cellStyle name="60% - Accent1 2 3 2 2" xfId="5378" xr:uid="{3481520E-EC52-42D9-A453-B62527D97AB1}"/>
    <cellStyle name="60% - Accent1 2 3 2 3" xfId="5379" xr:uid="{EF460E13-740D-4D67-9D4B-48F908734EBD}"/>
    <cellStyle name="60% - Accent1 2 3 2 4" xfId="5380" xr:uid="{BC9E6743-F316-47AB-A1DD-8FA94C1AF8F9}"/>
    <cellStyle name="60% - Accent1 2 3 2 5" xfId="5381" xr:uid="{45314260-CC38-48C0-9483-245D98D7C6A4}"/>
    <cellStyle name="60% - Accent1 2 3 3" xfId="5382" xr:uid="{C8AA87EC-36B4-4F34-84BA-8B4E332399C3}"/>
    <cellStyle name="60% - Accent1 2 3 4" xfId="5383" xr:uid="{BD96354E-3E33-45F6-BB04-545A174A7E51}"/>
    <cellStyle name="60% - Accent1 2 3 5" xfId="5384" xr:uid="{B3616120-E1A8-454C-BBA3-A7F466429C5F}"/>
    <cellStyle name="60% - Accent1 2 4" xfId="5385" xr:uid="{BEC78667-31FE-4A97-AA14-229F5A2CD82E}"/>
    <cellStyle name="60% - Accent1 2 5" xfId="5386" xr:uid="{B45F5498-22EF-42B5-B9A2-72FB10876E96}"/>
    <cellStyle name="60% - Accent1 2 6" xfId="5387" xr:uid="{F4EB2DF7-1D34-4E5D-8323-BD132437E588}"/>
    <cellStyle name="60% - Accent1 2 7" xfId="5388" xr:uid="{1B52990F-87D6-4512-A363-B143E338BBEF}"/>
    <cellStyle name="60% - Accent1 2 8" xfId="5389" xr:uid="{5AEC17D8-55ED-4C5A-90A5-73D493F16378}"/>
    <cellStyle name="60% - Accent1 2 9" xfId="5390" xr:uid="{A55E254C-4BE6-4F61-8A94-C0AC652210C1}"/>
    <cellStyle name="60% - Accent1 20" xfId="5391" xr:uid="{D9387670-0CC8-4EB4-A3B4-45C2FA9C45D8}"/>
    <cellStyle name="60% - Accent1 20 2" xfId="5392" xr:uid="{1554A07F-9234-4A62-9E78-85425A9390BA}"/>
    <cellStyle name="60% - Accent1 20 3" xfId="5393" xr:uid="{ABCD96BF-B6B7-483B-A07A-6588A34CCFC1}"/>
    <cellStyle name="60% - Accent1 21" xfId="5394" xr:uid="{C4BAABFB-09A4-48B6-8330-89F35BDD99F1}"/>
    <cellStyle name="60% - Accent1 21 2" xfId="5395" xr:uid="{C0E6772C-0D49-4301-ADB7-B7F90CEB5C0C}"/>
    <cellStyle name="60% - Accent1 21 3" xfId="5396" xr:uid="{696FAE53-BF61-4E93-AF21-B28BFE6E09CF}"/>
    <cellStyle name="60% - Accent1 22" xfId="5397" xr:uid="{E400EF65-8FC1-4BC0-9130-539F21605EF2}"/>
    <cellStyle name="60% - Accent1 22 2" xfId="5398" xr:uid="{BE940455-8E54-4365-80F7-7707129D8BF9}"/>
    <cellStyle name="60% - Accent1 22 3" xfId="5399" xr:uid="{81A6FBDC-0231-4AFB-919F-6F34401292F1}"/>
    <cellStyle name="60% - Accent1 23" xfId="5400" xr:uid="{C4039E52-84FD-48C2-BD21-857DDB4CD7E6}"/>
    <cellStyle name="60% - Accent1 23 2" xfId="5401" xr:uid="{2939CD5B-06D1-4768-90ED-736194B5FD61}"/>
    <cellStyle name="60% - Accent1 23 3" xfId="5402" xr:uid="{55EEA2F0-6ABD-4663-AA39-FF7E79407427}"/>
    <cellStyle name="60% - Accent1 24" xfId="5403" xr:uid="{9CB87022-B7B7-45FC-9257-E596AB253EFB}"/>
    <cellStyle name="60% - Accent1 24 2" xfId="5404" xr:uid="{11AF60D6-B1A0-4ECF-8C1D-6D2C6F6F7630}"/>
    <cellStyle name="60% - Accent1 24 3" xfId="5405" xr:uid="{3F35A1CD-880B-4D3B-81B2-C3C1DDFC1A98}"/>
    <cellStyle name="60% - Accent1 25" xfId="5406" xr:uid="{EE3CD731-F51F-4E51-A965-1503BC90659C}"/>
    <cellStyle name="60% - Accent1 25 2" xfId="5407" xr:uid="{F2C3D52B-78A8-4E08-B35E-CDAC679BCE75}"/>
    <cellStyle name="60% - Accent1 25 3" xfId="5408" xr:uid="{2A601E0C-13DE-437F-82F5-912D735C656D}"/>
    <cellStyle name="60% - Accent1 26" xfId="5409" xr:uid="{205A7F03-F84F-4332-BFB5-C0CC4E514098}"/>
    <cellStyle name="60% - Accent1 26 2" xfId="5410" xr:uid="{A1727512-269C-491C-9BBB-876DD2208146}"/>
    <cellStyle name="60% - Accent1 26 3" xfId="5411" xr:uid="{2545477A-4692-407A-B1EC-35095A5C90C2}"/>
    <cellStyle name="60% - Accent1 27" xfId="5412" xr:uid="{7B485728-FBAA-4AA6-B2AF-DD332CDB4C0A}"/>
    <cellStyle name="60% - Accent1 27 2" xfId="5413" xr:uid="{DE266451-6C76-4315-8B7F-F98A0444481B}"/>
    <cellStyle name="60% - Accent1 27 3" xfId="5414" xr:uid="{303C7543-BFB3-4BCA-9F92-4D708DE00597}"/>
    <cellStyle name="60% - Accent1 28" xfId="5415" xr:uid="{29EFC5C5-32E8-4BF6-97AA-A26AE44C4A39}"/>
    <cellStyle name="60% - Accent1 28 2" xfId="5416" xr:uid="{C804405E-A9B0-4189-8868-B400757A42AF}"/>
    <cellStyle name="60% - Accent1 28 3" xfId="5417" xr:uid="{503696D8-AD7A-4C3C-8FB4-2E10518F60EF}"/>
    <cellStyle name="60% - Accent1 29" xfId="5418" xr:uid="{76F19A82-665D-4BB0-8345-AF675BAB2B52}"/>
    <cellStyle name="60% - Accent1 29 2" xfId="5419" xr:uid="{E0C9A115-845C-4B08-ACC0-128AD80441A3}"/>
    <cellStyle name="60% - Accent1 29 3" xfId="5420" xr:uid="{7B2BF3CD-7510-490E-A092-B26A10426BA7}"/>
    <cellStyle name="60% - Accent1 3" xfId="260" xr:uid="{FD34F446-E632-45A1-BC1F-48F151AC438F}"/>
    <cellStyle name="60% - Accent1 3 2" xfId="261" xr:uid="{81FFC385-EC1C-4F6D-A36B-8CF65DB3E6EF}"/>
    <cellStyle name="60% - Accent1 3 3" xfId="5421" xr:uid="{2685BAA2-780E-44AE-84D7-822B2C9B2C61}"/>
    <cellStyle name="60% - Accent1 3 4" xfId="5422" xr:uid="{F95CCDB1-6CB5-4F2A-84B9-7294FE716495}"/>
    <cellStyle name="60% - Accent1 3 5" xfId="5423" xr:uid="{185B436B-BE81-4B8C-B395-7DB0A7F6BA35}"/>
    <cellStyle name="60% - Accent1 3 6" xfId="5424" xr:uid="{6BEEBCB3-D4B6-4BE7-BBE3-33EADC2E7CC3}"/>
    <cellStyle name="60% - Accent1 3 7" xfId="5425" xr:uid="{F88727CE-E7FD-49FA-A626-C01F1EDDBB82}"/>
    <cellStyle name="60% - Accent1 30" xfId="5426" xr:uid="{B5457879-89B0-47C3-B736-E5401C0A9C6E}"/>
    <cellStyle name="60% - Accent1 30 2" xfId="5427" xr:uid="{9D870873-0F39-46BA-944D-B3AEEC9D138F}"/>
    <cellStyle name="60% - Accent1 30 3" xfId="5428" xr:uid="{ACFB79FB-4760-4E3C-85CD-F12C01C63238}"/>
    <cellStyle name="60% - Accent1 31" xfId="5429" xr:uid="{347746EA-68DF-451B-8A40-289259DAE97F}"/>
    <cellStyle name="60% - Accent1 31 2" xfId="5430" xr:uid="{14C8C3F0-0FD9-4992-94D9-0D6FA9599094}"/>
    <cellStyle name="60% - Accent1 31 3" xfId="5431" xr:uid="{ECB1ACB5-BCC7-40EB-B903-F66E465D9D2D}"/>
    <cellStyle name="60% - Accent1 32" xfId="5432" xr:uid="{72B4D6C6-4A5A-45F3-B930-530FF9828725}"/>
    <cellStyle name="60% - Accent1 32 2" xfId="5433" xr:uid="{67E33FFB-F105-4018-83A9-302369EB8550}"/>
    <cellStyle name="60% - Accent1 32 3" xfId="5434" xr:uid="{DF830930-D3A8-4D20-8ED1-497ECD60CA9C}"/>
    <cellStyle name="60% - Accent1 33" xfId="5435" xr:uid="{70056011-D84C-4CDF-8BAC-85E849C15DA7}"/>
    <cellStyle name="60% - Accent1 33 2" xfId="5436" xr:uid="{60379858-8C11-4CD0-AEC8-BACC8359973A}"/>
    <cellStyle name="60% - Accent1 33 3" xfId="5437" xr:uid="{1904B86A-81FE-4E31-86E3-47E34183CE0E}"/>
    <cellStyle name="60% - Accent1 34" xfId="5438" xr:uid="{C2D35A28-ABBA-4DBA-B366-D348A5826B6D}"/>
    <cellStyle name="60% - Accent1 35" xfId="5439" xr:uid="{E9FF8274-F515-4BE4-BC7D-3B4374353338}"/>
    <cellStyle name="60% - Accent1 36" xfId="5440" xr:uid="{3575D7A7-0EE0-47A3-86B3-E9C2EAE3E8B9}"/>
    <cellStyle name="60% - Accent1 37" xfId="5441" xr:uid="{C9D41436-29BC-40B6-81D4-C0CE52F4A23C}"/>
    <cellStyle name="60% - Accent1 38" xfId="5442" xr:uid="{58B3488C-4623-4074-BD99-5302E8BE3E50}"/>
    <cellStyle name="60% - Accent1 39" xfId="5443" xr:uid="{28D0566C-F11B-49D5-B5F1-A057F40AD7A5}"/>
    <cellStyle name="60% - Accent1 4" xfId="5444" xr:uid="{82CD88EB-7011-466F-B4E0-E3B52CDC24FB}"/>
    <cellStyle name="60% - Accent1 4 2" xfId="5445" xr:uid="{566DBFCA-CA4C-494F-AB7E-FDB1E6AC5BE0}"/>
    <cellStyle name="60% - Accent1 4 3" xfId="5446" xr:uid="{730BA25E-5D59-4D44-A1B9-0E611C62F494}"/>
    <cellStyle name="60% - Accent1 4 4" xfId="5447" xr:uid="{D2A2FD7E-5D61-42D1-A8C8-7D5C18D3FA5D}"/>
    <cellStyle name="60% - Accent1 4 5" xfId="5448" xr:uid="{4E9D25FE-53B8-49CF-871F-214635DC1DF1}"/>
    <cellStyle name="60% - Accent1 4 6" xfId="5449" xr:uid="{4FF24D18-A67A-4110-BDB4-C4F13AB9E42F}"/>
    <cellStyle name="60% - Accent1 4 7" xfId="5450" xr:uid="{A4D61A05-47E7-4262-969D-43FF41E41454}"/>
    <cellStyle name="60% - Accent1 40" xfId="5451" xr:uid="{445389DB-1443-4FB1-B6FA-2AF4F53BA00C}"/>
    <cellStyle name="60% - Accent1 41" xfId="5452" xr:uid="{F9A4B2F4-08CF-4F05-A4A3-CA1873817FBC}"/>
    <cellStyle name="60% - Accent1 42" xfId="5453" xr:uid="{19836D09-19FF-41EE-B805-EFAC69F94F36}"/>
    <cellStyle name="60% - Accent1 43" xfId="5454" xr:uid="{40722666-090B-4524-A360-B629D50EA6EE}"/>
    <cellStyle name="60% - Accent1 44" xfId="5455" xr:uid="{8721ADC1-9818-4367-958E-04621B7EA7B6}"/>
    <cellStyle name="60% - Accent1 45" xfId="5456" xr:uid="{0B5C9951-2FEC-43BB-8F0E-E79CB02326AE}"/>
    <cellStyle name="60% - Accent1 46" xfId="5457" xr:uid="{448F3F45-7028-4770-89BF-21F844C20A10}"/>
    <cellStyle name="60% - Accent1 47" xfId="5458" xr:uid="{3CB88C69-3894-4102-95E2-9B2D34A097D7}"/>
    <cellStyle name="60% - Accent1 48" xfId="5459" xr:uid="{A768DA2C-2486-4F67-A85E-EAEABF995165}"/>
    <cellStyle name="60% - Accent1 49" xfId="5460" xr:uid="{EA24FC31-A02A-4C32-8186-7AF0FCCEC265}"/>
    <cellStyle name="60% - Accent1 5" xfId="5461" xr:uid="{DEE89405-CA91-4A55-9EFA-009CD0A65860}"/>
    <cellStyle name="60% - Accent1 5 2" xfId="5462" xr:uid="{D89FAE4C-7A05-42C5-BE20-AC644981444C}"/>
    <cellStyle name="60% - Accent1 5 3" xfId="5463" xr:uid="{9DF6F6F2-9EFD-4E0A-9139-6E50FCFC4231}"/>
    <cellStyle name="60% - Accent1 5 4" xfId="5464" xr:uid="{72942A5C-9C7A-4A50-AE0E-58E89BFE5490}"/>
    <cellStyle name="60% - Accent1 5 5" xfId="5465" xr:uid="{666E23E9-5F59-4D3D-828F-A51DA81387D7}"/>
    <cellStyle name="60% - Accent1 5 6" xfId="5466" xr:uid="{99A155AE-B0ED-495D-940F-D6F70C2C23F8}"/>
    <cellStyle name="60% - Accent1 5 7" xfId="5467" xr:uid="{0C386252-8689-44CA-ACA0-523E318EEC70}"/>
    <cellStyle name="60% - Accent1 50" xfId="5468" xr:uid="{49889FAA-F2EB-48A0-A62E-8E4152B58A4B}"/>
    <cellStyle name="60% - Accent1 51" xfId="5469" xr:uid="{CA0D8691-156F-4903-9E09-092AA7D4494E}"/>
    <cellStyle name="60% - Accent1 52" xfId="5470" xr:uid="{F7C73990-8CFD-4150-AC7E-913E705807D8}"/>
    <cellStyle name="60% - Accent1 53" xfId="5471" xr:uid="{511B6F56-1408-4DBC-9B58-8F1359E09D3E}"/>
    <cellStyle name="60% - Accent1 54" xfId="5472" xr:uid="{355B556A-FCA8-4924-A48F-096AEC6E2B6E}"/>
    <cellStyle name="60% - Accent1 55" xfId="5473" xr:uid="{BF2775EF-5C6E-4265-ADE7-A8BF9C9E1B22}"/>
    <cellStyle name="60% - Accent1 56" xfId="5474" xr:uid="{3C3F3EB1-F560-4E1E-8057-B331A5B624D5}"/>
    <cellStyle name="60% - Accent1 57" xfId="5475" xr:uid="{B1F128C0-E028-4940-8CA5-DC09433AC591}"/>
    <cellStyle name="60% - Accent1 58" xfId="5476" xr:uid="{BAB5B99F-46F5-4299-8D1B-8A92C7271517}"/>
    <cellStyle name="60% - Accent1 59" xfId="5477" xr:uid="{980B0E8C-1356-42A5-BFC6-C7B33E845727}"/>
    <cellStyle name="60% - Accent1 6" xfId="5478" xr:uid="{782EA0E9-081C-4216-BE32-780FF655D83D}"/>
    <cellStyle name="60% - Accent1 6 2" xfId="5479" xr:uid="{248A7BAD-ACD9-43A3-BA21-BF28A509F45B}"/>
    <cellStyle name="60% - Accent1 6 2 2" xfId="5480" xr:uid="{75269BED-0B90-4D5F-ADAE-7E5866164121}"/>
    <cellStyle name="60% - Accent1 6 2 3" xfId="5481" xr:uid="{62801DB1-63C0-454D-9CAA-B21B0ABAE3DC}"/>
    <cellStyle name="60% - Accent1 6 2 4" xfId="5482" xr:uid="{F27B5E3B-829B-43CA-82C0-E8114B85DFAF}"/>
    <cellStyle name="60% - Accent1 6 2 5" xfId="5483" xr:uid="{9F80395C-1617-404D-898B-3CD74DCACA5B}"/>
    <cellStyle name="60% - Accent1 6 3" xfId="5484" xr:uid="{9D8A81F9-06DB-4685-A956-2BEB84416072}"/>
    <cellStyle name="60% - Accent1 6 4" xfId="5485" xr:uid="{E58F986F-D2B4-4B30-ABF1-3215116E0EE7}"/>
    <cellStyle name="60% - Accent1 6 5" xfId="5486" xr:uid="{FA8F68A3-B317-489D-B396-6703DDF7F4F3}"/>
    <cellStyle name="60% - Accent1 60" xfId="5487" xr:uid="{6A52ADD2-1A8C-4334-BF7F-C5A81F2D0862}"/>
    <cellStyle name="60% - Accent1 61" xfId="5488" xr:uid="{BC55AFF7-932E-4658-97CB-AF52C159971B}"/>
    <cellStyle name="60% - Accent1 62" xfId="5489" xr:uid="{6ED7AD8E-700B-46D1-9120-A28C8B0B877A}"/>
    <cellStyle name="60% - Accent1 63" xfId="5490" xr:uid="{E2742E4D-1974-4A9C-874A-4B4F2D77A694}"/>
    <cellStyle name="60% - Accent1 64" xfId="5491" xr:uid="{50A80155-43D9-423C-B1F8-C5B0C9B3693B}"/>
    <cellStyle name="60% - Accent1 65" xfId="5492" xr:uid="{4CFEDDE6-9159-45FE-8E8F-9ED14061E041}"/>
    <cellStyle name="60% - Accent1 66" xfId="5493" xr:uid="{5476D939-67E8-4812-89C7-2183E67FC9AA}"/>
    <cellStyle name="60% - Accent1 67" xfId="5494" xr:uid="{FE1686D3-A7FF-42C1-9F67-A5175A873940}"/>
    <cellStyle name="60% - Accent1 68" xfId="5495" xr:uid="{45BE3BCA-2466-44C4-834F-018C78D271FE}"/>
    <cellStyle name="60% - Accent1 68 2" xfId="5496" xr:uid="{B4BFA6DC-22E7-4AE5-93ED-04E05A6DAE2F}"/>
    <cellStyle name="60% - Accent1 68 3" xfId="5497" xr:uid="{A1F2D761-CFFB-484E-832A-6CB03E85DB83}"/>
    <cellStyle name="60% - Accent1 69" xfId="5498" xr:uid="{B7791777-6718-476E-BDED-7BE247047759}"/>
    <cellStyle name="60% - Accent1 69 2" xfId="5499" xr:uid="{14F1D89C-A3E5-49A2-905A-D8339285D6C4}"/>
    <cellStyle name="60% - Accent1 69 3" xfId="5500" xr:uid="{A78DDC6A-3978-4791-A7FB-2BB8419661F9}"/>
    <cellStyle name="60% - Accent1 7" xfId="5501" xr:uid="{144512F1-B4AA-4E05-9C7B-094E7F495D13}"/>
    <cellStyle name="60% - Accent1 7 2" xfId="5502" xr:uid="{00CC1FE0-6E1A-488D-980D-04142F15662E}"/>
    <cellStyle name="60% - Accent1 7 3" xfId="5503" xr:uid="{9794A161-C27E-40E6-945C-20D0CC29FEA2}"/>
    <cellStyle name="60% - Accent1 7 4" xfId="5504" xr:uid="{31927F42-96FE-4799-A2D8-3EC75C31CE86}"/>
    <cellStyle name="60% - Accent1 7 5" xfId="5505" xr:uid="{2C36ACF1-14E6-4085-B0A7-E299EC0BB3B7}"/>
    <cellStyle name="60% - Accent1 70" xfId="5506" xr:uid="{9CC7D6DB-186B-46A9-A2BD-AC7B2DF30C37}"/>
    <cellStyle name="60% - Accent1 70 2" xfId="5507" xr:uid="{2FB15676-BCF8-4D7B-B1E8-29ABBC7D2537}"/>
    <cellStyle name="60% - Accent1 70 3" xfId="5508" xr:uid="{3ADC43C3-1E60-4A24-B6F5-2349557569DB}"/>
    <cellStyle name="60% - Accent1 71" xfId="5509" xr:uid="{9A44D285-4805-4D9B-A848-7075CB6B2F5D}"/>
    <cellStyle name="60% - Accent1 71 2" xfId="5510" xr:uid="{37806771-8785-418A-AC33-99FAE56B735E}"/>
    <cellStyle name="60% - Accent1 71 3" xfId="5511" xr:uid="{9FEDAB47-272F-4A81-B3B0-40C340FDB96F}"/>
    <cellStyle name="60% - Accent1 72" xfId="5512" xr:uid="{1016E53E-E897-41C4-BB7B-999112FB39D8}"/>
    <cellStyle name="60% - Accent1 72 2" xfId="5513" xr:uid="{407463F4-24AF-4890-A812-401336EF011C}"/>
    <cellStyle name="60% - Accent1 72 3" xfId="5514" xr:uid="{D437FC48-33C5-4A0C-A582-D4B54C6D65F9}"/>
    <cellStyle name="60% - Accent1 73" xfId="5515" xr:uid="{A8B55C25-86CE-4E9B-8BFC-0B7377874ED1}"/>
    <cellStyle name="60% - Accent1 74" xfId="5516" xr:uid="{AA0837BA-7488-471F-B6D7-7822357CEE7B}"/>
    <cellStyle name="60% - Accent1 75" xfId="5517" xr:uid="{CBE9D615-31AC-4DB6-AB21-AE60963251EF}"/>
    <cellStyle name="60% - Accent1 76" xfId="5518" xr:uid="{00A48A52-EC73-46C7-9F2B-38DFB4F28685}"/>
    <cellStyle name="60% - Accent1 77" xfId="5519" xr:uid="{81FDA759-C639-406B-8C9D-886F7D20882B}"/>
    <cellStyle name="60% - Accent1 78" xfId="5520" xr:uid="{C2002BEB-636B-412E-880B-3C3C13229749}"/>
    <cellStyle name="60% - Accent1 79" xfId="5521" xr:uid="{27A90D58-6645-4E97-9A02-404C72CD5C9A}"/>
    <cellStyle name="60% - Accent1 8" xfId="5522" xr:uid="{843A8875-568E-474B-9C47-1AAE68D527A7}"/>
    <cellStyle name="60% - Accent1 8 2" xfId="5523" xr:uid="{F479B14A-206D-47F4-A540-207B1B6D7A71}"/>
    <cellStyle name="60% - Accent1 8 3" xfId="5524" xr:uid="{70A8E33E-D037-490D-B23B-B6902E1E6CBC}"/>
    <cellStyle name="60% - Accent1 80" xfId="5525" xr:uid="{AAC0CE84-0EA7-47A2-8402-2B55FB497EBB}"/>
    <cellStyle name="60% - Accent1 81" xfId="5526" xr:uid="{BB6D2D2C-E7CD-4F5B-BE0E-0C732F6C2DC3}"/>
    <cellStyle name="60% - Accent1 82" xfId="5527" xr:uid="{8C51AC9F-8038-4367-AF66-493217815E21}"/>
    <cellStyle name="60% - Accent1 83" xfId="5528" xr:uid="{1AEA6778-C0C0-4F4A-AFD4-4893BAEFB686}"/>
    <cellStyle name="60% - Accent1 84" xfId="5529" xr:uid="{0936D47B-71C6-48B1-8A36-A04B6CBD629A}"/>
    <cellStyle name="60% - Accent1 85" xfId="5530" xr:uid="{C25AAD64-F933-4ED0-ACD0-83D9A4BF7F8F}"/>
    <cellStyle name="60% - Accent1 86" xfId="5531" xr:uid="{B095822E-4AF0-45C3-8112-53FDCC239299}"/>
    <cellStyle name="60% - Accent1 87" xfId="5532" xr:uid="{3B89CB52-AA58-498C-8F16-E76563D7A5F9}"/>
    <cellStyle name="60% - Accent1 88" xfId="5533" xr:uid="{9481B810-F0D1-4798-9001-F1AF5542F564}"/>
    <cellStyle name="60% - Accent1 89" xfId="5534" xr:uid="{76BBEE58-1501-4535-B92D-5DF27A38F3E5}"/>
    <cellStyle name="60% - Accent1 9" xfId="5535" xr:uid="{A0853FDA-6D68-4687-85C2-3B8B169FF183}"/>
    <cellStyle name="60% - Accent1 9 2" xfId="5536" xr:uid="{577044DD-A701-4EFE-8013-451AB9058ECB}"/>
    <cellStyle name="60% - Accent1 9 3" xfId="5537" xr:uid="{9D526346-7862-4B66-8DE9-CDB1286E946B}"/>
    <cellStyle name="60% - Accent1 90" xfId="5538" xr:uid="{CEB3D2C0-C21D-495A-BC18-8C85C9D56CFD}"/>
    <cellStyle name="60% - Accent1 91" xfId="5539" xr:uid="{7C7871E3-F409-451E-A530-B0F7F2D20300}"/>
    <cellStyle name="60% - Accent1 92" xfId="5540" xr:uid="{9EEA2FF1-1BB9-451A-B8A4-6EF3270B2E13}"/>
    <cellStyle name="60% - Accent1 93" xfId="5541" xr:uid="{93FAFA38-5747-4C42-B34F-71EA3CEF2E5A}"/>
    <cellStyle name="60% - Accent1 94" xfId="5542" xr:uid="{D760A3D4-4126-4506-A4DC-A41F97697E79}"/>
    <cellStyle name="60% - Accent1 95" xfId="5543" xr:uid="{058BA7BE-BC9E-4B72-90CC-FE33513FA0D0}"/>
    <cellStyle name="60% - Accent1 96" xfId="5544" xr:uid="{FE644930-C19F-4EBF-8970-168BBBA01EDA}"/>
    <cellStyle name="60% - Accent1 97" xfId="5545" xr:uid="{582AEEEE-C790-4504-B859-7DA388F79A07}"/>
    <cellStyle name="60% - Accent1 98" xfId="5546" xr:uid="{7A332AFC-F947-454B-93B8-B741621DE897}"/>
    <cellStyle name="60% - Accent1 99" xfId="5547" xr:uid="{F03234E9-1E21-4244-B467-5ED25A62F74E}"/>
    <cellStyle name="60% - Accent2 10" xfId="5548" xr:uid="{6DC14D37-B983-4162-AC02-514355967D0A}"/>
    <cellStyle name="60% - Accent2 10 2" xfId="5549" xr:uid="{F0A4A9CA-2E17-41B9-9197-22D3BE541026}"/>
    <cellStyle name="60% - Accent2 10 3" xfId="5550" xr:uid="{DE9F7CB9-FF3F-4640-B1BC-E4178CCD44E7}"/>
    <cellStyle name="60% - Accent2 100" xfId="5551" xr:uid="{A93D9BAD-0877-4D71-8854-DFFCF40093E0}"/>
    <cellStyle name="60% - Accent2 101" xfId="5552" xr:uid="{05268BED-1C94-417E-A39F-C55431502CD3}"/>
    <cellStyle name="60% - Accent2 102" xfId="5553" xr:uid="{FAD4B3C1-4F42-4677-B9F8-52642128E2BB}"/>
    <cellStyle name="60% - Accent2 103" xfId="5554" xr:uid="{74568383-BA9A-4259-B437-68F7164E1F77}"/>
    <cellStyle name="60% - Accent2 104" xfId="5555" xr:uid="{2A350E96-9D0B-439F-8C79-0E233BC5B6C0}"/>
    <cellStyle name="60% - Accent2 105" xfId="5556" xr:uid="{7484CB02-55CA-4282-AA5A-92A9A29D0161}"/>
    <cellStyle name="60% - Accent2 106" xfId="5557" xr:uid="{64B8547C-F3A8-4FA2-A0E9-64D00D87E47C}"/>
    <cellStyle name="60% - Accent2 11" xfId="5558" xr:uid="{992DD129-2369-4992-9009-7B4F5A7DE419}"/>
    <cellStyle name="60% - Accent2 11 2" xfId="5559" xr:uid="{52E04A59-2D7D-424B-BAF2-3BEC92670099}"/>
    <cellStyle name="60% - Accent2 11 3" xfId="5560" xr:uid="{EC25C14D-A07B-4074-BD9F-735642EFC384}"/>
    <cellStyle name="60% - Accent2 12" xfId="5561" xr:uid="{904AF776-631B-4DF5-8174-59E58CB5B901}"/>
    <cellStyle name="60% - Accent2 12 2" xfId="5562" xr:uid="{A57F70A1-EE50-4C61-BE5A-1D4056EC9F28}"/>
    <cellStyle name="60% - Accent2 12 3" xfId="5563" xr:uid="{8AFADF27-FEF2-4BD5-BDBB-636D6CD7C7DC}"/>
    <cellStyle name="60% - Accent2 13" xfId="5564" xr:uid="{A7EE3199-7235-45C9-B0C2-36490B26E02F}"/>
    <cellStyle name="60% - Accent2 13 2" xfId="5565" xr:uid="{CDF4FC9F-E381-402C-997E-BB8D6E5DA9F4}"/>
    <cellStyle name="60% - Accent2 13 3" xfId="5566" xr:uid="{926B5409-FA6D-4981-B347-C713328BC5FD}"/>
    <cellStyle name="60% - Accent2 14" xfId="5567" xr:uid="{B1192CCD-BDCD-4C52-8CBB-DD358400AE2F}"/>
    <cellStyle name="60% - Accent2 14 2" xfId="5568" xr:uid="{BF150E23-304C-44FE-AFF1-938BA4F507C3}"/>
    <cellStyle name="60% - Accent2 14 3" xfId="5569" xr:uid="{F05D5941-CF6F-45A6-9E6E-9E409D32BE2D}"/>
    <cellStyle name="60% - Accent2 15" xfId="5570" xr:uid="{D2A84E97-2C4E-4836-9A70-121523EAA80C}"/>
    <cellStyle name="60% - Accent2 15 2" xfId="5571" xr:uid="{339592EE-47EC-4F18-895A-B5E3DC4EDE22}"/>
    <cellStyle name="60% - Accent2 15 3" xfId="5572" xr:uid="{69A9AA41-5455-41AA-8EF7-7E21B894E700}"/>
    <cellStyle name="60% - Accent2 16" xfId="5573" xr:uid="{8EAADC5A-888D-4C1D-A541-D90E5387AC42}"/>
    <cellStyle name="60% - Accent2 16 2" xfId="5574" xr:uid="{1192D2F5-60EB-45A4-9C24-07C1D422BD52}"/>
    <cellStyle name="60% - Accent2 16 3" xfId="5575" xr:uid="{EB2A9D87-CEF0-4707-BC0F-C368033185AD}"/>
    <cellStyle name="60% - Accent2 17" xfId="5576" xr:uid="{F64CB253-8445-4D1F-BFEE-BE69C30A89E4}"/>
    <cellStyle name="60% - Accent2 17 2" xfId="5577" xr:uid="{8F3C0B60-90A1-4702-9BF7-4755244E3DD5}"/>
    <cellStyle name="60% - Accent2 17 3" xfId="5578" xr:uid="{CD8D10CF-7852-470A-9D6D-853A575AE956}"/>
    <cellStyle name="60% - Accent2 18" xfId="5579" xr:uid="{44E5E150-31FF-4B9B-8DBA-854851D93D08}"/>
    <cellStyle name="60% - Accent2 18 2" xfId="5580" xr:uid="{F8A5557E-180C-4B76-A85B-DDA127F94144}"/>
    <cellStyle name="60% - Accent2 18 3" xfId="5581" xr:uid="{CBBC2AE8-B72E-487F-BDEC-1645D1BAA1E5}"/>
    <cellStyle name="60% - Accent2 19" xfId="5582" xr:uid="{72185587-DD6A-47D2-9389-5BA98E327F57}"/>
    <cellStyle name="60% - Accent2 19 2" xfId="5583" xr:uid="{F680DF66-15EF-4B52-8377-7F145E7D3AD1}"/>
    <cellStyle name="60% - Accent2 19 3" xfId="5584" xr:uid="{73054481-CB3A-4AAF-86FD-EB0E045A1721}"/>
    <cellStyle name="60% - Accent2 2" xfId="262" xr:uid="{227E4A1D-546B-487F-AAA1-A90BCC369699}"/>
    <cellStyle name="60% - Accent2 2 10" xfId="5585" xr:uid="{0E76FA0F-506F-4AA9-AABF-04A3919F6269}"/>
    <cellStyle name="60% - Accent2 2 11" xfId="5586" xr:uid="{15EA479E-B318-42EB-99A6-761B01143B64}"/>
    <cellStyle name="60% - Accent2 2 2" xfId="263" xr:uid="{DBE9D8BF-3DC5-4DE9-8FF2-F71402478577}"/>
    <cellStyle name="60% - Accent2 2 2 2" xfId="264" xr:uid="{FB3D01EA-C55A-43D4-B179-B40592C9A5B9}"/>
    <cellStyle name="60% - Accent2 2 2 2 2" xfId="5587" xr:uid="{5E433509-6780-485E-82A8-00202926F785}"/>
    <cellStyle name="60% - Accent2 2 2 2 2 2" xfId="5588" xr:uid="{B1FCE60D-4302-4A5D-BF37-2BB97E768C24}"/>
    <cellStyle name="60% - Accent2 2 2 2 2 3" xfId="5589" xr:uid="{29687393-6512-4FB4-B978-3BFE66DE8277}"/>
    <cellStyle name="60% - Accent2 2 2 2 2 4" xfId="5590" xr:uid="{93F4BB9B-E829-47E3-A95A-2462BE83CD89}"/>
    <cellStyle name="60% - Accent2 2 2 2 2 5" xfId="5591" xr:uid="{9D2FBD9F-A312-47F0-B941-AA22D1ABCB63}"/>
    <cellStyle name="60% - Accent2 2 2 2 3" xfId="5592" xr:uid="{4F33C7D8-C131-406B-8AB2-4A580F0569B0}"/>
    <cellStyle name="60% - Accent2 2 2 2 4" xfId="5593" xr:uid="{92FCEFF0-5597-4CB8-9A3A-AC206FFCD0E9}"/>
    <cellStyle name="60% - Accent2 2 2 2 5" xfId="5594" xr:uid="{FC3EBE10-FE00-42E6-957E-EA44106C1988}"/>
    <cellStyle name="60% - Accent2 2 2 3" xfId="5595" xr:uid="{7A1C1EA5-5CFA-410F-9FAE-5CCF98650F40}"/>
    <cellStyle name="60% - Accent2 2 2 4" xfId="5596" xr:uid="{B3ECC522-AE24-421D-9880-6E995C40243E}"/>
    <cellStyle name="60% - Accent2 2 2 5" xfId="5597" xr:uid="{8546182F-255A-4E35-9FAA-1382C363A0FF}"/>
    <cellStyle name="60% - Accent2 2 2 6" xfId="5598" xr:uid="{241912DF-E8A4-42FA-98A9-88BDB4F7CF05}"/>
    <cellStyle name="60% - Accent2 2 2 7" xfId="5599" xr:uid="{94026BB2-85F3-49F5-B6AE-F414E9FB517D}"/>
    <cellStyle name="60% - Accent2 2 3" xfId="5600" xr:uid="{2E18833C-6711-43C1-AB2F-B61BFE397676}"/>
    <cellStyle name="60% - Accent2 2 3 2" xfId="5601" xr:uid="{0B8C91C8-F0A0-4DA5-BDDA-10247BCF1296}"/>
    <cellStyle name="60% - Accent2 2 3 2 2" xfId="5602" xr:uid="{567473FC-1FF5-4B9B-8D0E-516F535DC6D0}"/>
    <cellStyle name="60% - Accent2 2 3 2 3" xfId="5603" xr:uid="{68152895-F728-4EB0-ADA3-89EDD8C7393F}"/>
    <cellStyle name="60% - Accent2 2 3 2 4" xfId="5604" xr:uid="{D300D8A1-CEC6-495E-A42D-2D03EED09C8C}"/>
    <cellStyle name="60% - Accent2 2 3 2 5" xfId="5605" xr:uid="{67904691-555C-4912-9015-E3BEC0F6E7B2}"/>
    <cellStyle name="60% - Accent2 2 3 3" xfId="5606" xr:uid="{F2CB75A9-D303-473C-BA53-0CD794BBCB72}"/>
    <cellStyle name="60% - Accent2 2 3 4" xfId="5607" xr:uid="{8E80002C-3AF2-4A42-B883-C0805767764F}"/>
    <cellStyle name="60% - Accent2 2 3 5" xfId="5608" xr:uid="{EEE92C0E-894B-450B-8D33-0CB1C6C0837B}"/>
    <cellStyle name="60% - Accent2 2 4" xfId="5609" xr:uid="{5E9AA824-D8CB-4735-9E40-47DA7A12AADF}"/>
    <cellStyle name="60% - Accent2 2 5" xfId="5610" xr:uid="{C725663B-447B-4592-B343-0FCFE7DBF6C1}"/>
    <cellStyle name="60% - Accent2 2 6" xfId="5611" xr:uid="{D465E0D0-30B9-415F-AEF9-A21FDFE06A15}"/>
    <cellStyle name="60% - Accent2 2 7" xfId="5612" xr:uid="{5AE81E59-FDD8-43E3-B9B1-A96EFD4C9CFB}"/>
    <cellStyle name="60% - Accent2 2 8" xfId="5613" xr:uid="{2DB2C441-EDBD-40CB-BC63-919243F92376}"/>
    <cellStyle name="60% - Accent2 2 9" xfId="5614" xr:uid="{F479BC02-907C-4638-A341-E759F0621A79}"/>
    <cellStyle name="60% - Accent2 20" xfId="5615" xr:uid="{5C4B9460-CF5D-48C1-B297-520B7C949E95}"/>
    <cellStyle name="60% - Accent2 20 2" xfId="5616" xr:uid="{D2781955-7D9A-48F1-BCE6-35CF451E7D77}"/>
    <cellStyle name="60% - Accent2 20 3" xfId="5617" xr:uid="{4CEC3DFD-EEAB-4987-8870-E0EB8EDE1EA7}"/>
    <cellStyle name="60% - Accent2 21" xfId="5618" xr:uid="{26EED42E-99EA-485C-A93A-198BB4AA555A}"/>
    <cellStyle name="60% - Accent2 21 2" xfId="5619" xr:uid="{403CA0BE-A962-48C9-9EA3-52E7A85CE74D}"/>
    <cellStyle name="60% - Accent2 21 3" xfId="5620" xr:uid="{45D688BF-D468-441F-B079-64A373A071BF}"/>
    <cellStyle name="60% - Accent2 22" xfId="5621" xr:uid="{5896ADAE-5D4C-49BC-AD26-3587ABB75431}"/>
    <cellStyle name="60% - Accent2 22 2" xfId="5622" xr:uid="{7C94BEFE-116F-4304-9496-094E8B31ECCB}"/>
    <cellStyle name="60% - Accent2 22 3" xfId="5623" xr:uid="{06DDC146-13DC-4FA5-BDCA-4A2C7C8B48F1}"/>
    <cellStyle name="60% - Accent2 23" xfId="5624" xr:uid="{8D2F7318-B8F6-4B58-A4EA-5859B7A9A95C}"/>
    <cellStyle name="60% - Accent2 23 2" xfId="5625" xr:uid="{F8B1D3AA-F01F-4D26-82AB-6BEFE05C0C19}"/>
    <cellStyle name="60% - Accent2 23 3" xfId="5626" xr:uid="{FA964520-1FDD-44E3-94E6-786415C6BFED}"/>
    <cellStyle name="60% - Accent2 24" xfId="5627" xr:uid="{47AEB3D8-B563-4174-8860-2B65B537FCB1}"/>
    <cellStyle name="60% - Accent2 24 2" xfId="5628" xr:uid="{F7DF8E80-CE40-4038-93C3-01EA7FDDF79A}"/>
    <cellStyle name="60% - Accent2 24 3" xfId="5629" xr:uid="{A753661B-1B22-4B9C-969A-5E13626CA92D}"/>
    <cellStyle name="60% - Accent2 25" xfId="5630" xr:uid="{882A1762-F33F-4FEB-82C9-BD0079433E18}"/>
    <cellStyle name="60% - Accent2 25 2" xfId="5631" xr:uid="{B916B565-6E62-4B18-B5AF-B5D14729B1B4}"/>
    <cellStyle name="60% - Accent2 25 3" xfId="5632" xr:uid="{5DE375F8-70FB-495A-9216-70976315E268}"/>
    <cellStyle name="60% - Accent2 26" xfId="5633" xr:uid="{23B152BE-C26D-4D92-A658-F04E4C8B6C9F}"/>
    <cellStyle name="60% - Accent2 26 2" xfId="5634" xr:uid="{B37ECF5F-86E7-4E1E-B5DC-C42701229BFB}"/>
    <cellStyle name="60% - Accent2 26 3" xfId="5635" xr:uid="{9AE4CC94-AB64-4153-90A4-F1826B40FAF8}"/>
    <cellStyle name="60% - Accent2 27" xfId="5636" xr:uid="{C35C7B74-06F0-4756-8455-E6D89F73BAB8}"/>
    <cellStyle name="60% - Accent2 27 2" xfId="5637" xr:uid="{79AEBAC8-EE2F-49D6-95C1-7AAF1557D273}"/>
    <cellStyle name="60% - Accent2 27 3" xfId="5638" xr:uid="{6CD8299B-5964-4CE4-BD16-E9ED64F51F33}"/>
    <cellStyle name="60% - Accent2 28" xfId="5639" xr:uid="{41EA33D1-51B5-474A-9B3D-4222B09840B5}"/>
    <cellStyle name="60% - Accent2 28 2" xfId="5640" xr:uid="{F407B8E0-ED85-4C4F-B4F8-9B821C9193C6}"/>
    <cellStyle name="60% - Accent2 28 3" xfId="5641" xr:uid="{25159F66-9FCE-4ABB-A638-EF1DD7B79408}"/>
    <cellStyle name="60% - Accent2 29" xfId="5642" xr:uid="{59281271-CCCE-40C4-95A8-ADDCDAF3D288}"/>
    <cellStyle name="60% - Accent2 29 2" xfId="5643" xr:uid="{6B6E270F-6FCC-4F4D-8BDE-4798DDEF6608}"/>
    <cellStyle name="60% - Accent2 29 3" xfId="5644" xr:uid="{4070BA92-879F-45C2-8798-7DDB10B168D2}"/>
    <cellStyle name="60% - Accent2 3" xfId="265" xr:uid="{986F72DE-F213-475F-8B2F-D584ABBF6BB6}"/>
    <cellStyle name="60% - Accent2 3 2" xfId="266" xr:uid="{59ED1831-07DF-49FF-8A44-5242948D59D4}"/>
    <cellStyle name="60% - Accent2 3 3" xfId="5645" xr:uid="{834A10F9-7C63-45E3-A588-FDE24E5A1264}"/>
    <cellStyle name="60% - Accent2 3 4" xfId="5646" xr:uid="{E6A90DA8-00EA-4315-9993-31A1051440B0}"/>
    <cellStyle name="60% - Accent2 3 5" xfId="5647" xr:uid="{C41D03BB-29BC-4417-B898-AC4104CB3849}"/>
    <cellStyle name="60% - Accent2 3 6" xfId="5648" xr:uid="{075A8E88-5DB5-4606-A535-F98A9575CEAB}"/>
    <cellStyle name="60% - Accent2 3 7" xfId="5649" xr:uid="{E99C488F-90C6-44B6-B18F-F37D22A2671D}"/>
    <cellStyle name="60% - Accent2 30" xfId="5650" xr:uid="{7CD65076-2D87-403D-B425-6852E4E4A955}"/>
    <cellStyle name="60% - Accent2 30 2" xfId="5651" xr:uid="{97BCE257-84F0-482F-AE89-C0359401A559}"/>
    <cellStyle name="60% - Accent2 30 3" xfId="5652" xr:uid="{7D9397F3-99A6-49F7-AAA2-F3A2A71E9D50}"/>
    <cellStyle name="60% - Accent2 31" xfId="5653" xr:uid="{B1A368CC-AE6A-4C22-91AB-58971F145001}"/>
    <cellStyle name="60% - Accent2 31 2" xfId="5654" xr:uid="{EB489963-C4B4-44F5-AEBA-69E9BFC5E4E9}"/>
    <cellStyle name="60% - Accent2 31 3" xfId="5655" xr:uid="{C1AF1F7B-C0B5-4BAA-AC0C-FF5308159DF1}"/>
    <cellStyle name="60% - Accent2 32" xfId="5656" xr:uid="{A35B37C7-4341-4287-8B5C-762D7C380D15}"/>
    <cellStyle name="60% - Accent2 32 2" xfId="5657" xr:uid="{B0FDAF03-1E39-4563-89C9-6A6A541860B3}"/>
    <cellStyle name="60% - Accent2 32 3" xfId="5658" xr:uid="{EEE060C4-0FDC-4899-8061-572A27D017D7}"/>
    <cellStyle name="60% - Accent2 33" xfId="5659" xr:uid="{3AB1AB54-75E3-4000-9296-8C014D07A213}"/>
    <cellStyle name="60% - Accent2 33 2" xfId="5660" xr:uid="{BA4D9978-E215-4665-A60E-6F0CFD02BE86}"/>
    <cellStyle name="60% - Accent2 33 3" xfId="5661" xr:uid="{F44F2F5C-FF04-4C8C-98FC-13D831A8CAE8}"/>
    <cellStyle name="60% - Accent2 34" xfId="5662" xr:uid="{83FA72A9-F178-4271-AA1E-DF6E7491C64A}"/>
    <cellStyle name="60% - Accent2 35" xfId="5663" xr:uid="{AA8F0479-9C87-4546-A7ED-F45DAAAA18D6}"/>
    <cellStyle name="60% - Accent2 36" xfId="5664" xr:uid="{DA33188B-6B0D-4F8F-89F0-2A9C9A78CE48}"/>
    <cellStyle name="60% - Accent2 37" xfId="5665" xr:uid="{71F3AA30-0CD7-498C-BBB7-8D930E108D0C}"/>
    <cellStyle name="60% - Accent2 38" xfId="5666" xr:uid="{063E1700-17A3-4673-8CAD-E26BF1736B8A}"/>
    <cellStyle name="60% - Accent2 39" xfId="5667" xr:uid="{BC8666DF-4988-4373-B646-9A881081C2EF}"/>
    <cellStyle name="60% - Accent2 4" xfId="5668" xr:uid="{1F85D292-0ECE-4F29-B6DA-E0CABACC4FDF}"/>
    <cellStyle name="60% - Accent2 4 2" xfId="5669" xr:uid="{90698462-46BA-4610-9C31-1C77F74C33A4}"/>
    <cellStyle name="60% - Accent2 4 3" xfId="5670" xr:uid="{122CFF5E-B931-40EC-8C74-CC994FED9505}"/>
    <cellStyle name="60% - Accent2 4 4" xfId="5671" xr:uid="{49BD0EE4-48D4-4E9B-9E2D-AEEE313411CC}"/>
    <cellStyle name="60% - Accent2 4 5" xfId="5672" xr:uid="{45E3912A-DB5B-4BAC-B854-4A5F38D94E06}"/>
    <cellStyle name="60% - Accent2 4 6" xfId="5673" xr:uid="{54145D5A-CC46-4B95-AF7B-6120459455B7}"/>
    <cellStyle name="60% - Accent2 4 7" xfId="5674" xr:uid="{D6DA580B-0E7A-4538-A7E6-6ED73DEFF0EE}"/>
    <cellStyle name="60% - Accent2 40" xfId="5675" xr:uid="{A0DB5915-2620-4DA4-A1A1-37A4F3BB5089}"/>
    <cellStyle name="60% - Accent2 41" xfId="5676" xr:uid="{5B720E4E-E47D-4990-B4F5-2AF0BAFE1E71}"/>
    <cellStyle name="60% - Accent2 42" xfId="5677" xr:uid="{BE25A940-07B5-4BA1-8A1D-0AB7B3DC337E}"/>
    <cellStyle name="60% - Accent2 43" xfId="5678" xr:uid="{2422399F-5C3D-4999-A033-BAE2B81DE5C3}"/>
    <cellStyle name="60% - Accent2 44" xfId="5679" xr:uid="{275837ED-E0C6-49D5-BF31-023457E27A1C}"/>
    <cellStyle name="60% - Accent2 45" xfId="5680" xr:uid="{305F0EEB-7BA1-48D7-8744-CE110660EE83}"/>
    <cellStyle name="60% - Accent2 46" xfId="5681" xr:uid="{354F26DA-65CE-4B67-AAD1-F827D4F15E69}"/>
    <cellStyle name="60% - Accent2 47" xfId="5682" xr:uid="{B7879D0C-91DA-4EF0-8781-8F0374A6214B}"/>
    <cellStyle name="60% - Accent2 48" xfId="5683" xr:uid="{DCB87EEF-86ED-48A9-847F-A597B26CC387}"/>
    <cellStyle name="60% - Accent2 49" xfId="5684" xr:uid="{BD8DB69F-15CF-4B05-AED7-CE20EB9363A7}"/>
    <cellStyle name="60% - Accent2 5" xfId="5685" xr:uid="{5500928A-1DB0-40F5-A519-236F7F69543B}"/>
    <cellStyle name="60% - Accent2 5 2" xfId="5686" xr:uid="{A720D8C0-934A-4F34-8DC3-54A8AD3F3FE8}"/>
    <cellStyle name="60% - Accent2 5 3" xfId="5687" xr:uid="{393BA99F-3320-45B5-9107-E66B52D00AE0}"/>
    <cellStyle name="60% - Accent2 5 4" xfId="5688" xr:uid="{EF0A26B2-A34A-41F5-A3CF-B035D6EFFDE6}"/>
    <cellStyle name="60% - Accent2 5 5" xfId="5689" xr:uid="{CBC035CD-8298-4BD1-94D5-ADECBC6E48C1}"/>
    <cellStyle name="60% - Accent2 5 6" xfId="5690" xr:uid="{97E24CCF-7B29-4E40-BEB9-8368982D997E}"/>
    <cellStyle name="60% - Accent2 5 7" xfId="5691" xr:uid="{937A5F27-4AED-47B4-A7AE-20C54FB9DDEC}"/>
    <cellStyle name="60% - Accent2 50" xfId="5692" xr:uid="{6EA8D3B1-81DE-4B4C-A6C9-28CA305B216A}"/>
    <cellStyle name="60% - Accent2 51" xfId="5693" xr:uid="{FB461E93-0A30-4284-8B09-52637A73DC06}"/>
    <cellStyle name="60% - Accent2 52" xfId="5694" xr:uid="{9F7B935E-CFE2-464B-AC2A-7AB1A6B01A8A}"/>
    <cellStyle name="60% - Accent2 53" xfId="5695" xr:uid="{208AAE40-C4A3-4DD6-BC31-882923732A70}"/>
    <cellStyle name="60% - Accent2 54" xfId="5696" xr:uid="{DF8DFE67-D265-42F4-87F1-5835C6E7C5B3}"/>
    <cellStyle name="60% - Accent2 55" xfId="5697" xr:uid="{0D9DB396-BC6F-4F64-98BD-F75AC8D93916}"/>
    <cellStyle name="60% - Accent2 56" xfId="5698" xr:uid="{284D8147-D0F6-47E7-9D7C-F5B972ED5395}"/>
    <cellStyle name="60% - Accent2 57" xfId="5699" xr:uid="{A5EAE4C5-E10A-478B-8D8D-1E3FF7453F6D}"/>
    <cellStyle name="60% - Accent2 58" xfId="5700" xr:uid="{A42ABEF5-80B7-4E6D-9880-89DD0A43621E}"/>
    <cellStyle name="60% - Accent2 59" xfId="5701" xr:uid="{BEE54301-F2ED-4E8E-BB3E-038DD9294CB4}"/>
    <cellStyle name="60% - Accent2 6" xfId="5702" xr:uid="{B5F146F0-F525-4B39-8003-C3CA722AD726}"/>
    <cellStyle name="60% - Accent2 6 2" xfId="5703" xr:uid="{DED8108B-25C7-4A40-AF48-3ECBDB380147}"/>
    <cellStyle name="60% - Accent2 6 2 2" xfId="5704" xr:uid="{56847509-18A8-496C-9C9D-AD195662DE27}"/>
    <cellStyle name="60% - Accent2 6 2 3" xfId="5705" xr:uid="{F5F3A16B-B36C-4132-8CFC-13630D031C01}"/>
    <cellStyle name="60% - Accent2 6 2 4" xfId="5706" xr:uid="{ED431C89-C628-454D-A83A-03F08889CDA8}"/>
    <cellStyle name="60% - Accent2 6 2 5" xfId="5707" xr:uid="{027D1C45-914C-4F03-BB0A-569DD6956F06}"/>
    <cellStyle name="60% - Accent2 6 3" xfId="5708" xr:uid="{095B709D-8405-4A2B-9A44-60EFD5A82252}"/>
    <cellStyle name="60% - Accent2 6 4" xfId="5709" xr:uid="{E67273F7-3314-40B4-BFF8-F86EAA2B17F5}"/>
    <cellStyle name="60% - Accent2 6 5" xfId="5710" xr:uid="{0612C348-5048-4920-9696-1AA60EB70CD7}"/>
    <cellStyle name="60% - Accent2 60" xfId="5711" xr:uid="{8E57460F-E615-4F9F-8956-0D215DF45085}"/>
    <cellStyle name="60% - Accent2 61" xfId="5712" xr:uid="{330B5C6A-17A6-406B-936A-1E5C2F1EFA1C}"/>
    <cellStyle name="60% - Accent2 62" xfId="5713" xr:uid="{EB4029B0-5FB6-4D8F-930F-87F870D0E4E7}"/>
    <cellStyle name="60% - Accent2 63" xfId="5714" xr:uid="{245BF4CD-6F9C-4301-B4DF-9001FA1867D8}"/>
    <cellStyle name="60% - Accent2 64" xfId="5715" xr:uid="{DEDF0796-0C57-4F04-9496-7616D88808B5}"/>
    <cellStyle name="60% - Accent2 65" xfId="5716" xr:uid="{BB87FE12-1819-4D8B-B890-DE67B5A0DCB7}"/>
    <cellStyle name="60% - Accent2 66" xfId="5717" xr:uid="{C05F5389-9F28-4CBC-ABA8-C05826B616AA}"/>
    <cellStyle name="60% - Accent2 67" xfId="5718" xr:uid="{1100D432-29A4-4618-9905-CDEB00E54AC9}"/>
    <cellStyle name="60% - Accent2 68" xfId="5719" xr:uid="{026E8382-A6D7-4167-A213-F9C1B35C581A}"/>
    <cellStyle name="60% - Accent2 68 2" xfId="5720" xr:uid="{3FE37AAA-8DC8-4488-A823-63FC646932DA}"/>
    <cellStyle name="60% - Accent2 68 3" xfId="5721" xr:uid="{F505691C-19BE-4AF0-ABFD-37867BAC7D37}"/>
    <cellStyle name="60% - Accent2 69" xfId="5722" xr:uid="{318D2B77-3760-40E0-BF74-646E43BC527B}"/>
    <cellStyle name="60% - Accent2 69 2" xfId="5723" xr:uid="{9D9CEC36-7F75-4EAB-88DF-96F32BD295D3}"/>
    <cellStyle name="60% - Accent2 69 3" xfId="5724" xr:uid="{C77800D9-03D1-4CF7-85F2-257B6216090C}"/>
    <cellStyle name="60% - Accent2 7" xfId="5725" xr:uid="{EC0A79FB-3487-46B7-AB5A-C223CB3AF44D}"/>
    <cellStyle name="60% - Accent2 7 2" xfId="5726" xr:uid="{390E3A1F-EFF4-4EEB-8A59-1383AE345180}"/>
    <cellStyle name="60% - Accent2 7 3" xfId="5727" xr:uid="{52B63FCA-67C4-4D7B-AD84-7D0844B996F3}"/>
    <cellStyle name="60% - Accent2 7 4" xfId="5728" xr:uid="{1D5AAE24-5C09-46DE-9615-8CB0682FFD3B}"/>
    <cellStyle name="60% - Accent2 7 5" xfId="5729" xr:uid="{6C85F3C4-7AA1-4EE9-AD3F-694F94482801}"/>
    <cellStyle name="60% - Accent2 70" xfId="5730" xr:uid="{67AFC0E8-0F23-4956-AF50-5307273E4123}"/>
    <cellStyle name="60% - Accent2 70 2" xfId="5731" xr:uid="{01BE5A64-CF4E-442D-83B0-009C2D8B1192}"/>
    <cellStyle name="60% - Accent2 70 3" xfId="5732" xr:uid="{1D3DD00A-0302-4029-8020-0FC59F2C390B}"/>
    <cellStyle name="60% - Accent2 71" xfId="5733" xr:uid="{13000BFA-386D-41D4-A2CD-492C450D8CD9}"/>
    <cellStyle name="60% - Accent2 71 2" xfId="5734" xr:uid="{24E8DF54-2E60-46E8-895B-FC1A8386ADAB}"/>
    <cellStyle name="60% - Accent2 71 3" xfId="5735" xr:uid="{89255A51-BAFE-4699-A117-DF3D920F3472}"/>
    <cellStyle name="60% - Accent2 72" xfId="5736" xr:uid="{4F6E11AB-1AD4-4A4E-AB1E-6E3A43A45767}"/>
    <cellStyle name="60% - Accent2 72 2" xfId="5737" xr:uid="{DA73EFFA-2B71-464A-9A26-CB3EE23EE38A}"/>
    <cellStyle name="60% - Accent2 72 3" xfId="5738" xr:uid="{948F0242-1808-45D2-B1B6-60BE5C7DCD31}"/>
    <cellStyle name="60% - Accent2 73" xfId="5739" xr:uid="{826EEC6E-C602-4F34-8819-9DB6463F3185}"/>
    <cellStyle name="60% - Accent2 74" xfId="5740" xr:uid="{C8171D65-43A7-4FAD-BB70-5B89BF3C0C5D}"/>
    <cellStyle name="60% - Accent2 75" xfId="5741" xr:uid="{B0C80F7D-84BA-4CC2-8D09-A3184F8E424B}"/>
    <cellStyle name="60% - Accent2 76" xfId="5742" xr:uid="{127D1B6B-90EF-4806-9B53-F9E8E32BFB9B}"/>
    <cellStyle name="60% - Accent2 77" xfId="5743" xr:uid="{524FF642-F764-4EE7-8AC7-8A44A132141B}"/>
    <cellStyle name="60% - Accent2 78" xfId="5744" xr:uid="{915C0121-9545-4AFE-B631-DC4926A43FF2}"/>
    <cellStyle name="60% - Accent2 79" xfId="5745" xr:uid="{5D1D09B3-9FBF-4F9C-895F-4BE8599D53E8}"/>
    <cellStyle name="60% - Accent2 8" xfId="5746" xr:uid="{4D827770-8237-4EDC-A47B-F2EB58020E6C}"/>
    <cellStyle name="60% - Accent2 8 2" xfId="5747" xr:uid="{861CD8F9-CFFE-4162-B74C-53A1E15642EB}"/>
    <cellStyle name="60% - Accent2 8 3" xfId="5748" xr:uid="{3CB2B2E1-9F36-4ACD-AD1C-F90ABF8CB3E6}"/>
    <cellStyle name="60% - Accent2 80" xfId="5749" xr:uid="{AB993EDA-6DA8-4B61-A40F-7AD7FACA9A19}"/>
    <cellStyle name="60% - Accent2 81" xfId="5750" xr:uid="{CD8B835C-8ACA-4FA3-8B09-CA0F3FC518C8}"/>
    <cellStyle name="60% - Accent2 82" xfId="5751" xr:uid="{9B600D2D-86AE-4F36-9118-208476A8B4A5}"/>
    <cellStyle name="60% - Accent2 83" xfId="5752" xr:uid="{156C71FA-9B61-4952-97D2-B53EDAFD7C94}"/>
    <cellStyle name="60% - Accent2 84" xfId="5753" xr:uid="{B2527D34-7FB1-4E5F-9B7E-A0D07656EDC3}"/>
    <cellStyle name="60% - Accent2 85" xfId="5754" xr:uid="{00232D90-90E4-4C05-AA51-6D6BBDB40B48}"/>
    <cellStyle name="60% - Accent2 86" xfId="5755" xr:uid="{0318A7F6-E761-4C22-B837-EA1F6A620D0A}"/>
    <cellStyle name="60% - Accent2 87" xfId="5756" xr:uid="{D721762B-ECD5-4BFE-A0BB-EEAC44AA0D07}"/>
    <cellStyle name="60% - Accent2 88" xfId="5757" xr:uid="{F3365755-D1ED-4A0D-B489-D046A384577E}"/>
    <cellStyle name="60% - Accent2 89" xfId="5758" xr:uid="{CC2506E7-B3DD-46ED-BAD4-04C6941AE10D}"/>
    <cellStyle name="60% - Accent2 9" xfId="5759" xr:uid="{11B77E72-94A5-423B-842D-F8C412AAA829}"/>
    <cellStyle name="60% - Accent2 9 2" xfId="5760" xr:uid="{63231E09-DBA7-423A-B20F-E655EF903D89}"/>
    <cellStyle name="60% - Accent2 9 3" xfId="5761" xr:uid="{07DB7ADF-3311-4C8A-92B6-FB9EBC3D0A89}"/>
    <cellStyle name="60% - Accent2 90" xfId="5762" xr:uid="{37AC867C-C15F-400A-A7C4-111DB877D923}"/>
    <cellStyle name="60% - Accent2 91" xfId="5763" xr:uid="{B488C89D-99D9-4168-8E08-475840AE0719}"/>
    <cellStyle name="60% - Accent2 92" xfId="5764" xr:uid="{8AEE3ECA-6564-4D24-B961-0708869844EF}"/>
    <cellStyle name="60% - Accent2 93" xfId="5765" xr:uid="{D38C1AB6-5F1B-48FD-822D-B1084D49657A}"/>
    <cellStyle name="60% - Accent2 94" xfId="5766" xr:uid="{24D2CDF5-38F0-4BA9-AB5A-7844D49833E1}"/>
    <cellStyle name="60% - Accent2 95" xfId="5767" xr:uid="{625D9272-713B-408F-8D49-F4A2D458D662}"/>
    <cellStyle name="60% - Accent2 96" xfId="5768" xr:uid="{8EDD60C1-93ED-4C09-835C-0C588B4CF4CD}"/>
    <cellStyle name="60% - Accent2 97" xfId="5769" xr:uid="{8DED2959-D6F2-4BB0-B716-96813BC1CDC6}"/>
    <cellStyle name="60% - Accent2 98" xfId="5770" xr:uid="{283AB814-F68F-4087-9EB8-28188CEAF388}"/>
    <cellStyle name="60% - Accent2 99" xfId="5771" xr:uid="{E23BFAA3-CAA0-41E7-A7FC-8539044CF737}"/>
    <cellStyle name="60% - Accent3 10" xfId="5772" xr:uid="{94E75188-98CE-488D-8A8B-CE406A23AA18}"/>
    <cellStyle name="60% - Accent3 10 2" xfId="5773" xr:uid="{87E140B9-1BFE-411D-8D3F-4338A826DC08}"/>
    <cellStyle name="60% - Accent3 10 3" xfId="5774" xr:uid="{66F6FDC0-88A9-4715-8A5D-A0B5917951FB}"/>
    <cellStyle name="60% - Accent3 100" xfId="5775" xr:uid="{2160EEE6-C0C1-4B50-A5EA-A654B9154676}"/>
    <cellStyle name="60% - Accent3 101" xfId="5776" xr:uid="{06B73464-0D42-4D4F-945E-4A8B10F37F59}"/>
    <cellStyle name="60% - Accent3 102" xfId="5777" xr:uid="{BD5C7501-517B-4D7C-B029-7B732C227986}"/>
    <cellStyle name="60% - Accent3 103" xfId="5778" xr:uid="{4957302C-4822-4384-B576-6B1991A8D198}"/>
    <cellStyle name="60% - Accent3 104" xfId="5779" xr:uid="{7C61A275-9695-45A2-94EF-77BDB8E32924}"/>
    <cellStyle name="60% - Accent3 105" xfId="5780" xr:uid="{9A69B2B7-41F7-442D-AF3D-C71480EE4E09}"/>
    <cellStyle name="60% - Accent3 106" xfId="5781" xr:uid="{BDBE1113-FE22-4BC0-9BCA-3424C0F669A5}"/>
    <cellStyle name="60% - Accent3 11" xfId="5782" xr:uid="{72D279BC-FE13-4FA2-84CA-DB5244D134C8}"/>
    <cellStyle name="60% - Accent3 11 2" xfId="5783" xr:uid="{644E022F-FFDB-45B4-B064-07341368C8F7}"/>
    <cellStyle name="60% - Accent3 11 3" xfId="5784" xr:uid="{27C8952F-E838-473B-80AF-A7EBCD8A1B48}"/>
    <cellStyle name="60% - Accent3 12" xfId="5785" xr:uid="{72E52C19-07EB-429C-91B5-F1EDD28B5C24}"/>
    <cellStyle name="60% - Accent3 12 2" xfId="5786" xr:uid="{26638AE9-3406-4294-A913-15BFD3F6C11F}"/>
    <cellStyle name="60% - Accent3 12 3" xfId="5787" xr:uid="{D2E186E8-2449-4753-8624-CE86716C9A0A}"/>
    <cellStyle name="60% - Accent3 13" xfId="5788" xr:uid="{E131E6EC-210D-4212-BBB0-51EC8474C7EF}"/>
    <cellStyle name="60% - Accent3 13 2" xfId="5789" xr:uid="{8E00603C-C61C-4391-8B24-7200C51FB48B}"/>
    <cellStyle name="60% - Accent3 13 3" xfId="5790" xr:uid="{FE1FF91D-C085-4C67-BEAC-B0629797A7F1}"/>
    <cellStyle name="60% - Accent3 14" xfId="5791" xr:uid="{13555465-B0DC-4E29-8597-4A448109A808}"/>
    <cellStyle name="60% - Accent3 14 2" xfId="5792" xr:uid="{1AAFB7E2-08B2-4F86-A2E3-960063EB8392}"/>
    <cellStyle name="60% - Accent3 14 3" xfId="5793" xr:uid="{F86C1402-9EB1-4E86-93B4-1A9BF72EAC77}"/>
    <cellStyle name="60% - Accent3 15" xfId="5794" xr:uid="{C02C3D44-D174-45F5-A84B-9EC4EE57E772}"/>
    <cellStyle name="60% - Accent3 15 2" xfId="5795" xr:uid="{D6A1C285-64DF-4363-A0A5-79777E2E8FD7}"/>
    <cellStyle name="60% - Accent3 15 3" xfId="5796" xr:uid="{130F4F0B-F5F0-4E95-8C21-AF057285E339}"/>
    <cellStyle name="60% - Accent3 16" xfId="5797" xr:uid="{9156A8B1-856C-4422-B5AD-12F78C809AE7}"/>
    <cellStyle name="60% - Accent3 16 2" xfId="5798" xr:uid="{63BDFD7A-9564-4313-A4F2-F8762688052C}"/>
    <cellStyle name="60% - Accent3 16 3" xfId="5799" xr:uid="{BE55FF56-187D-4CEB-8284-AF20B56B426C}"/>
    <cellStyle name="60% - Accent3 17" xfId="5800" xr:uid="{5270B04C-116E-4A6C-9B43-86D427EDACB0}"/>
    <cellStyle name="60% - Accent3 17 2" xfId="5801" xr:uid="{D5FFB7F3-B3B7-4CE9-BC2B-D1543BD5F9E7}"/>
    <cellStyle name="60% - Accent3 17 3" xfId="5802" xr:uid="{13A133A6-17CB-42D3-866B-C5CE829852BE}"/>
    <cellStyle name="60% - Accent3 18" xfId="5803" xr:uid="{AB52D230-D01A-41DB-80B5-320FCF96EA8A}"/>
    <cellStyle name="60% - Accent3 18 2" xfId="5804" xr:uid="{19E7C1E4-02E5-4E2D-B38A-7898AB4870F7}"/>
    <cellStyle name="60% - Accent3 18 3" xfId="5805" xr:uid="{3213678A-A977-4ABB-9925-B098715445DE}"/>
    <cellStyle name="60% - Accent3 19" xfId="5806" xr:uid="{B095C18D-DF1C-4DB9-ADAC-96E24B35D4EC}"/>
    <cellStyle name="60% - Accent3 19 2" xfId="5807" xr:uid="{B0A70B23-C592-4D55-99F6-6470FA4E7BBA}"/>
    <cellStyle name="60% - Accent3 19 3" xfId="5808" xr:uid="{70BF5C85-8D80-43AF-A04B-0F8CD266A12D}"/>
    <cellStyle name="60% - Accent3 2" xfId="267" xr:uid="{9A1F1541-8E02-40F8-971B-A3836AC3B0F2}"/>
    <cellStyle name="60% - Accent3 2 10" xfId="5809" xr:uid="{7743B8E8-A60F-4EA7-AA1B-B10E007E7E89}"/>
    <cellStyle name="60% - Accent3 2 11" xfId="5810" xr:uid="{72B34CFD-2806-4E81-A326-BFDE558D9D91}"/>
    <cellStyle name="60% - Accent3 2 2" xfId="268" xr:uid="{2D517465-CEC1-4229-B06B-F85C121CA624}"/>
    <cellStyle name="60% - Accent3 2 2 2" xfId="269" xr:uid="{23E874A6-C944-4BDC-BCCF-0E8AE8AA651C}"/>
    <cellStyle name="60% - Accent3 2 2 2 2" xfId="5811" xr:uid="{33C94F5E-35CA-4C49-967B-04DE11DBDC54}"/>
    <cellStyle name="60% - Accent3 2 2 2 2 2" xfId="5812" xr:uid="{E7F5A393-E0F4-42E1-A4F0-15CCCB88A990}"/>
    <cellStyle name="60% - Accent3 2 2 2 2 3" xfId="5813" xr:uid="{F8789873-E1CF-4073-91F9-640FA771E959}"/>
    <cellStyle name="60% - Accent3 2 2 2 2 4" xfId="5814" xr:uid="{B1044C0E-28C9-4161-B0E1-694AE264ACFB}"/>
    <cellStyle name="60% - Accent3 2 2 2 2 5" xfId="5815" xr:uid="{CA9779CC-E879-4460-B9E6-2F51F9B01519}"/>
    <cellStyle name="60% - Accent3 2 2 2 3" xfId="5816" xr:uid="{D86F6D3C-1158-454D-A628-073B808599D2}"/>
    <cellStyle name="60% - Accent3 2 2 2 4" xfId="5817" xr:uid="{C74EDAFE-7DCD-45DF-A8FB-5DA64744FFFE}"/>
    <cellStyle name="60% - Accent3 2 2 2 5" xfId="5818" xr:uid="{814DB232-C717-459E-9723-E74BE728B93E}"/>
    <cellStyle name="60% - Accent3 2 2 3" xfId="5819" xr:uid="{4744A5D7-F694-45EF-9B86-480227D6A25E}"/>
    <cellStyle name="60% - Accent3 2 2 4" xfId="5820" xr:uid="{6B583929-1CFE-45C7-8AFA-C80D2E46EB63}"/>
    <cellStyle name="60% - Accent3 2 2 5" xfId="5821" xr:uid="{3498AFF0-2D29-4C26-9278-340A11FFC481}"/>
    <cellStyle name="60% - Accent3 2 2 6" xfId="5822" xr:uid="{517A3D74-BFD7-49FD-9F10-FB7D28F52AC0}"/>
    <cellStyle name="60% - Accent3 2 2 7" xfId="5823" xr:uid="{1305CEBC-7F79-48B3-A2CC-1FCD552A2796}"/>
    <cellStyle name="60% - Accent3 2 3" xfId="5824" xr:uid="{A08F3158-75CA-4CA3-BC9A-BA6428BE797A}"/>
    <cellStyle name="60% - Accent3 2 3 2" xfId="5825" xr:uid="{B5FCC3A9-0258-4215-B0EB-4202D4E0F969}"/>
    <cellStyle name="60% - Accent3 2 3 2 2" xfId="5826" xr:uid="{1B52E6E6-ECB9-4C86-B81B-86C6B4E87116}"/>
    <cellStyle name="60% - Accent3 2 3 2 3" xfId="5827" xr:uid="{52FFDE6E-D9CA-440C-8D29-717CA3F863CD}"/>
    <cellStyle name="60% - Accent3 2 3 2 4" xfId="5828" xr:uid="{3EAD793A-07C3-4E75-9D1E-66139F548EC9}"/>
    <cellStyle name="60% - Accent3 2 3 2 5" xfId="5829" xr:uid="{8642B5D3-A086-4A5C-87B7-DD44A4E1C76C}"/>
    <cellStyle name="60% - Accent3 2 3 3" xfId="5830" xr:uid="{F4B73D55-D744-4E5D-970F-98BF45C6683B}"/>
    <cellStyle name="60% - Accent3 2 3 4" xfId="5831" xr:uid="{EC8685D3-6425-4CEB-A28C-8CFB9794D134}"/>
    <cellStyle name="60% - Accent3 2 3 5" xfId="5832" xr:uid="{CCE258C6-E76D-4578-B968-E3094D8EC1F2}"/>
    <cellStyle name="60% - Accent3 2 4" xfId="5833" xr:uid="{5E5C000A-D49D-433C-BCF6-22D2DBC87BCA}"/>
    <cellStyle name="60% - Accent3 2 5" xfId="5834" xr:uid="{148C0CE5-A1C3-497D-82F2-62D83CF7013A}"/>
    <cellStyle name="60% - Accent3 2 6" xfId="5835" xr:uid="{6C7AD4ED-5EFF-463D-A350-8FD8067C1637}"/>
    <cellStyle name="60% - Accent3 2 7" xfId="5836" xr:uid="{49CDC1B4-EFAB-4253-987D-F97B93CA254F}"/>
    <cellStyle name="60% - Accent3 2 8" xfId="5837" xr:uid="{605ADAD6-502A-4C64-A2E7-E8E80261400E}"/>
    <cellStyle name="60% - Accent3 2 9" xfId="5838" xr:uid="{C040ECC3-3466-49E6-83D4-671DB863F819}"/>
    <cellStyle name="60% - Accent3 20" xfId="5839" xr:uid="{EB381FC5-B1FE-4051-BDCA-EE908ECBB87D}"/>
    <cellStyle name="60% - Accent3 20 2" xfId="5840" xr:uid="{37C75C11-3564-4ED0-9863-76679797C502}"/>
    <cellStyle name="60% - Accent3 20 3" xfId="5841" xr:uid="{437C874D-66F8-42F4-AD51-631DB33E124D}"/>
    <cellStyle name="60% - Accent3 21" xfId="5842" xr:uid="{AA68CD00-B992-4E71-8BFF-48BB5BC652F3}"/>
    <cellStyle name="60% - Accent3 21 2" xfId="5843" xr:uid="{32B8979D-99B7-4D5A-B839-72BDA8DCFC6C}"/>
    <cellStyle name="60% - Accent3 21 3" xfId="5844" xr:uid="{4F2B6AC2-63C5-4C7C-B978-FD4D7FFFA77F}"/>
    <cellStyle name="60% - Accent3 22" xfId="5845" xr:uid="{E342F2D9-CEEF-43EE-961B-13755418884F}"/>
    <cellStyle name="60% - Accent3 22 2" xfId="5846" xr:uid="{BA27C76C-C3A5-4B28-A64E-1BE9344B021F}"/>
    <cellStyle name="60% - Accent3 22 3" xfId="5847" xr:uid="{C061FBB1-55B2-47F4-83BD-B916B9E626D3}"/>
    <cellStyle name="60% - Accent3 23" xfId="5848" xr:uid="{CE3ABA58-4BC3-4519-AFA7-FFCF1C0070DC}"/>
    <cellStyle name="60% - Accent3 23 2" xfId="5849" xr:uid="{2B14286B-4FD2-432C-88F2-D7205C8A269A}"/>
    <cellStyle name="60% - Accent3 23 3" xfId="5850" xr:uid="{9ADC1D85-B9B3-465C-A83A-785614AE42CA}"/>
    <cellStyle name="60% - Accent3 24" xfId="5851" xr:uid="{A86BF586-2411-4709-B501-85486BF7E602}"/>
    <cellStyle name="60% - Accent3 24 2" xfId="5852" xr:uid="{3C8CEA29-7049-4ACC-8FCA-DF6389DD378B}"/>
    <cellStyle name="60% - Accent3 24 3" xfId="5853" xr:uid="{4413C481-0EB8-4F85-8A04-52FDF37A6CDB}"/>
    <cellStyle name="60% - Accent3 25" xfId="5854" xr:uid="{30BB5DC5-7441-454B-8CB3-15E5B69E381D}"/>
    <cellStyle name="60% - Accent3 25 2" xfId="5855" xr:uid="{9928BD4A-A654-49D8-BE25-1E55F0F10FBA}"/>
    <cellStyle name="60% - Accent3 25 3" xfId="5856" xr:uid="{677BB28E-D1A8-458B-BA99-D1ED1679E297}"/>
    <cellStyle name="60% - Accent3 26" xfId="5857" xr:uid="{49732B40-EAFA-4A3A-A351-02FD76B6A4FC}"/>
    <cellStyle name="60% - Accent3 26 2" xfId="5858" xr:uid="{0C108456-33EA-4D5E-8DB7-73069C656131}"/>
    <cellStyle name="60% - Accent3 26 3" xfId="5859" xr:uid="{C59FC124-E02C-40C2-A29C-4239B741026D}"/>
    <cellStyle name="60% - Accent3 27" xfId="5860" xr:uid="{DF07971A-D62C-439D-BA57-60C4E9DB7CCC}"/>
    <cellStyle name="60% - Accent3 27 2" xfId="5861" xr:uid="{0C76596B-163F-492E-B22E-F9668174155A}"/>
    <cellStyle name="60% - Accent3 27 3" xfId="5862" xr:uid="{B774CD87-5B80-4A51-BBE8-15366B901606}"/>
    <cellStyle name="60% - Accent3 28" xfId="5863" xr:uid="{8A0AA1F1-D6F6-443A-BFF5-820EA10C56F2}"/>
    <cellStyle name="60% - Accent3 28 2" xfId="5864" xr:uid="{38BFAEDE-E84F-4107-B291-E6429697D324}"/>
    <cellStyle name="60% - Accent3 28 3" xfId="5865" xr:uid="{2EE668EA-B6EB-425B-9A08-1BF0B4387FEB}"/>
    <cellStyle name="60% - Accent3 29" xfId="5866" xr:uid="{15FA1AED-18AA-464D-BEDB-ACEF84D35C78}"/>
    <cellStyle name="60% - Accent3 29 2" xfId="5867" xr:uid="{2AE75BD2-C3D5-4D56-BD13-6C72A46DA598}"/>
    <cellStyle name="60% - Accent3 29 3" xfId="5868" xr:uid="{8A1AE9DD-AF17-41EA-A588-AF0E9ABA7F40}"/>
    <cellStyle name="60% - Accent3 3" xfId="270" xr:uid="{DE2C33BA-A92B-406D-96E0-2120B1DDCD1B}"/>
    <cellStyle name="60% - Accent3 3 2" xfId="271" xr:uid="{678B1A73-EDDF-4C7D-8B34-1F240E06D05F}"/>
    <cellStyle name="60% - Accent3 3 3" xfId="5869" xr:uid="{BF50B66A-E82B-4053-A485-CEBDDC3BFE40}"/>
    <cellStyle name="60% - Accent3 3 4" xfId="5870" xr:uid="{2F27B6DD-349C-41D8-BF3B-82AFD1E77F75}"/>
    <cellStyle name="60% - Accent3 3 5" xfId="5871" xr:uid="{86CFFE5B-E5FE-4292-99CB-CC6D3BBC7059}"/>
    <cellStyle name="60% - Accent3 3 6" xfId="5872" xr:uid="{C170EA30-4768-4555-9351-8F3630FF662A}"/>
    <cellStyle name="60% - Accent3 3 7" xfId="5873" xr:uid="{A2BC892C-E6BA-44F4-BAF5-809DAB87D073}"/>
    <cellStyle name="60% - Accent3 30" xfId="5874" xr:uid="{C5B8851B-5837-4414-B830-AF89810386F6}"/>
    <cellStyle name="60% - Accent3 30 2" xfId="5875" xr:uid="{AE02F3B9-3489-4F85-AE68-3C06D457F3CF}"/>
    <cellStyle name="60% - Accent3 30 3" xfId="5876" xr:uid="{1E8331B7-758D-4577-9871-367CD48BC8F1}"/>
    <cellStyle name="60% - Accent3 31" xfId="5877" xr:uid="{AB3FF776-37CC-47A9-8F80-6DE6D7DC3037}"/>
    <cellStyle name="60% - Accent3 31 2" xfId="5878" xr:uid="{7E51589C-DCE1-427F-A818-1ECF7AC64AD2}"/>
    <cellStyle name="60% - Accent3 31 3" xfId="5879" xr:uid="{42B555B4-9AD0-4E30-8C34-1AEAD5CC1976}"/>
    <cellStyle name="60% - Accent3 32" xfId="5880" xr:uid="{17DAE2F3-C1A6-4257-AEF6-F951EFB5C31A}"/>
    <cellStyle name="60% - Accent3 32 2" xfId="5881" xr:uid="{F0ABFCD5-5C82-4BA1-98D7-3F3417CDBBCE}"/>
    <cellStyle name="60% - Accent3 32 3" xfId="5882" xr:uid="{B3344A2B-6E1E-44B7-9EE7-49DD8F695899}"/>
    <cellStyle name="60% - Accent3 33" xfId="5883" xr:uid="{C23A7404-D9AB-4026-8150-AB10B083ECCE}"/>
    <cellStyle name="60% - Accent3 33 2" xfId="5884" xr:uid="{C6F965E3-382E-4166-ACBB-507CD48FAE64}"/>
    <cellStyle name="60% - Accent3 33 3" xfId="5885" xr:uid="{B78B1FF3-6B47-41E5-A340-AC245666523D}"/>
    <cellStyle name="60% - Accent3 34" xfId="5886" xr:uid="{57C38077-4A32-4606-9DFE-9EB4F109A5AD}"/>
    <cellStyle name="60% - Accent3 35" xfId="5887" xr:uid="{7E23BEE2-4CEF-4916-8367-C593CB092E98}"/>
    <cellStyle name="60% - Accent3 36" xfId="5888" xr:uid="{F8B10B7A-5821-45AD-9EFC-32D8C9A87E3F}"/>
    <cellStyle name="60% - Accent3 37" xfId="5889" xr:uid="{E67F637C-35CA-4880-BE70-05D44FFBDF86}"/>
    <cellStyle name="60% - Accent3 38" xfId="5890" xr:uid="{A36D2DBE-A464-42ED-AE26-60D520DB4BED}"/>
    <cellStyle name="60% - Accent3 39" xfId="5891" xr:uid="{67E1310D-88DE-4E9E-930B-FED0690E188A}"/>
    <cellStyle name="60% - Accent3 4" xfId="5892" xr:uid="{432F4EA4-565A-48F0-8DAB-EBF1F24C9958}"/>
    <cellStyle name="60% - Accent3 4 2" xfId="5893" xr:uid="{6AAE5CB2-A760-4910-9CB9-531A9AF7941F}"/>
    <cellStyle name="60% - Accent3 4 3" xfId="5894" xr:uid="{1080CD70-75F5-463E-81C3-62F4BA73FA0B}"/>
    <cellStyle name="60% - Accent3 4 4" xfId="5895" xr:uid="{13BA49F7-5037-4066-9A3B-ECF78B3159D9}"/>
    <cellStyle name="60% - Accent3 4 5" xfId="5896" xr:uid="{632A7AAA-44D7-40E5-BF91-1C05F7EBEB40}"/>
    <cellStyle name="60% - Accent3 4 6" xfId="5897" xr:uid="{BE39B9D8-9420-48B4-8677-473FD9FF48A7}"/>
    <cellStyle name="60% - Accent3 4 7" xfId="5898" xr:uid="{6319FECA-DCCB-4DA4-98A3-8C12D44EA35C}"/>
    <cellStyle name="60% - Accent3 40" xfId="5899" xr:uid="{D7D9E950-0FA6-4470-90A9-36C25EDCF058}"/>
    <cellStyle name="60% - Accent3 41" xfId="5900" xr:uid="{EAF0082C-00FF-4304-82C7-D2BCBA1F61CA}"/>
    <cellStyle name="60% - Accent3 42" xfId="5901" xr:uid="{95FDF1B7-ABD6-40EF-9816-848B43C6B165}"/>
    <cellStyle name="60% - Accent3 43" xfId="5902" xr:uid="{936CB746-5B02-42D0-8EDB-44AAB3B9DD93}"/>
    <cellStyle name="60% - Accent3 44" xfId="5903" xr:uid="{65DCA86A-0D99-4F35-B0B2-77F66CE9C6DF}"/>
    <cellStyle name="60% - Accent3 45" xfId="5904" xr:uid="{28FBCC42-9857-487B-B96A-330FD2664760}"/>
    <cellStyle name="60% - Accent3 46" xfId="5905" xr:uid="{17793283-4BC4-4BEA-B3D3-B2D0C49D0EE5}"/>
    <cellStyle name="60% - Accent3 47" xfId="5906" xr:uid="{B5489BED-5F42-450E-8704-16A52619AF88}"/>
    <cellStyle name="60% - Accent3 48" xfId="5907" xr:uid="{62816193-E4B0-4BF3-A136-25FBE9840461}"/>
    <cellStyle name="60% - Accent3 49" xfId="5908" xr:uid="{A664E6C5-FED4-44F1-B16E-B8D04D959078}"/>
    <cellStyle name="60% - Accent3 5" xfId="5909" xr:uid="{28312326-9D3B-4497-A253-19B2C5DF540B}"/>
    <cellStyle name="60% - Accent3 5 2" xfId="5910" xr:uid="{6699249A-61D0-447D-BBE4-7CB4C2E10BD4}"/>
    <cellStyle name="60% - Accent3 5 3" xfId="5911" xr:uid="{E178FFDC-3DF3-4EBD-8CD9-88CD1CF31742}"/>
    <cellStyle name="60% - Accent3 5 4" xfId="5912" xr:uid="{2D3E9356-E752-44E7-8150-A310D0E82C1D}"/>
    <cellStyle name="60% - Accent3 5 5" xfId="5913" xr:uid="{CEAD46E5-AA64-4EA8-9843-3CB87271D7E7}"/>
    <cellStyle name="60% - Accent3 5 6" xfId="5914" xr:uid="{C6FC7075-4F5C-41A0-9E62-983C9C658529}"/>
    <cellStyle name="60% - Accent3 5 7" xfId="5915" xr:uid="{F929E487-3273-4A84-92DC-EE5D72DEB80C}"/>
    <cellStyle name="60% - Accent3 50" xfId="5916" xr:uid="{A161343C-165B-493D-8F9A-78FEF53666F6}"/>
    <cellStyle name="60% - Accent3 51" xfId="5917" xr:uid="{89073316-A2F1-467F-B248-EB396CC81833}"/>
    <cellStyle name="60% - Accent3 52" xfId="5918" xr:uid="{1A0B3219-BE47-420A-A06C-588ADFADB7BE}"/>
    <cellStyle name="60% - Accent3 53" xfId="5919" xr:uid="{3C68C300-74CB-44F6-87CC-23CB6403C4BB}"/>
    <cellStyle name="60% - Accent3 54" xfId="5920" xr:uid="{7D076844-87BC-4FB7-AD8A-F729B5E94055}"/>
    <cellStyle name="60% - Accent3 55" xfId="5921" xr:uid="{2651D0E0-9317-4290-A5AB-E892D4BC85D2}"/>
    <cellStyle name="60% - Accent3 56" xfId="5922" xr:uid="{E32A8024-E952-4736-91AF-9BAB4D4EB58D}"/>
    <cellStyle name="60% - Accent3 57" xfId="5923" xr:uid="{F2488341-35B0-44E0-B02C-599791CE9C33}"/>
    <cellStyle name="60% - Accent3 58" xfId="5924" xr:uid="{166C1B71-7BB4-43A2-8C4F-B900854A13FC}"/>
    <cellStyle name="60% - Accent3 59" xfId="5925" xr:uid="{2F47794B-B4F7-4DF4-AF1B-76AE0F5AE998}"/>
    <cellStyle name="60% - Accent3 6" xfId="5926" xr:uid="{F81F1197-4CB5-4359-8D71-CBE650950DBC}"/>
    <cellStyle name="60% - Accent3 6 2" xfId="5927" xr:uid="{CAED7400-A51C-46CD-A53D-627BDC09CFD5}"/>
    <cellStyle name="60% - Accent3 6 2 2" xfId="5928" xr:uid="{345788CB-38AD-4256-927A-3BAF2E876814}"/>
    <cellStyle name="60% - Accent3 6 2 3" xfId="5929" xr:uid="{01E70A74-55AA-47AB-BD3A-3AF30F921A02}"/>
    <cellStyle name="60% - Accent3 6 2 4" xfId="5930" xr:uid="{634AA6B4-5FF5-43BF-A7B3-0AAC4BFC777E}"/>
    <cellStyle name="60% - Accent3 6 2 5" xfId="5931" xr:uid="{1E9FCCAE-F855-443A-AD96-14058C7513F9}"/>
    <cellStyle name="60% - Accent3 6 3" xfId="5932" xr:uid="{6686139F-BA34-43FC-A62D-3239BD101EBD}"/>
    <cellStyle name="60% - Accent3 6 4" xfId="5933" xr:uid="{B13CD0BF-AA17-4F3A-9CE3-17DA464368BA}"/>
    <cellStyle name="60% - Accent3 6 5" xfId="5934" xr:uid="{776DF5FD-C04B-422B-A6D4-791FB18389FB}"/>
    <cellStyle name="60% - Accent3 60" xfId="5935" xr:uid="{85464141-2136-4D82-86EC-55EC6AE18969}"/>
    <cellStyle name="60% - Accent3 61" xfId="5936" xr:uid="{6967026C-38EA-4E1E-BAB6-09D81E7BAB26}"/>
    <cellStyle name="60% - Accent3 62" xfId="5937" xr:uid="{7C8642CE-7D41-4980-8A7F-3A7362DC4D5E}"/>
    <cellStyle name="60% - Accent3 63" xfId="5938" xr:uid="{5F2C5C53-43B5-4200-96D0-2F7130C94F75}"/>
    <cellStyle name="60% - Accent3 64" xfId="5939" xr:uid="{0CE211AA-E123-4071-AE07-9E5EAA553A1A}"/>
    <cellStyle name="60% - Accent3 65" xfId="5940" xr:uid="{54214F8D-9CCB-4DCD-BB05-EDD19952E668}"/>
    <cellStyle name="60% - Accent3 66" xfId="5941" xr:uid="{4F6F9120-7F99-4AE6-BE93-845D770CD381}"/>
    <cellStyle name="60% - Accent3 67" xfId="5942" xr:uid="{4BF5D5B2-BCF9-4445-ABE2-B97B5F58EF85}"/>
    <cellStyle name="60% - Accent3 68" xfId="5943" xr:uid="{9000B2C4-89C4-4187-87DD-5EA18BF61B7C}"/>
    <cellStyle name="60% - Accent3 68 2" xfId="5944" xr:uid="{94040028-EBC6-4BE4-A60F-C80000687A3E}"/>
    <cellStyle name="60% - Accent3 68 3" xfId="5945" xr:uid="{E432485B-3E0F-4990-B921-589C60E45422}"/>
    <cellStyle name="60% - Accent3 69" xfId="5946" xr:uid="{3E956D6A-E58E-469E-80C5-3F015F7908D9}"/>
    <cellStyle name="60% - Accent3 69 2" xfId="5947" xr:uid="{573E1C7E-775F-4669-A63B-ACA0A7E44C2B}"/>
    <cellStyle name="60% - Accent3 69 3" xfId="5948" xr:uid="{A51A2C32-2969-4E46-8F6F-4A2FC304DD57}"/>
    <cellStyle name="60% - Accent3 7" xfId="5949" xr:uid="{ECA82082-CAA6-48EA-AD2A-1B43100E3F66}"/>
    <cellStyle name="60% - Accent3 7 2" xfId="5950" xr:uid="{7CDF2B27-42A1-40F7-B930-3569D73CE492}"/>
    <cellStyle name="60% - Accent3 7 3" xfId="5951" xr:uid="{D196D732-07C7-4864-BC83-1ADB5DF72EBB}"/>
    <cellStyle name="60% - Accent3 7 4" xfId="5952" xr:uid="{E2CBD212-31D4-41F8-9545-6263060CFFC3}"/>
    <cellStyle name="60% - Accent3 7 5" xfId="5953" xr:uid="{6628E946-D7B3-4547-ABC6-4DA3C576D4DD}"/>
    <cellStyle name="60% - Accent3 70" xfId="5954" xr:uid="{2F64A05A-E8A0-48FC-A666-C895D53ABED6}"/>
    <cellStyle name="60% - Accent3 70 2" xfId="5955" xr:uid="{DB62C03E-FB51-4BD9-B868-85AB9F9551CA}"/>
    <cellStyle name="60% - Accent3 70 3" xfId="5956" xr:uid="{75EDE1FB-505A-4C58-A97E-25925FD8D44E}"/>
    <cellStyle name="60% - Accent3 71" xfId="5957" xr:uid="{7EB50A18-D9BC-4886-B443-BEE9ABA2A8E0}"/>
    <cellStyle name="60% - Accent3 71 2" xfId="5958" xr:uid="{EC638924-59F9-4CA5-B571-623AB2BD146B}"/>
    <cellStyle name="60% - Accent3 71 3" xfId="5959" xr:uid="{DFF4C28F-C559-4A9B-B6EF-B9146BA54757}"/>
    <cellStyle name="60% - Accent3 72" xfId="5960" xr:uid="{FFD08F96-6358-408A-9BC3-E0D113009426}"/>
    <cellStyle name="60% - Accent3 72 2" xfId="5961" xr:uid="{735EEB12-C47C-4CC7-9BF7-D2E88B427E14}"/>
    <cellStyle name="60% - Accent3 72 3" xfId="5962" xr:uid="{65F718DE-B399-44CC-9CD4-FE5DC66E30BC}"/>
    <cellStyle name="60% - Accent3 73" xfId="5963" xr:uid="{73505AE5-C7DF-4D30-A6B8-C3832A5195C3}"/>
    <cellStyle name="60% - Accent3 74" xfId="5964" xr:uid="{F119527A-5D56-447E-AE13-56FF58304DE3}"/>
    <cellStyle name="60% - Accent3 75" xfId="5965" xr:uid="{87934708-404F-40ED-8590-2963D3422B0A}"/>
    <cellStyle name="60% - Accent3 76" xfId="5966" xr:uid="{E227FA9C-9404-452E-BEA2-63E89B2BF39A}"/>
    <cellStyle name="60% - Accent3 77" xfId="5967" xr:uid="{5BD2E676-D83A-44FC-B629-18F75A1DE075}"/>
    <cellStyle name="60% - Accent3 78" xfId="5968" xr:uid="{3911120C-980E-4D46-83B9-64415F4D1932}"/>
    <cellStyle name="60% - Accent3 79" xfId="5969" xr:uid="{C1DE8157-6E10-45B5-9D7F-81FF03811135}"/>
    <cellStyle name="60% - Accent3 8" xfId="5970" xr:uid="{8F51DF18-90CE-4799-BB6C-A415CC802C40}"/>
    <cellStyle name="60% - Accent3 8 2" xfId="5971" xr:uid="{9531ABBF-875F-4C7A-9EA4-EB7DAAAE5AFF}"/>
    <cellStyle name="60% - Accent3 8 3" xfId="5972" xr:uid="{85BF1B47-41B0-4441-A432-F00A1EB852A9}"/>
    <cellStyle name="60% - Accent3 80" xfId="5973" xr:uid="{593ACFDB-C300-4C5D-B377-3FE39846EE57}"/>
    <cellStyle name="60% - Accent3 81" xfId="5974" xr:uid="{685658E2-D1DE-4A36-950E-E1D7DB2DE606}"/>
    <cellStyle name="60% - Accent3 82" xfId="5975" xr:uid="{95C78AAF-BD5E-4F49-A2A2-60B748E16102}"/>
    <cellStyle name="60% - Accent3 83" xfId="5976" xr:uid="{2BBF46F8-2314-469D-93D1-6307DD68EB56}"/>
    <cellStyle name="60% - Accent3 84" xfId="5977" xr:uid="{84FDB833-4683-41B2-9D3C-322870BE5F2D}"/>
    <cellStyle name="60% - Accent3 85" xfId="5978" xr:uid="{6A0BA0AE-F90C-45D8-8E68-564C7FB07959}"/>
    <cellStyle name="60% - Accent3 86" xfId="5979" xr:uid="{F2F08112-7E1E-4489-9FAB-3576B0B45730}"/>
    <cellStyle name="60% - Accent3 87" xfId="5980" xr:uid="{A8F45313-701A-4B1C-965B-5ADFDFC7FA0F}"/>
    <cellStyle name="60% - Accent3 88" xfId="5981" xr:uid="{7F3FD271-6C7D-4B95-B976-8F5555235C83}"/>
    <cellStyle name="60% - Accent3 89" xfId="5982" xr:uid="{473D492A-3D1B-418E-9CEF-3CB8D9DD8AAC}"/>
    <cellStyle name="60% - Accent3 9" xfId="5983" xr:uid="{FE695A2D-DB20-451D-B4B0-CF55882EB250}"/>
    <cellStyle name="60% - Accent3 9 2" xfId="5984" xr:uid="{08859106-1967-4E92-8AB8-17BD4D30ED04}"/>
    <cellStyle name="60% - Accent3 9 3" xfId="5985" xr:uid="{CFDEF4CE-9107-40FE-B71D-5F16BB2B0E42}"/>
    <cellStyle name="60% - Accent3 90" xfId="5986" xr:uid="{9B95CB64-D90B-464A-B99A-91C039A8050C}"/>
    <cellStyle name="60% - Accent3 91" xfId="5987" xr:uid="{C283512E-D271-432B-A448-7201B1C3AAFA}"/>
    <cellStyle name="60% - Accent3 92" xfId="5988" xr:uid="{8D506A97-7F1F-48BF-A023-2B24A3B255E8}"/>
    <cellStyle name="60% - Accent3 93" xfId="5989" xr:uid="{0908356F-3DE2-4E1F-9EDE-DC0405A0477D}"/>
    <cellStyle name="60% - Accent3 94" xfId="5990" xr:uid="{7E2DA2A1-14ED-4D0F-9AFF-8047C6B84ABF}"/>
    <cellStyle name="60% - Accent3 95" xfId="5991" xr:uid="{694A2957-D762-4898-9179-8EB4924B4920}"/>
    <cellStyle name="60% - Accent3 96" xfId="5992" xr:uid="{5DF1625E-433D-48EF-B05C-9004509E0319}"/>
    <cellStyle name="60% - Accent3 97" xfId="5993" xr:uid="{02A637DF-13F0-4FC2-8263-FDD9B604976A}"/>
    <cellStyle name="60% - Accent3 98" xfId="5994" xr:uid="{C0E3F0BC-45AF-4625-A284-DA92C21D082C}"/>
    <cellStyle name="60% - Accent3 99" xfId="5995" xr:uid="{EBE9966C-6303-47BC-AE12-C72A2A753CD5}"/>
    <cellStyle name="60% - Accent4 10" xfId="5996" xr:uid="{1BBFED53-4F9E-44DF-8552-4FC9BA05FF52}"/>
    <cellStyle name="60% - Accent4 10 2" xfId="5997" xr:uid="{4E3854D4-08E4-4833-9F8F-1E700689DE69}"/>
    <cellStyle name="60% - Accent4 10 3" xfId="5998" xr:uid="{0B6EFB9C-3FFD-4693-B2C3-E687ED4AAAE0}"/>
    <cellStyle name="60% - Accent4 100" xfId="5999" xr:uid="{0EC458E1-E73E-441F-B8DB-A32196F7AFD0}"/>
    <cellStyle name="60% - Accent4 101" xfId="6000" xr:uid="{CB2E6CC9-8505-4BB1-9327-E63FB990F4F2}"/>
    <cellStyle name="60% - Accent4 102" xfId="6001" xr:uid="{FE70B39F-A667-4A88-9BB5-EED95299BB34}"/>
    <cellStyle name="60% - Accent4 103" xfId="6002" xr:uid="{A0FDAD89-A0C5-4AB5-A198-5B8AC1E5B02A}"/>
    <cellStyle name="60% - Accent4 104" xfId="6003" xr:uid="{7218214F-1B21-4110-81EC-C54A7425319D}"/>
    <cellStyle name="60% - Accent4 105" xfId="6004" xr:uid="{F2C251AD-363B-43AD-9DDB-AD78092C0491}"/>
    <cellStyle name="60% - Accent4 106" xfId="6005" xr:uid="{89B03628-2F39-49E8-99B5-8473A719C4CB}"/>
    <cellStyle name="60% - Accent4 11" xfId="6006" xr:uid="{E7468EE3-3FC3-4201-B24D-D72D287E7055}"/>
    <cellStyle name="60% - Accent4 11 2" xfId="6007" xr:uid="{E7EFF970-200F-44DB-AE10-A2F8700CF4DC}"/>
    <cellStyle name="60% - Accent4 11 3" xfId="6008" xr:uid="{1D900A93-2279-417B-84C2-0F0FF02043F7}"/>
    <cellStyle name="60% - Accent4 12" xfId="6009" xr:uid="{D0E9831D-94C7-42D3-8E43-D0AE37725D72}"/>
    <cellStyle name="60% - Accent4 12 2" xfId="6010" xr:uid="{85F0F06A-DA17-4949-A1AE-9882216D45D9}"/>
    <cellStyle name="60% - Accent4 12 3" xfId="6011" xr:uid="{C1B553C1-0C10-4737-9F00-F3A193C2266D}"/>
    <cellStyle name="60% - Accent4 13" xfId="6012" xr:uid="{A94FD67D-9432-45A4-AFEB-81EF7886625B}"/>
    <cellStyle name="60% - Accent4 13 2" xfId="6013" xr:uid="{623152B5-BC52-4E4E-B3E8-6C70E3550EEE}"/>
    <cellStyle name="60% - Accent4 13 3" xfId="6014" xr:uid="{B5DA9039-D67E-46BC-BD5B-97FA60B43E0A}"/>
    <cellStyle name="60% - Accent4 14" xfId="6015" xr:uid="{41CB43A4-48BE-4885-95E7-F31FAD0B69B3}"/>
    <cellStyle name="60% - Accent4 14 2" xfId="6016" xr:uid="{CF3D4169-87DE-493F-80A8-181EE53B39C1}"/>
    <cellStyle name="60% - Accent4 14 3" xfId="6017" xr:uid="{162FD640-24D6-4F17-8DCF-28516488B3B2}"/>
    <cellStyle name="60% - Accent4 15" xfId="6018" xr:uid="{B4F6057D-7E7B-4A0B-8567-3166CDC4B2C3}"/>
    <cellStyle name="60% - Accent4 15 2" xfId="6019" xr:uid="{FC83BC83-FEAF-43F7-BEBF-FAF3622A7E6C}"/>
    <cellStyle name="60% - Accent4 15 3" xfId="6020" xr:uid="{C638AC7E-9EA3-45DE-BBBC-9F07E6126D65}"/>
    <cellStyle name="60% - Accent4 16" xfId="6021" xr:uid="{86A6D862-E4D1-4509-AE2C-D79943CE1739}"/>
    <cellStyle name="60% - Accent4 16 2" xfId="6022" xr:uid="{FC0FC178-C092-49C1-BF61-A5F20A7FEC62}"/>
    <cellStyle name="60% - Accent4 16 3" xfId="6023" xr:uid="{CE6DF317-FC84-4D85-9BAF-2B4799F5BF59}"/>
    <cellStyle name="60% - Accent4 17" xfId="6024" xr:uid="{3EB75025-A504-449A-B736-7C81D5602C3E}"/>
    <cellStyle name="60% - Accent4 17 2" xfId="6025" xr:uid="{ED932ED3-9294-4316-98E9-938227B5544C}"/>
    <cellStyle name="60% - Accent4 17 3" xfId="6026" xr:uid="{BC793857-876E-49BC-BAC6-56CF4B208B2A}"/>
    <cellStyle name="60% - Accent4 18" xfId="6027" xr:uid="{AFAD5D23-1D83-4C18-945F-C43618603BFA}"/>
    <cellStyle name="60% - Accent4 18 2" xfId="6028" xr:uid="{7DC832B2-02D7-4F05-A322-FD02977525B0}"/>
    <cellStyle name="60% - Accent4 18 3" xfId="6029" xr:uid="{2276094E-FC23-441B-8988-C162150CFCBF}"/>
    <cellStyle name="60% - Accent4 19" xfId="6030" xr:uid="{43287273-13CD-45AD-ACEF-3FA872373CEC}"/>
    <cellStyle name="60% - Accent4 19 2" xfId="6031" xr:uid="{781A97C6-5588-4708-A05C-150B5286A468}"/>
    <cellStyle name="60% - Accent4 19 3" xfId="6032" xr:uid="{48B9F673-A08F-490B-81D9-7EC36CFCE92B}"/>
    <cellStyle name="60% - Accent4 2" xfId="272" xr:uid="{658FFF28-C632-4D46-95DA-6EF42CEA619D}"/>
    <cellStyle name="60% - Accent4 2 10" xfId="6033" xr:uid="{17E6FEB4-FCA8-4281-A4FE-0BB0C49E2A54}"/>
    <cellStyle name="60% - Accent4 2 11" xfId="6034" xr:uid="{A9390903-09A5-430B-A05D-8A9826A4133E}"/>
    <cellStyle name="60% - Accent4 2 2" xfId="273" xr:uid="{3D03A70D-AABA-4136-B490-2087EB8AA713}"/>
    <cellStyle name="60% - Accent4 2 2 2" xfId="274" xr:uid="{65519353-1461-4266-9229-85AA9B15472A}"/>
    <cellStyle name="60% - Accent4 2 2 2 2" xfId="6035" xr:uid="{464A037D-E1AE-4503-A931-0D186938DA07}"/>
    <cellStyle name="60% - Accent4 2 2 2 2 2" xfId="6036" xr:uid="{077A1B94-2A3F-463A-BD46-E366C615D98D}"/>
    <cellStyle name="60% - Accent4 2 2 2 2 3" xfId="6037" xr:uid="{95DBEC7F-247F-4A2F-9E1C-DC47CA54668C}"/>
    <cellStyle name="60% - Accent4 2 2 2 2 4" xfId="6038" xr:uid="{5362E3A4-76E6-4FF3-B699-C80DC306D876}"/>
    <cellStyle name="60% - Accent4 2 2 2 2 5" xfId="6039" xr:uid="{18679B48-FA55-47BA-944E-B75936AB6ECB}"/>
    <cellStyle name="60% - Accent4 2 2 2 3" xfId="6040" xr:uid="{4E219FB0-3507-406C-9397-801100EDA1BA}"/>
    <cellStyle name="60% - Accent4 2 2 2 4" xfId="6041" xr:uid="{9B096058-62C0-4370-B006-6D087361105F}"/>
    <cellStyle name="60% - Accent4 2 2 2 5" xfId="6042" xr:uid="{81937842-61D0-4B95-B520-F1EF8B626223}"/>
    <cellStyle name="60% - Accent4 2 2 3" xfId="6043" xr:uid="{C54A7D07-90AA-4E9B-8E65-A910CE1C4028}"/>
    <cellStyle name="60% - Accent4 2 2 4" xfId="6044" xr:uid="{5EAE4276-48E5-4870-89A9-E949CA8233B6}"/>
    <cellStyle name="60% - Accent4 2 2 5" xfId="6045" xr:uid="{E8328EDD-5F3D-4A34-A7D9-16FB3A6C105B}"/>
    <cellStyle name="60% - Accent4 2 2 6" xfId="6046" xr:uid="{AE3D8F5F-F611-4846-83B2-0FB50B2E628A}"/>
    <cellStyle name="60% - Accent4 2 2 7" xfId="6047" xr:uid="{0AA231A7-7419-4A00-9301-86D2AB5BB38A}"/>
    <cellStyle name="60% - Accent4 2 3" xfId="6048" xr:uid="{674DC1F5-6787-4BCE-82B6-C7ACAB4B0537}"/>
    <cellStyle name="60% - Accent4 2 3 2" xfId="6049" xr:uid="{17BD63CE-F645-446C-9442-C269EACC89B2}"/>
    <cellStyle name="60% - Accent4 2 3 2 2" xfId="6050" xr:uid="{D169C4D0-5B1C-4543-BFC8-EDC3A50F570A}"/>
    <cellStyle name="60% - Accent4 2 3 2 3" xfId="6051" xr:uid="{65C2EFC0-2946-46BA-8802-D81FFF2815D3}"/>
    <cellStyle name="60% - Accent4 2 3 2 4" xfId="6052" xr:uid="{C4D4ADA4-3AB7-4861-85AF-051D30384CAE}"/>
    <cellStyle name="60% - Accent4 2 3 2 5" xfId="6053" xr:uid="{8140E09B-9190-440C-A900-4CE716EB65DB}"/>
    <cellStyle name="60% - Accent4 2 3 3" xfId="6054" xr:uid="{4211E4B1-1A21-4D86-BB14-5023EF4F5F59}"/>
    <cellStyle name="60% - Accent4 2 3 4" xfId="6055" xr:uid="{2BF9B7CF-72D0-440B-B15C-EF007422C205}"/>
    <cellStyle name="60% - Accent4 2 3 5" xfId="6056" xr:uid="{BC8B1906-2117-4A3A-BCC6-69402E050C43}"/>
    <cellStyle name="60% - Accent4 2 4" xfId="6057" xr:uid="{8BD9196C-22E4-40DA-9DC6-1943B80DEDCC}"/>
    <cellStyle name="60% - Accent4 2 5" xfId="6058" xr:uid="{14DACA1B-A34B-4533-AB90-FAE12F737913}"/>
    <cellStyle name="60% - Accent4 2 6" xfId="6059" xr:uid="{0267516D-FFFA-4FD9-B44B-8C49BC55D788}"/>
    <cellStyle name="60% - Accent4 2 7" xfId="6060" xr:uid="{D11604DF-7F16-497C-A28E-1CB038E53CC3}"/>
    <cellStyle name="60% - Accent4 2 8" xfId="6061" xr:uid="{34FD269A-B2CC-4A01-B73B-67C2FFFD283C}"/>
    <cellStyle name="60% - Accent4 2 9" xfId="6062" xr:uid="{524529D4-0A3A-432E-8A86-791F424D1804}"/>
    <cellStyle name="60% - Accent4 20" xfId="6063" xr:uid="{2FBC7C78-C7C5-435A-A539-E6F0F74933EB}"/>
    <cellStyle name="60% - Accent4 20 2" xfId="6064" xr:uid="{30BC1F84-C863-445E-8BA4-9FCD8F7DF399}"/>
    <cellStyle name="60% - Accent4 20 3" xfId="6065" xr:uid="{B2D153CC-E51D-407E-BCB0-D1E0133EE4A1}"/>
    <cellStyle name="60% - Accent4 21" xfId="6066" xr:uid="{6D9C8CBA-1F41-422D-80DA-C57D1071B25E}"/>
    <cellStyle name="60% - Accent4 21 2" xfId="6067" xr:uid="{C61A5013-939A-413E-9F33-05BD775996DE}"/>
    <cellStyle name="60% - Accent4 21 3" xfId="6068" xr:uid="{609A4830-55EC-4E4B-BC7E-E973FAB3CA61}"/>
    <cellStyle name="60% - Accent4 22" xfId="6069" xr:uid="{4AA985C3-EDFB-4C0B-9181-FDA95851A11F}"/>
    <cellStyle name="60% - Accent4 22 2" xfId="6070" xr:uid="{A1377DC7-8112-4826-A87C-8EF030AB0378}"/>
    <cellStyle name="60% - Accent4 22 3" xfId="6071" xr:uid="{868DDF7C-24EF-464C-97C3-7E00A4F5600B}"/>
    <cellStyle name="60% - Accent4 23" xfId="6072" xr:uid="{694FAF1F-7BA6-4B9C-90AC-29AF1920730E}"/>
    <cellStyle name="60% - Accent4 23 2" xfId="6073" xr:uid="{317265D7-F4CD-480D-A7C5-064F85D0D126}"/>
    <cellStyle name="60% - Accent4 23 3" xfId="6074" xr:uid="{51C3AC76-95A2-46B1-82E3-AF7C03A4E2F0}"/>
    <cellStyle name="60% - Accent4 24" xfId="6075" xr:uid="{17ABB982-FC78-44E4-9345-74DF6D5291B5}"/>
    <cellStyle name="60% - Accent4 24 2" xfId="6076" xr:uid="{A36CB000-FEFE-4D52-BE49-D14E432658D8}"/>
    <cellStyle name="60% - Accent4 24 3" xfId="6077" xr:uid="{2A202D75-DF57-4331-B4B5-F1DF8E2CC73E}"/>
    <cellStyle name="60% - Accent4 25" xfId="6078" xr:uid="{4C62F0CB-854B-44F4-80BE-18E90C404E5F}"/>
    <cellStyle name="60% - Accent4 25 2" xfId="6079" xr:uid="{0BF8DE5D-E05F-4D3D-BB2A-C96B7117E302}"/>
    <cellStyle name="60% - Accent4 25 3" xfId="6080" xr:uid="{4BE41A5A-3D65-4BCF-8694-2F1415DFC5FC}"/>
    <cellStyle name="60% - Accent4 26" xfId="6081" xr:uid="{5F3855F0-1297-4334-832F-0FFA4EDF0D8D}"/>
    <cellStyle name="60% - Accent4 26 2" xfId="6082" xr:uid="{236CD152-05F6-4474-A327-EF61DA2F9638}"/>
    <cellStyle name="60% - Accent4 26 3" xfId="6083" xr:uid="{331C64FA-21AD-42B9-AA12-5AA65F2130F5}"/>
    <cellStyle name="60% - Accent4 27" xfId="6084" xr:uid="{44583046-513D-4F07-8868-B4426390D614}"/>
    <cellStyle name="60% - Accent4 27 2" xfId="6085" xr:uid="{7684DF7F-9828-4F18-8B31-6EE83641C178}"/>
    <cellStyle name="60% - Accent4 27 3" xfId="6086" xr:uid="{D5064476-9CD7-4DD4-82F7-F858E30CC94C}"/>
    <cellStyle name="60% - Accent4 28" xfId="6087" xr:uid="{72AE06C5-F2BA-417C-A2A9-7187DBDA43D5}"/>
    <cellStyle name="60% - Accent4 28 2" xfId="6088" xr:uid="{2CCD090D-B930-4B2B-BBB2-2954701BB826}"/>
    <cellStyle name="60% - Accent4 28 3" xfId="6089" xr:uid="{477C4F1C-8C5F-4637-9722-04894BDA23B7}"/>
    <cellStyle name="60% - Accent4 29" xfId="6090" xr:uid="{3A8A8132-7F44-4013-ABA8-3B8308583A00}"/>
    <cellStyle name="60% - Accent4 29 2" xfId="6091" xr:uid="{0FBE7926-ED90-4453-8411-7E5AF3620C7A}"/>
    <cellStyle name="60% - Accent4 29 3" xfId="6092" xr:uid="{31E4C3B6-B075-4203-8C07-D400C2BD8E88}"/>
    <cellStyle name="60% - Accent4 3" xfId="275" xr:uid="{9F238559-0DCD-4516-96E0-F407AF229586}"/>
    <cellStyle name="60% - Accent4 3 2" xfId="276" xr:uid="{67DF01F4-48EB-439C-A75E-4074B6B88FAE}"/>
    <cellStyle name="60% - Accent4 3 3" xfId="6093" xr:uid="{C77BF65C-2B6F-4D78-B47F-D656F0A14043}"/>
    <cellStyle name="60% - Accent4 3 4" xfId="6094" xr:uid="{A1B4183B-513B-4AF0-9F0D-DACD006EB6A8}"/>
    <cellStyle name="60% - Accent4 3 5" xfId="6095" xr:uid="{A7A03139-7D69-4393-B164-6F98B9BA806C}"/>
    <cellStyle name="60% - Accent4 3 6" xfId="6096" xr:uid="{31D79960-7697-43C1-A5D4-06EBB41B6EC5}"/>
    <cellStyle name="60% - Accent4 3 7" xfId="6097" xr:uid="{3C1E6212-9F87-4C15-9C54-6AC9374D6236}"/>
    <cellStyle name="60% - Accent4 30" xfId="6098" xr:uid="{77B6DA95-F70A-4A3F-82C1-C1AEFB5BD0DE}"/>
    <cellStyle name="60% - Accent4 30 2" xfId="6099" xr:uid="{825ACB4F-B13E-4CC2-8F4E-2CBB205F4F7E}"/>
    <cellStyle name="60% - Accent4 30 3" xfId="6100" xr:uid="{22FD91D0-C1E6-4B33-BF48-E6C0B66ACCDB}"/>
    <cellStyle name="60% - Accent4 31" xfId="6101" xr:uid="{5FF916C7-FF83-4115-ADC5-230D525A4C74}"/>
    <cellStyle name="60% - Accent4 31 2" xfId="6102" xr:uid="{D1057C28-A88B-437C-9346-F35F51D90A20}"/>
    <cellStyle name="60% - Accent4 31 3" xfId="6103" xr:uid="{912AD859-C48D-4D83-9CE8-6BF3505E8719}"/>
    <cellStyle name="60% - Accent4 32" xfId="6104" xr:uid="{284D795C-53E2-4E3C-A5A5-A79EF1340583}"/>
    <cellStyle name="60% - Accent4 32 2" xfId="6105" xr:uid="{5E70FBEE-A1A9-45A6-8D9C-B56EE01B977C}"/>
    <cellStyle name="60% - Accent4 32 3" xfId="6106" xr:uid="{09F52906-95EC-481F-8B85-EF398877D303}"/>
    <cellStyle name="60% - Accent4 33" xfId="6107" xr:uid="{E9D65D6E-034F-4D4E-9385-671FD12D42F2}"/>
    <cellStyle name="60% - Accent4 33 2" xfId="6108" xr:uid="{4146FAC3-1B66-42A5-BE1C-D21DCC0BA84A}"/>
    <cellStyle name="60% - Accent4 33 3" xfId="6109" xr:uid="{BE533F82-2F2E-466E-9944-D7AC94C1B00C}"/>
    <cellStyle name="60% - Accent4 34" xfId="6110" xr:uid="{9AFF8840-5121-41CF-9BD6-91F3C3D3F8BE}"/>
    <cellStyle name="60% - Accent4 35" xfId="6111" xr:uid="{70235435-56E6-409A-80FD-1FE412BF1DBC}"/>
    <cellStyle name="60% - Accent4 36" xfId="6112" xr:uid="{5C82655A-1061-4262-A145-21ABF906C43F}"/>
    <cellStyle name="60% - Accent4 37" xfId="6113" xr:uid="{07098994-92EA-4130-B321-8BB4D47D8767}"/>
    <cellStyle name="60% - Accent4 38" xfId="6114" xr:uid="{D2BFF0AE-2495-4938-816D-DCC04FBE7C74}"/>
    <cellStyle name="60% - Accent4 39" xfId="6115" xr:uid="{EE6D15B5-A86B-4EF6-B1C8-262DEFA8B2DF}"/>
    <cellStyle name="60% - Accent4 4" xfId="6116" xr:uid="{B9D97CAE-3130-4918-B675-9F22CA358F50}"/>
    <cellStyle name="60% - Accent4 4 2" xfId="6117" xr:uid="{0701B5A6-9FE3-4CF7-9C2B-C8A6CC7D0A71}"/>
    <cellStyle name="60% - Accent4 4 3" xfId="6118" xr:uid="{7FF24D68-C7E5-45BB-81A4-51F16239CCE5}"/>
    <cellStyle name="60% - Accent4 4 4" xfId="6119" xr:uid="{AAAEE036-191D-4F70-A04D-9CF676D9FD4C}"/>
    <cellStyle name="60% - Accent4 4 5" xfId="6120" xr:uid="{79F11C14-7FC4-4EE1-B454-48BDE5A17D68}"/>
    <cellStyle name="60% - Accent4 4 6" xfId="6121" xr:uid="{85FC926F-3B83-4547-BD3C-4378C55D769B}"/>
    <cellStyle name="60% - Accent4 4 7" xfId="6122" xr:uid="{8856E9B9-FF9A-4845-B52D-CB94D437977A}"/>
    <cellStyle name="60% - Accent4 40" xfId="6123" xr:uid="{95286B37-4A97-404C-A488-9668AE4B349C}"/>
    <cellStyle name="60% - Accent4 41" xfId="6124" xr:uid="{C832094F-B3A7-428C-B8E7-C8CD3A018DB7}"/>
    <cellStyle name="60% - Accent4 42" xfId="6125" xr:uid="{AA2DC5AC-DFC6-4E4D-85B2-173EC7FEEB7F}"/>
    <cellStyle name="60% - Accent4 43" xfId="6126" xr:uid="{FC3E5CC3-75C7-4710-B78A-17F4798D54BE}"/>
    <cellStyle name="60% - Accent4 44" xfId="6127" xr:uid="{BEEBE481-4F37-4E3E-911D-2A943E41CD01}"/>
    <cellStyle name="60% - Accent4 45" xfId="6128" xr:uid="{CA036386-4139-447E-8794-553EC79D6E5E}"/>
    <cellStyle name="60% - Accent4 46" xfId="6129" xr:uid="{8398D1C9-A00B-453D-9BDF-B983E000845E}"/>
    <cellStyle name="60% - Accent4 47" xfId="6130" xr:uid="{9C79C843-F35F-446F-96D7-42E6FB643D9A}"/>
    <cellStyle name="60% - Accent4 48" xfId="6131" xr:uid="{47DF9C6B-5B39-4943-ABC5-94150F89C97A}"/>
    <cellStyle name="60% - Accent4 49" xfId="6132" xr:uid="{B9EDFE51-62E1-4383-BA98-1641C36DA386}"/>
    <cellStyle name="60% - Accent4 5" xfId="6133" xr:uid="{98406E92-A0E9-4C4B-9BA5-315D53AB38B1}"/>
    <cellStyle name="60% - Accent4 5 2" xfId="6134" xr:uid="{80D8EAE6-281F-4DE2-AF79-8F28076DC998}"/>
    <cellStyle name="60% - Accent4 5 3" xfId="6135" xr:uid="{F67064A2-5D60-4985-AF9C-679BDDE1439F}"/>
    <cellStyle name="60% - Accent4 5 4" xfId="6136" xr:uid="{2B4B5347-EC7C-46C5-B36F-553C11D41295}"/>
    <cellStyle name="60% - Accent4 5 5" xfId="6137" xr:uid="{75D6030C-8D9B-41B1-8185-D6EB5B137717}"/>
    <cellStyle name="60% - Accent4 5 6" xfId="6138" xr:uid="{F2029B91-48E9-4508-97E9-B62E1BEFA9E7}"/>
    <cellStyle name="60% - Accent4 5 7" xfId="6139" xr:uid="{65F20385-54A5-4718-8891-353D55437DA4}"/>
    <cellStyle name="60% - Accent4 50" xfId="6140" xr:uid="{0CB1EACD-DFC4-44E3-8CEA-8AE95F5A6097}"/>
    <cellStyle name="60% - Accent4 51" xfId="6141" xr:uid="{9CC510F0-22D6-4A9B-863D-50E1465C49E2}"/>
    <cellStyle name="60% - Accent4 52" xfId="6142" xr:uid="{15DEFED2-E0E4-4418-8F63-C9ED13942C04}"/>
    <cellStyle name="60% - Accent4 53" xfId="6143" xr:uid="{D64044DF-DE9B-4141-815E-1C5A2AC67207}"/>
    <cellStyle name="60% - Accent4 54" xfId="6144" xr:uid="{363C0FAB-3DE7-4635-8E88-FEFE5A3D54E9}"/>
    <cellStyle name="60% - Accent4 55" xfId="6145" xr:uid="{3A0A154F-FB73-4AD6-B821-86C6A40B9EE9}"/>
    <cellStyle name="60% - Accent4 56" xfId="6146" xr:uid="{0827976D-391B-4FBB-8A82-B0A3173886E2}"/>
    <cellStyle name="60% - Accent4 57" xfId="6147" xr:uid="{6B46216C-7399-4040-81A6-E36BB72D5D14}"/>
    <cellStyle name="60% - Accent4 58" xfId="6148" xr:uid="{2315E908-C963-4A23-9951-140B42664EFE}"/>
    <cellStyle name="60% - Accent4 59" xfId="6149" xr:uid="{6F20335A-99CA-416D-8FF4-4ACC4F35CE4A}"/>
    <cellStyle name="60% - Accent4 6" xfId="6150" xr:uid="{CE8EA150-D864-4C05-8A9D-51178AEA3449}"/>
    <cellStyle name="60% - Accent4 6 2" xfId="6151" xr:uid="{15AAFB62-B206-4685-A04F-A593EE2F034A}"/>
    <cellStyle name="60% - Accent4 6 2 2" xfId="6152" xr:uid="{FF94B7F6-7256-4BC7-BECF-B6E7E23C7BAF}"/>
    <cellStyle name="60% - Accent4 6 2 3" xfId="6153" xr:uid="{25010743-C354-47E0-8C42-4C2CD3AAB076}"/>
    <cellStyle name="60% - Accent4 6 2 4" xfId="6154" xr:uid="{A8106754-6255-4403-AC94-E77FF30879B2}"/>
    <cellStyle name="60% - Accent4 6 2 5" xfId="6155" xr:uid="{239F8BA5-C43D-4318-B7D2-5A10701DC770}"/>
    <cellStyle name="60% - Accent4 6 3" xfId="6156" xr:uid="{A48B413E-81E8-4295-AD74-495A453BDF22}"/>
    <cellStyle name="60% - Accent4 6 4" xfId="6157" xr:uid="{513BB783-61B1-42BD-9C85-12F4D4B3F8D5}"/>
    <cellStyle name="60% - Accent4 6 5" xfId="6158" xr:uid="{022E40E9-B8E5-4341-AB92-22DC915E8CB4}"/>
    <cellStyle name="60% - Accent4 60" xfId="6159" xr:uid="{44B05ACD-F213-4E25-8823-912B6F223195}"/>
    <cellStyle name="60% - Accent4 61" xfId="6160" xr:uid="{A8C1ECEC-648A-4B24-9C6E-825FAB02248F}"/>
    <cellStyle name="60% - Accent4 62" xfId="6161" xr:uid="{A7AE802B-17BB-4FA9-9B46-958CF1662B62}"/>
    <cellStyle name="60% - Accent4 63" xfId="6162" xr:uid="{DF737E10-19D6-40AB-A81B-D48080229142}"/>
    <cellStyle name="60% - Accent4 64" xfId="6163" xr:uid="{CAEDBE8E-A3D3-468E-8771-4F5097BFCAAB}"/>
    <cellStyle name="60% - Accent4 65" xfId="6164" xr:uid="{6C9BD94C-B30C-4A44-A390-9E5E9270A891}"/>
    <cellStyle name="60% - Accent4 66" xfId="6165" xr:uid="{AEB71B4B-2A3B-4495-B814-29FED35EC2A3}"/>
    <cellStyle name="60% - Accent4 67" xfId="6166" xr:uid="{86A7A7E5-3253-429E-92D8-947ECCCF1591}"/>
    <cellStyle name="60% - Accent4 68" xfId="6167" xr:uid="{2F70F8E7-BD5F-46FA-83AE-F505A9962797}"/>
    <cellStyle name="60% - Accent4 68 2" xfId="6168" xr:uid="{149CF516-D4E0-4410-B5BB-EF6B38E267C2}"/>
    <cellStyle name="60% - Accent4 68 3" xfId="6169" xr:uid="{AE966003-56FE-40CD-9F8C-6FCA9B78D583}"/>
    <cellStyle name="60% - Accent4 69" xfId="6170" xr:uid="{CCAADEE6-5C3A-4B79-8CA5-656433A85E17}"/>
    <cellStyle name="60% - Accent4 69 2" xfId="6171" xr:uid="{3C9CDCD6-CD95-402D-937E-A55C5282408B}"/>
    <cellStyle name="60% - Accent4 69 3" xfId="6172" xr:uid="{6828E503-D666-4DB1-8006-2264D9A1F67A}"/>
    <cellStyle name="60% - Accent4 7" xfId="6173" xr:uid="{88BC7175-B76E-4AEB-8EB7-3CE664E48026}"/>
    <cellStyle name="60% - Accent4 7 2" xfId="6174" xr:uid="{64F27661-1660-4924-8E8B-5AA355E51BAD}"/>
    <cellStyle name="60% - Accent4 7 3" xfId="6175" xr:uid="{CFBBFFF5-923E-4166-BA67-202A06E51218}"/>
    <cellStyle name="60% - Accent4 7 4" xfId="6176" xr:uid="{44A77743-716C-4107-BE6E-405D424AF99A}"/>
    <cellStyle name="60% - Accent4 7 5" xfId="6177" xr:uid="{A320D30E-185F-42C5-93A3-BD9970EC09B0}"/>
    <cellStyle name="60% - Accent4 70" xfId="6178" xr:uid="{31BBEB58-7216-4BC6-97E6-72E405014817}"/>
    <cellStyle name="60% - Accent4 70 2" xfId="6179" xr:uid="{E61C44CB-780E-4500-9652-DE2FC24C820E}"/>
    <cellStyle name="60% - Accent4 70 3" xfId="6180" xr:uid="{EA7F4F76-8B69-4CF4-A25A-547FA9351728}"/>
    <cellStyle name="60% - Accent4 71" xfId="6181" xr:uid="{771D1B50-8ED0-4B22-B1E8-34D7FEB6AB9B}"/>
    <cellStyle name="60% - Accent4 71 2" xfId="6182" xr:uid="{5E46D0F9-CCC7-48E3-8FDC-4566E14A232B}"/>
    <cellStyle name="60% - Accent4 71 3" xfId="6183" xr:uid="{C6BF0088-1564-45A4-BFEF-6B5974299FCD}"/>
    <cellStyle name="60% - Accent4 72" xfId="6184" xr:uid="{92690C15-572A-4DB8-A842-E07E10B96A72}"/>
    <cellStyle name="60% - Accent4 72 2" xfId="6185" xr:uid="{6D43DBB9-070F-4E4B-8569-4F45ABAC3977}"/>
    <cellStyle name="60% - Accent4 72 3" xfId="6186" xr:uid="{F69666DC-DE49-4099-890D-9295D0BD09BA}"/>
    <cellStyle name="60% - Accent4 73" xfId="6187" xr:uid="{0DBCB14D-01F3-422F-93C7-BB0E5FA16BD1}"/>
    <cellStyle name="60% - Accent4 74" xfId="6188" xr:uid="{BE37A490-0324-402E-AF2A-64F7F01B7004}"/>
    <cellStyle name="60% - Accent4 75" xfId="6189" xr:uid="{C9E3A088-6303-4A3C-9E3C-32886D36655E}"/>
    <cellStyle name="60% - Accent4 76" xfId="6190" xr:uid="{3E4744F4-13BB-4FCC-AE33-130E32A59511}"/>
    <cellStyle name="60% - Accent4 77" xfId="6191" xr:uid="{F8578E75-0794-4FE0-B825-86F3A3BACE81}"/>
    <cellStyle name="60% - Accent4 78" xfId="6192" xr:uid="{3C23D7FD-09DB-48D1-9E27-E8714B1EAC4D}"/>
    <cellStyle name="60% - Accent4 79" xfId="6193" xr:uid="{25A0BAF8-43ED-4D3C-941E-2FD8F0DCD3E6}"/>
    <cellStyle name="60% - Accent4 8" xfId="6194" xr:uid="{162DFCE8-32B2-4584-93E6-9CA5B8DCFD18}"/>
    <cellStyle name="60% - Accent4 8 2" xfId="6195" xr:uid="{85190550-3A5A-4681-8043-F39186D4A4EF}"/>
    <cellStyle name="60% - Accent4 8 3" xfId="6196" xr:uid="{58F532CE-BA76-41CE-A8B3-1B659181BEB3}"/>
    <cellStyle name="60% - Accent4 80" xfId="6197" xr:uid="{2E47E7AE-90D5-43C9-BDB6-E5BC695F97B9}"/>
    <cellStyle name="60% - Accent4 81" xfId="6198" xr:uid="{812F906B-4E87-47BD-9CE7-2BDF3F8A7CC9}"/>
    <cellStyle name="60% - Accent4 82" xfId="6199" xr:uid="{F9FEE699-1EB4-4F1B-B231-EC61D4E1A0FA}"/>
    <cellStyle name="60% - Accent4 83" xfId="6200" xr:uid="{D557BFB7-3492-49AE-B2C3-52EB83B12342}"/>
    <cellStyle name="60% - Accent4 84" xfId="6201" xr:uid="{70F741A3-D85D-44E2-A448-BD68F7C99B37}"/>
    <cellStyle name="60% - Accent4 85" xfId="6202" xr:uid="{2F38E815-253C-431E-9736-AA838F51C649}"/>
    <cellStyle name="60% - Accent4 86" xfId="6203" xr:uid="{6E282961-48BC-456F-A228-2B39C9213A49}"/>
    <cellStyle name="60% - Accent4 87" xfId="6204" xr:uid="{0112CCE4-62EF-4AEA-875C-B501C3FF2193}"/>
    <cellStyle name="60% - Accent4 88" xfId="6205" xr:uid="{BA51413E-44CA-4CEF-83CD-110B2AAF1265}"/>
    <cellStyle name="60% - Accent4 89" xfId="6206" xr:uid="{805B7791-AC66-4C4D-9162-280516ADF141}"/>
    <cellStyle name="60% - Accent4 9" xfId="6207" xr:uid="{FC436D08-D0BD-4C93-9DCF-50A96052E929}"/>
    <cellStyle name="60% - Accent4 9 2" xfId="6208" xr:uid="{D4342309-423D-42EE-AF8E-92B02AFA7876}"/>
    <cellStyle name="60% - Accent4 9 3" xfId="6209" xr:uid="{DEA0B9F3-7957-4E6C-A830-DF263CAD005F}"/>
    <cellStyle name="60% - Accent4 90" xfId="6210" xr:uid="{31CF3699-D59A-4CAA-AABD-1C1546B6B982}"/>
    <cellStyle name="60% - Accent4 91" xfId="6211" xr:uid="{A8F2E91F-65A1-4731-8937-BB5EE82C13E6}"/>
    <cellStyle name="60% - Accent4 92" xfId="6212" xr:uid="{C77F0610-9ACE-478E-B691-1D7FFD9E8750}"/>
    <cellStyle name="60% - Accent4 93" xfId="6213" xr:uid="{7F7C4855-357B-42AA-8EC7-A1F9F639282E}"/>
    <cellStyle name="60% - Accent4 94" xfId="6214" xr:uid="{EAB38281-B5C8-456E-873D-4F48E24DF54E}"/>
    <cellStyle name="60% - Accent4 95" xfId="6215" xr:uid="{5FFAA1D4-4539-4DA9-8DC7-F561DC17C16D}"/>
    <cellStyle name="60% - Accent4 96" xfId="6216" xr:uid="{CD5E8CAB-97F3-46D6-A0F4-5213046A244C}"/>
    <cellStyle name="60% - Accent4 97" xfId="6217" xr:uid="{6E53B45E-6AB1-4566-B2AB-A8D298379382}"/>
    <cellStyle name="60% - Accent4 98" xfId="6218" xr:uid="{CFE6D081-4ED5-422C-92FD-DAAA94DD4437}"/>
    <cellStyle name="60% - Accent4 99" xfId="6219" xr:uid="{625C4FC6-D30B-4A4C-B305-6E3864658AC7}"/>
    <cellStyle name="60% - Accent5 10" xfId="6220" xr:uid="{BF784581-015D-4DC0-8979-CD2200EE924F}"/>
    <cellStyle name="60% - Accent5 10 2" xfId="6221" xr:uid="{80E4C801-1D4B-4028-A181-1A08F41D86EA}"/>
    <cellStyle name="60% - Accent5 10 3" xfId="6222" xr:uid="{F4497666-D684-43FD-9BED-8E852CAE9FC1}"/>
    <cellStyle name="60% - Accent5 100" xfId="6223" xr:uid="{9AC35337-5B2E-4FBE-8640-0B5713B7B2C2}"/>
    <cellStyle name="60% - Accent5 101" xfId="6224" xr:uid="{998EBB6F-4590-42F0-A2C9-0B0A8456337D}"/>
    <cellStyle name="60% - Accent5 102" xfId="6225" xr:uid="{4F3931C9-C428-45C8-804F-D7BC7239D485}"/>
    <cellStyle name="60% - Accent5 103" xfId="6226" xr:uid="{14CF0B65-8BBF-4308-9914-6C7DBB869404}"/>
    <cellStyle name="60% - Accent5 104" xfId="6227" xr:uid="{F1AE3873-5EB3-422E-B64A-F98F884579B9}"/>
    <cellStyle name="60% - Accent5 105" xfId="6228" xr:uid="{A42D5AD3-A804-44B9-A992-EFD5FBA3874A}"/>
    <cellStyle name="60% - Accent5 106" xfId="6229" xr:uid="{5ADC4F87-5882-425B-A091-0A8073EA2824}"/>
    <cellStyle name="60% - Accent5 11" xfId="6230" xr:uid="{C8226B2C-7C42-4004-8E5E-BD1F9E56A7AA}"/>
    <cellStyle name="60% - Accent5 11 2" xfId="6231" xr:uid="{6E5DF2C5-BB97-4981-8974-113953999573}"/>
    <cellStyle name="60% - Accent5 11 3" xfId="6232" xr:uid="{61272C06-0BB8-4FF8-8184-DAA2245B2752}"/>
    <cellStyle name="60% - Accent5 12" xfId="6233" xr:uid="{0A3249B8-4CAF-4A93-857E-2ECAE9B3C541}"/>
    <cellStyle name="60% - Accent5 12 2" xfId="6234" xr:uid="{68CD645C-7A9E-4F38-86DE-22F2E2CFAED6}"/>
    <cellStyle name="60% - Accent5 12 3" xfId="6235" xr:uid="{1F29BA2F-148D-40BC-9E08-56F4944FB686}"/>
    <cellStyle name="60% - Accent5 13" xfId="6236" xr:uid="{D91BEB1E-5900-45D6-937C-1B580B4B2BBF}"/>
    <cellStyle name="60% - Accent5 13 2" xfId="6237" xr:uid="{BB0A9BF8-CF9F-4DCC-B635-8290C02C99E1}"/>
    <cellStyle name="60% - Accent5 13 3" xfId="6238" xr:uid="{C3C837CA-6868-4F5C-BB41-629C3FF00AF3}"/>
    <cellStyle name="60% - Accent5 14" xfId="6239" xr:uid="{00A23FA3-A74E-48C0-9C5C-9D1CE21CFD6C}"/>
    <cellStyle name="60% - Accent5 14 2" xfId="6240" xr:uid="{857122C2-4B5D-4C41-98A1-764EF3E5C082}"/>
    <cellStyle name="60% - Accent5 14 3" xfId="6241" xr:uid="{062FE548-E9FE-4C8B-BEAC-C9179EEC352F}"/>
    <cellStyle name="60% - Accent5 15" xfId="6242" xr:uid="{BF8BA8F7-7044-4494-991F-7976A4C0D023}"/>
    <cellStyle name="60% - Accent5 15 2" xfId="6243" xr:uid="{3ED6FC83-24E9-4A7E-9CBE-186E8C5CD22A}"/>
    <cellStyle name="60% - Accent5 15 3" xfId="6244" xr:uid="{D77F448C-8A16-4850-916D-CEF18B16E324}"/>
    <cellStyle name="60% - Accent5 16" xfId="6245" xr:uid="{4FF607CB-0B8F-4572-8463-E3AA1DFE541F}"/>
    <cellStyle name="60% - Accent5 16 2" xfId="6246" xr:uid="{A8A96418-AFC6-44DA-8CDC-C2EA11D75262}"/>
    <cellStyle name="60% - Accent5 16 3" xfId="6247" xr:uid="{69FAA5C0-FF28-436C-BB4B-071C6DB8E60C}"/>
    <cellStyle name="60% - Accent5 17" xfId="6248" xr:uid="{A62CAFE8-4F44-4E7F-A799-7E62F420715F}"/>
    <cellStyle name="60% - Accent5 17 2" xfId="6249" xr:uid="{5661CD60-1F9B-4984-A101-6D15341ED26F}"/>
    <cellStyle name="60% - Accent5 17 3" xfId="6250" xr:uid="{D0D9B4DA-B24F-4EAD-8707-01885D18E84A}"/>
    <cellStyle name="60% - Accent5 18" xfId="6251" xr:uid="{EF7F63F5-3437-4AA0-92A7-95DB6AE9F2C2}"/>
    <cellStyle name="60% - Accent5 18 2" xfId="6252" xr:uid="{A657FB21-5CD5-4655-B86C-C7B0E6E8B409}"/>
    <cellStyle name="60% - Accent5 18 3" xfId="6253" xr:uid="{EAC65CEB-12C7-438C-A737-181CD229E380}"/>
    <cellStyle name="60% - Accent5 19" xfId="6254" xr:uid="{5F986609-F86D-4781-8433-78BB46464C84}"/>
    <cellStyle name="60% - Accent5 19 2" xfId="6255" xr:uid="{74DFC71B-11FF-4A2B-901B-72DEBCCA36A8}"/>
    <cellStyle name="60% - Accent5 19 3" xfId="6256" xr:uid="{1FB265CF-F711-4B51-9331-477D73D09EDD}"/>
    <cellStyle name="60% - Accent5 2" xfId="277" xr:uid="{52ACD06A-380C-4F2C-9F58-255C78A1192D}"/>
    <cellStyle name="60% - Accent5 2 10" xfId="6257" xr:uid="{190B1EA5-AF32-4982-A113-5B6B5217C9E2}"/>
    <cellStyle name="60% - Accent5 2 11" xfId="6258" xr:uid="{94FE7829-5612-42B5-9358-58DD6C272544}"/>
    <cellStyle name="60% - Accent5 2 2" xfId="278" xr:uid="{4A8ADEA0-9E97-438E-BD13-FE4C9B2D3EF9}"/>
    <cellStyle name="60% - Accent5 2 2 2" xfId="279" xr:uid="{AA31400B-CA33-4592-AF82-E9F3A31F0050}"/>
    <cellStyle name="60% - Accent5 2 2 2 2" xfId="6259" xr:uid="{F6ECEDCF-C238-40B4-B3FD-60FCD4A440EF}"/>
    <cellStyle name="60% - Accent5 2 2 2 2 2" xfId="6260" xr:uid="{82F27781-A14A-48B8-85FC-CFB8C6F3B1C3}"/>
    <cellStyle name="60% - Accent5 2 2 2 2 3" xfId="6261" xr:uid="{2B0D7750-493F-4632-A672-E7E7C3938733}"/>
    <cellStyle name="60% - Accent5 2 2 2 2 4" xfId="6262" xr:uid="{286A52B7-CFB8-4C14-B408-A93D68B0A313}"/>
    <cellStyle name="60% - Accent5 2 2 2 2 5" xfId="6263" xr:uid="{ED4AFCF6-EE99-40DA-9ED1-FB0587A64C50}"/>
    <cellStyle name="60% - Accent5 2 2 2 3" xfId="6264" xr:uid="{434D19C9-B72B-4B19-961C-79F20DE04884}"/>
    <cellStyle name="60% - Accent5 2 2 2 4" xfId="6265" xr:uid="{A16C54F8-F81C-4B8E-A25A-03386FA10F81}"/>
    <cellStyle name="60% - Accent5 2 2 2 5" xfId="6266" xr:uid="{F23AAD30-DBFC-46D7-8AE4-306A122E44EB}"/>
    <cellStyle name="60% - Accent5 2 2 3" xfId="6267" xr:uid="{99952D19-811B-4083-BC0D-807F71780EB8}"/>
    <cellStyle name="60% - Accent5 2 2 4" xfId="6268" xr:uid="{8AC677BD-D2C3-49AF-8601-1E6418F13AF6}"/>
    <cellStyle name="60% - Accent5 2 2 5" xfId="6269" xr:uid="{A5662DB0-169D-4714-8714-C556D055E4D5}"/>
    <cellStyle name="60% - Accent5 2 2 6" xfId="6270" xr:uid="{2B66EDCA-7EBE-4CCF-BC84-028CA8E364BC}"/>
    <cellStyle name="60% - Accent5 2 2 7" xfId="6271" xr:uid="{E6295B8F-71C8-4D04-9073-0B4A45AEDE75}"/>
    <cellStyle name="60% - Accent5 2 3" xfId="6272" xr:uid="{B16B5FCA-CEFA-443D-BE3D-280C581A59E6}"/>
    <cellStyle name="60% - Accent5 2 3 2" xfId="6273" xr:uid="{77312147-47B8-4AC3-A636-772E97E02FFE}"/>
    <cellStyle name="60% - Accent5 2 3 2 2" xfId="6274" xr:uid="{D143245B-9BA8-4C91-BA95-9CF4EA4227FD}"/>
    <cellStyle name="60% - Accent5 2 3 2 3" xfId="6275" xr:uid="{8195DA46-835B-4C14-A2C9-49AB406E97D0}"/>
    <cellStyle name="60% - Accent5 2 3 2 4" xfId="6276" xr:uid="{689A8A92-79FD-4367-AFF6-80830D4420D1}"/>
    <cellStyle name="60% - Accent5 2 3 2 5" xfId="6277" xr:uid="{EB433AAD-0CD9-4475-8799-DD5F12F6D8E6}"/>
    <cellStyle name="60% - Accent5 2 3 3" xfId="6278" xr:uid="{6FF2DD5B-23C4-4105-984F-5C8D5B3D954E}"/>
    <cellStyle name="60% - Accent5 2 3 4" xfId="6279" xr:uid="{89831282-03CD-4871-8363-1BD4E1DDEB76}"/>
    <cellStyle name="60% - Accent5 2 3 5" xfId="6280" xr:uid="{347C7388-77B3-49AC-93B0-735C8ACDDCFC}"/>
    <cellStyle name="60% - Accent5 2 4" xfId="6281" xr:uid="{A743C776-801C-45A8-8DAE-23EAFA46B3DA}"/>
    <cellStyle name="60% - Accent5 2 5" xfId="6282" xr:uid="{F37022CF-FDD4-46A4-A5C8-1DE9A0BC6276}"/>
    <cellStyle name="60% - Accent5 2 6" xfId="6283" xr:uid="{C3BB846D-EA1B-4F41-99D6-9FA4FA009649}"/>
    <cellStyle name="60% - Accent5 2 7" xfId="6284" xr:uid="{5A2AC302-69AE-4CB6-B70A-F3B5A01F17CC}"/>
    <cellStyle name="60% - Accent5 2 8" xfId="6285" xr:uid="{CE1F489C-D6A1-4EDA-8FFF-DA2A8AA22200}"/>
    <cellStyle name="60% - Accent5 2 9" xfId="6286" xr:uid="{56A95942-DFCE-48E6-B6E1-E73A09877704}"/>
    <cellStyle name="60% - Accent5 20" xfId="6287" xr:uid="{C73D0BD7-F5D8-4C6A-B1E3-0AA2E5C31E9E}"/>
    <cellStyle name="60% - Accent5 20 2" xfId="6288" xr:uid="{29ABFEAA-2206-4278-965A-26FCB1EE3BAB}"/>
    <cellStyle name="60% - Accent5 20 3" xfId="6289" xr:uid="{F458DEEF-1BEC-4DCB-8FC3-32100305D7F3}"/>
    <cellStyle name="60% - Accent5 21" xfId="6290" xr:uid="{EFA5CFB1-994F-4FBC-BE0C-A37A90F639A0}"/>
    <cellStyle name="60% - Accent5 21 2" xfId="6291" xr:uid="{550EE75F-6D8A-4863-922B-EFC3B236CE25}"/>
    <cellStyle name="60% - Accent5 21 3" xfId="6292" xr:uid="{6CBFE952-C157-4CA6-BD3C-DF82CE49E11A}"/>
    <cellStyle name="60% - Accent5 22" xfId="6293" xr:uid="{75789D15-02B8-44DA-9FF1-C38C5124FC60}"/>
    <cellStyle name="60% - Accent5 22 2" xfId="6294" xr:uid="{3E77ACF9-216D-4FE2-B70E-017969E88172}"/>
    <cellStyle name="60% - Accent5 22 3" xfId="6295" xr:uid="{4E2F94D4-3AF4-4615-AB2E-B9D9C42656B9}"/>
    <cellStyle name="60% - Accent5 23" xfId="6296" xr:uid="{7DC535F2-59C4-4773-9142-657F09521D1E}"/>
    <cellStyle name="60% - Accent5 23 2" xfId="6297" xr:uid="{20970199-98E4-4773-B87C-2D6CC254EC34}"/>
    <cellStyle name="60% - Accent5 23 3" xfId="6298" xr:uid="{67AD13D3-73B2-4A70-A72A-A894EA197901}"/>
    <cellStyle name="60% - Accent5 24" xfId="6299" xr:uid="{F71A1382-A96A-4E7B-A6FC-8A5DD70E3EB8}"/>
    <cellStyle name="60% - Accent5 24 2" xfId="6300" xr:uid="{845BB13D-92D1-4AD0-9FE1-239C9C2547BA}"/>
    <cellStyle name="60% - Accent5 24 3" xfId="6301" xr:uid="{D4E9BB68-B5B2-4D1A-8865-33E74509FAC0}"/>
    <cellStyle name="60% - Accent5 25" xfId="6302" xr:uid="{9FDA523F-8D6E-46CB-9430-FDD5E634123D}"/>
    <cellStyle name="60% - Accent5 25 2" xfId="6303" xr:uid="{83EEBDA6-16D4-4B61-9C2B-E75EF7648189}"/>
    <cellStyle name="60% - Accent5 25 3" xfId="6304" xr:uid="{C93AE280-E86B-4143-8195-C68B36A75E42}"/>
    <cellStyle name="60% - Accent5 26" xfId="6305" xr:uid="{AB3226A5-4243-401F-A2D0-A4FA281CD9B5}"/>
    <cellStyle name="60% - Accent5 26 2" xfId="6306" xr:uid="{76BFC163-315D-479B-B685-22A0BF030802}"/>
    <cellStyle name="60% - Accent5 26 3" xfId="6307" xr:uid="{DD8D88ED-7147-4951-B2AA-DF7D8CA7DFF4}"/>
    <cellStyle name="60% - Accent5 27" xfId="6308" xr:uid="{4EC95688-C9C7-4059-8B20-EF5F7F275D20}"/>
    <cellStyle name="60% - Accent5 27 2" xfId="6309" xr:uid="{6A80C1D3-521C-4CDE-A597-79FC553C1164}"/>
    <cellStyle name="60% - Accent5 27 3" xfId="6310" xr:uid="{C0BA26DD-9F58-41C7-A4F0-1F4180BD0202}"/>
    <cellStyle name="60% - Accent5 28" xfId="6311" xr:uid="{FE23886A-3DD1-4C26-AB62-76B754CBF6C2}"/>
    <cellStyle name="60% - Accent5 28 2" xfId="6312" xr:uid="{CAFC364B-B227-41DE-B915-6834AE4CDC85}"/>
    <cellStyle name="60% - Accent5 28 3" xfId="6313" xr:uid="{1078531D-7B52-4D02-AB74-F94464ED2D0A}"/>
    <cellStyle name="60% - Accent5 29" xfId="6314" xr:uid="{FF7940B4-8EDB-4E00-A5B4-BC836F4C6346}"/>
    <cellStyle name="60% - Accent5 29 2" xfId="6315" xr:uid="{8383E88B-491D-4F7F-A897-F39EECF4B59E}"/>
    <cellStyle name="60% - Accent5 29 3" xfId="6316" xr:uid="{A1E4CE19-3C0E-44A2-B02C-265A124DF875}"/>
    <cellStyle name="60% - Accent5 3" xfId="280" xr:uid="{2FA3137C-6ED5-48D9-9AC1-24B801E99E15}"/>
    <cellStyle name="60% - Accent5 3 2" xfId="281" xr:uid="{96666F52-274F-4BEF-A0B7-222725B60433}"/>
    <cellStyle name="60% - Accent5 3 3" xfId="6317" xr:uid="{F1D1F478-D358-477F-B2C0-CEFA754FF879}"/>
    <cellStyle name="60% - Accent5 3 4" xfId="6318" xr:uid="{5C0CF05A-6056-4370-91AE-B0531D0B51B5}"/>
    <cellStyle name="60% - Accent5 3 5" xfId="6319" xr:uid="{4FBEAF9E-C58B-46FB-B774-7D8A46DC3892}"/>
    <cellStyle name="60% - Accent5 3 6" xfId="6320" xr:uid="{C0E9FA80-1EFD-4457-8870-18B74439DA07}"/>
    <cellStyle name="60% - Accent5 3 7" xfId="6321" xr:uid="{F4897428-734E-4D6F-9E91-AC925A93D4F3}"/>
    <cellStyle name="60% - Accent5 30" xfId="6322" xr:uid="{8B2F841C-B94A-4B11-A52C-36B8A63D2619}"/>
    <cellStyle name="60% - Accent5 30 2" xfId="6323" xr:uid="{7C36AC6E-3B08-4603-9481-900DAC0F1EBC}"/>
    <cellStyle name="60% - Accent5 30 3" xfId="6324" xr:uid="{E0DF1201-AA02-4BE9-B706-95372B0F61EE}"/>
    <cellStyle name="60% - Accent5 31" xfId="6325" xr:uid="{8A46B9B7-3A0C-466B-AFE3-D6934B528983}"/>
    <cellStyle name="60% - Accent5 31 2" xfId="6326" xr:uid="{702C0E30-9875-4708-B902-B4FC6006810A}"/>
    <cellStyle name="60% - Accent5 31 3" xfId="6327" xr:uid="{E69BF878-51E8-4DF0-8142-E712F0FA3DEB}"/>
    <cellStyle name="60% - Accent5 32" xfId="6328" xr:uid="{BB95930D-3837-4EBE-B7EB-03E3E0185262}"/>
    <cellStyle name="60% - Accent5 32 2" xfId="6329" xr:uid="{C61801E4-6E15-4172-8F9C-D9566597C831}"/>
    <cellStyle name="60% - Accent5 32 3" xfId="6330" xr:uid="{0F777102-D2DC-42DE-91D7-4C715EC71D2F}"/>
    <cellStyle name="60% - Accent5 33" xfId="6331" xr:uid="{BEAAB917-3B7A-4E48-8D9F-96FD15DF44C4}"/>
    <cellStyle name="60% - Accent5 33 2" xfId="6332" xr:uid="{4723D54C-E568-483A-A7C0-814CDE8AB0CC}"/>
    <cellStyle name="60% - Accent5 33 3" xfId="6333" xr:uid="{D1588951-C687-4F1F-A372-C353D82FCC64}"/>
    <cellStyle name="60% - Accent5 34" xfId="6334" xr:uid="{877809DF-C5D5-4AD6-9D4A-87BB1A9D5708}"/>
    <cellStyle name="60% - Accent5 35" xfId="6335" xr:uid="{8AB092DE-4972-4F61-B60B-59BFC4904158}"/>
    <cellStyle name="60% - Accent5 36" xfId="6336" xr:uid="{A40584C1-8A6E-4253-A680-72FE2686DD63}"/>
    <cellStyle name="60% - Accent5 37" xfId="6337" xr:uid="{E7BA0FB6-584B-4478-9DC3-1211E79797FC}"/>
    <cellStyle name="60% - Accent5 38" xfId="6338" xr:uid="{CC1ECC4A-83CC-4064-949D-53FCE537E5E7}"/>
    <cellStyle name="60% - Accent5 39" xfId="6339" xr:uid="{657AA292-FED8-41F8-91CD-A3FBCC29548E}"/>
    <cellStyle name="60% - Accent5 4" xfId="6340" xr:uid="{F7449009-9767-4782-A20E-B8BBFC02D614}"/>
    <cellStyle name="60% - Accent5 4 2" xfId="6341" xr:uid="{345FF8D2-2D86-4467-B327-23B365B5DC77}"/>
    <cellStyle name="60% - Accent5 4 3" xfId="6342" xr:uid="{7DC60C0A-F349-4493-81D9-4F7AA81B8897}"/>
    <cellStyle name="60% - Accent5 4 4" xfId="6343" xr:uid="{4BEED816-A0AB-47C8-A58A-F2501B244790}"/>
    <cellStyle name="60% - Accent5 4 5" xfId="6344" xr:uid="{72EABDEC-888D-4FC9-9F75-1901D1574066}"/>
    <cellStyle name="60% - Accent5 4 6" xfId="6345" xr:uid="{40EC5748-CAC8-4A80-85B9-A1E38A311FF4}"/>
    <cellStyle name="60% - Accent5 4 7" xfId="6346" xr:uid="{5EDB72D3-F043-4478-A5FB-CD7492684ACE}"/>
    <cellStyle name="60% - Accent5 40" xfId="6347" xr:uid="{5B0072F1-2BE4-40FE-96F9-F23AFD320A5F}"/>
    <cellStyle name="60% - Accent5 41" xfId="6348" xr:uid="{44ECA499-0E24-4404-AB0C-ADDE4B3A46A3}"/>
    <cellStyle name="60% - Accent5 42" xfId="6349" xr:uid="{FDA31FFA-A51C-4E4C-9215-3C5C61184036}"/>
    <cellStyle name="60% - Accent5 43" xfId="6350" xr:uid="{F890D5A8-2430-4FFD-A121-518463109583}"/>
    <cellStyle name="60% - Accent5 44" xfId="6351" xr:uid="{F9431ACD-0424-425F-B353-E6C4590F9E4A}"/>
    <cellStyle name="60% - Accent5 45" xfId="6352" xr:uid="{8FCB09F6-3D46-4B1A-8EC1-1026BB1A9C5F}"/>
    <cellStyle name="60% - Accent5 46" xfId="6353" xr:uid="{9DE15BFD-D775-463E-8776-040C7BDE8F81}"/>
    <cellStyle name="60% - Accent5 47" xfId="6354" xr:uid="{62B32DC4-1D2E-4BA4-8306-AE98107250FD}"/>
    <cellStyle name="60% - Accent5 48" xfId="6355" xr:uid="{C6CDC3D5-BF67-4622-B2E3-AD0F66A6CC95}"/>
    <cellStyle name="60% - Accent5 49" xfId="6356" xr:uid="{1DFAD544-A18F-4284-BBB3-C4FC10A9D07F}"/>
    <cellStyle name="60% - Accent5 5" xfId="6357" xr:uid="{2D737E47-7580-47EC-98A1-94429C2C2E10}"/>
    <cellStyle name="60% - Accent5 5 2" xfId="6358" xr:uid="{70ACA268-7C68-490E-BA0F-482437470A60}"/>
    <cellStyle name="60% - Accent5 5 3" xfId="6359" xr:uid="{9D4DCD35-AB88-450C-9180-66D5C9884FBE}"/>
    <cellStyle name="60% - Accent5 5 4" xfId="6360" xr:uid="{743EFC8D-DDFA-43A6-9695-EB0A4DA3F72C}"/>
    <cellStyle name="60% - Accent5 5 5" xfId="6361" xr:uid="{9522FB6C-C321-43E7-BB39-E4B6B063198C}"/>
    <cellStyle name="60% - Accent5 5 6" xfId="6362" xr:uid="{A83D00D6-D714-4C5B-A2B0-67CA3EEC0F32}"/>
    <cellStyle name="60% - Accent5 5 7" xfId="6363" xr:uid="{5C954CCE-7EED-49BD-B5A9-6CBB43BA6E27}"/>
    <cellStyle name="60% - Accent5 50" xfId="6364" xr:uid="{A486561A-24EB-4AA5-A1B3-19995A40310B}"/>
    <cellStyle name="60% - Accent5 51" xfId="6365" xr:uid="{2BCF09AB-3230-4DC5-ACE2-A711FB29EEE0}"/>
    <cellStyle name="60% - Accent5 52" xfId="6366" xr:uid="{4EA2B5FF-5061-44B4-99F6-F98860920F2A}"/>
    <cellStyle name="60% - Accent5 53" xfId="6367" xr:uid="{2394AD2D-DA98-487B-BA6C-A59F4B1A8F1F}"/>
    <cellStyle name="60% - Accent5 54" xfId="6368" xr:uid="{2CFCEA09-12E2-4638-B17A-191F0062656B}"/>
    <cellStyle name="60% - Accent5 55" xfId="6369" xr:uid="{59DF6E0B-8DCE-4A76-A312-F42257D626F2}"/>
    <cellStyle name="60% - Accent5 56" xfId="6370" xr:uid="{95A58BEF-C79F-4319-B8C0-C7674B3DBC94}"/>
    <cellStyle name="60% - Accent5 57" xfId="6371" xr:uid="{5FCAB8AE-8F8F-46E9-BB35-482F62C56505}"/>
    <cellStyle name="60% - Accent5 58" xfId="6372" xr:uid="{30B91459-53EC-47BA-85F1-FDE08089626B}"/>
    <cellStyle name="60% - Accent5 59" xfId="6373" xr:uid="{90E60FE4-7588-4AFE-80BD-F475DBD38173}"/>
    <cellStyle name="60% - Accent5 6" xfId="6374" xr:uid="{3E2653DE-4DDD-4DAC-A1A3-AC21D334C103}"/>
    <cellStyle name="60% - Accent5 6 2" xfId="6375" xr:uid="{FFE73C3A-E68D-4F73-944E-8742AB57F758}"/>
    <cellStyle name="60% - Accent5 6 2 2" xfId="6376" xr:uid="{99B2D949-7B0B-47A9-9E67-268F0C64326C}"/>
    <cellStyle name="60% - Accent5 6 2 3" xfId="6377" xr:uid="{2A19DB52-5D4F-4BD9-9637-05A15D056790}"/>
    <cellStyle name="60% - Accent5 6 2 4" xfId="6378" xr:uid="{08C1D4FB-756F-4953-99AA-4A0D62538AD7}"/>
    <cellStyle name="60% - Accent5 6 2 5" xfId="6379" xr:uid="{382C42AA-5E9B-477F-95DB-26ABED4D63F3}"/>
    <cellStyle name="60% - Accent5 6 3" xfId="6380" xr:uid="{FD7057A3-74E4-4C47-911B-CA4312717904}"/>
    <cellStyle name="60% - Accent5 6 4" xfId="6381" xr:uid="{85C827F6-BF62-4FD7-BBF8-7CFCB4637BFF}"/>
    <cellStyle name="60% - Accent5 6 5" xfId="6382" xr:uid="{11BEC425-531E-48EB-9BA2-02F8D84F2E4E}"/>
    <cellStyle name="60% - Accent5 60" xfId="6383" xr:uid="{0A9DE927-824B-4848-BA69-9E26F9122CDA}"/>
    <cellStyle name="60% - Accent5 61" xfId="6384" xr:uid="{94AAE35C-D30F-4BD1-BD9C-63CA474C940D}"/>
    <cellStyle name="60% - Accent5 62" xfId="6385" xr:uid="{579CB514-190B-4BFB-9647-ED690D57909C}"/>
    <cellStyle name="60% - Accent5 63" xfId="6386" xr:uid="{0E06C2D0-33BE-4963-96D6-E84DAE328C94}"/>
    <cellStyle name="60% - Accent5 64" xfId="6387" xr:uid="{4D6949FE-FB62-4CDF-91BC-32987144AA9D}"/>
    <cellStyle name="60% - Accent5 65" xfId="6388" xr:uid="{18A22935-F135-4C53-AF03-19CBE616587E}"/>
    <cellStyle name="60% - Accent5 66" xfId="6389" xr:uid="{4158BD07-5C3D-4530-8781-7E9D5D09E3E9}"/>
    <cellStyle name="60% - Accent5 67" xfId="6390" xr:uid="{573C491D-5940-4193-9CD5-68589EE6D811}"/>
    <cellStyle name="60% - Accent5 68" xfId="6391" xr:uid="{FBC5D472-B2C7-48C4-B45D-10581BCBF86D}"/>
    <cellStyle name="60% - Accent5 68 2" xfId="6392" xr:uid="{70C42E14-C740-45B1-932C-8ADEC7FBA4B5}"/>
    <cellStyle name="60% - Accent5 68 3" xfId="6393" xr:uid="{E167DF41-25B5-4668-99B4-085D30EE9F27}"/>
    <cellStyle name="60% - Accent5 69" xfId="6394" xr:uid="{FFF8D41A-A5C4-4E11-8159-BF60ED3CC8C9}"/>
    <cellStyle name="60% - Accent5 69 2" xfId="6395" xr:uid="{CF7EB2EF-9234-422F-88DE-E2F7854C8022}"/>
    <cellStyle name="60% - Accent5 69 3" xfId="6396" xr:uid="{231BF009-55B0-4B71-A1AE-7D3A2E01A7F9}"/>
    <cellStyle name="60% - Accent5 7" xfId="6397" xr:uid="{209446AA-79DD-41C0-8030-942EBA7BD940}"/>
    <cellStyle name="60% - Accent5 7 2" xfId="6398" xr:uid="{B6EE18E0-B493-4D4D-9B00-21897F66B91C}"/>
    <cellStyle name="60% - Accent5 7 3" xfId="6399" xr:uid="{93BEFA45-6741-4768-B3EF-F93E9E2330A1}"/>
    <cellStyle name="60% - Accent5 7 4" xfId="6400" xr:uid="{C7ED1CF5-33E8-4A4A-A71A-0F322AC0C425}"/>
    <cellStyle name="60% - Accent5 7 5" xfId="6401" xr:uid="{3248C026-F425-405F-8441-E14F1DA8C1F5}"/>
    <cellStyle name="60% - Accent5 70" xfId="6402" xr:uid="{B5EF0801-00A7-4720-A42C-4BBF79054297}"/>
    <cellStyle name="60% - Accent5 70 2" xfId="6403" xr:uid="{0AA4C658-F7B9-48D5-97AB-C53B3FCC4AED}"/>
    <cellStyle name="60% - Accent5 70 3" xfId="6404" xr:uid="{E98F29E1-B8A9-46A4-B690-CD8504C6123C}"/>
    <cellStyle name="60% - Accent5 71" xfId="6405" xr:uid="{CA7AE83E-EC32-4C3A-ADA1-F19C0EE7159D}"/>
    <cellStyle name="60% - Accent5 71 2" xfId="6406" xr:uid="{C041040C-EC43-4193-A60D-10ED7D7F300D}"/>
    <cellStyle name="60% - Accent5 71 3" xfId="6407" xr:uid="{86B1CE10-A106-4B6C-AC7F-0EE6E452F6D6}"/>
    <cellStyle name="60% - Accent5 72" xfId="6408" xr:uid="{FB33ED79-C20D-4F6A-9111-43B6A43DCAFA}"/>
    <cellStyle name="60% - Accent5 72 2" xfId="6409" xr:uid="{0030E5E2-5FC9-4C38-8D50-C3A8655504A3}"/>
    <cellStyle name="60% - Accent5 72 3" xfId="6410" xr:uid="{A8E81473-E62A-4B27-9618-BCC22A99880F}"/>
    <cellStyle name="60% - Accent5 73" xfId="6411" xr:uid="{B32D28DA-CA24-41CA-9B4C-E9D48364591D}"/>
    <cellStyle name="60% - Accent5 74" xfId="6412" xr:uid="{492A5A2D-E84F-4F63-A726-E421DB3DBB14}"/>
    <cellStyle name="60% - Accent5 75" xfId="6413" xr:uid="{3EAB5760-C3FC-467B-9FAE-C85B8FAB6990}"/>
    <cellStyle name="60% - Accent5 76" xfId="6414" xr:uid="{96085BA8-59CD-4645-BC95-07740CC626FC}"/>
    <cellStyle name="60% - Accent5 77" xfId="6415" xr:uid="{A318129F-E984-4A42-9E75-0BED75062864}"/>
    <cellStyle name="60% - Accent5 78" xfId="6416" xr:uid="{D6996B1B-F929-4231-AF5A-E4FCE1A3A346}"/>
    <cellStyle name="60% - Accent5 79" xfId="6417" xr:uid="{CB695BD2-429F-45AC-BF54-10F21FEA4664}"/>
    <cellStyle name="60% - Accent5 8" xfId="6418" xr:uid="{3CE3DD64-0203-4E83-A48F-25C4D065ADCB}"/>
    <cellStyle name="60% - Accent5 8 2" xfId="6419" xr:uid="{08551458-65F3-44FE-9B3A-53E44AB10D75}"/>
    <cellStyle name="60% - Accent5 8 3" xfId="6420" xr:uid="{39AF764C-3D94-446D-8ADD-3F727E096D7A}"/>
    <cellStyle name="60% - Accent5 80" xfId="6421" xr:uid="{60D53EE7-54A4-41D4-814E-F816EADCC7A1}"/>
    <cellStyle name="60% - Accent5 81" xfId="6422" xr:uid="{0CE8D7EF-02F9-455B-9662-D6C90BD16A9D}"/>
    <cellStyle name="60% - Accent5 82" xfId="6423" xr:uid="{B26ACAFC-3C25-4333-A63C-210142B1319C}"/>
    <cellStyle name="60% - Accent5 83" xfId="6424" xr:uid="{F0F18FC9-383F-496A-9778-9A7E548998FE}"/>
    <cellStyle name="60% - Accent5 84" xfId="6425" xr:uid="{B45C631A-2FB6-4DE5-B3FD-83112627F08D}"/>
    <cellStyle name="60% - Accent5 85" xfId="6426" xr:uid="{E5671330-0218-489E-887E-BD33ED7D22AB}"/>
    <cellStyle name="60% - Accent5 86" xfId="6427" xr:uid="{348C29AC-F0AF-491F-BFE5-451E0CB6FC8E}"/>
    <cellStyle name="60% - Accent5 87" xfId="6428" xr:uid="{E0EAED12-1EA6-4380-9A10-FCDC0914CE88}"/>
    <cellStyle name="60% - Accent5 88" xfId="6429" xr:uid="{F82C5377-5B4B-4A96-894B-AF826023C037}"/>
    <cellStyle name="60% - Accent5 89" xfId="6430" xr:uid="{18EB5347-F88B-4527-AA46-599A8C3C92B6}"/>
    <cellStyle name="60% - Accent5 9" xfId="6431" xr:uid="{1C7EE538-02F0-4DED-80A8-30DC3EC6763D}"/>
    <cellStyle name="60% - Accent5 9 2" xfId="6432" xr:uid="{81698386-808B-4601-91D9-CDD7CBB15F7F}"/>
    <cellStyle name="60% - Accent5 9 3" xfId="6433" xr:uid="{386C69AE-C4AE-4423-BDA6-8A1024A2753F}"/>
    <cellStyle name="60% - Accent5 90" xfId="6434" xr:uid="{DDE74DE2-0E3A-485B-8656-7F26BCBA18B5}"/>
    <cellStyle name="60% - Accent5 91" xfId="6435" xr:uid="{56DB5790-47DE-4C60-82CF-F6AFC655DD14}"/>
    <cellStyle name="60% - Accent5 92" xfId="6436" xr:uid="{CAC0B9EC-05F2-4251-978C-BC37714B25AF}"/>
    <cellStyle name="60% - Accent5 93" xfId="6437" xr:uid="{0307C9C5-2844-494E-AB9D-FDD991A6E939}"/>
    <cellStyle name="60% - Accent5 94" xfId="6438" xr:uid="{C66E63E2-CCA8-42C5-B1F4-D51C6CB5C37F}"/>
    <cellStyle name="60% - Accent5 95" xfId="6439" xr:uid="{81A70F37-4003-40B1-847E-4AB8286B11FF}"/>
    <cellStyle name="60% - Accent5 96" xfId="6440" xr:uid="{C06B8720-E24C-4299-8237-40B4E24E5C5B}"/>
    <cellStyle name="60% - Accent5 97" xfId="6441" xr:uid="{47853514-ACDA-4D65-96A5-C49002CE1EFE}"/>
    <cellStyle name="60% - Accent5 98" xfId="6442" xr:uid="{B1F1E39C-17DC-4B38-A4E4-D4CB7CB6A151}"/>
    <cellStyle name="60% - Accent5 99" xfId="6443" xr:uid="{BAEA0FCB-2BEE-41A4-A0B6-7E2A871B7BBE}"/>
    <cellStyle name="60% - Accent6 10" xfId="6444" xr:uid="{F6FE8F8E-203F-4193-876E-A997501A5E3B}"/>
    <cellStyle name="60% - Accent6 10 2" xfId="6445" xr:uid="{7ABCCE1B-47CF-4AA7-86C8-02D78D291A81}"/>
    <cellStyle name="60% - Accent6 10 3" xfId="6446" xr:uid="{693E1CA8-8A47-4022-9170-E37556C86CA6}"/>
    <cellStyle name="60% - Accent6 100" xfId="6447" xr:uid="{BA98C5C0-3FF0-471F-A14D-F8CD3FCB4C05}"/>
    <cellStyle name="60% - Accent6 101" xfId="6448" xr:uid="{8BD7D198-7E88-4EB5-A5B2-7B41007DC1BB}"/>
    <cellStyle name="60% - Accent6 102" xfId="6449" xr:uid="{3DA33DE8-BCF6-4A05-A00D-CE4B75EA292A}"/>
    <cellStyle name="60% - Accent6 103" xfId="6450" xr:uid="{4C2700D5-02D8-4F0B-83F6-0A857BB55F33}"/>
    <cellStyle name="60% - Accent6 104" xfId="6451" xr:uid="{E58E4610-310C-4329-B5BA-4C2AD8CD8CD5}"/>
    <cellStyle name="60% - Accent6 105" xfId="6452" xr:uid="{53683411-54AE-4E85-A575-CA1A2B89B622}"/>
    <cellStyle name="60% - Accent6 106" xfId="6453" xr:uid="{D6B7F8B9-4E87-4680-BF55-1FB9ECC6592B}"/>
    <cellStyle name="60% - Accent6 11" xfId="6454" xr:uid="{CF0278D5-3272-4E28-8026-834BA805394A}"/>
    <cellStyle name="60% - Accent6 11 2" xfId="6455" xr:uid="{C707F468-EC72-4EE3-8873-D3004923E635}"/>
    <cellStyle name="60% - Accent6 11 3" xfId="6456" xr:uid="{43904017-E227-471E-8D73-B43958AAE008}"/>
    <cellStyle name="60% - Accent6 12" xfId="6457" xr:uid="{A7BFE546-00B5-418D-8C26-940328A54674}"/>
    <cellStyle name="60% - Accent6 12 2" xfId="6458" xr:uid="{74587464-8072-4DF4-B452-A517277718C5}"/>
    <cellStyle name="60% - Accent6 12 3" xfId="6459" xr:uid="{108B0079-D120-44A6-A1B8-E18B88C1002D}"/>
    <cellStyle name="60% - Accent6 13" xfId="6460" xr:uid="{8258B88E-E96A-4947-9D5A-76DFC5B897A4}"/>
    <cellStyle name="60% - Accent6 13 2" xfId="6461" xr:uid="{8668CD48-EAA1-409B-8BBA-3D62996A04FC}"/>
    <cellStyle name="60% - Accent6 13 3" xfId="6462" xr:uid="{14FDFF70-7AB4-4599-B52F-F889F1A66A25}"/>
    <cellStyle name="60% - Accent6 14" xfId="6463" xr:uid="{C41A13DF-5FA9-40BD-A3D9-9F1B57F8D48E}"/>
    <cellStyle name="60% - Accent6 14 2" xfId="6464" xr:uid="{4D872761-DA0D-409D-933C-128BA7F617AD}"/>
    <cellStyle name="60% - Accent6 14 3" xfId="6465" xr:uid="{C30F2673-1D4B-4986-BAB7-0306310766A7}"/>
    <cellStyle name="60% - Accent6 15" xfId="6466" xr:uid="{CE721604-471A-4581-97AC-795953F7BD12}"/>
    <cellStyle name="60% - Accent6 15 2" xfId="6467" xr:uid="{52F4AC14-1B1C-4CE5-B850-46A8516DCB6A}"/>
    <cellStyle name="60% - Accent6 15 3" xfId="6468" xr:uid="{FAE949CB-BBDD-4308-8759-7859669ACBE5}"/>
    <cellStyle name="60% - Accent6 16" xfId="6469" xr:uid="{09AAF313-C4F0-4CF3-B9AB-88AB68BABAC1}"/>
    <cellStyle name="60% - Accent6 16 2" xfId="6470" xr:uid="{65CA8FD2-D54F-4D7C-B926-2C82B1CC847B}"/>
    <cellStyle name="60% - Accent6 16 3" xfId="6471" xr:uid="{EB4D1F8D-84B5-4E4E-9D6A-5AD47E2659D7}"/>
    <cellStyle name="60% - Accent6 17" xfId="6472" xr:uid="{250F80A7-76F4-4D52-BF32-D44DFC4BF54E}"/>
    <cellStyle name="60% - Accent6 17 2" xfId="6473" xr:uid="{70219CAC-E8D5-43D2-BBC2-8995AC864C22}"/>
    <cellStyle name="60% - Accent6 17 3" xfId="6474" xr:uid="{0FC5344F-77C2-48A3-B72A-62C9EB7D6049}"/>
    <cellStyle name="60% - Accent6 18" xfId="6475" xr:uid="{12E4719C-A642-4EC3-8445-5C7107F0BFDF}"/>
    <cellStyle name="60% - Accent6 18 2" xfId="6476" xr:uid="{13EBA76F-E93B-4235-B226-36B02515A016}"/>
    <cellStyle name="60% - Accent6 18 3" xfId="6477" xr:uid="{86641974-6F6B-49BD-AA3D-7B524D08FBFC}"/>
    <cellStyle name="60% - Accent6 19" xfId="6478" xr:uid="{09931632-88C4-4D84-8A99-E1160F955880}"/>
    <cellStyle name="60% - Accent6 19 2" xfId="6479" xr:uid="{29BDA11C-E33B-43D7-BFB3-77B4A695AF3A}"/>
    <cellStyle name="60% - Accent6 19 3" xfId="6480" xr:uid="{5EADE57D-F13E-493D-A52E-BF2E3DE6D420}"/>
    <cellStyle name="60% - Accent6 2" xfId="282" xr:uid="{AD6706D7-47D7-43FF-B15D-CF80C6E9D038}"/>
    <cellStyle name="60% - Accent6 2 10" xfId="6481" xr:uid="{ED760FE0-5CFA-4742-B0AE-DAA06BF641D3}"/>
    <cellStyle name="60% - Accent6 2 11" xfId="6482" xr:uid="{42A71732-D952-4F72-80C6-A70DF5273B62}"/>
    <cellStyle name="60% - Accent6 2 2" xfId="283" xr:uid="{360D8676-871E-4058-A8D5-D499E1BE553B}"/>
    <cellStyle name="60% - Accent6 2 2 2" xfId="284" xr:uid="{0F5F0590-5B14-49FC-A223-49FC183B487B}"/>
    <cellStyle name="60% - Accent6 2 2 2 2" xfId="6483" xr:uid="{2FA341A5-2B4B-42F2-97F1-257794D1C22E}"/>
    <cellStyle name="60% - Accent6 2 2 2 2 2" xfId="6484" xr:uid="{F409F51E-60EC-4190-8F81-4B30C7596307}"/>
    <cellStyle name="60% - Accent6 2 2 2 2 3" xfId="6485" xr:uid="{1267E9B8-6DE3-43BE-B2B7-BB7B245C7981}"/>
    <cellStyle name="60% - Accent6 2 2 2 2 4" xfId="6486" xr:uid="{FABF97C7-FC0B-48B3-BA0B-81CD95364C61}"/>
    <cellStyle name="60% - Accent6 2 2 2 2 5" xfId="6487" xr:uid="{E7CC68D5-9067-418F-8E0F-0145C4B9DB32}"/>
    <cellStyle name="60% - Accent6 2 2 2 3" xfId="6488" xr:uid="{AAA456DE-D180-43AA-99A9-1FEA6283D96E}"/>
    <cellStyle name="60% - Accent6 2 2 2 4" xfId="6489" xr:uid="{F5F88A79-26EB-4616-AFA3-944006E3B26D}"/>
    <cellStyle name="60% - Accent6 2 2 2 5" xfId="6490" xr:uid="{AF853897-51B5-4980-A951-FED9395DD983}"/>
    <cellStyle name="60% - Accent6 2 2 3" xfId="6491" xr:uid="{97A193A3-ED3F-4C96-977B-92633C880BAA}"/>
    <cellStyle name="60% - Accent6 2 2 4" xfId="6492" xr:uid="{8CAD9658-7E27-4D41-AFEA-A3D4819F59EA}"/>
    <cellStyle name="60% - Accent6 2 2 5" xfId="6493" xr:uid="{752C87E6-E072-4379-945D-B6D880D363B8}"/>
    <cellStyle name="60% - Accent6 2 2 6" xfId="6494" xr:uid="{965EC2C2-14FB-47F4-AE35-E99A5651072A}"/>
    <cellStyle name="60% - Accent6 2 2 7" xfId="6495" xr:uid="{DE56F4E4-140F-4F9B-999B-CB5A823EF4BA}"/>
    <cellStyle name="60% - Accent6 2 3" xfId="6496" xr:uid="{71C8A789-53B3-490A-AD18-78A67C606AFC}"/>
    <cellStyle name="60% - Accent6 2 3 2" xfId="6497" xr:uid="{D994356C-A711-48C9-BCBB-639C5AD5AD93}"/>
    <cellStyle name="60% - Accent6 2 3 2 2" xfId="6498" xr:uid="{B01269FD-9EC1-4884-84D6-E997D716999F}"/>
    <cellStyle name="60% - Accent6 2 3 2 3" xfId="6499" xr:uid="{E3A56E87-3B81-4D3D-88D3-657BF6BE376F}"/>
    <cellStyle name="60% - Accent6 2 3 2 4" xfId="6500" xr:uid="{CFA34D14-FA68-4D3A-8544-BCDD81EA110B}"/>
    <cellStyle name="60% - Accent6 2 3 2 5" xfId="6501" xr:uid="{047F4D33-5E22-4CA5-A5A4-DBBAABC44110}"/>
    <cellStyle name="60% - Accent6 2 3 3" xfId="6502" xr:uid="{476B9AC7-8FB0-4457-9AF3-E103ED44F6FD}"/>
    <cellStyle name="60% - Accent6 2 3 4" xfId="6503" xr:uid="{46DB65EB-FCC8-4905-9C3F-28AE537EB2CE}"/>
    <cellStyle name="60% - Accent6 2 3 5" xfId="6504" xr:uid="{0942927E-8183-43E9-96AE-6F343645937B}"/>
    <cellStyle name="60% - Accent6 2 4" xfId="6505" xr:uid="{FF1E5747-DBF1-4485-A15F-4F040FF971A1}"/>
    <cellStyle name="60% - Accent6 2 5" xfId="6506" xr:uid="{D918805F-59BD-44DB-9C9D-10AF41AD1B08}"/>
    <cellStyle name="60% - Accent6 2 6" xfId="6507" xr:uid="{68B3ABD5-9B16-4BA1-89B3-F9D174081307}"/>
    <cellStyle name="60% - Accent6 2 7" xfId="6508" xr:uid="{F2167EFD-8739-4E0E-865A-E054B908C776}"/>
    <cellStyle name="60% - Accent6 2 8" xfId="6509" xr:uid="{3CF25244-8763-434A-9771-E8BC841EB175}"/>
    <cellStyle name="60% - Accent6 2 9" xfId="6510" xr:uid="{1EB1FB83-EB42-4259-96B4-3100AFF5B7C0}"/>
    <cellStyle name="60% - Accent6 20" xfId="6511" xr:uid="{A79319F2-5F3B-4C7C-8EAA-BF428811D82A}"/>
    <cellStyle name="60% - Accent6 20 2" xfId="6512" xr:uid="{6ED02AA0-EF8D-4204-93DF-D22A7C4BFF92}"/>
    <cellStyle name="60% - Accent6 20 3" xfId="6513" xr:uid="{C4881B03-C38D-423F-9005-D40B92D4B60E}"/>
    <cellStyle name="60% - Accent6 21" xfId="6514" xr:uid="{06B55F8A-18D8-4C61-B6CE-41FB61788EFA}"/>
    <cellStyle name="60% - Accent6 21 2" xfId="6515" xr:uid="{37E83D3C-D207-4FB7-8E65-9AF9787D269B}"/>
    <cellStyle name="60% - Accent6 21 3" xfId="6516" xr:uid="{B0210355-05A2-49C6-9B2F-464C40A1C409}"/>
    <cellStyle name="60% - Accent6 22" xfId="6517" xr:uid="{C2304859-9532-4910-9FF1-9CD8783C72DB}"/>
    <cellStyle name="60% - Accent6 22 2" xfId="6518" xr:uid="{8D8A342D-77E5-4BF8-8047-04069D7487C8}"/>
    <cellStyle name="60% - Accent6 22 3" xfId="6519" xr:uid="{49AEBB3C-EA84-4B84-8104-4BB8C4CE890B}"/>
    <cellStyle name="60% - Accent6 23" xfId="6520" xr:uid="{52240D81-5DF0-437D-9B75-CD6167EF1BE1}"/>
    <cellStyle name="60% - Accent6 23 2" xfId="6521" xr:uid="{C250E6E1-0FC8-4DE0-BF76-B16A1C9E224C}"/>
    <cellStyle name="60% - Accent6 23 3" xfId="6522" xr:uid="{4A6E017F-0B00-4FBA-AF2E-78B4D677B0CC}"/>
    <cellStyle name="60% - Accent6 24" xfId="6523" xr:uid="{B50F86E6-E33F-4E27-9E3A-D919EFA3CFB9}"/>
    <cellStyle name="60% - Accent6 24 2" xfId="6524" xr:uid="{E4AC44B3-A39A-4BFB-95AF-535AEE81CA84}"/>
    <cellStyle name="60% - Accent6 24 3" xfId="6525" xr:uid="{4DF56EE8-6567-475D-A9B3-276D9D3155C9}"/>
    <cellStyle name="60% - Accent6 25" xfId="6526" xr:uid="{F61683D8-C3C5-42D3-9FB6-76BBDFFD0E4B}"/>
    <cellStyle name="60% - Accent6 25 2" xfId="6527" xr:uid="{424A813B-A296-4537-9AE8-F710EA7C9487}"/>
    <cellStyle name="60% - Accent6 25 3" xfId="6528" xr:uid="{43159C37-A8E0-480B-BF71-7156B4D3DE51}"/>
    <cellStyle name="60% - Accent6 26" xfId="6529" xr:uid="{EE70E960-4963-47A6-96CC-071EA2131E8E}"/>
    <cellStyle name="60% - Accent6 26 2" xfId="6530" xr:uid="{A95E412F-66A6-4F2B-863A-03C4C05E0178}"/>
    <cellStyle name="60% - Accent6 26 3" xfId="6531" xr:uid="{2C9FCF22-5874-4B0E-AC9B-6873AB80BD3D}"/>
    <cellStyle name="60% - Accent6 27" xfId="6532" xr:uid="{1E89B25E-2DA9-48F3-BE76-7C0FACFF6A1A}"/>
    <cellStyle name="60% - Accent6 27 2" xfId="6533" xr:uid="{83A68A0D-2B4C-4A0D-97C6-70C2847AE984}"/>
    <cellStyle name="60% - Accent6 27 3" xfId="6534" xr:uid="{B8EF8E8D-A7A1-40D6-BA68-190D4CBD4CAA}"/>
    <cellStyle name="60% - Accent6 28" xfId="6535" xr:uid="{ED2EA296-1C2C-40A6-80CD-843E30C3BCD2}"/>
    <cellStyle name="60% - Accent6 28 2" xfId="6536" xr:uid="{7D459343-FFB0-47A0-864A-29C6D9FCD9B3}"/>
    <cellStyle name="60% - Accent6 28 3" xfId="6537" xr:uid="{AFBB258A-461A-4B05-9AD5-525369B40877}"/>
    <cellStyle name="60% - Accent6 29" xfId="6538" xr:uid="{1E5E10E6-9688-4CB1-95DE-527C485077EB}"/>
    <cellStyle name="60% - Accent6 29 2" xfId="6539" xr:uid="{CFCC6776-8B2C-4E03-9AFE-55361A18DDBD}"/>
    <cellStyle name="60% - Accent6 29 3" xfId="6540" xr:uid="{8CBBC3C9-D448-41BB-8A64-DF88DB67355B}"/>
    <cellStyle name="60% - Accent6 3" xfId="285" xr:uid="{A032AB8C-910F-4DEC-9745-F1C38B14A1F7}"/>
    <cellStyle name="60% - Accent6 3 2" xfId="286" xr:uid="{C3253492-25C6-4FA4-BEF1-80E5AFB01A38}"/>
    <cellStyle name="60% - Accent6 3 3" xfId="6541" xr:uid="{6EF6ABCE-9650-4370-B278-21ACFC5020D3}"/>
    <cellStyle name="60% - Accent6 3 4" xfId="6542" xr:uid="{58509FB3-270C-487B-8AE1-E8F7F470D0A3}"/>
    <cellStyle name="60% - Accent6 3 5" xfId="6543" xr:uid="{471D5424-C093-4B8F-99E8-AA74EC2F6B33}"/>
    <cellStyle name="60% - Accent6 3 6" xfId="6544" xr:uid="{493F0E47-08E4-4CC6-A426-1460959E03D5}"/>
    <cellStyle name="60% - Accent6 3 7" xfId="6545" xr:uid="{4040CED2-78BE-4E57-9E64-0EAC38F3C117}"/>
    <cellStyle name="60% - Accent6 30" xfId="6546" xr:uid="{C4979B16-9A41-4D8D-A704-0DD7EEC70720}"/>
    <cellStyle name="60% - Accent6 30 2" xfId="6547" xr:uid="{6AF345B3-3609-4D59-920C-160339584A4A}"/>
    <cellStyle name="60% - Accent6 30 3" xfId="6548" xr:uid="{21321648-8564-4B40-B248-599EFFACA32A}"/>
    <cellStyle name="60% - Accent6 31" xfId="6549" xr:uid="{CCDEECBC-2687-4ADC-9133-BA091E8A84D2}"/>
    <cellStyle name="60% - Accent6 31 2" xfId="6550" xr:uid="{2A071288-79A2-4338-8774-36573B5C0D93}"/>
    <cellStyle name="60% - Accent6 31 3" xfId="6551" xr:uid="{6868B3C0-0849-4805-ABEF-D742AD0358FE}"/>
    <cellStyle name="60% - Accent6 32" xfId="6552" xr:uid="{CEB31805-C91C-4AB5-8D3F-E8A47A645DBE}"/>
    <cellStyle name="60% - Accent6 32 2" xfId="6553" xr:uid="{BE69C0DD-B80F-4196-8751-EE1A3AB8735B}"/>
    <cellStyle name="60% - Accent6 32 3" xfId="6554" xr:uid="{87B94A63-870C-49AA-A386-D20114E2A82C}"/>
    <cellStyle name="60% - Accent6 33" xfId="6555" xr:uid="{A38319E3-D8B3-4FE7-96B3-6C535968A475}"/>
    <cellStyle name="60% - Accent6 33 2" xfId="6556" xr:uid="{0931D437-F4CC-429E-AA8F-84DBA63152C1}"/>
    <cellStyle name="60% - Accent6 33 3" xfId="6557" xr:uid="{CC221E53-4189-49EE-B5BA-1CC513893B2C}"/>
    <cellStyle name="60% - Accent6 34" xfId="6558" xr:uid="{8E583C5A-BD1C-4840-B9F5-7C3FB559CF0A}"/>
    <cellStyle name="60% - Accent6 35" xfId="6559" xr:uid="{1DCAC223-8BB8-4D3C-BAA5-8DE4A0A3AA6E}"/>
    <cellStyle name="60% - Accent6 36" xfId="6560" xr:uid="{6F2E5552-87A5-48EC-891B-5F48E5DCF44F}"/>
    <cellStyle name="60% - Accent6 37" xfId="6561" xr:uid="{C5F04169-9897-4206-A11C-5570563F07B2}"/>
    <cellStyle name="60% - Accent6 38" xfId="6562" xr:uid="{CFCF12BB-6DDA-4DA5-8106-4AA55BB9FCB4}"/>
    <cellStyle name="60% - Accent6 39" xfId="6563" xr:uid="{E86F2A72-39ED-4AA2-8C73-5AF9E61B1E5E}"/>
    <cellStyle name="60% - Accent6 4" xfId="6564" xr:uid="{835D00F3-6BA7-46D3-9732-E3E593A726BB}"/>
    <cellStyle name="60% - Accent6 4 2" xfId="6565" xr:uid="{A726044B-20E2-4289-9C7D-1DB909E19C40}"/>
    <cellStyle name="60% - Accent6 4 3" xfId="6566" xr:uid="{786FE874-50AF-4053-A978-B0EBAD30DDC1}"/>
    <cellStyle name="60% - Accent6 4 4" xfId="6567" xr:uid="{828ECF64-9155-4949-B44F-405A93FE2659}"/>
    <cellStyle name="60% - Accent6 4 5" xfId="6568" xr:uid="{1C1F718F-2118-4767-AC75-C5996D289CB1}"/>
    <cellStyle name="60% - Accent6 4 6" xfId="6569" xr:uid="{5AD40A0E-7E2A-435A-8FED-2C1A67DAD427}"/>
    <cellStyle name="60% - Accent6 4 7" xfId="6570" xr:uid="{29A67A56-183D-41F5-B1C4-6D12E5B47FA8}"/>
    <cellStyle name="60% - Accent6 40" xfId="6571" xr:uid="{91A3FFA4-A34D-4449-A660-1E1E6FF97433}"/>
    <cellStyle name="60% - Accent6 41" xfId="6572" xr:uid="{A1D030E2-62F9-4F4C-91B2-2F5859E25490}"/>
    <cellStyle name="60% - Accent6 42" xfId="6573" xr:uid="{E3145C87-996E-4F17-BDCA-F3FC5CECCED0}"/>
    <cellStyle name="60% - Accent6 43" xfId="6574" xr:uid="{6F1DD4A0-DC36-4DC6-B093-6B7E5EC6745D}"/>
    <cellStyle name="60% - Accent6 44" xfId="6575" xr:uid="{4C390583-6B21-472B-A5CE-B89D72AB1215}"/>
    <cellStyle name="60% - Accent6 45" xfId="6576" xr:uid="{F098769C-76FE-4432-8017-C24F72532EF7}"/>
    <cellStyle name="60% - Accent6 46" xfId="6577" xr:uid="{E1A2025C-3A27-45C3-93FC-CBE837CD753D}"/>
    <cellStyle name="60% - Accent6 47" xfId="6578" xr:uid="{F89ABEF5-E2F5-42D9-863E-69D835261FFD}"/>
    <cellStyle name="60% - Accent6 48" xfId="6579" xr:uid="{5A9AFD0E-CCBD-4393-BE6E-E1BBA8F24C22}"/>
    <cellStyle name="60% - Accent6 49" xfId="6580" xr:uid="{B1144D20-D209-4469-8F36-5137206B9C7B}"/>
    <cellStyle name="60% - Accent6 5" xfId="6581" xr:uid="{1139FAB5-0D98-49A0-AB03-2FE5FECC82B1}"/>
    <cellStyle name="60% - Accent6 5 2" xfId="6582" xr:uid="{AE079EEE-BD92-4BE2-9AD0-FFC5CFBE0D59}"/>
    <cellStyle name="60% - Accent6 5 3" xfId="6583" xr:uid="{4890113F-B3A6-4E7E-BB9A-B8EB15531020}"/>
    <cellStyle name="60% - Accent6 5 4" xfId="6584" xr:uid="{B4F66D6A-3447-42A3-BC4D-2E255E9F91F2}"/>
    <cellStyle name="60% - Accent6 5 5" xfId="6585" xr:uid="{6AB1117C-C89F-4C19-A9AA-862C84770DE3}"/>
    <cellStyle name="60% - Accent6 5 6" xfId="6586" xr:uid="{14D07C58-24B5-4B6E-86D8-62309A8AC06C}"/>
    <cellStyle name="60% - Accent6 5 7" xfId="6587" xr:uid="{EC9364AB-17BC-4066-B180-57D8501FFB2A}"/>
    <cellStyle name="60% - Accent6 50" xfId="6588" xr:uid="{3D620949-C5A1-45CF-9EF0-39E16BD94393}"/>
    <cellStyle name="60% - Accent6 51" xfId="6589" xr:uid="{4460E396-BDEA-4645-96FF-79C624E99808}"/>
    <cellStyle name="60% - Accent6 52" xfId="6590" xr:uid="{895AC661-643D-44C0-B104-2FDF6706AAA0}"/>
    <cellStyle name="60% - Accent6 53" xfId="6591" xr:uid="{A6B138ED-4C11-4F0D-8275-9686C319798F}"/>
    <cellStyle name="60% - Accent6 54" xfId="6592" xr:uid="{A8374C6A-6F98-417B-BA19-DBA769696ABB}"/>
    <cellStyle name="60% - Accent6 55" xfId="6593" xr:uid="{003EB550-90A8-4E0E-B44C-B6CF6C67CF6F}"/>
    <cellStyle name="60% - Accent6 56" xfId="6594" xr:uid="{5EA69029-1769-4488-8860-F632D6CE718E}"/>
    <cellStyle name="60% - Accent6 57" xfId="6595" xr:uid="{D67E750B-0302-479E-9ED1-8AE0B5EE584F}"/>
    <cellStyle name="60% - Accent6 58" xfId="6596" xr:uid="{BC51BA79-C8B4-42F4-9920-BB3459576383}"/>
    <cellStyle name="60% - Accent6 59" xfId="6597" xr:uid="{9E7B1F0A-2913-4FC0-AA13-BDB2ACA8FB93}"/>
    <cellStyle name="60% - Accent6 6" xfId="6598" xr:uid="{D829EC8D-75A1-4761-983F-0CF840580937}"/>
    <cellStyle name="60% - Accent6 6 2" xfId="6599" xr:uid="{5416E57C-A972-4E3D-B0DB-7C2A6EDC1ABD}"/>
    <cellStyle name="60% - Accent6 6 2 2" xfId="6600" xr:uid="{66E5A5F7-4653-478E-8655-E2F9C1CF9B9C}"/>
    <cellStyle name="60% - Accent6 6 2 3" xfId="6601" xr:uid="{61BE8B22-5314-4AC4-9306-B88CD718DE08}"/>
    <cellStyle name="60% - Accent6 6 2 4" xfId="6602" xr:uid="{C09F17F9-243D-4E59-8301-D5E9E76F9BA7}"/>
    <cellStyle name="60% - Accent6 6 2 5" xfId="6603" xr:uid="{78B0CE7D-3EE9-477A-A682-079548CF760E}"/>
    <cellStyle name="60% - Accent6 6 3" xfId="6604" xr:uid="{E66D126B-E9BC-47AC-9189-386DA86643D0}"/>
    <cellStyle name="60% - Accent6 6 4" xfId="6605" xr:uid="{A292BAF9-6D18-4B50-8B41-B2513E6347F2}"/>
    <cellStyle name="60% - Accent6 6 5" xfId="6606" xr:uid="{6AE72D76-8581-41AE-890B-D48B370760B8}"/>
    <cellStyle name="60% - Accent6 60" xfId="6607" xr:uid="{36A3FC4F-D807-4907-9F98-5255B739A786}"/>
    <cellStyle name="60% - Accent6 61" xfId="6608" xr:uid="{3FAC57A7-7B33-4F77-8106-CC4C3F603533}"/>
    <cellStyle name="60% - Accent6 62" xfId="6609" xr:uid="{53F645FE-DCEA-46BF-B3B1-9ADF52E0B6CA}"/>
    <cellStyle name="60% - Accent6 63" xfId="6610" xr:uid="{753609C7-72D9-42DE-8A84-986F66BC3EE8}"/>
    <cellStyle name="60% - Accent6 64" xfId="6611" xr:uid="{E71E1ECD-9272-4B5B-8578-77130CF6BE3C}"/>
    <cellStyle name="60% - Accent6 65" xfId="6612" xr:uid="{0FD4458C-37BA-4BDC-BF5B-BBE65D09E495}"/>
    <cellStyle name="60% - Accent6 66" xfId="6613" xr:uid="{54615623-7B5C-4FC9-B397-371C46BDD6C1}"/>
    <cellStyle name="60% - Accent6 67" xfId="6614" xr:uid="{57C0A4B6-EB65-4254-879A-CDBA74C30949}"/>
    <cellStyle name="60% - Accent6 68" xfId="6615" xr:uid="{545DBE28-437E-449E-ADC7-9BFAFAB6ADF3}"/>
    <cellStyle name="60% - Accent6 68 2" xfId="6616" xr:uid="{37C837EB-BF69-46E9-BB35-AC283767ACBE}"/>
    <cellStyle name="60% - Accent6 68 3" xfId="6617" xr:uid="{6418C88F-9C0C-4747-A5EF-D56E5BEFD664}"/>
    <cellStyle name="60% - Accent6 69" xfId="6618" xr:uid="{A3ECFE25-7A6D-420C-8890-1FA4F9FB3AAB}"/>
    <cellStyle name="60% - Accent6 69 2" xfId="6619" xr:uid="{3EC392F2-AB29-49B1-822B-2DCB9C3A29C0}"/>
    <cellStyle name="60% - Accent6 69 3" xfId="6620" xr:uid="{F5552D6B-7146-48E4-8EC8-66E167687EDE}"/>
    <cellStyle name="60% - Accent6 7" xfId="6621" xr:uid="{1A476F00-2D32-4703-B080-C87F73D1198B}"/>
    <cellStyle name="60% - Accent6 7 2" xfId="6622" xr:uid="{48CBB221-5787-40D4-82E4-CE5AFA548124}"/>
    <cellStyle name="60% - Accent6 7 3" xfId="6623" xr:uid="{BB01A5A0-2041-4D89-A45A-B83524F35DDA}"/>
    <cellStyle name="60% - Accent6 7 4" xfId="6624" xr:uid="{662004EF-C88B-4FED-8C97-E83279541B55}"/>
    <cellStyle name="60% - Accent6 7 5" xfId="6625" xr:uid="{3CEFF426-DC53-4DF6-8785-4E7FC76CB656}"/>
    <cellStyle name="60% - Accent6 70" xfId="6626" xr:uid="{ED3B2B1A-CD53-4FE7-AC17-86026357DE48}"/>
    <cellStyle name="60% - Accent6 70 2" xfId="6627" xr:uid="{2B108931-20E4-4F81-B267-82CEAF3B0415}"/>
    <cellStyle name="60% - Accent6 70 3" xfId="6628" xr:uid="{0F699F04-0D56-40C5-82D5-DEDEDFE072C5}"/>
    <cellStyle name="60% - Accent6 71" xfId="6629" xr:uid="{7966961B-B670-45E3-ADAE-4035385C2974}"/>
    <cellStyle name="60% - Accent6 71 2" xfId="6630" xr:uid="{5CCEE5FB-F09F-4739-8BF8-9084F73ABDDF}"/>
    <cellStyle name="60% - Accent6 71 3" xfId="6631" xr:uid="{7B824336-077C-4CA7-A375-16486B88CED6}"/>
    <cellStyle name="60% - Accent6 72" xfId="6632" xr:uid="{14EC2BF2-7B2C-4F7C-A46F-4FC9D17C050A}"/>
    <cellStyle name="60% - Accent6 72 2" xfId="6633" xr:uid="{D2D5EE2A-0FD2-4DA3-B9FE-1B6920289807}"/>
    <cellStyle name="60% - Accent6 72 3" xfId="6634" xr:uid="{5D911EB4-742E-4EF7-964C-C6778E5AE28B}"/>
    <cellStyle name="60% - Accent6 73" xfId="6635" xr:uid="{C811FC36-DEFF-4137-9642-5F4F0847FF3E}"/>
    <cellStyle name="60% - Accent6 74" xfId="6636" xr:uid="{3297C5C3-25C4-4503-AA07-7E4F59C6951E}"/>
    <cellStyle name="60% - Accent6 75" xfId="6637" xr:uid="{5AF19C1B-914A-4139-8704-892D09BFEBBE}"/>
    <cellStyle name="60% - Accent6 76" xfId="6638" xr:uid="{C53EE711-FBCA-434A-9F50-C7A1157E364C}"/>
    <cellStyle name="60% - Accent6 77" xfId="6639" xr:uid="{5A90690C-D87B-46D4-A807-222CA5909C74}"/>
    <cellStyle name="60% - Accent6 78" xfId="6640" xr:uid="{03E4E217-48C8-4EC9-8C26-32443E7951C9}"/>
    <cellStyle name="60% - Accent6 79" xfId="6641" xr:uid="{2F38F2B0-AE60-42CE-8207-9831CE1FC491}"/>
    <cellStyle name="60% - Accent6 8" xfId="6642" xr:uid="{DCBBD5D1-5D28-4077-B0B9-0D51C01FD886}"/>
    <cellStyle name="60% - Accent6 8 2" xfId="6643" xr:uid="{18F0A5E1-285E-447F-A1FC-A9F798109A87}"/>
    <cellStyle name="60% - Accent6 8 3" xfId="6644" xr:uid="{118D7F6F-1968-420F-B1D3-D41EC329AD72}"/>
    <cellStyle name="60% - Accent6 80" xfId="6645" xr:uid="{3AB8BC1D-4736-4C27-BECD-C242C9A1BA47}"/>
    <cellStyle name="60% - Accent6 81" xfId="6646" xr:uid="{8A8BAFA2-52FE-410C-BD51-25BC5467CD6C}"/>
    <cellStyle name="60% - Accent6 82" xfId="6647" xr:uid="{1B646B94-4CDA-487F-97A8-41E3863C217C}"/>
    <cellStyle name="60% - Accent6 83" xfId="6648" xr:uid="{FA9A2914-7653-403E-BE0D-30F3938AA45A}"/>
    <cellStyle name="60% - Accent6 84" xfId="6649" xr:uid="{9D97ACF7-528E-4E94-9CDE-BBDFCFDFA167}"/>
    <cellStyle name="60% - Accent6 85" xfId="6650" xr:uid="{D89BF548-4541-4BC6-82A3-B3528768167B}"/>
    <cellStyle name="60% - Accent6 86" xfId="6651" xr:uid="{3AF66D3D-FDBB-4B12-969D-CD7F83817FDA}"/>
    <cellStyle name="60% - Accent6 87" xfId="6652" xr:uid="{E74BA563-25F0-4585-90F4-EA71C6DBCE4A}"/>
    <cellStyle name="60% - Accent6 88" xfId="6653" xr:uid="{A613C280-7170-4290-AFAE-FE11E579429E}"/>
    <cellStyle name="60% - Accent6 89" xfId="6654" xr:uid="{7FDB7F89-A56D-4CE8-A287-0FD78A8A2863}"/>
    <cellStyle name="60% - Accent6 9" xfId="6655" xr:uid="{BDAC4656-4B9C-46F8-A7BB-84D77FAE40D1}"/>
    <cellStyle name="60% - Accent6 9 2" xfId="6656" xr:uid="{3076F2D2-17A0-4FBF-B8B7-5F2C70C9C10D}"/>
    <cellStyle name="60% - Accent6 9 3" xfId="6657" xr:uid="{9A373FC5-A8BA-4771-B046-B02EC006541D}"/>
    <cellStyle name="60% - Accent6 90" xfId="6658" xr:uid="{C7833B83-7483-46C4-A32D-69E366943A8A}"/>
    <cellStyle name="60% - Accent6 91" xfId="6659" xr:uid="{4632E4B3-DB0C-42B8-A4F9-D14B3C1EBA73}"/>
    <cellStyle name="60% - Accent6 92" xfId="6660" xr:uid="{C4DE109A-1000-4FD5-8D55-AC3209EA97A8}"/>
    <cellStyle name="60% - Accent6 93" xfId="6661" xr:uid="{9196B0A7-2561-4280-8E74-1FB05286D727}"/>
    <cellStyle name="60% - Accent6 94" xfId="6662" xr:uid="{BD184774-77EF-469A-BCC9-48632C5A9F4B}"/>
    <cellStyle name="60% - Accent6 95" xfId="6663" xr:uid="{AED9AF37-5630-498C-BC3E-024A999CABAE}"/>
    <cellStyle name="60% - Accent6 96" xfId="6664" xr:uid="{743BCBB6-EBFC-4EB3-97CD-6A2D0FF554E4}"/>
    <cellStyle name="60% - Accent6 97" xfId="6665" xr:uid="{E4AEB02B-A167-4754-BAE0-72B0EF7D43E9}"/>
    <cellStyle name="60% - Accent6 98" xfId="6666" xr:uid="{28EFE6D7-92DF-412D-9D74-FEB9854BD2DF}"/>
    <cellStyle name="60% - Accent6 99" xfId="6667" xr:uid="{701EBBA9-2E16-4949-A1D9-04B3C73E08BA}"/>
    <cellStyle name="60% - ส่วนที่ถูกเน้น1" xfId="6668" xr:uid="{1DAEC316-8BCD-42BA-B674-6DB4951B45D0}"/>
    <cellStyle name="60% - ส่วนที่ถูกเน้น2" xfId="6669" xr:uid="{8E2C1427-98A1-4CB6-890F-BF4FF0B11B6F}"/>
    <cellStyle name="60% - ส่วนที่ถูกเน้น3" xfId="6670" xr:uid="{F24888BA-23E0-4A04-8677-B213B37A95B0}"/>
    <cellStyle name="60% - ส่วนที่ถูกเน้น4" xfId="6671" xr:uid="{9FF97046-C7BA-41D5-B7E7-ADBA7E793234}"/>
    <cellStyle name="60% - ส่วนที่ถูกเน้น5" xfId="6672" xr:uid="{6C768226-9B96-4AF6-9FD7-B528DF25337B}"/>
    <cellStyle name="60% - ส่วนที่ถูกเน้น6" xfId="6673" xr:uid="{2C55DA97-C0BC-4F1E-BEE3-4461ABCB74CC}"/>
    <cellStyle name="75" xfId="6674" xr:uid="{2BB78BD1-4194-4CEB-A1E3-D4D3CE0B6685}"/>
    <cellStyle name="75 - Style6" xfId="6675" xr:uid="{DBECAEE6-5E58-48E0-8806-389EF02B98A2}"/>
    <cellStyle name="75 - Style7" xfId="6676" xr:uid="{7584DBC3-0189-4432-B0A3-ADFE5919389E}"/>
    <cellStyle name="75 - Style8" xfId="6677" xr:uid="{E77551DF-93B2-4717-84D3-478395835F0B}"/>
    <cellStyle name="75_M300" xfId="6678" xr:uid="{5F8F335E-852D-4EF8-90B4-CACF981403A2}"/>
    <cellStyle name="A - Style1" xfId="6679" xr:uid="{7B0EF7CF-0630-497A-81DF-37767854F843}"/>
    <cellStyle name="A - Style1 10" xfId="20476" xr:uid="{C186AC21-7721-4FF0-AD13-779E0970C741}"/>
    <cellStyle name="A - Style1 11" xfId="33289" xr:uid="{EC06F6FF-7FFB-450C-B6BD-66B34DA46334}"/>
    <cellStyle name="A - Style1 12" xfId="35335" xr:uid="{F97CF892-5741-41DE-9CE7-9DEB446659BC}"/>
    <cellStyle name="A - Style1 13" xfId="33203" xr:uid="{E3BF23C9-3130-4E2E-BCE0-BEBA2C5A02D1}"/>
    <cellStyle name="A - Style1 14" xfId="39154" xr:uid="{DD760A7A-3014-4593-9CDD-3DD2325C4A6C}"/>
    <cellStyle name="A - Style1 2" xfId="6680" xr:uid="{6D6F98B1-45B9-4573-8498-309FD4A51FB5}"/>
    <cellStyle name="A - Style1 2 2" xfId="6681" xr:uid="{7869E72F-C306-40D1-BD7D-9B13BD75B0C4}"/>
    <cellStyle name="A - Style1 2 2 2" xfId="20478" xr:uid="{BFAF0426-404E-4B22-8B4F-95001EE9D52D}"/>
    <cellStyle name="A - Style1 2 2 3" xfId="33291" xr:uid="{ACCA1034-8DEE-40F6-B042-5B71B816075F}"/>
    <cellStyle name="A - Style1 2 2 4" xfId="35333" xr:uid="{2D8C6CFD-84A2-4BDC-8387-1CB1AD011DB3}"/>
    <cellStyle name="A - Style1 2 2 5" xfId="33205" xr:uid="{8E7722E9-096E-4680-813A-95F18B92FDD1}"/>
    <cellStyle name="A - Style1 2 2 6" xfId="39152" xr:uid="{7D746F28-5F68-440E-85AF-2C7E17C3A4F9}"/>
    <cellStyle name="A - Style1 2 3" xfId="20477" xr:uid="{BD505FED-34FE-4A11-9096-D51C2AECDADA}"/>
    <cellStyle name="A - Style1 2 4" xfId="33290" xr:uid="{CE71FFD0-9E22-409B-8165-A0EA142ED554}"/>
    <cellStyle name="A - Style1 2 5" xfId="35334" xr:uid="{64283412-78D3-470E-8301-17CA6A0A89A2}"/>
    <cellStyle name="A - Style1 2 6" xfId="33204" xr:uid="{124BBADF-C998-45AF-83C7-7EC335054199}"/>
    <cellStyle name="A - Style1 2 7" xfId="39153" xr:uid="{009CC4C0-61DB-4F0A-9951-46BAE36CEA2B}"/>
    <cellStyle name="A - Style1 3" xfId="6682" xr:uid="{C5138229-C93B-468F-B65D-400691AFBE5F}"/>
    <cellStyle name="A - Style1 3 2" xfId="6683" xr:uid="{87BF5234-102F-4DA0-8755-3E980E738EDF}"/>
    <cellStyle name="A - Style1 3 2 2" xfId="20480" xr:uid="{D0E57AFF-C9E4-4CD2-B094-BFBA791CBA43}"/>
    <cellStyle name="A - Style1 3 2 3" xfId="33293" xr:uid="{A0DD58E6-519C-4658-AFED-4A4930B7F203}"/>
    <cellStyle name="A - Style1 3 2 4" xfId="35331" xr:uid="{FBF1859F-5F7F-44F2-BBCB-AE13E7073652}"/>
    <cellStyle name="A - Style1 3 2 5" xfId="33207" xr:uid="{49CCCC45-3355-4F67-8E2C-364EA1C385CB}"/>
    <cellStyle name="A - Style1 3 2 6" xfId="39150" xr:uid="{528B617A-1C1B-4F7A-9E73-4DE32F40B437}"/>
    <cellStyle name="A - Style1 3 3" xfId="20479" xr:uid="{F54A157A-28E5-4136-9E6E-7919F05FA36E}"/>
    <cellStyle name="A - Style1 3 4" xfId="33292" xr:uid="{34C70DC2-D926-4D63-BD5B-38EF33B7B434}"/>
    <cellStyle name="A - Style1 3 5" xfId="35332" xr:uid="{1190A16F-114C-451A-A8A2-9A3F7B4BC75A}"/>
    <cellStyle name="A - Style1 3 6" xfId="33206" xr:uid="{F50FDECE-F83D-49C5-B20E-8AF5494046E6}"/>
    <cellStyle name="A - Style1 3 7" xfId="39151" xr:uid="{0347A819-6C4C-4AC8-8605-B87C570F46C8}"/>
    <cellStyle name="A - Style1 4" xfId="6684" xr:uid="{E4DD367A-ACC1-4226-BD77-30C40B683460}"/>
    <cellStyle name="A - Style1 4 2" xfId="6685" xr:uid="{140B61BC-3367-429A-B659-250B82399156}"/>
    <cellStyle name="A - Style1 4 2 2" xfId="20482" xr:uid="{E8D6F77D-4074-43B3-A44C-4ABE3D47FE34}"/>
    <cellStyle name="A - Style1 4 2 3" xfId="33295" xr:uid="{5664D6F1-11D1-4143-A018-884FD87FC65E}"/>
    <cellStyle name="A - Style1 4 2 4" xfId="35329" xr:uid="{E66C7B03-79A3-49D6-94D8-32AF850EB5C7}"/>
    <cellStyle name="A - Style1 4 2 5" xfId="33209" xr:uid="{788F0594-AEE1-48C8-9603-B57032A01218}"/>
    <cellStyle name="A - Style1 4 2 6" xfId="39148" xr:uid="{6286F8E1-1354-4487-AA4B-570BFAE5CD33}"/>
    <cellStyle name="A - Style1 4 3" xfId="20481" xr:uid="{0353378C-358D-49EB-90FA-E5574CB6E2DC}"/>
    <cellStyle name="A - Style1 4 4" xfId="33294" xr:uid="{7DBFE499-AD1F-4720-A2C2-D69D8C3400BF}"/>
    <cellStyle name="A - Style1 4 5" xfId="35330" xr:uid="{870FE81F-1DC4-483F-8FF6-96DE63A6A82F}"/>
    <cellStyle name="A - Style1 4 6" xfId="33208" xr:uid="{87BF97D2-849D-4820-9109-F7D69D287873}"/>
    <cellStyle name="A - Style1 4 7" xfId="39149" xr:uid="{21B6F6C5-AD82-401D-AF61-1BB1288949CF}"/>
    <cellStyle name="A - Style1 5" xfId="6686" xr:uid="{E882AD41-A59A-44C5-AEC1-999B7C262EFA}"/>
    <cellStyle name="A - Style1 5 2" xfId="6687" xr:uid="{4C88BFE4-432E-4575-89C9-DE2B47E00A5C}"/>
    <cellStyle name="A - Style1 5 2 2" xfId="20484" xr:uid="{12B0BBA4-6E39-4A91-834C-B857E360F7C5}"/>
    <cellStyle name="A - Style1 5 2 3" xfId="33297" xr:uid="{9B78F912-4BEA-429A-B8F6-DF8133F5C57A}"/>
    <cellStyle name="A - Style1 5 2 4" xfId="35327" xr:uid="{E9571631-5E56-4A0A-98EC-0B4318EC239F}"/>
    <cellStyle name="A - Style1 5 2 5" xfId="33211" xr:uid="{E5E20F90-7C10-45B7-982D-2897073E29D7}"/>
    <cellStyle name="A - Style1 5 2 6" xfId="39146" xr:uid="{B30E40D6-EBDA-4741-95E4-13969F974332}"/>
    <cellStyle name="A - Style1 5 3" xfId="20483" xr:uid="{8B587550-3697-4E06-9824-64F8AA16BE66}"/>
    <cellStyle name="A - Style1 5 4" xfId="33296" xr:uid="{15B114E7-43F2-4BBD-AB45-CA8AD84F1335}"/>
    <cellStyle name="A - Style1 5 5" xfId="35328" xr:uid="{E71C797B-94CD-48A6-82F6-B86A6EBF03C3}"/>
    <cellStyle name="A - Style1 5 6" xfId="33210" xr:uid="{AF88E376-834E-4849-ACDE-FEBCA432E6ED}"/>
    <cellStyle name="A - Style1 5 7" xfId="39147" xr:uid="{1FFD59DB-2873-4C7B-B0E2-0F9E65894E56}"/>
    <cellStyle name="A - Style1 6" xfId="6688" xr:uid="{29112548-0D7C-423C-A153-77B7037EE90B}"/>
    <cellStyle name="A - Style1 6 2" xfId="6689" xr:uid="{39211A9F-77AD-4F55-B171-B5263EA4EB68}"/>
    <cellStyle name="A - Style1 6 2 2" xfId="20486" xr:uid="{84E1860B-613A-4FBF-A58F-216F2A7184BF}"/>
    <cellStyle name="A - Style1 6 2 3" xfId="33299" xr:uid="{B61B2F55-C45B-4FAC-BC94-8AE1B3FFB2C8}"/>
    <cellStyle name="A - Style1 6 2 4" xfId="35325" xr:uid="{1E19B63C-75C7-4CE8-9CC3-22D4BB844C8B}"/>
    <cellStyle name="A - Style1 6 2 5" xfId="33213" xr:uid="{4CE322B2-6791-4C88-ABF2-6EA0D5C16934}"/>
    <cellStyle name="A - Style1 6 2 6" xfId="39144" xr:uid="{73618C02-81D7-4A51-A620-A50D4541BA31}"/>
    <cellStyle name="A - Style1 6 3" xfId="20485" xr:uid="{28031D02-F8B2-435A-8396-FF7EFD9731BF}"/>
    <cellStyle name="A - Style1 6 4" xfId="33298" xr:uid="{E72872D0-F84A-488C-BD06-25D85154360D}"/>
    <cellStyle name="A - Style1 6 5" xfId="35326" xr:uid="{AE5826DF-0C4A-4B35-912A-CB9E321CAB31}"/>
    <cellStyle name="A - Style1 6 6" xfId="33212" xr:uid="{499A1A63-05E3-4CBD-95C0-9828CEB7C04B}"/>
    <cellStyle name="A - Style1 6 7" xfId="39145" xr:uid="{144BFDE6-C28E-4D80-BFEC-4CADF95C1D23}"/>
    <cellStyle name="A - Style1 7" xfId="6690" xr:uid="{88A80E44-6C4C-4C5B-AE16-A18549070A31}"/>
    <cellStyle name="A - Style1 7 2" xfId="6691" xr:uid="{F8CFD157-44D8-4714-923D-9206A4905CD4}"/>
    <cellStyle name="A - Style1 7 2 2" xfId="20488" xr:uid="{C65D0DFA-A6ED-4B6F-AB29-77F8BFBEF6D8}"/>
    <cellStyle name="A - Style1 7 2 3" xfId="33301" xr:uid="{D8BBFE05-3374-41CE-AF54-20458EA3589B}"/>
    <cellStyle name="A - Style1 7 2 4" xfId="35323" xr:uid="{538CAF35-EC91-4EB0-843C-4B7816A80ADF}"/>
    <cellStyle name="A - Style1 7 2 5" xfId="33215" xr:uid="{E979AA91-40FD-4D39-A71A-04112BF93A9F}"/>
    <cellStyle name="A - Style1 7 2 6" xfId="39142" xr:uid="{40472317-A4C4-4144-8ADF-B39E8E7FF476}"/>
    <cellStyle name="A - Style1 7 3" xfId="20487" xr:uid="{2A9B0EE4-2295-48EA-AB9B-F7FC79D02D9D}"/>
    <cellStyle name="A - Style1 7 4" xfId="33300" xr:uid="{BD5946CE-3F7D-4506-BE77-092F4C570205}"/>
    <cellStyle name="A - Style1 7 5" xfId="35324" xr:uid="{EE8E79F6-E050-4E14-92B6-45B9FC4BDECC}"/>
    <cellStyle name="A - Style1 7 6" xfId="33214" xr:uid="{6F6C0674-9470-40E7-B11B-648C1B00A5ED}"/>
    <cellStyle name="A - Style1 7 7" xfId="39143" xr:uid="{CFDFAFB2-0A16-40C7-895E-C0CD7618AD0C}"/>
    <cellStyle name="A - Style1 8" xfId="6692" xr:uid="{7C4C07DF-8DF8-4904-B8A6-7A40F796D6FD}"/>
    <cellStyle name="A - Style1 8 2" xfId="6693" xr:uid="{09EC2F88-33C4-4C6F-A987-BD969335AF8E}"/>
    <cellStyle name="A - Style1 8 2 2" xfId="20490" xr:uid="{E0F1D4B3-6B31-47A8-839D-1C523D229FB5}"/>
    <cellStyle name="A - Style1 8 2 3" xfId="33303" xr:uid="{CFF3700C-A975-4028-BC80-60C3080E74ED}"/>
    <cellStyle name="A - Style1 8 2 4" xfId="35321" xr:uid="{FE2BDF11-2225-418B-8411-1844754B4A0C}"/>
    <cellStyle name="A - Style1 8 2 5" xfId="33217" xr:uid="{104E501A-ADD4-42FE-9091-44C84473522B}"/>
    <cellStyle name="A - Style1 8 2 6" xfId="39140" xr:uid="{A3090B5D-C3A1-4329-BFC8-714F42B821DE}"/>
    <cellStyle name="A - Style1 8 3" xfId="20489" xr:uid="{7CCD65B8-5489-4C3F-99B7-06DB5C49CD37}"/>
    <cellStyle name="A - Style1 8 4" xfId="33302" xr:uid="{261484F7-8750-4626-9F9D-8397502FF905}"/>
    <cellStyle name="A - Style1 8 5" xfId="35322" xr:uid="{A6BACD9F-ACA3-4B03-98E9-3E0255C0132A}"/>
    <cellStyle name="A - Style1 8 6" xfId="33216" xr:uid="{F1D0853C-EBEF-407F-8BC3-AB6056A9E758}"/>
    <cellStyle name="A - Style1 8 7" xfId="39141" xr:uid="{71BB0FDC-A3E8-4CAE-BE0E-3780437B2858}"/>
    <cellStyle name="A - Style1 9" xfId="6694" xr:uid="{3EE1BF9D-0A96-4DCE-B21F-841AA62F3188}"/>
    <cellStyle name="A - Style1 9 2" xfId="20491" xr:uid="{DC06EBFB-18C7-4C1E-9BF2-FBD5B3C126A8}"/>
    <cellStyle name="A - Style1 9 3" xfId="33304" xr:uid="{7A6C7382-1169-4F5D-BF0D-7A14DB9FAE94}"/>
    <cellStyle name="A - Style1 9 4" xfId="35320" xr:uid="{FFBD0FC8-253F-4669-ABEB-40405F7B9EA5}"/>
    <cellStyle name="A - Style1 9 5" xfId="33218" xr:uid="{5611AB82-4D00-4336-8107-2EE7C67DB866}"/>
    <cellStyle name="A - Style1 9 6" xfId="39139" xr:uid="{C592F6E2-D336-4710-8442-ED4A6482F4D2}"/>
    <cellStyle name="a_QTR94_95_1ฟ๙ศธบ๑ณปฟช (2)" xfId="6695" xr:uid="{BA6CDFAE-65AF-4F31-B1AE-C64F2C391918}"/>
    <cellStyle name="A¨­￠￢￠O [0]_          " xfId="6696" xr:uid="{085A2B28-8DFB-41E0-B1C8-F84523C56517}"/>
    <cellStyle name="A¨­￠￢￠O_          " xfId="6697" xr:uid="{051D1E1C-A6C0-41E5-AD82-E76734BCFD7F}"/>
    <cellStyle name="AA FRAME" xfId="119" xr:uid="{67C74595-65A3-4EA7-9D13-839F031DD71B}"/>
    <cellStyle name="AA FRAME 10" xfId="6698" xr:uid="{EAC864F8-746E-4F0D-AD84-F46A8D2B198C}"/>
    <cellStyle name="AA FRAME 10 2" xfId="6699" xr:uid="{9F070E34-1B53-4311-8C4A-39F5F75AFC5B}"/>
    <cellStyle name="AA FRAME 10 2 2" xfId="6700" xr:uid="{2F28C6F3-6CB7-4B9A-BF06-B43F728A34B4}"/>
    <cellStyle name="AA FRAME 10 2 2 2" xfId="6701" xr:uid="{50062CD8-D2FB-46E1-95A1-CA47B8518F89}"/>
    <cellStyle name="AA FRAME 10 2 2 2 2" xfId="20495" xr:uid="{61DE92AF-F4AB-41A1-B5F7-EC9E422DDCC4}"/>
    <cellStyle name="AA FRAME 10 2 2 2 3" xfId="26955" xr:uid="{AA36C69E-0E5A-4793-94E3-9CF0B72A1CDC}"/>
    <cellStyle name="AA FRAME 10 2 2 2 4" xfId="33308" xr:uid="{E70AD1BC-4C62-4C2F-992F-793C6766C8D7}"/>
    <cellStyle name="AA FRAME 10 2 2 2 5" xfId="35316" xr:uid="{B72F8CB0-B6A1-4425-A866-7A5277576988}"/>
    <cellStyle name="AA FRAME 10 2 2 2 6" xfId="39135" xr:uid="{E80A8CAE-57DC-4A49-A217-BFE3F9A83D4B}"/>
    <cellStyle name="AA FRAME 10 2 2 3" xfId="20494" xr:uid="{FFF94122-BF2C-47EF-AC14-20B090E2FD43}"/>
    <cellStyle name="AA FRAME 10 2 2 4" xfId="26954" xr:uid="{487314C6-0FEE-4A0C-B17D-AB060B532D0E}"/>
    <cellStyle name="AA FRAME 10 2 2 5" xfId="33307" xr:uid="{6BC32A5C-7D91-446D-9CE8-BC00FF14279F}"/>
    <cellStyle name="AA FRAME 10 2 2 6" xfId="35317" xr:uid="{0F191051-DE91-4F45-8AD4-7FA2E9F1B4EE}"/>
    <cellStyle name="AA FRAME 10 2 2 7" xfId="39136" xr:uid="{3EADC2F3-4626-40E9-89A3-4637AFAB9C01}"/>
    <cellStyle name="AA FRAME 10 2 3" xfId="6702" xr:uid="{8057E6D1-F69A-4394-AAEF-BA157905179C}"/>
    <cellStyle name="AA FRAME 10 2 3 2" xfId="20496" xr:uid="{5EB952A5-7EED-443A-BEBB-93EED39877E9}"/>
    <cellStyle name="AA FRAME 10 2 3 3" xfId="26956" xr:uid="{4975534A-367A-4C46-9167-D5F0CC507C93}"/>
    <cellStyle name="AA FRAME 10 2 3 4" xfId="33309" xr:uid="{D1146D0D-C585-4199-ACCC-F6FEF3AFF6C8}"/>
    <cellStyle name="AA FRAME 10 2 3 5" xfId="35315" xr:uid="{089FE367-A5B3-4EC4-A869-173534D543AF}"/>
    <cellStyle name="AA FRAME 10 2 3 6" xfId="39134" xr:uid="{651E58E3-3E47-4266-8BF8-8A58EE4D053E}"/>
    <cellStyle name="AA FRAME 10 2 4" xfId="20493" xr:uid="{E66E9CB0-71A7-4568-AD00-2CE95641914E}"/>
    <cellStyle name="AA FRAME 10 2 5" xfId="26953" xr:uid="{9CCEB9F2-812F-494A-AC2E-B90DAB32EF76}"/>
    <cellStyle name="AA FRAME 10 2 6" xfId="33306" xr:uid="{33803767-3410-4E98-95D7-707A614C7F1C}"/>
    <cellStyle name="AA FRAME 10 2 7" xfId="35318" xr:uid="{42074911-4113-456B-8D76-565B35A7B28C}"/>
    <cellStyle name="AA FRAME 10 2 8" xfId="39137" xr:uid="{0FB9A3E9-695C-4527-A251-688081323A1B}"/>
    <cellStyle name="AA FRAME 10 3" xfId="6703" xr:uid="{7D7F75C1-857F-48D7-A4DF-A412A21BE380}"/>
    <cellStyle name="AA FRAME 10 3 2" xfId="6704" xr:uid="{11E0384D-2FDA-4A3F-86F3-6B874168269D}"/>
    <cellStyle name="AA FRAME 10 3 2 2" xfId="20498" xr:uid="{A10AACF7-F800-4254-964D-CCD4307CDD11}"/>
    <cellStyle name="AA FRAME 10 3 2 3" xfId="26958" xr:uid="{6A78C0E5-D030-45D7-8E43-EC1BFE74689C}"/>
    <cellStyle name="AA FRAME 10 3 2 4" xfId="33311" xr:uid="{B324620C-AB4C-400F-92FD-D4204ECE3F3F}"/>
    <cellStyle name="AA FRAME 10 3 2 5" xfId="35313" xr:uid="{BB591852-3F98-4335-B422-9870244B12C0}"/>
    <cellStyle name="AA FRAME 10 3 2 6" xfId="39132" xr:uid="{C856071C-49FB-43D2-A192-5DD4442E821E}"/>
    <cellStyle name="AA FRAME 10 3 3" xfId="20497" xr:uid="{1784E00A-CC95-4E1C-BB56-81BE403D7F19}"/>
    <cellStyle name="AA FRAME 10 3 4" xfId="26957" xr:uid="{C1485D58-C242-46EE-8E8A-A67265451A5C}"/>
    <cellStyle name="AA FRAME 10 3 5" xfId="33310" xr:uid="{89E6EAD9-37A8-4797-922F-CEB3309F49B4}"/>
    <cellStyle name="AA FRAME 10 3 6" xfId="35314" xr:uid="{E8D54EBB-9404-49DF-B7C2-B2A1263EA060}"/>
    <cellStyle name="AA FRAME 10 3 7" xfId="39133" xr:uid="{AAE3B1EE-A9FB-415F-A54D-3102BA24471B}"/>
    <cellStyle name="AA FRAME 10 4" xfId="6705" xr:uid="{1C9B820C-20AB-4D73-9FB3-B924410C0584}"/>
    <cellStyle name="AA FRAME 10 4 2" xfId="20499" xr:uid="{5193E8CE-22F7-40B6-8F3C-6B50857BF2D0}"/>
    <cellStyle name="AA FRAME 10 4 3" xfId="26959" xr:uid="{D9FF003D-33FB-4BCA-9611-800C3F025745}"/>
    <cellStyle name="AA FRAME 10 4 4" xfId="33312" xr:uid="{67E307AC-B993-43AF-9B9C-7049BE8A98BE}"/>
    <cellStyle name="AA FRAME 10 4 5" xfId="35312" xr:uid="{26527096-06BE-497A-849D-9845F53FDDF9}"/>
    <cellStyle name="AA FRAME 10 4 6" xfId="39131" xr:uid="{DB429088-379E-4E01-A1DA-31F3D3A796AF}"/>
    <cellStyle name="AA FRAME 10 5" xfId="20492" xr:uid="{5D2F231F-1FB2-40F4-9EE0-56D0D0EC907A}"/>
    <cellStyle name="AA FRAME 10 6" xfId="26952" xr:uid="{F14B6DA1-384D-4203-9240-DCBFC551A52F}"/>
    <cellStyle name="AA FRAME 10 7" xfId="33305" xr:uid="{B263702F-2476-458A-A65E-FA69C1673B65}"/>
    <cellStyle name="AA FRAME 10 8" xfId="35319" xr:uid="{D9AC54D0-71B7-402F-B5F2-3AA2663BC83C}"/>
    <cellStyle name="AA FRAME 10 9" xfId="39138" xr:uid="{6DA400FA-AD1A-4BF4-9414-0F4CAFD69B56}"/>
    <cellStyle name="AA FRAME 11" xfId="6706" xr:uid="{38719CF3-8E59-4273-8DAE-E08B0C8C9389}"/>
    <cellStyle name="AA FRAME 11 2" xfId="6707" xr:uid="{DE3ABF69-8B49-4528-9102-4C75A4F4147C}"/>
    <cellStyle name="AA FRAME 11 2 2" xfId="6708" xr:uid="{08FAA51A-A304-418A-98DC-C04C9F3EA2BB}"/>
    <cellStyle name="AA FRAME 11 2 2 2" xfId="6709" xr:uid="{223CAB2B-2798-48CE-BC52-0CA28B8D2697}"/>
    <cellStyle name="AA FRAME 11 2 2 2 2" xfId="20503" xr:uid="{A4A55A20-5F1C-4C98-B48A-77CDB03FA9BD}"/>
    <cellStyle name="AA FRAME 11 2 2 2 3" xfId="26963" xr:uid="{C501E563-A587-4FE8-8047-633606429BD5}"/>
    <cellStyle name="AA FRAME 11 2 2 2 4" xfId="33316" xr:uid="{1B49FE31-516C-494A-AB7F-59B8B04D72BF}"/>
    <cellStyle name="AA FRAME 11 2 2 2 5" xfId="35308" xr:uid="{AD7F8338-D694-4775-AA2F-D93FAE77B05E}"/>
    <cellStyle name="AA FRAME 11 2 2 2 6" xfId="39127" xr:uid="{27C314B7-81F7-40D4-A297-BE3FC2B43482}"/>
    <cellStyle name="AA FRAME 11 2 2 3" xfId="20502" xr:uid="{3001C1E2-0160-4DE2-9C19-E4360629C1EB}"/>
    <cellStyle name="AA FRAME 11 2 2 4" xfId="26962" xr:uid="{B3B3331D-8450-4226-A308-BC8F65D27673}"/>
    <cellStyle name="AA FRAME 11 2 2 5" xfId="33315" xr:uid="{A60320DB-2714-469A-ACD5-11B103968053}"/>
    <cellStyle name="AA FRAME 11 2 2 6" xfId="35309" xr:uid="{E9B6AB2A-2DFF-452A-A509-326E78F7632B}"/>
    <cellStyle name="AA FRAME 11 2 2 7" xfId="39128" xr:uid="{9BA5114C-6753-4927-8BE1-651615E1E1A3}"/>
    <cellStyle name="AA FRAME 11 2 3" xfId="6710" xr:uid="{CF1987C1-B2C5-450F-9F17-967E291495F9}"/>
    <cellStyle name="AA FRAME 11 2 3 2" xfId="20504" xr:uid="{7D54843E-684D-4914-A05D-4E6A869DE5D2}"/>
    <cellStyle name="AA FRAME 11 2 3 3" xfId="26964" xr:uid="{FD8B2C5A-5E7F-442E-A27E-6C65AB624407}"/>
    <cellStyle name="AA FRAME 11 2 3 4" xfId="33317" xr:uid="{5DD8BAF2-1A81-4FBE-9C86-5AA162E16DFB}"/>
    <cellStyle name="AA FRAME 11 2 3 5" xfId="35307" xr:uid="{80C4B5D4-48A4-4113-8BF0-A1E4449C1E64}"/>
    <cellStyle name="AA FRAME 11 2 3 6" xfId="39126" xr:uid="{873C9B7C-9D53-4525-BBA1-D30184F1DDF9}"/>
    <cellStyle name="AA FRAME 11 2 4" xfId="20501" xr:uid="{655739A0-D693-4C90-8BD8-9B76663E72EC}"/>
    <cellStyle name="AA FRAME 11 2 5" xfId="26961" xr:uid="{98FE4EF8-F1E5-48FD-919C-6879505ABD40}"/>
    <cellStyle name="AA FRAME 11 2 6" xfId="33314" xr:uid="{EE1424D0-DF08-4AC1-B26A-759938DDAA72}"/>
    <cellStyle name="AA FRAME 11 2 7" xfId="35310" xr:uid="{BED524EA-9476-471E-A12E-F285FDE515C4}"/>
    <cellStyle name="AA FRAME 11 2 8" xfId="39129" xr:uid="{324382B3-E580-49E1-A752-AF856F0B7C5C}"/>
    <cellStyle name="AA FRAME 11 3" xfId="6711" xr:uid="{C4F4CBE5-86F0-41B2-86B0-4314972AD06F}"/>
    <cellStyle name="AA FRAME 11 3 2" xfId="6712" xr:uid="{5588E24C-689F-4C79-9971-910D7F626BD5}"/>
    <cellStyle name="AA FRAME 11 3 2 2" xfId="20506" xr:uid="{B4F91DDF-94E1-4E1A-A0DB-809370DAC451}"/>
    <cellStyle name="AA FRAME 11 3 2 3" xfId="26966" xr:uid="{B278A7B7-97EB-45C2-A676-568692592857}"/>
    <cellStyle name="AA FRAME 11 3 2 4" xfId="33319" xr:uid="{C4D3B0CD-60F2-442F-B61A-D689237C3E32}"/>
    <cellStyle name="AA FRAME 11 3 2 5" xfId="35305" xr:uid="{B4C49937-73C8-45ED-8133-9B83E90262F5}"/>
    <cellStyle name="AA FRAME 11 3 2 6" xfId="39124" xr:uid="{E22B09A2-8BB7-48BF-9D74-51DBDD2F911F}"/>
    <cellStyle name="AA FRAME 11 3 3" xfId="20505" xr:uid="{9CD34B41-6C85-483B-900C-A60D79AD59FC}"/>
    <cellStyle name="AA FRAME 11 3 4" xfId="26965" xr:uid="{99CC3D26-11AE-4346-9B0A-3681EE98DCBE}"/>
    <cellStyle name="AA FRAME 11 3 5" xfId="33318" xr:uid="{CE927730-EE0A-40EF-B60E-B4CDE1353CEA}"/>
    <cellStyle name="AA FRAME 11 3 6" xfId="35306" xr:uid="{9017A14B-6A2A-4AB1-BE52-B8A66E067F83}"/>
    <cellStyle name="AA FRAME 11 3 7" xfId="39125" xr:uid="{9366BAAA-4F06-434C-B76E-BEB03852A6B2}"/>
    <cellStyle name="AA FRAME 11 4" xfId="6713" xr:uid="{6EF36E0C-6EB6-4351-BB93-B2E2E222FEAE}"/>
    <cellStyle name="AA FRAME 11 4 2" xfId="20507" xr:uid="{19A1EE54-A363-4AEF-AA36-68FDD2FEA3CD}"/>
    <cellStyle name="AA FRAME 11 4 3" xfId="26967" xr:uid="{7CCEAC61-9DB7-4B79-A9DB-988BCD41E990}"/>
    <cellStyle name="AA FRAME 11 4 4" xfId="33320" xr:uid="{CE65AD9C-3D7B-45C3-B330-830FA2D0AADB}"/>
    <cellStyle name="AA FRAME 11 4 5" xfId="35304" xr:uid="{B7ED8791-AE31-4B72-AE39-F8E7A91DDD75}"/>
    <cellStyle name="AA FRAME 11 4 6" xfId="39123" xr:uid="{485C259D-3666-4533-A284-ADF48EB8D57A}"/>
    <cellStyle name="AA FRAME 11 5" xfId="20500" xr:uid="{72E809A5-08AF-4B8A-9767-7F9E86BAA8FC}"/>
    <cellStyle name="AA FRAME 11 6" xfId="26960" xr:uid="{6EEA68A8-FBD5-4B21-A505-EAD2E3058AFC}"/>
    <cellStyle name="AA FRAME 11 7" xfId="33313" xr:uid="{DDB7FE20-A0E4-486B-9B92-F8D1FE4100FA}"/>
    <cellStyle name="AA FRAME 11 8" xfId="35311" xr:uid="{9A340576-63BC-4787-BDFA-052CD307F1D6}"/>
    <cellStyle name="AA FRAME 11 9" xfId="39130" xr:uid="{8383B104-BA1F-4729-884D-EF09D9968EFD}"/>
    <cellStyle name="AA FRAME 12" xfId="6714" xr:uid="{B250F997-1577-45BB-8099-A8DD4C3B7E08}"/>
    <cellStyle name="AA FRAME 12 2" xfId="6715" xr:uid="{A0C89583-645C-45EE-9575-6079B5484600}"/>
    <cellStyle name="AA FRAME 12 2 2" xfId="6716" xr:uid="{4A05D7D6-E410-4212-A3CD-FB10C0A30C5C}"/>
    <cellStyle name="AA FRAME 12 2 2 2" xfId="20510" xr:uid="{17C4E107-275B-4AB2-AC63-DFFC0688CC45}"/>
    <cellStyle name="AA FRAME 12 2 2 3" xfId="26970" xr:uid="{8F26CB1F-228F-4949-8C91-B1DD966469A2}"/>
    <cellStyle name="AA FRAME 12 2 2 4" xfId="33323" xr:uid="{A4A895FB-CF5E-416C-A33C-561B794EA123}"/>
    <cellStyle name="AA FRAME 12 2 2 5" xfId="35301" xr:uid="{0FDE1CC8-620F-4D64-8770-EE1D9148E713}"/>
    <cellStyle name="AA FRAME 12 2 2 6" xfId="39120" xr:uid="{4E460736-F79C-4444-9FD3-D71420533DB5}"/>
    <cellStyle name="AA FRAME 12 2 3" xfId="20509" xr:uid="{DDD9CC0D-266A-4A7C-8B99-E9DC64147619}"/>
    <cellStyle name="AA FRAME 12 2 4" xfId="26969" xr:uid="{60D79F86-D335-41D3-B6F1-2F046CBE832B}"/>
    <cellStyle name="AA FRAME 12 2 5" xfId="33322" xr:uid="{06AC5064-EEE7-45F5-B444-00853EFCD9B4}"/>
    <cellStyle name="AA FRAME 12 2 6" xfId="35302" xr:uid="{84A2A23C-EBB9-406F-9E7E-399CA9A109DD}"/>
    <cellStyle name="AA FRAME 12 2 7" xfId="39121" xr:uid="{B5D6E994-0CBC-429F-8C78-07243B772A59}"/>
    <cellStyle name="AA FRAME 12 3" xfId="6717" xr:uid="{53CD2971-8A98-4019-8ADD-D6608ACC14C5}"/>
    <cellStyle name="AA FRAME 12 3 2" xfId="20511" xr:uid="{01858A49-7F7C-4EFE-9035-EA36DE3AF7FD}"/>
    <cellStyle name="AA FRAME 12 3 3" xfId="26971" xr:uid="{DEE377EC-F62F-43BD-B79E-48FCD857BE9F}"/>
    <cellStyle name="AA FRAME 12 3 4" xfId="33324" xr:uid="{7D1AD647-BF82-45E1-9A5B-87938532C3EF}"/>
    <cellStyle name="AA FRAME 12 3 5" xfId="35300" xr:uid="{65FDE8DD-C8EE-4442-A626-905C3B7616F4}"/>
    <cellStyle name="AA FRAME 12 3 6" xfId="39119" xr:uid="{F211D8CB-BF38-4267-8CD5-796EA83C4628}"/>
    <cellStyle name="AA FRAME 12 4" xfId="20508" xr:uid="{96F25D2B-826B-44C6-8594-69C034CA8DA7}"/>
    <cellStyle name="AA FRAME 12 5" xfId="26968" xr:uid="{E42EEAF4-4F08-42D8-9CAB-3FD2735CA6C9}"/>
    <cellStyle name="AA FRAME 12 6" xfId="33321" xr:uid="{8B8AE295-65BB-451F-A0FB-EF2A389B1E69}"/>
    <cellStyle name="AA FRAME 12 7" xfId="35303" xr:uid="{31946909-2098-4B29-A4B1-DDD560D4B304}"/>
    <cellStyle name="AA FRAME 12 8" xfId="39122" xr:uid="{62A55919-8D7F-4923-909C-6F455F9DA125}"/>
    <cellStyle name="AA FRAME 13" xfId="6718" xr:uid="{206807F9-F8FE-4E4D-B248-BDA6809BD1F0}"/>
    <cellStyle name="AA FRAME 13 2" xfId="6719" xr:uid="{7B7684B8-8E98-4633-8193-61DD7D1D2C9E}"/>
    <cellStyle name="AA FRAME 13 2 2" xfId="6720" xr:uid="{1B783B2B-9904-4902-9911-76CF9203C343}"/>
    <cellStyle name="AA FRAME 13 2 2 2" xfId="20514" xr:uid="{DB674212-918B-4432-B7AA-0E47DF458E39}"/>
    <cellStyle name="AA FRAME 13 2 2 3" xfId="26974" xr:uid="{9563A455-E9BB-4E37-AFE1-36CB8FC3A276}"/>
    <cellStyle name="AA FRAME 13 2 2 4" xfId="33327" xr:uid="{020E80B8-1AF5-4325-B374-AB671818785B}"/>
    <cellStyle name="AA FRAME 13 2 2 5" xfId="35297" xr:uid="{21A0017A-CD48-4F04-9628-B77D7222F0FA}"/>
    <cellStyle name="AA FRAME 13 2 2 6" xfId="39116" xr:uid="{49CD9195-BE60-4382-8032-BD8186DB0416}"/>
    <cellStyle name="AA FRAME 13 2 3" xfId="20513" xr:uid="{10BC8250-A1F1-49CC-B7B2-23E25FD23895}"/>
    <cellStyle name="AA FRAME 13 2 4" xfId="26973" xr:uid="{739F6ADA-CF03-4C73-A5F4-A7B78BE81478}"/>
    <cellStyle name="AA FRAME 13 2 5" xfId="33326" xr:uid="{1BB66DE7-BF53-467D-8537-70CED3BA3E1B}"/>
    <cellStyle name="AA FRAME 13 2 6" xfId="35298" xr:uid="{2CBE40AF-4DF2-4071-B3AC-5582BFCC2268}"/>
    <cellStyle name="AA FRAME 13 2 7" xfId="39117" xr:uid="{89B1077A-65AA-4F2A-902F-526CBE28D27D}"/>
    <cellStyle name="AA FRAME 13 3" xfId="6721" xr:uid="{6070D9B6-012E-4B24-8E64-F2F15AFF1EBE}"/>
    <cellStyle name="AA FRAME 13 3 2" xfId="20515" xr:uid="{F1DCDB00-8F9D-45A4-A597-5E4742A4108A}"/>
    <cellStyle name="AA FRAME 13 3 3" xfId="26975" xr:uid="{39FC1D34-B81D-4636-8996-5D834FFA0520}"/>
    <cellStyle name="AA FRAME 13 3 4" xfId="33328" xr:uid="{4DE6213E-C44B-4D88-9732-3D3AA8C0E8D9}"/>
    <cellStyle name="AA FRAME 13 3 5" xfId="35296" xr:uid="{1435A8AE-F3F9-445C-A62F-FD93669D6101}"/>
    <cellStyle name="AA FRAME 13 3 6" xfId="39115" xr:uid="{4C53198F-B646-4886-A8CB-1B9B542E953C}"/>
    <cellStyle name="AA FRAME 13 4" xfId="20512" xr:uid="{7CDA4A8A-612F-4F16-8247-FF2865C815E5}"/>
    <cellStyle name="AA FRAME 13 5" xfId="26972" xr:uid="{C794689A-4920-40B4-AC65-16CEC08A42AD}"/>
    <cellStyle name="AA FRAME 13 6" xfId="33325" xr:uid="{3B8DEA0C-FA88-4045-948F-AFBF3A3D7A2D}"/>
    <cellStyle name="AA FRAME 13 7" xfId="35299" xr:uid="{EFAF1728-6103-484D-9BF5-6294E92778EC}"/>
    <cellStyle name="AA FRAME 13 8" xfId="39118" xr:uid="{24A2CC81-9338-44B3-9533-BE44E49B952D}"/>
    <cellStyle name="AA FRAME 14" xfId="6722" xr:uid="{E42FA763-A2DC-4C4E-9A44-7D5F211094AA}"/>
    <cellStyle name="AA FRAME 14 2" xfId="6723" xr:uid="{3386C0F4-2FB2-4500-967E-3E530BF99A3F}"/>
    <cellStyle name="AA FRAME 14 2 2" xfId="20517" xr:uid="{E87026AD-1F87-4807-B49D-BCC7E907FC89}"/>
    <cellStyle name="AA FRAME 14 2 3" xfId="26977" xr:uid="{235B5E28-1D36-4E9D-81AD-896B5612A732}"/>
    <cellStyle name="AA FRAME 14 2 4" xfId="33330" xr:uid="{D1DC6DFE-AE60-4216-92E7-147AB1BFEF82}"/>
    <cellStyle name="AA FRAME 14 2 5" xfId="35294" xr:uid="{786DEC70-4AC6-4948-8F3C-C9EE5989F350}"/>
    <cellStyle name="AA FRAME 14 2 6" xfId="39113" xr:uid="{A2D1F6F2-1097-46E8-9E63-B53E93328337}"/>
    <cellStyle name="AA FRAME 14 3" xfId="20516" xr:uid="{C53769C8-D8D5-4644-B46A-A68740C6CA86}"/>
    <cellStyle name="AA FRAME 14 4" xfId="26976" xr:uid="{CB439B3C-5400-4FDD-AEDB-322AD633FC85}"/>
    <cellStyle name="AA FRAME 14 5" xfId="33329" xr:uid="{D6E01BE4-BE93-47BC-A1D6-902697D7994B}"/>
    <cellStyle name="AA FRAME 14 6" xfId="35295" xr:uid="{FF1FDDD9-D747-4CE9-A72A-7C2A191EC6EE}"/>
    <cellStyle name="AA FRAME 14 7" xfId="39114" xr:uid="{24AF6EA5-761A-4076-9279-7938ABCA865B}"/>
    <cellStyle name="AA FRAME 15" xfId="6724" xr:uid="{A1F20579-5C0F-4AA5-A487-1D8027CAC0A8}"/>
    <cellStyle name="AA FRAME 15 2" xfId="20518" xr:uid="{D1A06B80-5227-4B2A-B3F6-F0F35C53C5A1}"/>
    <cellStyle name="AA FRAME 15 3" xfId="26978" xr:uid="{DF64690A-DEAC-43BA-AD15-6E4914920139}"/>
    <cellStyle name="AA FRAME 15 4" xfId="33331" xr:uid="{E61D570A-E6B0-490E-8D50-F4BBF6EFA1E8}"/>
    <cellStyle name="AA FRAME 15 5" xfId="35293" xr:uid="{3028B745-F7EE-40A2-BACF-47F72ED74126}"/>
    <cellStyle name="AA FRAME 15 6" xfId="39112" xr:uid="{852F0631-D77C-47E8-8E84-CDA0A1044F24}"/>
    <cellStyle name="AA FRAME 2" xfId="6725" xr:uid="{DB47A62B-B6F1-4900-989C-2516C464AA75}"/>
    <cellStyle name="AA FRAME 2 10" xfId="39111" xr:uid="{46EABD8A-DEFB-42CE-AA85-A888F3497720}"/>
    <cellStyle name="AA FRAME 2 2" xfId="6726" xr:uid="{431B9195-FA60-4CD4-B58D-88395D915615}"/>
    <cellStyle name="AA FRAME 2 2 2" xfId="6727" xr:uid="{32F6CB8F-E1FF-4D10-B6E1-8E0D3F7A20F2}"/>
    <cellStyle name="AA FRAME 2 2 2 2" xfId="6728" xr:uid="{B96008BF-EEC9-48BE-9AC3-4E15E1C2BD29}"/>
    <cellStyle name="AA FRAME 2 2 2 2 2" xfId="20522" xr:uid="{215B1198-5468-4775-9EBE-5174DDFAA69C}"/>
    <cellStyle name="AA FRAME 2 2 2 2 3" xfId="26982" xr:uid="{98E1E8C0-1E46-410B-8FE9-FDAC643DE148}"/>
    <cellStyle name="AA FRAME 2 2 2 2 4" xfId="33335" xr:uid="{4D6C5767-2BF7-4AB7-9FD6-66F143A6171A}"/>
    <cellStyle name="AA FRAME 2 2 2 2 5" xfId="35289" xr:uid="{E1A0AEA1-EBCB-421E-B291-1C1FD224FFB4}"/>
    <cellStyle name="AA FRAME 2 2 2 2 6" xfId="39108" xr:uid="{DFCF2A6E-494A-4899-BCA0-3E129EF77482}"/>
    <cellStyle name="AA FRAME 2 2 2 3" xfId="20521" xr:uid="{4DE83EE0-9EB5-47CA-BD03-6483A0E2E145}"/>
    <cellStyle name="AA FRAME 2 2 2 4" xfId="26981" xr:uid="{1F8CCE6D-8689-41E5-A188-DA4D57207F8E}"/>
    <cellStyle name="AA FRAME 2 2 2 5" xfId="33334" xr:uid="{0B145CBF-CF6A-4CAB-BCBA-CD5837234BD3}"/>
    <cellStyle name="AA FRAME 2 2 2 6" xfId="35290" xr:uid="{8B1F0242-0B72-4739-AC7B-3E36B7BD683C}"/>
    <cellStyle name="AA FRAME 2 2 2 7" xfId="39109" xr:uid="{3813027B-6B34-4CAA-9F98-9C44C2B0A9BA}"/>
    <cellStyle name="AA FRAME 2 2 3" xfId="6729" xr:uid="{95BD7219-6C25-4076-949B-B657A0599348}"/>
    <cellStyle name="AA FRAME 2 2 3 2" xfId="20523" xr:uid="{8EBF5D8F-416D-4888-ACF6-E0F492D99A79}"/>
    <cellStyle name="AA FRAME 2 2 3 3" xfId="26983" xr:uid="{49306125-EBB4-4178-A2D6-C9473EFB0128}"/>
    <cellStyle name="AA FRAME 2 2 3 4" xfId="33336" xr:uid="{AF437FFE-8284-4D88-AEB2-F3B5E89BF437}"/>
    <cellStyle name="AA FRAME 2 2 3 5" xfId="35288" xr:uid="{0837FE84-CA7B-45E4-AB64-638237142B14}"/>
    <cellStyle name="AA FRAME 2 2 3 6" xfId="39107" xr:uid="{8325CA54-7836-4730-A7F7-6FB07EA0333E}"/>
    <cellStyle name="AA FRAME 2 2 4" xfId="20520" xr:uid="{F6E9FD6B-DBFB-46EE-93B0-2615F4B3F42A}"/>
    <cellStyle name="AA FRAME 2 2 5" xfId="26980" xr:uid="{54735307-CDAC-4169-A742-3F7C07191720}"/>
    <cellStyle name="AA FRAME 2 2 6" xfId="33333" xr:uid="{EBD46EF9-3AEA-4C7C-9609-82BDEDFD1E08}"/>
    <cellStyle name="AA FRAME 2 2 7" xfId="35291" xr:uid="{61B123E3-745D-40B9-B5BE-4C89E1314B3E}"/>
    <cellStyle name="AA FRAME 2 2 8" xfId="39110" xr:uid="{AC69407C-6E1D-48EE-A4C7-48A67F96809A}"/>
    <cellStyle name="AA FRAME 2 3" xfId="6730" xr:uid="{4AFD9CC9-B1F4-4296-9669-ACF80EB28A69}"/>
    <cellStyle name="AA FRAME 2 3 2" xfId="6731" xr:uid="{31895823-BF4F-4B1F-8CB0-7DCFEBF27EF7}"/>
    <cellStyle name="AA FRAME 2 3 2 2" xfId="6732" xr:uid="{DAC8934E-E508-413E-877A-E69F56F46183}"/>
    <cellStyle name="AA FRAME 2 3 2 2 2" xfId="20526" xr:uid="{E32A8BFD-B846-40FB-BF36-86DE26A9D72F}"/>
    <cellStyle name="AA FRAME 2 3 2 2 3" xfId="26986" xr:uid="{59A0B62C-C8F3-49E0-964A-746EF6022812}"/>
    <cellStyle name="AA FRAME 2 3 2 2 4" xfId="33339" xr:uid="{AB707E06-C4F0-4ECC-A37F-F3B91D9AA84C}"/>
    <cellStyle name="AA FRAME 2 3 2 2 5" xfId="35285" xr:uid="{4D19C02C-46A1-4BD1-BA12-ECE528B6AEE0}"/>
    <cellStyle name="AA FRAME 2 3 2 2 6" xfId="39104" xr:uid="{85F1BC30-5B95-4BC5-A09D-674FABAD949B}"/>
    <cellStyle name="AA FRAME 2 3 2 3" xfId="20525" xr:uid="{319EC02C-3DD5-42A3-8D2E-AAF8845141D1}"/>
    <cellStyle name="AA FRAME 2 3 2 4" xfId="26985" xr:uid="{50E27129-CAE8-48DA-9919-41550118EEA2}"/>
    <cellStyle name="AA FRAME 2 3 2 5" xfId="33338" xr:uid="{3FF3AEDA-1B53-4A1A-A2EC-F69D60B36CD4}"/>
    <cellStyle name="AA FRAME 2 3 2 6" xfId="35286" xr:uid="{A59C67C4-82DF-40A6-BFEA-495EED78FBAD}"/>
    <cellStyle name="AA FRAME 2 3 2 7" xfId="39105" xr:uid="{37E50792-A619-4A36-9F8A-39B370F1A33B}"/>
    <cellStyle name="AA FRAME 2 3 3" xfId="6733" xr:uid="{77679422-E08F-4659-A09F-1F4CE3F64948}"/>
    <cellStyle name="AA FRAME 2 3 3 2" xfId="20527" xr:uid="{940196CF-1DA2-4958-8348-AB93F1A82352}"/>
    <cellStyle name="AA FRAME 2 3 3 3" xfId="26987" xr:uid="{886B3E3F-3E9E-4CB0-B0E5-5334F814DC83}"/>
    <cellStyle name="AA FRAME 2 3 3 4" xfId="33340" xr:uid="{0BD69BD4-602A-4629-AF7D-097DB47BD3F9}"/>
    <cellStyle name="AA FRAME 2 3 3 5" xfId="35284" xr:uid="{8F41AD54-9629-417B-AD9F-4FFD624B557B}"/>
    <cellStyle name="AA FRAME 2 3 3 6" xfId="39103" xr:uid="{35821816-AA4F-41C2-A544-80CE459F62B1}"/>
    <cellStyle name="AA FRAME 2 3 4" xfId="20524" xr:uid="{6037EC99-EBF7-4D03-9F02-697679246DD7}"/>
    <cellStyle name="AA FRAME 2 3 5" xfId="26984" xr:uid="{1CCCB507-5E1A-424C-90B9-C5D298AF3CCC}"/>
    <cellStyle name="AA FRAME 2 3 6" xfId="33337" xr:uid="{B7F986D9-4D45-4D72-8CE1-BE6A1B5C0472}"/>
    <cellStyle name="AA FRAME 2 3 7" xfId="35287" xr:uid="{74BF3B9E-3914-425E-9F74-2832EA4F7AB0}"/>
    <cellStyle name="AA FRAME 2 3 8" xfId="39106" xr:uid="{8A344286-DD87-4388-B924-3565998B8A69}"/>
    <cellStyle name="AA FRAME 2 4" xfId="6734" xr:uid="{AD97FCDD-1A7B-4B3E-88D4-1A354A45B18D}"/>
    <cellStyle name="AA FRAME 2 4 2" xfId="6735" xr:uid="{8E231156-F002-48B2-9CC1-0E2F8FD38134}"/>
    <cellStyle name="AA FRAME 2 4 2 2" xfId="20529" xr:uid="{6A513662-EE13-4AEF-9337-77236A106D0B}"/>
    <cellStyle name="AA FRAME 2 4 2 3" xfId="26989" xr:uid="{04523489-7F2B-4712-B466-53FD5826CD99}"/>
    <cellStyle name="AA FRAME 2 4 2 4" xfId="33342" xr:uid="{C9F70355-267C-4A86-94FA-2257E9553E74}"/>
    <cellStyle name="AA FRAME 2 4 2 5" xfId="35282" xr:uid="{70278EE6-BF5F-4411-8CAD-609A9A27BC28}"/>
    <cellStyle name="AA FRAME 2 4 2 6" xfId="39101" xr:uid="{0B3F3B17-FFCC-4A38-9357-D30F104DB88E}"/>
    <cellStyle name="AA FRAME 2 4 3" xfId="20528" xr:uid="{7BD8D66D-8CFC-406F-8A66-D360047ABAB8}"/>
    <cellStyle name="AA FRAME 2 4 4" xfId="26988" xr:uid="{3558801F-0F92-4C4A-BD59-A85C6617FA41}"/>
    <cellStyle name="AA FRAME 2 4 5" xfId="33341" xr:uid="{A97F73AA-CFC5-4AA2-96D6-29E23638DD42}"/>
    <cellStyle name="AA FRAME 2 4 6" xfId="35283" xr:uid="{232BE50B-0F96-432E-A4D6-11385679F5FA}"/>
    <cellStyle name="AA FRAME 2 4 7" xfId="39102" xr:uid="{BF7C0CFF-FE8F-4E45-BF3F-E522A5842D06}"/>
    <cellStyle name="AA FRAME 2 5" xfId="6736" xr:uid="{999339F8-61DE-4397-B87F-9C22CFAB9734}"/>
    <cellStyle name="AA FRAME 2 5 2" xfId="20530" xr:uid="{99CDF1B0-885A-43E7-BD72-563541A59F77}"/>
    <cellStyle name="AA FRAME 2 5 3" xfId="26990" xr:uid="{6400A505-F16F-44D3-83FA-0CC7DD500740}"/>
    <cellStyle name="AA FRAME 2 5 4" xfId="33343" xr:uid="{9D1F57A8-E907-491A-9163-1B0547A636BC}"/>
    <cellStyle name="AA FRAME 2 5 5" xfId="35281" xr:uid="{BFE0707C-D0BF-4E1B-9428-65CBA575470B}"/>
    <cellStyle name="AA FRAME 2 5 6" xfId="39100" xr:uid="{1A2FC72C-47CB-4DA7-8FA9-C2D592221E55}"/>
    <cellStyle name="AA FRAME 2 6" xfId="20519" xr:uid="{2A7C4A9E-148D-47F6-AA39-964D3B4716B5}"/>
    <cellStyle name="AA FRAME 2 7" xfId="26979" xr:uid="{166AC130-A960-4ED0-81AD-BCA1BC2E4F58}"/>
    <cellStyle name="AA FRAME 2 8" xfId="33332" xr:uid="{ABE6B69B-813F-4051-A5EE-198D2B832C3D}"/>
    <cellStyle name="AA FRAME 2 9" xfId="35292" xr:uid="{B432BD6B-E8C0-4CEC-9AE9-75AA24A6150A}"/>
    <cellStyle name="AA FRAME 3" xfId="6737" xr:uid="{35444E5F-D73D-49BD-A899-DBE7A5D0AB29}"/>
    <cellStyle name="AA FRAME 3 2" xfId="6738" xr:uid="{2F215624-4BF5-4369-8CC0-557481553387}"/>
    <cellStyle name="AA FRAME 3 2 2" xfId="6739" xr:uid="{069C7F06-D5B5-4C6E-A31D-EE7669813C58}"/>
    <cellStyle name="AA FRAME 3 2 2 2" xfId="6740" xr:uid="{E834B27F-2650-4E6C-9A57-22F039D50B21}"/>
    <cellStyle name="AA FRAME 3 2 2 2 2" xfId="20534" xr:uid="{E2B2404F-3092-41AF-9679-E79C7AB0F44C}"/>
    <cellStyle name="AA FRAME 3 2 2 2 3" xfId="26994" xr:uid="{B84FCD88-6FC4-497A-9215-B5EAE5EFF10C}"/>
    <cellStyle name="AA FRAME 3 2 2 2 4" xfId="33347" xr:uid="{CA672B84-E77F-413A-9329-80E5EFD076EF}"/>
    <cellStyle name="AA FRAME 3 2 2 2 5" xfId="35277" xr:uid="{6C51F120-0317-4481-AD6A-C22415886147}"/>
    <cellStyle name="AA FRAME 3 2 2 2 6" xfId="39096" xr:uid="{E5AD3570-025B-46A5-A55A-9AB1F0CC48C6}"/>
    <cellStyle name="AA FRAME 3 2 2 3" xfId="20533" xr:uid="{7FBD6F47-78F2-43C0-BDB1-607C992926E0}"/>
    <cellStyle name="AA FRAME 3 2 2 4" xfId="26993" xr:uid="{85FDA7D5-2B16-4E52-8067-428867D6759B}"/>
    <cellStyle name="AA FRAME 3 2 2 5" xfId="33346" xr:uid="{326EE73C-FFFE-49D6-8FFF-3A35255F0B4A}"/>
    <cellStyle name="AA FRAME 3 2 2 6" xfId="35278" xr:uid="{92562BB6-730A-426D-A430-99210CE4A50D}"/>
    <cellStyle name="AA FRAME 3 2 2 7" xfId="39097" xr:uid="{AC11972C-A0C0-4734-9E2C-3CF819B570A7}"/>
    <cellStyle name="AA FRAME 3 2 3" xfId="6741" xr:uid="{3E2BDB50-8268-47E5-B1BC-825B58957790}"/>
    <cellStyle name="AA FRAME 3 2 3 2" xfId="20535" xr:uid="{2FA7A664-4A53-439C-B49A-1CB18F3882A7}"/>
    <cellStyle name="AA FRAME 3 2 3 3" xfId="26995" xr:uid="{3C25CE1B-4B0B-4D59-B1EA-F8BB01F7AB6A}"/>
    <cellStyle name="AA FRAME 3 2 3 4" xfId="33348" xr:uid="{AB42255A-0412-4B53-B6BB-02987BFC4660}"/>
    <cellStyle name="AA FRAME 3 2 3 5" xfId="35276" xr:uid="{993DAD1D-6330-49AE-9B77-BBB4B01AC338}"/>
    <cellStyle name="AA FRAME 3 2 3 6" xfId="39095" xr:uid="{E68D2EA9-12A9-44BC-A578-A1F5A7458AAD}"/>
    <cellStyle name="AA FRAME 3 2 4" xfId="20532" xr:uid="{677AF9D8-067D-4F30-94FC-DEC0365CDC86}"/>
    <cellStyle name="AA FRAME 3 2 5" xfId="26992" xr:uid="{C36DC7BB-221F-405F-B7AE-AC26DA0D1D55}"/>
    <cellStyle name="AA FRAME 3 2 6" xfId="33345" xr:uid="{DDF1B133-0AB2-4D4C-8407-7EFF09AC0AE1}"/>
    <cellStyle name="AA FRAME 3 2 7" xfId="35279" xr:uid="{9847B7D2-5DFC-4576-ADCB-0714A036971F}"/>
    <cellStyle name="AA FRAME 3 2 8" xfId="39098" xr:uid="{B0458CB1-AE08-4B49-9E9C-8DE16CC976EB}"/>
    <cellStyle name="AA FRAME 3 3" xfId="6742" xr:uid="{B787EAF3-7C83-48F6-96F5-C6675067D5E1}"/>
    <cellStyle name="AA FRAME 3 3 2" xfId="6743" xr:uid="{6B563D32-9B90-4DAB-B3D0-900EDB0B8617}"/>
    <cellStyle name="AA FRAME 3 3 2 2" xfId="20537" xr:uid="{4BE80454-D298-448C-B523-FAB61F71FEE3}"/>
    <cellStyle name="AA FRAME 3 3 2 3" xfId="26997" xr:uid="{40EBF9B9-C4A9-415B-8DAE-D2D6042BBCD4}"/>
    <cellStyle name="AA FRAME 3 3 2 4" xfId="33350" xr:uid="{36CBF671-E76E-46A4-B1C3-B65F8A9C1D40}"/>
    <cellStyle name="AA FRAME 3 3 2 5" xfId="35274" xr:uid="{B002863F-81B0-485B-9B7A-63E2114EDDE4}"/>
    <cellStyle name="AA FRAME 3 3 2 6" xfId="39093" xr:uid="{2B1530D2-94D5-475F-AF6F-1AA7E8C886FE}"/>
    <cellStyle name="AA FRAME 3 3 3" xfId="20536" xr:uid="{4C5C7AB5-C5B0-4BA6-A184-788ED4B47030}"/>
    <cellStyle name="AA FRAME 3 3 4" xfId="26996" xr:uid="{D1E9AB87-C4A9-46C5-9F0B-3C34AC531ABB}"/>
    <cellStyle name="AA FRAME 3 3 5" xfId="33349" xr:uid="{7FDC03FA-BD0C-4705-95CC-27D63227FB0A}"/>
    <cellStyle name="AA FRAME 3 3 6" xfId="35275" xr:uid="{4690D855-2383-4783-A8AD-2A5AAB899C4D}"/>
    <cellStyle name="AA FRAME 3 3 7" xfId="39094" xr:uid="{5F96157C-43D2-4E59-A57A-F1D83365A3FB}"/>
    <cellStyle name="AA FRAME 3 4" xfId="6744" xr:uid="{1F60DB1B-CCBB-4159-9C86-15ED574F35CC}"/>
    <cellStyle name="AA FRAME 3 4 2" xfId="20538" xr:uid="{42A872FC-4EF8-49BD-9C3A-F6D21EFEF453}"/>
    <cellStyle name="AA FRAME 3 4 3" xfId="26998" xr:uid="{2B201B25-1B92-4246-BE48-1D2D64D921D5}"/>
    <cellStyle name="AA FRAME 3 4 4" xfId="33351" xr:uid="{24667D0D-669F-4AF8-B599-FC1D1EA26EEA}"/>
    <cellStyle name="AA FRAME 3 4 5" xfId="35273" xr:uid="{F4BD06BF-E030-470F-92C9-48411A65278C}"/>
    <cellStyle name="AA FRAME 3 4 6" xfId="39092" xr:uid="{24E6FD24-D200-4B84-822E-7F6E22E00CB1}"/>
    <cellStyle name="AA FRAME 3 5" xfId="20531" xr:uid="{C806235A-ACF4-4A0C-A538-B4EC5D5C4990}"/>
    <cellStyle name="AA FRAME 3 6" xfId="26991" xr:uid="{364A8710-EA00-4F61-9AAA-9226154FDF73}"/>
    <cellStyle name="AA FRAME 3 7" xfId="33344" xr:uid="{8AF24DDD-9F4B-4704-AAE4-0ACD73E10116}"/>
    <cellStyle name="AA FRAME 3 8" xfId="35280" xr:uid="{961ECCAF-5464-4653-8653-DBB33BE55D38}"/>
    <cellStyle name="AA FRAME 3 9" xfId="39099" xr:uid="{73497A6A-B25F-46AA-9573-4A8FC0367588}"/>
    <cellStyle name="AA FRAME 4" xfId="6745" xr:uid="{BD169916-4220-4C31-8802-DA2F64FA7652}"/>
    <cellStyle name="AA FRAME 4 2" xfId="6746" xr:uid="{4F539013-942A-4A03-989C-F107BAB83E23}"/>
    <cellStyle name="AA FRAME 4 2 2" xfId="6747" xr:uid="{9D49FFC9-4CE1-443C-8552-CFAAABA469F3}"/>
    <cellStyle name="AA FRAME 4 2 2 2" xfId="6748" xr:uid="{A89DA3B5-30D4-42F2-ADF9-C73536C21252}"/>
    <cellStyle name="AA FRAME 4 2 2 2 2" xfId="20542" xr:uid="{3462D91E-F1B2-4D2A-866D-7AA83DAFE567}"/>
    <cellStyle name="AA FRAME 4 2 2 2 3" xfId="27002" xr:uid="{F9C9D2BB-108D-4228-96E8-390F7B20492D}"/>
    <cellStyle name="AA FRAME 4 2 2 2 4" xfId="33355" xr:uid="{5399CEFE-44C1-471F-8A6E-4D88A5C5D005}"/>
    <cellStyle name="AA FRAME 4 2 2 2 5" xfId="35269" xr:uid="{050AE268-BE84-45BE-AFBF-4F2130C91B68}"/>
    <cellStyle name="AA FRAME 4 2 2 2 6" xfId="39088" xr:uid="{8C7A6BFF-AA7E-43B6-8C16-B30BFEF134A2}"/>
    <cellStyle name="AA FRAME 4 2 2 3" xfId="20541" xr:uid="{1B95CE08-8443-435B-AAD1-5910C5920EA9}"/>
    <cellStyle name="AA FRAME 4 2 2 4" xfId="27001" xr:uid="{5CD05220-BD8B-4231-8D35-87EA45DFB611}"/>
    <cellStyle name="AA FRAME 4 2 2 5" xfId="33354" xr:uid="{762AFFB2-1AB9-4E6B-AD8B-D97357E6568D}"/>
    <cellStyle name="AA FRAME 4 2 2 6" xfId="35270" xr:uid="{72DDD713-0BDC-4246-94BC-0674940580AC}"/>
    <cellStyle name="AA FRAME 4 2 2 7" xfId="39089" xr:uid="{02B7E026-D138-44DA-B516-42B33467AE39}"/>
    <cellStyle name="AA FRAME 4 2 3" xfId="6749" xr:uid="{B3D0C487-75BF-48FF-A930-D9A73C3AFDFA}"/>
    <cellStyle name="AA FRAME 4 2 3 2" xfId="20543" xr:uid="{46036A1B-7B71-4C5D-AD60-AE6E8FE6B7B6}"/>
    <cellStyle name="AA FRAME 4 2 3 3" xfId="27003" xr:uid="{8BB9971F-3973-485A-BAF1-6319F93B79A2}"/>
    <cellStyle name="AA FRAME 4 2 3 4" xfId="33356" xr:uid="{F7E41F15-4E0D-45F9-9C30-D6BB8BA58B2C}"/>
    <cellStyle name="AA FRAME 4 2 3 5" xfId="35268" xr:uid="{A46BE631-E2BA-44ED-A82D-91A2AAE601D8}"/>
    <cellStyle name="AA FRAME 4 2 3 6" xfId="39087" xr:uid="{ED4E8611-0907-4CAD-B4E2-E7142B7BB904}"/>
    <cellStyle name="AA FRAME 4 2 4" xfId="20540" xr:uid="{92D0A015-5AB8-4695-8A54-EB255A9681CF}"/>
    <cellStyle name="AA FRAME 4 2 5" xfId="27000" xr:uid="{E3C1B5E3-87C8-4AB1-850A-5C620763DDF4}"/>
    <cellStyle name="AA FRAME 4 2 6" xfId="33353" xr:uid="{893608BF-63C0-411D-BD7A-FC15931ACB33}"/>
    <cellStyle name="AA FRAME 4 2 7" xfId="35271" xr:uid="{46EE0291-B1A6-48D2-819D-0DAB4805CD50}"/>
    <cellStyle name="AA FRAME 4 2 8" xfId="39090" xr:uid="{3B1E86A0-E0DC-4C3C-B593-6326ED5F2EEF}"/>
    <cellStyle name="AA FRAME 4 3" xfId="6750" xr:uid="{B83BAF9E-C7FA-40B6-9D9D-05F764E2B0C3}"/>
    <cellStyle name="AA FRAME 4 3 2" xfId="6751" xr:uid="{5276473C-40C8-424F-94DB-C34127A3B2CE}"/>
    <cellStyle name="AA FRAME 4 3 2 2" xfId="20545" xr:uid="{B9A6FAE7-FD06-416F-91C4-3828AF30F489}"/>
    <cellStyle name="AA FRAME 4 3 2 3" xfId="27005" xr:uid="{14941D0B-5255-447C-A521-7E4B551CEEE2}"/>
    <cellStyle name="AA FRAME 4 3 2 4" xfId="33358" xr:uid="{C3BD0E6F-5CAF-462A-9CA3-A377280BE74A}"/>
    <cellStyle name="AA FRAME 4 3 2 5" xfId="35266" xr:uid="{D618FB29-1B06-4C41-B11A-92E457391F15}"/>
    <cellStyle name="AA FRAME 4 3 2 6" xfId="39085" xr:uid="{1A74926F-E52D-452B-9BDD-58DBB25CAA12}"/>
    <cellStyle name="AA FRAME 4 3 3" xfId="20544" xr:uid="{C6ED062C-2ADF-4713-8AA7-3CD7D209CEC1}"/>
    <cellStyle name="AA FRAME 4 3 4" xfId="27004" xr:uid="{F19386E1-0ACB-45CB-8FE4-81C6D19662C3}"/>
    <cellStyle name="AA FRAME 4 3 5" xfId="33357" xr:uid="{14FD3A6E-9062-4CF6-B364-F1167F44D5FB}"/>
    <cellStyle name="AA FRAME 4 3 6" xfId="35267" xr:uid="{A73736B3-B4F6-4C1A-B685-4092F2A11700}"/>
    <cellStyle name="AA FRAME 4 3 7" xfId="39086" xr:uid="{55AD1593-30FA-4A27-A62E-24FD7D60C997}"/>
    <cellStyle name="AA FRAME 4 4" xfId="6752" xr:uid="{6F135DE2-C960-430D-8EF0-F16B89FF426D}"/>
    <cellStyle name="AA FRAME 4 4 2" xfId="20546" xr:uid="{4E5AE436-FCEE-48CD-92F6-987B419F164F}"/>
    <cellStyle name="AA FRAME 4 4 3" xfId="27006" xr:uid="{47FCC842-E909-461B-A1C2-570072641011}"/>
    <cellStyle name="AA FRAME 4 4 4" xfId="33359" xr:uid="{9F3CBEA8-EAED-42BF-992D-FA46CF94E0A7}"/>
    <cellStyle name="AA FRAME 4 4 5" xfId="35265" xr:uid="{79EFF9F9-ED43-4969-807F-25EFA404700C}"/>
    <cellStyle name="AA FRAME 4 4 6" xfId="39084" xr:uid="{5B4F43E1-8100-4835-91D6-3A9558AECDE3}"/>
    <cellStyle name="AA FRAME 4 5" xfId="20539" xr:uid="{4E22B656-4B0B-4E2F-B18E-95A04DC8C485}"/>
    <cellStyle name="AA FRAME 4 6" xfId="26999" xr:uid="{3A59FB39-ECF3-4142-88B0-160A079F24F6}"/>
    <cellStyle name="AA FRAME 4 7" xfId="33352" xr:uid="{6FA21821-0BFD-4F69-8B33-C3D75E07F7B6}"/>
    <cellStyle name="AA FRAME 4 8" xfId="35272" xr:uid="{9D89E747-EBE5-46B1-8905-39098643F9AD}"/>
    <cellStyle name="AA FRAME 4 9" xfId="39091" xr:uid="{E81015E7-7BAD-4869-9F0C-0C58588003AF}"/>
    <cellStyle name="AA FRAME 5" xfId="6753" xr:uid="{8E92CAB9-5B35-412C-83AD-1EF0DFA827BF}"/>
    <cellStyle name="AA FRAME 5 2" xfId="6754" xr:uid="{737E878E-2DF1-4116-B009-E0FE632ACC93}"/>
    <cellStyle name="AA FRAME 5 2 2" xfId="6755" xr:uid="{5BCA536E-093D-4567-8A1F-8362617EBBDA}"/>
    <cellStyle name="AA FRAME 5 2 2 2" xfId="6756" xr:uid="{335C1FF1-38AC-48E8-8473-9F84B15D1BD9}"/>
    <cellStyle name="AA FRAME 5 2 2 2 2" xfId="20550" xr:uid="{79328F34-E58D-4D5D-BC06-5EF9C90869ED}"/>
    <cellStyle name="AA FRAME 5 2 2 2 3" xfId="27010" xr:uid="{6EA5CCB8-EE72-4197-A53D-13E5B8C948B6}"/>
    <cellStyle name="AA FRAME 5 2 2 2 4" xfId="33363" xr:uid="{95836D3F-F895-4E92-91B5-C2FCB990725B}"/>
    <cellStyle name="AA FRAME 5 2 2 2 5" xfId="35261" xr:uid="{85311B28-9B87-4FBA-9456-201128B44C3E}"/>
    <cellStyle name="AA FRAME 5 2 2 2 6" xfId="39080" xr:uid="{B44F9848-07C9-4DCD-8068-79BCFB952267}"/>
    <cellStyle name="AA FRAME 5 2 2 3" xfId="20549" xr:uid="{D18EEE26-8F12-44FE-961C-84AB34C5F929}"/>
    <cellStyle name="AA FRAME 5 2 2 4" xfId="27009" xr:uid="{C538AD99-5BE5-45A1-9000-90C1164145FA}"/>
    <cellStyle name="AA FRAME 5 2 2 5" xfId="33362" xr:uid="{878240D5-8DE1-40E6-B9FD-1812A85A49D0}"/>
    <cellStyle name="AA FRAME 5 2 2 6" xfId="35262" xr:uid="{21208587-B6E4-41CA-BBED-2796A2FA3632}"/>
    <cellStyle name="AA FRAME 5 2 2 7" xfId="39081" xr:uid="{EF7A8648-0884-41E7-86C9-838E1B301A5A}"/>
    <cellStyle name="AA FRAME 5 2 3" xfId="6757" xr:uid="{71198EC0-F8A9-43EE-9E57-C2C260ECC334}"/>
    <cellStyle name="AA FRAME 5 2 3 2" xfId="20551" xr:uid="{A3E2AD9A-1C98-4F9B-AAC1-1A72F48D6134}"/>
    <cellStyle name="AA FRAME 5 2 3 3" xfId="27011" xr:uid="{C081C4B2-E6E8-4922-BE96-B9EC712C87EA}"/>
    <cellStyle name="AA FRAME 5 2 3 4" xfId="33364" xr:uid="{59A7D58D-F374-42AC-97CC-472660C0F8AE}"/>
    <cellStyle name="AA FRAME 5 2 3 5" xfId="35260" xr:uid="{073CA482-AE08-4C7E-85DF-E41386BD9080}"/>
    <cellStyle name="AA FRAME 5 2 3 6" xfId="39079" xr:uid="{843C81F4-11F8-4DA1-B27A-F7ADD5B333DF}"/>
    <cellStyle name="AA FRAME 5 2 4" xfId="20548" xr:uid="{DDB84946-8874-4D2F-9B79-BB2122CBC118}"/>
    <cellStyle name="AA FRAME 5 2 5" xfId="27008" xr:uid="{F67199D6-504C-47E2-A0FC-4D9D8A28EFFD}"/>
    <cellStyle name="AA FRAME 5 2 6" xfId="33361" xr:uid="{03E15722-C830-4701-B715-439FACE81BC8}"/>
    <cellStyle name="AA FRAME 5 2 7" xfId="35263" xr:uid="{CD266013-DAF2-4E42-A506-2F526A16ADBC}"/>
    <cellStyle name="AA FRAME 5 2 8" xfId="39082" xr:uid="{CE28B1FC-5D23-4DCD-A691-368558D6053E}"/>
    <cellStyle name="AA FRAME 5 3" xfId="6758" xr:uid="{2731E980-DC41-49F7-AC12-340310D46225}"/>
    <cellStyle name="AA FRAME 5 3 2" xfId="6759" xr:uid="{B1F0C4E5-71BD-4239-9C7E-0D9AA63D9379}"/>
    <cellStyle name="AA FRAME 5 3 2 2" xfId="20553" xr:uid="{15E385CC-59C1-42B0-BB2F-594E1523AFD8}"/>
    <cellStyle name="AA FRAME 5 3 2 3" xfId="27013" xr:uid="{94CBB397-AE6C-482F-A197-3017379C2999}"/>
    <cellStyle name="AA FRAME 5 3 2 4" xfId="33366" xr:uid="{9F87DF81-35C9-474B-8A71-93CEE90B56B9}"/>
    <cellStyle name="AA FRAME 5 3 2 5" xfId="35258" xr:uid="{74FDE23F-70B6-49E2-864C-DE9F65467B01}"/>
    <cellStyle name="AA FRAME 5 3 2 6" xfId="39077" xr:uid="{C2F49321-2CFB-4ECE-9085-85E421F4D358}"/>
    <cellStyle name="AA FRAME 5 3 3" xfId="20552" xr:uid="{C3518B89-DB57-4855-B9F9-A0A3DA0AC805}"/>
    <cellStyle name="AA FRAME 5 3 4" xfId="27012" xr:uid="{D313E1E6-8B92-4917-A977-278516D72A08}"/>
    <cellStyle name="AA FRAME 5 3 5" xfId="33365" xr:uid="{E30537B5-8BCC-4788-89FB-A6942959F691}"/>
    <cellStyle name="AA FRAME 5 3 6" xfId="35259" xr:uid="{63593B35-94FC-429E-A807-DC9C7CDB96F1}"/>
    <cellStyle name="AA FRAME 5 3 7" xfId="39078" xr:uid="{22ACCEF6-4C44-4D67-9592-D42ACDAB1BAC}"/>
    <cellStyle name="AA FRAME 5 4" xfId="6760" xr:uid="{3DBDDAAA-9EC0-436C-92B1-5E54F760DA34}"/>
    <cellStyle name="AA FRAME 5 4 2" xfId="20554" xr:uid="{279EC308-FFB3-4B59-A3E0-C38F5F4C0F69}"/>
    <cellStyle name="AA FRAME 5 4 3" xfId="27014" xr:uid="{1F5D4ABB-40F9-4D69-A6D0-0EB8682952F3}"/>
    <cellStyle name="AA FRAME 5 4 4" xfId="33367" xr:uid="{8D36C549-CAC2-4376-82D0-A6C62EA9EF20}"/>
    <cellStyle name="AA FRAME 5 4 5" xfId="35257" xr:uid="{1114C1F6-1C4A-4DD6-A3C2-9927F7FC93F7}"/>
    <cellStyle name="AA FRAME 5 4 6" xfId="39076" xr:uid="{723166A8-9EE1-49F0-9828-BB2DD3F85957}"/>
    <cellStyle name="AA FRAME 5 5" xfId="20547" xr:uid="{157F0D9E-C367-4D61-A017-6BCA13274E26}"/>
    <cellStyle name="AA FRAME 5 6" xfId="27007" xr:uid="{418DC738-8B88-4F50-B6EC-5DBAFE99D2E1}"/>
    <cellStyle name="AA FRAME 5 7" xfId="33360" xr:uid="{0CB68EF9-BFEF-42E2-B0AA-EF2D106D509A}"/>
    <cellStyle name="AA FRAME 5 8" xfId="35264" xr:uid="{AFD69158-5D10-42B4-A018-E7B25BEABD58}"/>
    <cellStyle name="AA FRAME 5 9" xfId="39083" xr:uid="{ACE576FC-F8FF-4E48-8D66-AF4DE180EB7F}"/>
    <cellStyle name="AA FRAME 6" xfId="6761" xr:uid="{B6808F9C-2C44-4E1A-B8CD-91B5E14C4F4C}"/>
    <cellStyle name="AA FRAME 6 2" xfId="6762" xr:uid="{115F5426-49AB-4459-87D5-98DE5EF3825E}"/>
    <cellStyle name="AA FRAME 6 2 2" xfId="6763" xr:uid="{5B077A62-3414-478E-959C-F8A2A07AB1E4}"/>
    <cellStyle name="AA FRAME 6 2 2 2" xfId="6764" xr:uid="{ACE2F701-3CFA-443D-A730-E7C3FD384837}"/>
    <cellStyle name="AA FRAME 6 2 2 2 2" xfId="20558" xr:uid="{C946FCAA-6198-4E7B-B521-3B0E59C16278}"/>
    <cellStyle name="AA FRAME 6 2 2 2 3" xfId="27018" xr:uid="{427AB5F3-5D5B-473C-AC51-C5896CABE01E}"/>
    <cellStyle name="AA FRAME 6 2 2 2 4" xfId="33371" xr:uid="{6D55C899-F23D-4431-AFFA-43FE12BA2FEC}"/>
    <cellStyle name="AA FRAME 6 2 2 2 5" xfId="35253" xr:uid="{4CB1368C-8962-49F4-8C60-16804F19162D}"/>
    <cellStyle name="AA FRAME 6 2 2 2 6" xfId="39072" xr:uid="{AFE88232-BE35-491B-BD1F-8E80BC1A884D}"/>
    <cellStyle name="AA FRAME 6 2 2 3" xfId="20557" xr:uid="{1BDA248D-1D36-431B-A434-7CB6606DD3CB}"/>
    <cellStyle name="AA FRAME 6 2 2 4" xfId="27017" xr:uid="{6EEE8DC2-146E-49B9-9352-70410E9E5D01}"/>
    <cellStyle name="AA FRAME 6 2 2 5" xfId="33370" xr:uid="{6E3F48DD-2561-484C-8A4D-6BFBF77908C8}"/>
    <cellStyle name="AA FRAME 6 2 2 6" xfId="35254" xr:uid="{EF5ED7FF-7133-4A21-9703-238296B45954}"/>
    <cellStyle name="AA FRAME 6 2 2 7" xfId="39073" xr:uid="{D81839DB-AD37-4C79-9A9A-6F3C6A5390FC}"/>
    <cellStyle name="AA FRAME 6 2 3" xfId="6765" xr:uid="{85E79863-942F-4515-94E4-65D988D4AECF}"/>
    <cellStyle name="AA FRAME 6 2 3 2" xfId="20559" xr:uid="{1CBC0F47-E626-4A82-8909-19CD55F638A7}"/>
    <cellStyle name="AA FRAME 6 2 3 3" xfId="27019" xr:uid="{6F6DB6F2-9A5C-421A-AD0F-092DA2D53D22}"/>
    <cellStyle name="AA FRAME 6 2 3 4" xfId="33372" xr:uid="{66BE858E-6447-49EF-982F-30AB582CC115}"/>
    <cellStyle name="AA FRAME 6 2 3 5" xfId="35252" xr:uid="{EF36041F-AF77-49B5-984B-56E0F92CBC12}"/>
    <cellStyle name="AA FRAME 6 2 3 6" xfId="39071" xr:uid="{9C090079-E64B-4842-BDBA-F771AC717262}"/>
    <cellStyle name="AA FRAME 6 2 4" xfId="20556" xr:uid="{4D075627-0C44-49DE-AF6B-6705B8FAA24A}"/>
    <cellStyle name="AA FRAME 6 2 5" xfId="27016" xr:uid="{6BB0E9F9-8F3D-4B02-B6DC-FFB184B7F57D}"/>
    <cellStyle name="AA FRAME 6 2 6" xfId="33369" xr:uid="{97287F33-8295-41B1-8390-A45E48A5A277}"/>
    <cellStyle name="AA FRAME 6 2 7" xfId="35255" xr:uid="{7719FA7E-0703-462F-8008-5FFC5705B460}"/>
    <cellStyle name="AA FRAME 6 2 8" xfId="39074" xr:uid="{B85D2279-013E-4300-98B1-C82112AB94E7}"/>
    <cellStyle name="AA FRAME 6 3" xfId="6766" xr:uid="{1CDA0DFA-C0AE-46A0-B34E-758E3153D55E}"/>
    <cellStyle name="AA FRAME 6 3 2" xfId="6767" xr:uid="{51658013-9D4F-4CDF-BF6B-9AC110F4B894}"/>
    <cellStyle name="AA FRAME 6 3 2 2" xfId="20561" xr:uid="{381D7F0B-ADBF-457C-82F4-02C7493019E8}"/>
    <cellStyle name="AA FRAME 6 3 2 3" xfId="27021" xr:uid="{AEC9C9D6-FDFC-4F32-85AA-94CE4CFA8148}"/>
    <cellStyle name="AA FRAME 6 3 2 4" xfId="33374" xr:uid="{C82F7F5D-438F-44A6-AF54-E908F2C78438}"/>
    <cellStyle name="AA FRAME 6 3 2 5" xfId="35250" xr:uid="{ACDC883A-6D7A-4DCA-9C89-94715FBFAEEA}"/>
    <cellStyle name="AA FRAME 6 3 2 6" xfId="39069" xr:uid="{4338DA38-B6C6-44AA-A555-AE31E0C94A21}"/>
    <cellStyle name="AA FRAME 6 3 3" xfId="20560" xr:uid="{68625396-D866-489F-AA3A-FC7B8593466D}"/>
    <cellStyle name="AA FRAME 6 3 4" xfId="27020" xr:uid="{B99B1E9F-D3BD-4610-84BF-898A0E2EBD11}"/>
    <cellStyle name="AA FRAME 6 3 5" xfId="33373" xr:uid="{441E970B-D9D4-46D3-BEDE-B00AE59B7C1F}"/>
    <cellStyle name="AA FRAME 6 3 6" xfId="35251" xr:uid="{AF44DEC1-2BC3-4B50-B8D6-ADE8DE2C2FF3}"/>
    <cellStyle name="AA FRAME 6 3 7" xfId="39070" xr:uid="{7C44B0C6-2EED-41D8-86B4-EC180B6C0A23}"/>
    <cellStyle name="AA FRAME 6 4" xfId="6768" xr:uid="{205C1B84-55E3-47FD-B06A-D9B66B860F93}"/>
    <cellStyle name="AA FRAME 6 4 2" xfId="20562" xr:uid="{C773990C-27FD-440D-BB80-4516662393A3}"/>
    <cellStyle name="AA FRAME 6 4 3" xfId="27022" xr:uid="{23C60B84-2D39-4D6A-A7D1-2705CBFB8070}"/>
    <cellStyle name="AA FRAME 6 4 4" xfId="33375" xr:uid="{55221801-5F03-4AB7-B7B7-70BAC0637C10}"/>
    <cellStyle name="AA FRAME 6 4 5" xfId="35249" xr:uid="{58DC3791-BB04-457D-9AC3-613D573FCB8E}"/>
    <cellStyle name="AA FRAME 6 4 6" xfId="39068" xr:uid="{D4DEA629-87AD-4FF2-9831-2C2ACC0C7A59}"/>
    <cellStyle name="AA FRAME 6 5" xfId="20555" xr:uid="{113CC60B-DDDD-4EFE-B850-8D23BC6CA70F}"/>
    <cellStyle name="AA FRAME 6 6" xfId="27015" xr:uid="{FCA02D5B-5278-43C2-A926-D0B0FE50B25F}"/>
    <cellStyle name="AA FRAME 6 7" xfId="33368" xr:uid="{5EEF343A-CAF9-44CB-A6F4-839BD6128C68}"/>
    <cellStyle name="AA FRAME 6 8" xfId="35256" xr:uid="{3274CC54-3334-4C47-AECA-1C0BCAC3FB9A}"/>
    <cellStyle name="AA FRAME 6 9" xfId="39075" xr:uid="{AA1E2732-A08E-4F3C-B3A0-7CE2DE21D697}"/>
    <cellStyle name="AA FRAME 7" xfId="6769" xr:uid="{753172E2-0874-4B88-8F09-297D97298BB7}"/>
    <cellStyle name="AA FRAME 7 2" xfId="6770" xr:uid="{237A7DEA-6C48-4765-9902-53A75057B01C}"/>
    <cellStyle name="AA FRAME 7 2 2" xfId="6771" xr:uid="{715EA19D-31D0-4851-B38B-18A4D985B137}"/>
    <cellStyle name="AA FRAME 7 2 2 2" xfId="6772" xr:uid="{20F90A1C-6CF0-42A7-8441-FA90AF18757B}"/>
    <cellStyle name="AA FRAME 7 2 2 2 2" xfId="20566" xr:uid="{BB75F603-2DD8-4D8B-B5CA-B64B01208FD4}"/>
    <cellStyle name="AA FRAME 7 2 2 2 3" xfId="27026" xr:uid="{3F92D4EE-E0EB-472A-A457-27DFC5812D76}"/>
    <cellStyle name="AA FRAME 7 2 2 2 4" xfId="33379" xr:uid="{C91A33EB-0568-4A90-A991-77ED72C00A68}"/>
    <cellStyle name="AA FRAME 7 2 2 2 5" xfId="35245" xr:uid="{5CD926AF-00EC-4A4D-8A5C-ECAA37E2E12B}"/>
    <cellStyle name="AA FRAME 7 2 2 2 6" xfId="39064" xr:uid="{562E0B73-E7F0-4655-97F7-6E268256DF58}"/>
    <cellStyle name="AA FRAME 7 2 2 3" xfId="20565" xr:uid="{779F80EC-CD4A-4894-9981-2C62B15143B5}"/>
    <cellStyle name="AA FRAME 7 2 2 4" xfId="27025" xr:uid="{839BC964-3EAD-4758-9365-6670F9D97EF9}"/>
    <cellStyle name="AA FRAME 7 2 2 5" xfId="33378" xr:uid="{56A5FF13-5685-483A-92F8-89D3A7C01538}"/>
    <cellStyle name="AA FRAME 7 2 2 6" xfId="35246" xr:uid="{EAF0C85E-4C86-4050-B769-B228946CBDFD}"/>
    <cellStyle name="AA FRAME 7 2 2 7" xfId="39065" xr:uid="{AFC81FE4-BE1E-43D2-A0F1-BC388DE5BF2E}"/>
    <cellStyle name="AA FRAME 7 2 3" xfId="6773" xr:uid="{789420EF-9A50-4F3D-86F4-F61028E311A4}"/>
    <cellStyle name="AA FRAME 7 2 3 2" xfId="20567" xr:uid="{5D245982-3118-4B24-BDC2-8412EF1D7BEE}"/>
    <cellStyle name="AA FRAME 7 2 3 3" xfId="27027" xr:uid="{8F7A1422-89A7-45A1-BFF5-1A4C4D05112C}"/>
    <cellStyle name="AA FRAME 7 2 3 4" xfId="33380" xr:uid="{F9A3B8E4-2E7C-4B11-8E96-BBB8AE7D7FB2}"/>
    <cellStyle name="AA FRAME 7 2 3 5" xfId="35244" xr:uid="{19E62E74-463B-4514-8BD2-D95940488A38}"/>
    <cellStyle name="AA FRAME 7 2 3 6" xfId="39063" xr:uid="{65E1BF1D-3E85-49D5-AD9C-951531375962}"/>
    <cellStyle name="AA FRAME 7 2 4" xfId="20564" xr:uid="{CFED5144-5BBB-4B32-936E-7B81AA471562}"/>
    <cellStyle name="AA FRAME 7 2 5" xfId="27024" xr:uid="{B177245C-70F9-4793-B58D-DE1D659CD811}"/>
    <cellStyle name="AA FRAME 7 2 6" xfId="33377" xr:uid="{D4316116-99D9-4AAE-B16B-1296C1892BF2}"/>
    <cellStyle name="AA FRAME 7 2 7" xfId="35247" xr:uid="{EA24DC59-29EF-457D-A3CF-898BBF3DC468}"/>
    <cellStyle name="AA FRAME 7 2 8" xfId="39066" xr:uid="{5330D82C-90BB-40D6-BFE1-1F975D01713F}"/>
    <cellStyle name="AA FRAME 7 3" xfId="6774" xr:uid="{9C6A602B-236A-40BD-9C32-3F3193DA5D96}"/>
    <cellStyle name="AA FRAME 7 3 2" xfId="6775" xr:uid="{3ED8FC98-D40D-4E0C-B5C3-E0CB0DA7B934}"/>
    <cellStyle name="AA FRAME 7 3 2 2" xfId="20569" xr:uid="{23D4BA28-387C-4282-B6AE-9728CC87D7F1}"/>
    <cellStyle name="AA FRAME 7 3 2 3" xfId="27029" xr:uid="{6C9A6683-17B6-4E4B-B9DF-BE122023467C}"/>
    <cellStyle name="AA FRAME 7 3 2 4" xfId="33382" xr:uid="{EA414A53-2390-452F-BB96-A27B12D12347}"/>
    <cellStyle name="AA FRAME 7 3 2 5" xfId="35242" xr:uid="{0AEACF05-C2C1-41A3-972E-7AC5D5A87F34}"/>
    <cellStyle name="AA FRAME 7 3 2 6" xfId="39061" xr:uid="{9DB5F8BC-04EE-4440-B35F-0A23B6815A2A}"/>
    <cellStyle name="AA FRAME 7 3 3" xfId="20568" xr:uid="{560345F4-9BE0-4FD9-B421-E7D5B13F04A6}"/>
    <cellStyle name="AA FRAME 7 3 4" xfId="27028" xr:uid="{F80689DD-137B-4F93-A7CE-B21CCE6F01A4}"/>
    <cellStyle name="AA FRAME 7 3 5" xfId="33381" xr:uid="{C30EAE6A-B7EE-4847-A60F-2EDCEFE50CBC}"/>
    <cellStyle name="AA FRAME 7 3 6" xfId="35243" xr:uid="{E721487B-6C5B-40EE-AA46-557CAECD5A40}"/>
    <cellStyle name="AA FRAME 7 3 7" xfId="39062" xr:uid="{3E233CDC-3AF8-46A4-A09F-4FD175C39570}"/>
    <cellStyle name="AA FRAME 7 4" xfId="6776" xr:uid="{F70C7B36-F6BC-4507-BB7B-088EB4E7F04A}"/>
    <cellStyle name="AA FRAME 7 4 2" xfId="20570" xr:uid="{5D751A9A-BF69-471F-A239-3B8109252D71}"/>
    <cellStyle name="AA FRAME 7 4 3" xfId="27030" xr:uid="{9DDBCE8B-3402-439E-886E-C5B267F72D46}"/>
    <cellStyle name="AA FRAME 7 4 4" xfId="33383" xr:uid="{B11F6429-C2C4-480B-91C0-525D561BB9BE}"/>
    <cellStyle name="AA FRAME 7 4 5" xfId="35241" xr:uid="{6530F96E-3C7B-4F99-8B9B-89A70FA93911}"/>
    <cellStyle name="AA FRAME 7 4 6" xfId="39060" xr:uid="{62DD39A8-55D8-4687-BD7A-B31C39756839}"/>
    <cellStyle name="AA FRAME 7 5" xfId="20563" xr:uid="{293B8208-74BF-4813-8C7C-BC88ADA4719B}"/>
    <cellStyle name="AA FRAME 7 6" xfId="27023" xr:uid="{9D528910-822E-4943-B795-C64BF46CC9F2}"/>
    <cellStyle name="AA FRAME 7 7" xfId="33376" xr:uid="{D6C508F1-665F-46B9-AF4C-BA78F1AABE0A}"/>
    <cellStyle name="AA FRAME 7 8" xfId="35248" xr:uid="{3327ECDF-F465-4F08-A2A5-81BA30F59346}"/>
    <cellStyle name="AA FRAME 7 9" xfId="39067" xr:uid="{358F1EF3-6D19-4488-8403-1A047809CA73}"/>
    <cellStyle name="AA FRAME 8" xfId="6777" xr:uid="{612EC926-0F88-49A6-999F-95B603C18E53}"/>
    <cellStyle name="AA FRAME 8 2" xfId="6778" xr:uid="{4CD1CDC7-ECD8-4154-8B89-6AF21A24FC02}"/>
    <cellStyle name="AA FRAME 8 2 2" xfId="6779" xr:uid="{F7DB8BDB-B789-4040-BCF4-20A214A56F83}"/>
    <cellStyle name="AA FRAME 8 2 2 2" xfId="6780" xr:uid="{B4022ACF-3222-4B55-8AD9-AFC7EFBE4B4B}"/>
    <cellStyle name="AA FRAME 8 2 2 2 2" xfId="20574" xr:uid="{6BD1C176-2BD6-4E1A-BAF4-57555DEF9096}"/>
    <cellStyle name="AA FRAME 8 2 2 2 3" xfId="27034" xr:uid="{EA0F5EA8-2CE7-4E45-A24C-885B09411C30}"/>
    <cellStyle name="AA FRAME 8 2 2 2 4" xfId="33387" xr:uid="{BE65E284-B841-4DED-A6FA-0779C4879D47}"/>
    <cellStyle name="AA FRAME 8 2 2 2 5" xfId="35237" xr:uid="{2B13A48B-A392-46F9-8492-9FF49FC44D14}"/>
    <cellStyle name="AA FRAME 8 2 2 2 6" xfId="39056" xr:uid="{F3EFE47C-1E95-4262-A3F7-6796E27B5A7B}"/>
    <cellStyle name="AA FRAME 8 2 2 3" xfId="20573" xr:uid="{16758415-3952-4D9B-BEBC-482C3B66ABE5}"/>
    <cellStyle name="AA FRAME 8 2 2 4" xfId="27033" xr:uid="{BAD0249A-2A5E-457B-8B66-4E97A5601E62}"/>
    <cellStyle name="AA FRAME 8 2 2 5" xfId="33386" xr:uid="{135295EA-80C9-4C82-A510-D11073C55A00}"/>
    <cellStyle name="AA FRAME 8 2 2 6" xfId="35238" xr:uid="{929F8F30-417B-4380-B9C9-751BF6307A92}"/>
    <cellStyle name="AA FRAME 8 2 2 7" xfId="39057" xr:uid="{5FACBF20-42AA-4A54-8142-D0C4D69F177B}"/>
    <cellStyle name="AA FRAME 8 2 3" xfId="6781" xr:uid="{BE737D3C-CBE5-4A0E-9DE9-A8B741A9B18C}"/>
    <cellStyle name="AA FRAME 8 2 3 2" xfId="20575" xr:uid="{E6AA0F72-6481-4521-A467-C3E855E5453E}"/>
    <cellStyle name="AA FRAME 8 2 3 3" xfId="27035" xr:uid="{8E645DF1-9159-42BD-886C-6EE3DFE648B3}"/>
    <cellStyle name="AA FRAME 8 2 3 4" xfId="33388" xr:uid="{281D9AA8-46B3-449F-A8EB-0AAFFBB448B4}"/>
    <cellStyle name="AA FRAME 8 2 3 5" xfId="35236" xr:uid="{236A989E-CB20-4CF5-BA05-C12C652DAF44}"/>
    <cellStyle name="AA FRAME 8 2 3 6" xfId="35723" xr:uid="{450854C1-6359-4465-997D-1C960B2BA506}"/>
    <cellStyle name="AA FRAME 8 2 4" xfId="20572" xr:uid="{360397C3-24BC-411E-89DC-3E95CDFF100F}"/>
    <cellStyle name="AA FRAME 8 2 5" xfId="27032" xr:uid="{7FF6A6B2-F55D-42C3-9E04-7D9A8E9F4D5B}"/>
    <cellStyle name="AA FRAME 8 2 6" xfId="33385" xr:uid="{55A08BAE-713A-4459-9F1F-9E0C76FC69F4}"/>
    <cellStyle name="AA FRAME 8 2 7" xfId="35239" xr:uid="{3BE49E39-2808-44EF-8316-2699129E0AFF}"/>
    <cellStyle name="AA FRAME 8 2 8" xfId="39058" xr:uid="{DB7893D8-DB62-4704-8F83-3D3A2351BDCF}"/>
    <cellStyle name="AA FRAME 8 3" xfId="6782" xr:uid="{ACA4DF3D-215C-4BF3-9383-058ED1FA6C02}"/>
    <cellStyle name="AA FRAME 8 3 2" xfId="6783" xr:uid="{6A508F25-610E-4DF4-98AF-3A12A7DE5D8C}"/>
    <cellStyle name="AA FRAME 8 3 2 2" xfId="20577" xr:uid="{55F5796F-AF14-4BA0-A22B-E0A96ADFDD4D}"/>
    <cellStyle name="AA FRAME 8 3 2 3" xfId="27037" xr:uid="{BB5451AB-4064-4739-A610-FDBAC4596E69}"/>
    <cellStyle name="AA FRAME 8 3 2 4" xfId="33390" xr:uid="{53A6FC6B-12E3-4EA4-8D36-CEA27B4D9BA6}"/>
    <cellStyle name="AA FRAME 8 3 2 5" xfId="35234" xr:uid="{EECE5271-4029-466F-BF10-87EBD6390690}"/>
    <cellStyle name="AA FRAME 8 3 2 6" xfId="39055" xr:uid="{F213B524-AA8C-4FF8-BDCC-15C1CE708EDF}"/>
    <cellStyle name="AA FRAME 8 3 3" xfId="20576" xr:uid="{99773828-94FF-49FB-85F4-26FDC6081447}"/>
    <cellStyle name="AA FRAME 8 3 4" xfId="27036" xr:uid="{7D946A4F-BD1B-48EC-BEC5-F8CDF20B32B8}"/>
    <cellStyle name="AA FRAME 8 3 5" xfId="33389" xr:uid="{B7C9C81E-1807-47CF-8FE1-2B9468D1A811}"/>
    <cellStyle name="AA FRAME 8 3 6" xfId="35235" xr:uid="{8FBBD781-250B-4E4E-9537-F186D3250CDE}"/>
    <cellStyle name="AA FRAME 8 3 7" xfId="35718" xr:uid="{D8B5114A-3709-48BD-9D25-803CDEF0FECB}"/>
    <cellStyle name="AA FRAME 8 4" xfId="6784" xr:uid="{94E9A773-1242-447F-BBA0-DF4D643CAA99}"/>
    <cellStyle name="AA FRAME 8 4 2" xfId="20578" xr:uid="{5B7EC7AC-B528-461F-B8F1-CC4E2B6F2E81}"/>
    <cellStyle name="AA FRAME 8 4 3" xfId="27038" xr:uid="{1C4AA31A-8C6A-4EF7-A911-D3D53AF65F97}"/>
    <cellStyle name="AA FRAME 8 4 4" xfId="33391" xr:uid="{5E7E3E10-2E4E-491C-8A58-F9B8FF762227}"/>
    <cellStyle name="AA FRAME 8 4 5" xfId="35233" xr:uid="{DC6D6F24-596C-4E1D-8769-3046C63D270A}"/>
    <cellStyle name="AA FRAME 8 4 6" xfId="39054" xr:uid="{46537E24-E873-4B08-B929-8EB2E617B060}"/>
    <cellStyle name="AA FRAME 8 5" xfId="20571" xr:uid="{AB0BCAEE-CCE4-4965-A53C-408AFA8EEB17}"/>
    <cellStyle name="AA FRAME 8 6" xfId="27031" xr:uid="{F4A7909F-BC4F-4C85-BA3B-A4FD176ACD64}"/>
    <cellStyle name="AA FRAME 8 7" xfId="33384" xr:uid="{E9A411C8-AAA1-4155-B76E-8DE96739C619}"/>
    <cellStyle name="AA FRAME 8 8" xfId="35240" xr:uid="{EE1C5FB3-0946-4F35-9B5D-538A3DBC9E2B}"/>
    <cellStyle name="AA FRAME 8 9" xfId="39059" xr:uid="{E9BF081D-C704-4138-A451-01C54623414E}"/>
    <cellStyle name="AA FRAME 9" xfId="6785" xr:uid="{03BE99F7-D766-4B8B-839C-9BA3EA60A71D}"/>
    <cellStyle name="AA FRAME 9 2" xfId="6786" xr:uid="{A6194F1D-A504-42E5-B72B-37DE8DAC0059}"/>
    <cellStyle name="AA FRAME 9 2 2" xfId="6787" xr:uid="{609A7441-08A3-4D9B-A5F7-8660721FD653}"/>
    <cellStyle name="AA FRAME 9 2 2 2" xfId="6788" xr:uid="{89188148-378E-45E0-9900-B4B32E7B9DB0}"/>
    <cellStyle name="AA FRAME 9 2 2 2 2" xfId="20582" xr:uid="{3CA86292-AEA8-414A-B089-F9D9AD5C525D}"/>
    <cellStyle name="AA FRAME 9 2 2 2 3" xfId="27042" xr:uid="{762C5A25-D272-4510-90E7-0B9CFDCC32D6}"/>
    <cellStyle name="AA FRAME 9 2 2 2 4" xfId="33395" xr:uid="{FA9BC5E9-147A-4D23-B720-9A1CE07F07F5}"/>
    <cellStyle name="AA FRAME 9 2 2 2 5" xfId="35229" xr:uid="{4636C8B1-9C01-40BD-993D-535847A57BB0}"/>
    <cellStyle name="AA FRAME 9 2 2 2 6" xfId="39050" xr:uid="{98C8EE3D-0FED-4C63-9DC2-B051318C4B8B}"/>
    <cellStyle name="AA FRAME 9 2 2 3" xfId="20581" xr:uid="{EC3B154D-582C-4EAB-848D-8CA8B5718361}"/>
    <cellStyle name="AA FRAME 9 2 2 4" xfId="27041" xr:uid="{E5EB130E-FC7A-4C56-9564-1917B674422A}"/>
    <cellStyle name="AA FRAME 9 2 2 5" xfId="33394" xr:uid="{38DFB754-562A-4E39-BFBE-DF526D753A16}"/>
    <cellStyle name="AA FRAME 9 2 2 6" xfId="35230" xr:uid="{82A1AEBD-9154-47D4-BBFA-483B8F1DD487}"/>
    <cellStyle name="AA FRAME 9 2 2 7" xfId="39051" xr:uid="{CFA59A1F-FDE9-4EDF-9E9F-8DED23393189}"/>
    <cellStyle name="AA FRAME 9 2 3" xfId="6789" xr:uid="{9291909B-2A95-4554-AF09-1A5219E5EBF8}"/>
    <cellStyle name="AA FRAME 9 2 3 2" xfId="20583" xr:uid="{17DD4618-4897-40B0-89B8-A1B066BD3C06}"/>
    <cellStyle name="AA FRAME 9 2 3 3" xfId="27043" xr:uid="{666A9F4F-CAB5-4998-A642-00EA1B864E01}"/>
    <cellStyle name="AA FRAME 9 2 3 4" xfId="33396" xr:uid="{C02D34A3-37FB-498C-89B0-0FC015981494}"/>
    <cellStyle name="AA FRAME 9 2 3 5" xfId="35228" xr:uid="{B9C36794-4278-4D81-BE56-7FF7C69363B4}"/>
    <cellStyle name="AA FRAME 9 2 3 6" xfId="39049" xr:uid="{239FF2CC-8144-44B4-8B16-494FF33B87EE}"/>
    <cellStyle name="AA FRAME 9 2 4" xfId="20580" xr:uid="{C58854D9-CE2C-45E3-9F48-2042EF59E7A4}"/>
    <cellStyle name="AA FRAME 9 2 5" xfId="27040" xr:uid="{86D1E0E0-4AD6-4CFA-9E7A-A8AF579424B7}"/>
    <cellStyle name="AA FRAME 9 2 6" xfId="33393" xr:uid="{AB272AFB-735A-4930-9706-27306954199B}"/>
    <cellStyle name="AA FRAME 9 2 7" xfId="35231" xr:uid="{8DCE7E6F-69CD-42F5-9B7D-5444653488FC}"/>
    <cellStyle name="AA FRAME 9 2 8" xfId="39052" xr:uid="{0C048329-3CB6-4BFB-8F15-D99F793D4D84}"/>
    <cellStyle name="AA FRAME 9 3" xfId="6790" xr:uid="{6C8F63B1-649B-4EC4-B6D1-4C991E1FDC31}"/>
    <cellStyle name="AA FRAME 9 3 2" xfId="6791" xr:uid="{E75963BF-4BE9-488A-8FC7-534E86478EBA}"/>
    <cellStyle name="AA FRAME 9 3 2 2" xfId="20585" xr:uid="{BB9332DD-025F-48E7-8533-1134D0C8875C}"/>
    <cellStyle name="AA FRAME 9 3 2 3" xfId="27045" xr:uid="{72E484B1-A40F-4A2B-97DC-AA34593A9D72}"/>
    <cellStyle name="AA FRAME 9 3 2 4" xfId="33398" xr:uid="{7869A5AA-BBCA-48BB-BE51-06CC2FF1982C}"/>
    <cellStyle name="AA FRAME 9 3 2 5" xfId="35226" xr:uid="{AA95F667-6A6D-4F42-AC30-762B0DB1EC49}"/>
    <cellStyle name="AA FRAME 9 3 2 6" xfId="39047" xr:uid="{76E81350-666B-4F1E-87A9-282155809C03}"/>
    <cellStyle name="AA FRAME 9 3 3" xfId="20584" xr:uid="{8ECF3D9B-B622-4DD0-A8DC-E3BCC09BACE6}"/>
    <cellStyle name="AA FRAME 9 3 4" xfId="27044" xr:uid="{AB4F24AC-B9BF-4717-ABA1-01E399EDD8C8}"/>
    <cellStyle name="AA FRAME 9 3 5" xfId="33397" xr:uid="{C494DD0E-0B1A-4CB5-B0E6-3541EB2C79C9}"/>
    <cellStyle name="AA FRAME 9 3 6" xfId="35227" xr:uid="{888CBB11-2D53-4F66-A1A6-4E7EDE0B4E0C}"/>
    <cellStyle name="AA FRAME 9 3 7" xfId="39048" xr:uid="{696F35C2-C2B7-496A-8AF9-AE1C59F764CA}"/>
    <cellStyle name="AA FRAME 9 4" xfId="6792" xr:uid="{AD3229AA-F71F-41EF-9D40-B86F1EA77207}"/>
    <cellStyle name="AA FRAME 9 4 2" xfId="20586" xr:uid="{FD050627-DDC4-48D7-A346-545894EC00C1}"/>
    <cellStyle name="AA FRAME 9 4 3" xfId="27046" xr:uid="{BA55BCCA-70CE-4CE3-99B5-B2E35E4F1E1C}"/>
    <cellStyle name="AA FRAME 9 4 4" xfId="33399" xr:uid="{16E36A7D-ED23-48E8-BBBC-B647C43F9ECD}"/>
    <cellStyle name="AA FRAME 9 4 5" xfId="35225" xr:uid="{943D3F3B-60AE-4305-999C-BA1CB19BBE18}"/>
    <cellStyle name="AA FRAME 9 4 6" xfId="39046" xr:uid="{4F8558BA-AA55-4039-87C1-43AEE96C2D69}"/>
    <cellStyle name="AA FRAME 9 5" xfId="20579" xr:uid="{9EAB4863-4FC2-4E54-B9B7-4C4305267367}"/>
    <cellStyle name="AA FRAME 9 6" xfId="27039" xr:uid="{F3B5C70B-1C51-4113-AE0A-958F6E18F414}"/>
    <cellStyle name="AA FRAME 9 7" xfId="33392" xr:uid="{F00FF861-3741-4D04-AE1A-DE549AE95A85}"/>
    <cellStyle name="AA FRAME 9 8" xfId="35232" xr:uid="{D14E3736-79DB-4B8E-BA6C-1CF830AF0B01}"/>
    <cellStyle name="AA FRAME 9 9" xfId="39053" xr:uid="{75A1E1C8-DBB5-4CF8-88FF-5D98A22429E4}"/>
    <cellStyle name="AA HEADING" xfId="120" xr:uid="{8DDA9AAB-A5F6-41A8-843F-643F65AD02EC}"/>
    <cellStyle name="AA HEADING 2" xfId="6793" xr:uid="{DBDD3D15-1305-4368-BE14-6CBD7DD4D401}"/>
    <cellStyle name="AA INITIALS" xfId="121" xr:uid="{0E76CCF4-318F-4076-A857-4B42E2589B30}"/>
    <cellStyle name="AA INITIALS 2" xfId="6794" xr:uid="{2ACE15BF-B621-4CC5-B0A5-11E017FD6104}"/>
    <cellStyle name="AA INITIALS 2 2" xfId="6795" xr:uid="{EBC5F14B-F350-48E0-81B9-D9A1FC049FC5}"/>
    <cellStyle name="AA INITIALS 2 2 2" xfId="39044" xr:uid="{256F5507-3F71-4BD6-BA23-47A40E4108EF}"/>
    <cellStyle name="AA INITIALS 2 3" xfId="6796" xr:uid="{32FD7913-4D52-4D48-BA0B-123D677D03DE}"/>
    <cellStyle name="AA INITIALS 2 3 2" xfId="39043" xr:uid="{5247C88B-B4AC-44DF-8803-04724925A000}"/>
    <cellStyle name="AA INITIALS 2 4" xfId="39045" xr:uid="{F96F0DD9-7A05-435C-AC3A-1447EA16EB3C}"/>
    <cellStyle name="AA INITIALS 3" xfId="6797" xr:uid="{A9589F09-6AF9-498B-9230-057FF625FF00}"/>
    <cellStyle name="AA INITIALS 3 2" xfId="39042" xr:uid="{17B0C139-EB9F-46FD-B98B-A7991EEC40F8}"/>
    <cellStyle name="AA INITIALS 4" xfId="6798" xr:uid="{D455BF20-04F6-43F5-9EAF-E30BB7D4C958}"/>
    <cellStyle name="AA INITIALS 4 2" xfId="39041" xr:uid="{044DFD82-972B-49B5-83C6-323333BBAEEE}"/>
    <cellStyle name="AA INITIALS 5" xfId="43669" xr:uid="{DCBDD610-227E-4878-B25B-C32969B1C196}"/>
    <cellStyle name="AA INPUT" xfId="122" xr:uid="{24A65A92-19AA-4A2A-9EF5-F016BE6AE217}"/>
    <cellStyle name="AA INPUT 2" xfId="6799" xr:uid="{90322014-856D-4A5C-8E5F-071FAF607BF6}"/>
    <cellStyle name="AA LOCK" xfId="123" xr:uid="{1567127A-5605-419E-ACAA-5413A76B09C9}"/>
    <cellStyle name="AA LOCK 2" xfId="6800" xr:uid="{5B8FA434-6AC8-489E-A0C8-DE86A02877A6}"/>
    <cellStyle name="AA MGR NAME" xfId="124" xr:uid="{CDA68C98-3C61-4276-8856-CC2C3FB75B03}"/>
    <cellStyle name="AA MGR NAME 2" xfId="6801" xr:uid="{CAC53E34-FEC5-43CD-BF4F-44E2F6A63968}"/>
    <cellStyle name="AA NORMAL" xfId="125" xr:uid="{15D58F10-C8B4-4066-98AE-57B925168F2D}"/>
    <cellStyle name="AA NORMAL 2" xfId="6802" xr:uid="{182D7223-902E-498C-9443-EEF6E7E0A188}"/>
    <cellStyle name="AA NUMBER" xfId="126" xr:uid="{AA2C47CD-80ED-4D83-AB6F-5CA15F9380C6}"/>
    <cellStyle name="AA NUMBER 2" xfId="287" xr:uid="{F4504A1E-FFAF-4F2C-AEB2-C2B41A9007F5}"/>
    <cellStyle name="AA NUMBER 3" xfId="6803" xr:uid="{81AC9CE7-7F1C-48FC-95A5-EA5CE8566AA5}"/>
    <cellStyle name="AA NUMBER2" xfId="127" xr:uid="{ED7125DA-905D-4182-B1E8-1ECA249944AA}"/>
    <cellStyle name="AA NUMBER2 2" xfId="288" xr:uid="{00828B25-640B-4133-BCED-05984853FB5B}"/>
    <cellStyle name="AA NUMBER2 3" xfId="6804" xr:uid="{E1611826-789E-4D5D-89EE-D41D0BE4C8DF}"/>
    <cellStyle name="AA QUESTION" xfId="128" xr:uid="{3AF360B7-A3A5-4728-A1F9-4EC4C45F85F1}"/>
    <cellStyle name="AA QUESTION 2" xfId="6805" xr:uid="{D2ECD4A2-C1FB-49EE-9961-14930318D83C}"/>
    <cellStyle name="AA SHADE" xfId="129" xr:uid="{1E6989F0-4389-4C58-9992-C627E9DC9D0B}"/>
    <cellStyle name="AA SHADE 2" xfId="6806" xr:uid="{8FA45E19-A5F5-4224-8A60-C5B77D83C2EE}"/>
    <cellStyle name="abc" xfId="6807" xr:uid="{6F25ECF2-32CE-4241-B454-75F3A51DEB8F}"/>
    <cellStyle name="abc 10" xfId="6808" xr:uid="{06EF2AC9-6415-4171-979D-7C1FF4A4D674}"/>
    <cellStyle name="abc 10 2" xfId="6809" xr:uid="{C04F5D81-F584-4AA7-9DD8-B067B9A4487B}"/>
    <cellStyle name="abc 10 2 2" xfId="6810" xr:uid="{5538870B-4EF4-41D9-ADEC-BDB330E5F77C}"/>
    <cellStyle name="abc 10 2 2 2" xfId="20590" xr:uid="{627EB887-9E65-42EB-889B-9AE44C014E32}"/>
    <cellStyle name="abc 10 2 2 3" xfId="35221" xr:uid="{39B256CD-13B4-47F2-8409-F605C35398DF}"/>
    <cellStyle name="abc 10 2 2 4" xfId="39037" xr:uid="{FB55B6B0-07D0-47C5-AF03-09A5CC6F4F2C}"/>
    <cellStyle name="abc 10 2 3" xfId="20589" xr:uid="{461B7570-5C3C-4B8A-B7A3-6E10F52CF919}"/>
    <cellStyle name="abc 10 2 4" xfId="35222" xr:uid="{94EC385C-C13C-4EEA-A51B-AB4790CA88C8}"/>
    <cellStyle name="abc 10 2 5" xfId="39038" xr:uid="{C3B80055-02EB-4375-883B-82B0D56ABBE8}"/>
    <cellStyle name="abc 10 3" xfId="6811" xr:uid="{B198B19E-0A83-45D3-B1DD-5ABE4D49D809}"/>
    <cellStyle name="abc 10 3 2" xfId="20591" xr:uid="{FE89B2BD-B54D-4363-84BA-BFBB80889EC6}"/>
    <cellStyle name="abc 10 3 3" xfId="35220" xr:uid="{E5258FD1-2585-4A23-96CD-AE8EDC033B95}"/>
    <cellStyle name="abc 10 3 4" xfId="39036" xr:uid="{28680DA2-CEE5-435E-986C-DA28D2278C47}"/>
    <cellStyle name="abc 10 4" xfId="20588" xr:uid="{B07D14E4-27F3-4B21-9724-FFC1ACCE8FFB}"/>
    <cellStyle name="abc 10 5" xfId="35223" xr:uid="{1858E08A-9116-4765-A85E-1A13A6B9944B}"/>
    <cellStyle name="abc 10 6" xfId="39039" xr:uid="{62CD9D19-BA23-4938-98EC-21F1F086EA99}"/>
    <cellStyle name="abc 11" xfId="6812" xr:uid="{B9777B7B-3568-4A99-B0B6-5672560470BE}"/>
    <cellStyle name="abc 11 2" xfId="6813" xr:uid="{850E730C-94C9-43C3-B0D9-56F9001A80C8}"/>
    <cellStyle name="abc 11 2 2" xfId="6814" xr:uid="{B3AA894B-4D71-464A-B84D-2EEF00BF3892}"/>
    <cellStyle name="abc 11 2 2 2" xfId="20594" xr:uid="{A8629B36-9987-4486-9B01-5C85B786A732}"/>
    <cellStyle name="abc 11 2 2 3" xfId="35217" xr:uid="{F7839AF0-F3FE-4EB9-821B-409A096F1F51}"/>
    <cellStyle name="abc 11 2 2 4" xfId="39033" xr:uid="{9F701985-114A-41C4-BD2D-1CE9D95075F6}"/>
    <cellStyle name="abc 11 2 3" xfId="20593" xr:uid="{737F3E5E-49CA-44A1-9439-0B80F8AA7FDE}"/>
    <cellStyle name="abc 11 2 4" xfId="35218" xr:uid="{D0E58257-F54D-4630-BBBA-E55DAB8BA552}"/>
    <cellStyle name="abc 11 2 5" xfId="39034" xr:uid="{EBD4EC3D-9303-4B24-B360-1F20F8146DCA}"/>
    <cellStyle name="abc 11 3" xfId="6815" xr:uid="{1A5639C2-B5D2-4E21-AF22-2DAA05F7C7B8}"/>
    <cellStyle name="abc 11 3 2" xfId="20595" xr:uid="{922DBA74-B3E8-4327-A2B1-CE06CD9A18F0}"/>
    <cellStyle name="abc 11 3 3" xfId="35216" xr:uid="{376506CC-C9C2-459F-9F56-D6A2305BF9F0}"/>
    <cellStyle name="abc 11 3 4" xfId="39032" xr:uid="{635C79E6-6F09-4A19-AEFF-9D378D96AF80}"/>
    <cellStyle name="abc 11 4" xfId="20592" xr:uid="{515D53E3-BF17-4111-9F30-894C139DFB75}"/>
    <cellStyle name="abc 11 5" xfId="35219" xr:uid="{2C8EDC06-782A-4EB4-828F-AC3EAFB6CCE0}"/>
    <cellStyle name="abc 11 6" xfId="39035" xr:uid="{32EF0915-9468-4353-A713-58FFEC75E135}"/>
    <cellStyle name="abc 12" xfId="6816" xr:uid="{AF140618-A9FE-49F8-929E-D241D6A4C7F9}"/>
    <cellStyle name="abc 12 2" xfId="6817" xr:uid="{F8459F23-742C-430E-973D-F517FC493A15}"/>
    <cellStyle name="abc 12 2 2" xfId="20597" xr:uid="{0DD3576B-3542-4D0C-A9FE-9B814084DCD2}"/>
    <cellStyle name="abc 12 2 3" xfId="35214" xr:uid="{7A2B96C4-1F31-4650-8BD8-3C37531A5E9E}"/>
    <cellStyle name="abc 12 2 4" xfId="39030" xr:uid="{0009F043-560D-4B59-98DB-1AB56BFCD427}"/>
    <cellStyle name="abc 12 3" xfId="20596" xr:uid="{0CDDBE82-7FC0-4513-88AD-72AC0638D341}"/>
    <cellStyle name="abc 12 4" xfId="35215" xr:uid="{16249F03-3BE1-4B4B-B645-CAC36518252E}"/>
    <cellStyle name="abc 12 5" xfId="39031" xr:uid="{30174FFB-4F23-4342-9347-E16F6D09FE2A}"/>
    <cellStyle name="abc 13" xfId="6818" xr:uid="{63876119-F090-4068-B531-05DD252F4DDD}"/>
    <cellStyle name="abc 13 2" xfId="20598" xr:uid="{5536BA27-FB01-4EAD-91CC-D111869206EE}"/>
    <cellStyle name="abc 13 3" xfId="35213" xr:uid="{DAECB43C-EEC1-48BD-9CDE-CDFDBBDC111C}"/>
    <cellStyle name="abc 13 4" xfId="39029" xr:uid="{FB78F49C-71E7-4930-9F3B-095F14A971BB}"/>
    <cellStyle name="abc 14" xfId="20587" xr:uid="{EB4A741B-F3BA-4BFF-8572-1E23675E3075}"/>
    <cellStyle name="abc 15" xfId="35224" xr:uid="{D0295DDB-F18F-4705-AD43-C3E2524DC36D}"/>
    <cellStyle name="abc 16" xfId="39040" xr:uid="{928E1128-D62E-4027-B627-8941500A9B93}"/>
    <cellStyle name="abc 2" xfId="6819" xr:uid="{3756E485-3047-4BF8-A7B4-16803B80DE2F}"/>
    <cellStyle name="abc 2 2" xfId="6820" xr:uid="{16DE0ECF-379D-4010-A27E-FBD389105646}"/>
    <cellStyle name="abc 2 2 2" xfId="6821" xr:uid="{9DF6B471-E530-440B-8FF9-66841DAD09F4}"/>
    <cellStyle name="abc 2 2 2 2" xfId="20601" xr:uid="{25A78C1B-476F-49F1-88D8-4F3186FD5F1F}"/>
    <cellStyle name="abc 2 2 2 3" xfId="35210" xr:uid="{DC0B406C-338F-4C39-91EE-5AF4F018F40A}"/>
    <cellStyle name="abc 2 2 2 4" xfId="39026" xr:uid="{9C094DE9-CDE3-4980-888D-750992D37DB1}"/>
    <cellStyle name="abc 2 2 3" xfId="20600" xr:uid="{34620E18-5620-4EEE-B983-B034B401FF49}"/>
    <cellStyle name="abc 2 2 4" xfId="35211" xr:uid="{D60A853D-6E9C-456F-94D4-C3ACD50030DC}"/>
    <cellStyle name="abc 2 2 5" xfId="39027" xr:uid="{8227344A-B737-4B6F-9439-88C0017430F9}"/>
    <cellStyle name="abc 2 3" xfId="6822" xr:uid="{5A07233F-1793-46D5-9FAF-F9518D5A82CB}"/>
    <cellStyle name="abc 2 3 2" xfId="20602" xr:uid="{E6A881C4-7096-4ADD-94B0-DD87C3D3E973}"/>
    <cellStyle name="abc 2 3 3" xfId="35209" xr:uid="{3F684A46-50FF-4920-9E6E-75879A8C0626}"/>
    <cellStyle name="abc 2 3 4" xfId="39025" xr:uid="{C90C9CB2-95E7-4A7D-9FF3-8533FF803CB5}"/>
    <cellStyle name="abc 2 4" xfId="20599" xr:uid="{566C5194-E0F6-4ABE-87C3-3E729D8221D7}"/>
    <cellStyle name="abc 2 5" xfId="35212" xr:uid="{A8773C34-7F64-46E2-9249-2964D721468F}"/>
    <cellStyle name="abc 2 6" xfId="39028" xr:uid="{7D4C0256-63B1-44CF-B160-67F650773F4A}"/>
    <cellStyle name="abc 3" xfId="6823" xr:uid="{7C1E46C9-B79A-42FD-9245-41541A063635}"/>
    <cellStyle name="abc 3 2" xfId="6824" xr:uid="{8DC58ACC-620F-4B3D-BC80-1547F1D7680A}"/>
    <cellStyle name="abc 3 2 2" xfId="6825" xr:uid="{78BC13D1-DB28-4E5E-B360-D35406F748AD}"/>
    <cellStyle name="abc 3 2 2 2" xfId="20605" xr:uid="{869F3CAB-A5F4-495B-A073-53FA512071CC}"/>
    <cellStyle name="abc 3 2 2 3" xfId="35206" xr:uid="{4BA942FC-9028-4EFF-8D17-3060B7C9BC11}"/>
    <cellStyle name="abc 3 2 2 4" xfId="39022" xr:uid="{C4E70854-615B-41EA-A458-1B22D928F55B}"/>
    <cellStyle name="abc 3 2 3" xfId="20604" xr:uid="{BBE06ABA-A861-45C7-B093-88D289B76443}"/>
    <cellStyle name="abc 3 2 4" xfId="35207" xr:uid="{E50A90C3-7DA1-42BC-BCF0-32467A01744A}"/>
    <cellStyle name="abc 3 2 5" xfId="39023" xr:uid="{7018147D-4B69-4B8B-95AC-C1EA8F09284A}"/>
    <cellStyle name="abc 3 3" xfId="6826" xr:uid="{15AC2E17-86B1-4E3F-9FC2-0C6A861196B7}"/>
    <cellStyle name="abc 3 3 2" xfId="20606" xr:uid="{CF7EC72E-CC62-4B2F-993F-00D62DE039CF}"/>
    <cellStyle name="abc 3 3 3" xfId="35205" xr:uid="{AD4BC583-5871-4F64-9550-879EDE31B7C0}"/>
    <cellStyle name="abc 3 3 4" xfId="39021" xr:uid="{048DA289-EF45-4B34-B32E-6B2E12980D8B}"/>
    <cellStyle name="abc 3 4" xfId="20603" xr:uid="{1FFFED8C-3B2C-4D44-B52F-0357796066E2}"/>
    <cellStyle name="abc 3 5" xfId="35208" xr:uid="{4A0FA745-F31A-4E44-A525-04E74605FC0C}"/>
    <cellStyle name="abc 3 6" xfId="39024" xr:uid="{2F592561-E417-40FB-9693-6A3C6208A9AA}"/>
    <cellStyle name="abc 4" xfId="6827" xr:uid="{9CE876B3-8FC6-489C-BEC3-27C275990F5A}"/>
    <cellStyle name="abc 4 2" xfId="6828" xr:uid="{1095F79B-E367-4919-9B6D-757837352325}"/>
    <cellStyle name="abc 4 2 2" xfId="6829" xr:uid="{4BA12D94-F5BB-49E7-8120-B3947E4F2670}"/>
    <cellStyle name="abc 4 2 2 2" xfId="20609" xr:uid="{BBF567F4-EB68-4F71-ABEB-039AFED8EF40}"/>
    <cellStyle name="abc 4 2 2 3" xfId="35202" xr:uid="{3F5FE891-ABAF-4D8D-8DDA-FB4C8A50FD64}"/>
    <cellStyle name="abc 4 2 2 4" xfId="39018" xr:uid="{26C1CB8C-65FC-411D-917D-73D92B381423}"/>
    <cellStyle name="abc 4 2 3" xfId="20608" xr:uid="{2D3786A4-9253-4BC2-B814-6813240FDF3B}"/>
    <cellStyle name="abc 4 2 4" xfId="35203" xr:uid="{2C99572B-778F-4341-BCDE-11B3C4942CC6}"/>
    <cellStyle name="abc 4 2 5" xfId="39019" xr:uid="{4F6809D1-5AC2-4F42-8AA2-8222B459C480}"/>
    <cellStyle name="abc 4 3" xfId="6830" xr:uid="{622E3C50-F4DB-4733-A79A-DE46D9702B12}"/>
    <cellStyle name="abc 4 3 2" xfId="20610" xr:uid="{61CB7951-1B1B-4878-AFFE-7CECE807A0EC}"/>
    <cellStyle name="abc 4 3 3" xfId="35201" xr:uid="{23DA7F68-FDF6-4B96-9A1C-2FEBA38F6AB2}"/>
    <cellStyle name="abc 4 3 4" xfId="39017" xr:uid="{504D6964-D843-4626-BE50-B1C4F0FD07F5}"/>
    <cellStyle name="abc 4 4" xfId="20607" xr:uid="{DF65D750-EE6E-4126-A71E-AA88B4B861FA}"/>
    <cellStyle name="abc 4 5" xfId="35204" xr:uid="{3DF341DB-0F10-4CBB-A529-C614DF22E919}"/>
    <cellStyle name="abc 4 6" xfId="39020" xr:uid="{0090D9C7-ACB8-4F5D-9BC2-D93F87256D5E}"/>
    <cellStyle name="abc 5" xfId="6831" xr:uid="{CB2F993D-E479-423F-8D54-B609C95EFA51}"/>
    <cellStyle name="abc 5 2" xfId="6832" xr:uid="{79190AF1-4BD7-4DF6-9A60-2D765003230C}"/>
    <cellStyle name="abc 5 2 2" xfId="6833" xr:uid="{60488063-D703-4F2A-99F1-7CC1064A400C}"/>
    <cellStyle name="abc 5 2 2 2" xfId="20613" xr:uid="{69E5F749-B75E-4467-B366-42F8EE0E9AF8}"/>
    <cellStyle name="abc 5 2 2 3" xfId="35198" xr:uid="{4A607434-A426-4B5A-8BBC-521BD8177612}"/>
    <cellStyle name="abc 5 2 2 4" xfId="39014" xr:uid="{D6E9D048-A85E-456F-A912-A9BFA18533A2}"/>
    <cellStyle name="abc 5 2 3" xfId="20612" xr:uid="{E3EC317F-97BF-476C-A643-1E9A0208275B}"/>
    <cellStyle name="abc 5 2 4" xfId="35199" xr:uid="{3D52AA3B-04B7-4181-8A90-25DFEFF30B49}"/>
    <cellStyle name="abc 5 2 5" xfId="39015" xr:uid="{8C280BC6-4499-495F-A1C1-DACF92D87C44}"/>
    <cellStyle name="abc 5 3" xfId="6834" xr:uid="{E4F7D286-4824-46B3-970C-98605B068D10}"/>
    <cellStyle name="abc 5 3 2" xfId="20614" xr:uid="{6801EC09-9989-4B6B-9040-328FC8A0B090}"/>
    <cellStyle name="abc 5 3 3" xfId="35197" xr:uid="{F653116A-B855-4064-B298-0409D15963D0}"/>
    <cellStyle name="abc 5 3 4" xfId="39013" xr:uid="{4E453D4F-8392-4AD8-9CCC-403C7BABEBE7}"/>
    <cellStyle name="abc 5 4" xfId="20611" xr:uid="{8E84EBE7-E630-4C88-B928-30A5EE540740}"/>
    <cellStyle name="abc 5 5" xfId="35200" xr:uid="{84FC3C0E-AA72-4037-9E97-88DA85555EDB}"/>
    <cellStyle name="abc 5 6" xfId="39016" xr:uid="{FC1BDEF9-C1A7-48C9-B608-C45DEB9B37E0}"/>
    <cellStyle name="abc 6" xfId="6835" xr:uid="{C9975EBC-5A7A-4936-9F76-3DC0C465C790}"/>
    <cellStyle name="abc 6 2" xfId="6836" xr:uid="{8817262C-CCC9-4E4C-9C70-6E3696B87826}"/>
    <cellStyle name="abc 6 2 2" xfId="6837" xr:uid="{B8D443E5-F6A6-432D-B31E-D7713199C438}"/>
    <cellStyle name="abc 6 2 2 2" xfId="20617" xr:uid="{BBB5CDEC-074A-4534-BFAE-AC928F923702}"/>
    <cellStyle name="abc 6 2 2 3" xfId="35194" xr:uid="{7470279F-8B92-4D46-A5BD-8B6F68C96371}"/>
    <cellStyle name="abc 6 2 2 4" xfId="39010" xr:uid="{575823E2-A339-4CCE-A223-E89238D2F7BA}"/>
    <cellStyle name="abc 6 2 3" xfId="20616" xr:uid="{68520ABA-6F1B-47A3-8C97-BF79DC7318D2}"/>
    <cellStyle name="abc 6 2 4" xfId="35195" xr:uid="{54CEB276-0C9B-4012-A8D8-E4D7A7795FAB}"/>
    <cellStyle name="abc 6 2 5" xfId="39011" xr:uid="{160F6BBB-005E-47C3-87BF-AD77BC8F804E}"/>
    <cellStyle name="abc 6 3" xfId="6838" xr:uid="{A171D1BD-5894-4E8A-BC14-B1301249BBE2}"/>
    <cellStyle name="abc 6 3 2" xfId="20618" xr:uid="{32674598-BED7-44FE-8DB6-44B85335C68F}"/>
    <cellStyle name="abc 6 3 3" xfId="35193" xr:uid="{EF5DA552-2F62-43CE-9E03-F27574F78CA2}"/>
    <cellStyle name="abc 6 3 4" xfId="39009" xr:uid="{03F74455-6218-4E88-9106-45C203F19317}"/>
    <cellStyle name="abc 6 4" xfId="20615" xr:uid="{83BA9CA5-35C9-45FC-8C1B-124A246387A1}"/>
    <cellStyle name="abc 6 5" xfId="35196" xr:uid="{5F05CB08-E67A-42D1-92F0-5E38F0C04F3B}"/>
    <cellStyle name="abc 6 6" xfId="39012" xr:uid="{065BCE03-5BF5-4773-BF4E-A9BEA412D7E1}"/>
    <cellStyle name="abc 7" xfId="6839" xr:uid="{0F8D937D-B5B3-4890-B9F4-94C871CC39DB}"/>
    <cellStyle name="abc 7 2" xfId="6840" xr:uid="{A291A0E9-DB03-4214-A009-CCE650E407F0}"/>
    <cellStyle name="abc 7 2 2" xfId="6841" xr:uid="{5EF35023-2A6E-48B8-96C4-BAE0B8B881A4}"/>
    <cellStyle name="abc 7 2 2 2" xfId="20621" xr:uid="{A860CECA-9BB1-46BE-9072-194E2CB4A6BE}"/>
    <cellStyle name="abc 7 2 2 3" xfId="35190" xr:uid="{73A3351D-BD75-4B75-BDA5-E203CA7F15C0}"/>
    <cellStyle name="abc 7 2 2 4" xfId="35722" xr:uid="{7887AF0E-E3B7-4560-9F1E-21BD70925CE1}"/>
    <cellStyle name="abc 7 2 3" xfId="20620" xr:uid="{D330A5C3-9185-47DB-8A9F-375EF092CE75}"/>
    <cellStyle name="abc 7 2 4" xfId="35191" xr:uid="{3B51547D-5054-42B4-A06E-22BBCEBFC75F}"/>
    <cellStyle name="abc 7 2 5" xfId="39007" xr:uid="{9457F53E-6FA8-4934-BB87-0A52E032B060}"/>
    <cellStyle name="abc 7 3" xfId="6842" xr:uid="{9620D219-9AD9-4CC9-B682-6BCDCFBD4BAF}"/>
    <cellStyle name="abc 7 3 2" xfId="20622" xr:uid="{FE9E73EC-956D-4F9C-9E32-D2B88F7E427A}"/>
    <cellStyle name="abc 7 3 3" xfId="35189" xr:uid="{D56AE6E1-DEDD-40DC-963C-9002130C0F3C}"/>
    <cellStyle name="abc 7 3 4" xfId="35717" xr:uid="{5A803293-7BF7-474F-BB14-8BF5DB494E81}"/>
    <cellStyle name="abc 7 4" xfId="20619" xr:uid="{3973C7B7-5CD2-4113-BE72-588049076AF1}"/>
    <cellStyle name="abc 7 5" xfId="35192" xr:uid="{872FECBF-0A11-4B3E-87D2-9F9B1BF8B858}"/>
    <cellStyle name="abc 7 6" xfId="39008" xr:uid="{87F448CC-C752-4479-8662-655F3CA6E884}"/>
    <cellStyle name="abc 8" xfId="6843" xr:uid="{194EA34A-F5D8-408C-9F96-765F5E49410E}"/>
    <cellStyle name="abc 8 2" xfId="6844" xr:uid="{DFD08CDE-F729-4AEA-8499-349225C3C10D}"/>
    <cellStyle name="abc 8 2 2" xfId="6845" xr:uid="{0A40234C-197A-40C0-AA8F-2E3BED089DAD}"/>
    <cellStyle name="abc 8 2 2 2" xfId="20625" xr:uid="{AFF83D7F-880F-4763-BA8D-9E673257AB5D}"/>
    <cellStyle name="abc 8 2 2 3" xfId="35186" xr:uid="{4FD77FE1-19BF-4520-A2FE-B52BDEC2785A}"/>
    <cellStyle name="abc 8 2 2 4" xfId="35716" xr:uid="{BB397E4F-0B74-4643-AAA3-DE4AE4B8890E}"/>
    <cellStyle name="abc 8 2 3" xfId="20624" xr:uid="{1ED4D809-3F67-426A-A674-F5C7D089C9D8}"/>
    <cellStyle name="abc 8 2 4" xfId="35187" xr:uid="{C8E716DD-0198-4C17-BFCA-3B8C34F28C1E}"/>
    <cellStyle name="abc 8 2 5" xfId="39005" xr:uid="{39BBB7C4-6765-45CB-A510-B0FC98DCDA4E}"/>
    <cellStyle name="abc 8 3" xfId="6846" xr:uid="{ED2F4EC1-F0E0-45DE-A831-7A096B184C40}"/>
    <cellStyle name="abc 8 3 2" xfId="20626" xr:uid="{383AB908-1C11-4A22-B2C2-4E6F57D9C749}"/>
    <cellStyle name="abc 8 3 3" xfId="35185" xr:uid="{6FB8721F-AF82-41DA-AC4C-407A02166379}"/>
    <cellStyle name="abc 8 3 4" xfId="39004" xr:uid="{DA409030-16C1-42DF-B47C-047A5D6D35AE}"/>
    <cellStyle name="abc 8 4" xfId="20623" xr:uid="{D68B1E7C-D485-4CB7-9A2B-C96746282BE6}"/>
    <cellStyle name="abc 8 5" xfId="35188" xr:uid="{EE29D28C-0014-4A62-ACBE-B4423291747F}"/>
    <cellStyle name="abc 8 6" xfId="39006" xr:uid="{1052B4D3-24DF-4D4B-9876-A947D0A784C9}"/>
    <cellStyle name="abc 9" xfId="6847" xr:uid="{8FF02EE7-AEDF-44FA-BA6B-87E6B0A38639}"/>
    <cellStyle name="abc 9 2" xfId="6848" xr:uid="{CE1D0510-6EDE-4044-9D1D-35B12A7EFF0C}"/>
    <cellStyle name="abc 9 2 2" xfId="6849" xr:uid="{20DEE818-844C-44E8-A5DB-923308A62014}"/>
    <cellStyle name="abc 9 2 2 2" xfId="20629" xr:uid="{AFD52D60-316A-42D2-B0F2-64FD03D50690}"/>
    <cellStyle name="abc 9 2 2 3" xfId="35182" xr:uid="{0DA6ADB7-AFAC-4D42-A427-0FB49D3BEEC9}"/>
    <cellStyle name="abc 9 2 2 4" xfId="39001" xr:uid="{FD5130E5-CAE2-4E58-B1F9-F79D16F00394}"/>
    <cellStyle name="abc 9 2 3" xfId="20628" xr:uid="{4C34C799-9783-430B-BE2C-32A027403450}"/>
    <cellStyle name="abc 9 2 4" xfId="35183" xr:uid="{EF18D844-3B5F-4E9F-81C0-1377D2D78072}"/>
    <cellStyle name="abc 9 2 5" xfId="39002" xr:uid="{E69B682E-42C2-46D6-99A9-7967B20DA089}"/>
    <cellStyle name="abc 9 3" xfId="6850" xr:uid="{9D98B17A-7EF4-4FC9-B64F-C73F4A650E67}"/>
    <cellStyle name="abc 9 3 2" xfId="20630" xr:uid="{329E2275-20A3-4196-9B9F-51B35765BFB6}"/>
    <cellStyle name="abc 9 3 3" xfId="35181" xr:uid="{1AF5E1E8-2ED1-41CE-A954-F6833F885AB4}"/>
    <cellStyle name="abc 9 3 4" xfId="39000" xr:uid="{6B70B07B-E27C-49DD-8EBC-0E821969AB69}"/>
    <cellStyle name="abc 9 4" xfId="20627" xr:uid="{83752B3B-37A7-46C3-A0EB-1FD82D94712D}"/>
    <cellStyle name="abc 9 5" xfId="35184" xr:uid="{23B774BC-4AD3-4F1A-B8FC-DA2204E635D8}"/>
    <cellStyle name="abc 9 6" xfId="39003" xr:uid="{A343BD26-1FBC-4F22-98F4-3DA186494608}"/>
    <cellStyle name="Accent1 10" xfId="6851" xr:uid="{74806FDB-69AC-4EBF-BAC7-147C4E0F4C17}"/>
    <cellStyle name="Accent1 10 2" xfId="6852" xr:uid="{E7445EB5-C9B8-4BF6-8686-4EFD17E902DF}"/>
    <cellStyle name="Accent1 10 3" xfId="6853" xr:uid="{459E7982-8921-4E72-9A69-A6F8666CD086}"/>
    <cellStyle name="Accent1 100" xfId="6854" xr:uid="{A5611629-F9C2-4BE3-B6E8-B7387C30D989}"/>
    <cellStyle name="Accent1 101" xfId="6855" xr:uid="{447A7C2D-4539-4B70-8F8E-4FA91A754D0A}"/>
    <cellStyle name="Accent1 102" xfId="6856" xr:uid="{032EBF66-FAA9-4F8C-8F2A-734D14761D08}"/>
    <cellStyle name="Accent1 103" xfId="6857" xr:uid="{318243D5-2E3B-402E-9537-DB262B26F785}"/>
    <cellStyle name="Accent1 104" xfId="6858" xr:uid="{BBEB683F-7C77-46D5-BED9-50A4CE34C32A}"/>
    <cellStyle name="Accent1 105" xfId="6859" xr:uid="{2DE93ABE-999E-4873-96ED-27C867914F50}"/>
    <cellStyle name="Accent1 106" xfId="6860" xr:uid="{7A9D3149-BD8F-4102-BD38-4544DE05162D}"/>
    <cellStyle name="Accent1 11" xfId="6861" xr:uid="{15CBBA62-F2E4-471B-AEFA-C824376E3421}"/>
    <cellStyle name="Accent1 11 2" xfId="6862" xr:uid="{24644F60-3FC4-49B4-95D7-EE8E2F56BA39}"/>
    <cellStyle name="Accent1 11 3" xfId="6863" xr:uid="{42D85D0C-66EF-4180-9879-997F642950CC}"/>
    <cellStyle name="Accent1 12" xfId="6864" xr:uid="{5AD53FBD-9E70-4F0D-B450-9A800398C22F}"/>
    <cellStyle name="Accent1 12 2" xfId="6865" xr:uid="{775A9A19-1403-48F2-B063-C61F8A7ED720}"/>
    <cellStyle name="Accent1 12 3" xfId="6866" xr:uid="{4FD7E8E7-F368-42FD-AAEB-AFF7ED1CB649}"/>
    <cellStyle name="Accent1 13" xfId="6867" xr:uid="{9AC008B8-7D2E-4199-8A9B-101DB418B90A}"/>
    <cellStyle name="Accent1 13 2" xfId="6868" xr:uid="{6881B3C2-EBD3-43B5-9F18-D98BAC2DE90B}"/>
    <cellStyle name="Accent1 13 3" xfId="6869" xr:uid="{A6EF207B-966C-40CF-BE0B-B1C9CBA18F1A}"/>
    <cellStyle name="Accent1 14" xfId="6870" xr:uid="{B0AE8C4B-3552-4C08-842D-BD2C08FEFB48}"/>
    <cellStyle name="Accent1 14 2" xfId="6871" xr:uid="{0530D2A3-A6C1-44D9-80CE-8E5576016C25}"/>
    <cellStyle name="Accent1 14 3" xfId="6872" xr:uid="{F7B3BAE4-3371-40A2-958A-A123EF9E82AA}"/>
    <cellStyle name="Accent1 15" xfId="6873" xr:uid="{3DBAF7A0-77B4-48B2-AE3B-1B97A1D14136}"/>
    <cellStyle name="Accent1 15 2" xfId="6874" xr:uid="{989450EC-432A-42A4-845A-A93BF855DC12}"/>
    <cellStyle name="Accent1 15 3" xfId="6875" xr:uid="{0C98EC94-85BE-4D7A-A677-F509953FEF9E}"/>
    <cellStyle name="Accent1 16" xfId="6876" xr:uid="{71A0D484-4238-4997-9A61-1318AFF43EF1}"/>
    <cellStyle name="Accent1 16 2" xfId="6877" xr:uid="{FB19A63C-4096-458B-A447-2BA8477CE2C8}"/>
    <cellStyle name="Accent1 16 3" xfId="6878" xr:uid="{D8C89AFC-7CAB-44FE-B411-D84B047ADEFC}"/>
    <cellStyle name="Accent1 17" xfId="6879" xr:uid="{CA3BCB0B-656B-4B7F-B588-590ACBD4CA82}"/>
    <cellStyle name="Accent1 17 2" xfId="6880" xr:uid="{FE447A34-3944-40D0-8D4C-6195819757AA}"/>
    <cellStyle name="Accent1 17 3" xfId="6881" xr:uid="{48921E8D-1A29-4068-8BE3-F12FBAC487F9}"/>
    <cellStyle name="Accent1 18" xfId="6882" xr:uid="{4214C1E1-F124-4856-88A1-0A496948BC6F}"/>
    <cellStyle name="Accent1 18 2" xfId="6883" xr:uid="{DD500BF7-50BC-4DE1-9B40-27E3C3BF24E1}"/>
    <cellStyle name="Accent1 18 3" xfId="6884" xr:uid="{F88445C1-2AC7-4CAE-9428-38D7B209C9E8}"/>
    <cellStyle name="Accent1 19" xfId="6885" xr:uid="{FCA80F19-2479-42C4-BEFE-ECC3F3BCCE5D}"/>
    <cellStyle name="Accent1 19 2" xfId="6886" xr:uid="{6CBC5DF7-E907-4B6F-885D-EBA1D65FD7C6}"/>
    <cellStyle name="Accent1 19 3" xfId="6887" xr:uid="{CC4B5238-96A9-4E21-B959-0CBC9A2D8C75}"/>
    <cellStyle name="Accent1 2" xfId="289" xr:uid="{84A1CBDE-709A-4971-A058-4D85493768AE}"/>
    <cellStyle name="Accent1 2 10" xfId="6888" xr:uid="{77C01FA8-375F-4306-8339-8FC4204F2BF6}"/>
    <cellStyle name="Accent1 2 11" xfId="6889" xr:uid="{86948CA6-5CD0-4DD7-AB4C-22E8C883B4B5}"/>
    <cellStyle name="Accent1 2 2" xfId="290" xr:uid="{26D3DC48-F189-4CF1-9197-4628462A3BF5}"/>
    <cellStyle name="Accent1 2 2 2" xfId="291" xr:uid="{987CF751-2671-4951-B0B4-BD15043605B4}"/>
    <cellStyle name="Accent1 2 2 2 2" xfId="6890" xr:uid="{DB912482-BC9E-4ABC-BD6C-CFAE6E2B89A6}"/>
    <cellStyle name="Accent1 2 2 2 2 2" xfId="6891" xr:uid="{028EA3C0-EBEC-4318-A09E-0799E9C325BF}"/>
    <cellStyle name="Accent1 2 2 2 2 3" xfId="6892" xr:uid="{999FAD44-F568-4B91-B786-C8786EB10B69}"/>
    <cellStyle name="Accent1 2 2 2 2 4" xfId="6893" xr:uid="{E04F57B9-AB90-4297-A009-7693E1A74D8B}"/>
    <cellStyle name="Accent1 2 2 2 2 5" xfId="6894" xr:uid="{DFF306B6-37E4-4F09-8A29-F3EDCD292222}"/>
    <cellStyle name="Accent1 2 2 2 3" xfId="6895" xr:uid="{5CE0910F-64CA-496F-8A3E-541524A59802}"/>
    <cellStyle name="Accent1 2 2 2 4" xfId="6896" xr:uid="{1BEE1EF5-EAAE-4213-A749-9FA6550407A3}"/>
    <cellStyle name="Accent1 2 2 2 5" xfId="6897" xr:uid="{193A3033-5451-4118-B559-26F739A4AD3E}"/>
    <cellStyle name="Accent1 2 2 3" xfId="6898" xr:uid="{FFEACF03-536B-4C58-A766-3F262BDC1A30}"/>
    <cellStyle name="Accent1 2 2 4" xfId="6899" xr:uid="{D787B6C8-7FAA-40DA-95DC-890A4EF95632}"/>
    <cellStyle name="Accent1 2 2 5" xfId="6900" xr:uid="{0F1457A4-C73C-4006-8600-5CEA673C1868}"/>
    <cellStyle name="Accent1 2 2 6" xfId="6901" xr:uid="{E597C5E5-0BA8-4802-A3D8-16BF71591F57}"/>
    <cellStyle name="Accent1 2 2 7" xfId="6902" xr:uid="{0BCE66DA-A581-4CFA-AF51-20D6463EE0FA}"/>
    <cellStyle name="Accent1 2 3" xfId="6903" xr:uid="{7F9A83FE-5595-4D88-8EDE-B34B684CC7D4}"/>
    <cellStyle name="Accent1 2 3 2" xfId="6904" xr:uid="{AF3DBCA1-719A-4F22-A9CB-92BA29AA9C78}"/>
    <cellStyle name="Accent1 2 3 2 2" xfId="6905" xr:uid="{C3748988-216B-463D-804F-3E2289D26A13}"/>
    <cellStyle name="Accent1 2 3 2 3" xfId="6906" xr:uid="{6CA1FCCB-D661-4390-B21E-20B034B03367}"/>
    <cellStyle name="Accent1 2 3 2 4" xfId="6907" xr:uid="{CE686C28-4767-4958-9579-4FB1FBA53D6D}"/>
    <cellStyle name="Accent1 2 3 2 5" xfId="6908" xr:uid="{3B0FA921-496D-4790-9717-E7241195DA54}"/>
    <cellStyle name="Accent1 2 3 3" xfId="6909" xr:uid="{1F2B1654-D868-400A-B1F3-BDF633ADD6DF}"/>
    <cellStyle name="Accent1 2 3 4" xfId="6910" xr:uid="{C605E61E-CB70-40C4-B30C-03EF89A45C10}"/>
    <cellStyle name="Accent1 2 3 5" xfId="6911" xr:uid="{0C6572AB-F0ED-4A36-9D47-17B486D327E5}"/>
    <cellStyle name="Accent1 2 4" xfId="6912" xr:uid="{C39A483E-FABC-4DCE-A754-59DBE8E30C7B}"/>
    <cellStyle name="Accent1 2 5" xfId="6913" xr:uid="{871D4C9A-8E20-4E67-A5B1-387CFE2976B5}"/>
    <cellStyle name="Accent1 2 6" xfId="6914" xr:uid="{A367AECB-0882-4CE5-9AAF-EEF59EA1E963}"/>
    <cellStyle name="Accent1 2 7" xfId="6915" xr:uid="{B9569D86-CDA3-45B4-83AB-6DFD8200289C}"/>
    <cellStyle name="Accent1 2 8" xfId="6916" xr:uid="{514AE75B-A9DD-40FE-B2B4-3DE27EB1038E}"/>
    <cellStyle name="Accent1 2 9" xfId="6917" xr:uid="{7079CDF6-26B5-45C7-8911-53CD435B7FEF}"/>
    <cellStyle name="Accent1 20" xfId="6918" xr:uid="{AF674525-8CB7-4345-80CD-0A224C07D8EE}"/>
    <cellStyle name="Accent1 20 2" xfId="6919" xr:uid="{F790DC91-793D-452C-A680-1B8BF8403DB3}"/>
    <cellStyle name="Accent1 20 3" xfId="6920" xr:uid="{CFB510FD-019A-4DAF-8B27-E257EC4ED529}"/>
    <cellStyle name="Accent1 21" xfId="6921" xr:uid="{B6FE9845-5DE5-4110-8EBF-FCCDBB68D978}"/>
    <cellStyle name="Accent1 21 2" xfId="6922" xr:uid="{FD4CF5F9-BC26-4095-B150-03F8C55AC711}"/>
    <cellStyle name="Accent1 21 3" xfId="6923" xr:uid="{AB350CA0-8EF0-472C-9DD3-4B19BC3F7248}"/>
    <cellStyle name="Accent1 22" xfId="6924" xr:uid="{87F211F3-1160-42E4-9CA8-3E9CD92841A6}"/>
    <cellStyle name="Accent1 22 2" xfId="6925" xr:uid="{5FEA4E30-4459-404F-82E4-D5A9733C6CA4}"/>
    <cellStyle name="Accent1 22 3" xfId="6926" xr:uid="{7E3CABF8-1034-4476-80F9-F98635DF66CF}"/>
    <cellStyle name="Accent1 23" xfId="6927" xr:uid="{D58744E2-494F-4E66-B30D-FA8F13173C25}"/>
    <cellStyle name="Accent1 23 2" xfId="6928" xr:uid="{D55583C7-CA62-4033-BB4E-70C839F960BC}"/>
    <cellStyle name="Accent1 23 3" xfId="6929" xr:uid="{4B7118A5-4002-4143-A419-3596FE2C2451}"/>
    <cellStyle name="Accent1 24" xfId="6930" xr:uid="{C3B7C2F2-BA66-4D78-BD1C-D654F438C43D}"/>
    <cellStyle name="Accent1 24 2" xfId="6931" xr:uid="{42FF0318-60DA-46A8-BB8F-FDEE2EFE2761}"/>
    <cellStyle name="Accent1 24 3" xfId="6932" xr:uid="{1BA4C015-F318-4764-B8D0-E3F9FE891886}"/>
    <cellStyle name="Accent1 25" xfId="6933" xr:uid="{9927175B-FE9A-4DB0-931F-ABC8A74D8E75}"/>
    <cellStyle name="Accent1 25 2" xfId="6934" xr:uid="{3149C7AF-266D-4D0D-A678-167569D4AF4C}"/>
    <cellStyle name="Accent1 25 3" xfId="6935" xr:uid="{29C83165-16F3-4458-83B3-FE4DEDF998B8}"/>
    <cellStyle name="Accent1 26" xfId="6936" xr:uid="{8B2DA3EA-0D57-4A73-96BB-425C240BB751}"/>
    <cellStyle name="Accent1 26 2" xfId="6937" xr:uid="{62567288-AED3-440B-A5CD-9D3DC2049E69}"/>
    <cellStyle name="Accent1 26 3" xfId="6938" xr:uid="{8E1EE087-F87D-4E3D-87E7-07291DDE3EA8}"/>
    <cellStyle name="Accent1 27" xfId="6939" xr:uid="{1054824E-D54B-44B1-8FCC-640713D4365B}"/>
    <cellStyle name="Accent1 27 2" xfId="6940" xr:uid="{D1922C6B-980F-4AE6-A861-040BE537B889}"/>
    <cellStyle name="Accent1 27 3" xfId="6941" xr:uid="{2AE7E466-AB88-464F-A41F-F364B7C65278}"/>
    <cellStyle name="Accent1 28" xfId="6942" xr:uid="{423EA607-36AA-450E-B260-5078D868747B}"/>
    <cellStyle name="Accent1 28 2" xfId="6943" xr:uid="{61BCB32D-CD49-45A3-8A81-A8ACC65ACF95}"/>
    <cellStyle name="Accent1 28 3" xfId="6944" xr:uid="{C7979659-5AAE-4E85-8EB0-FD24875BF2CE}"/>
    <cellStyle name="Accent1 29" xfId="6945" xr:uid="{0449B5E4-E78D-4A76-B12F-7A868948E6A5}"/>
    <cellStyle name="Accent1 29 2" xfId="6946" xr:uid="{D4DA7CC9-4B4C-410A-91FC-BD2E6F6BC856}"/>
    <cellStyle name="Accent1 29 3" xfId="6947" xr:uid="{02F35428-67D1-405E-94A9-7190D40FDF13}"/>
    <cellStyle name="Accent1 3" xfId="292" xr:uid="{F40248AD-B25A-4EB0-B6A3-46B94EC3B65F}"/>
    <cellStyle name="Accent1 3 2" xfId="293" xr:uid="{82CF93CA-437E-42EF-B97B-395A5D2E2B4D}"/>
    <cellStyle name="Accent1 3 3" xfId="6948" xr:uid="{E11B0B0F-7337-4F33-AB66-E6FFA4FBB554}"/>
    <cellStyle name="Accent1 3 4" xfId="6949" xr:uid="{D0E74AA7-1D8A-41A6-AAFA-55CF7B0B9A22}"/>
    <cellStyle name="Accent1 3 5" xfId="6950" xr:uid="{FF796897-3421-4F8F-B7F3-E4023AFF3E5F}"/>
    <cellStyle name="Accent1 3 6" xfId="6951" xr:uid="{EFD980D5-D8B6-4229-AC98-A0C629C0DFF7}"/>
    <cellStyle name="Accent1 3 7" xfId="6952" xr:uid="{6AA65291-D025-4C8F-B07A-D714DDE97ABB}"/>
    <cellStyle name="Accent1 30" xfId="6953" xr:uid="{D462D1FF-8860-4725-8961-24419A65FD2E}"/>
    <cellStyle name="Accent1 30 2" xfId="6954" xr:uid="{309173D0-474F-4AE4-9E79-07F5BB52A300}"/>
    <cellStyle name="Accent1 30 3" xfId="6955" xr:uid="{39E9030C-69E7-4B66-BC3F-A1469F64B6F0}"/>
    <cellStyle name="Accent1 31" xfId="6956" xr:uid="{70337D14-80E8-4BCD-ABAB-6E29436E1E78}"/>
    <cellStyle name="Accent1 31 2" xfId="6957" xr:uid="{4183F34F-4A41-49F7-8CA2-B21E485D6C7F}"/>
    <cellStyle name="Accent1 31 3" xfId="6958" xr:uid="{4FC5BA7F-F9F1-4264-9C81-FCB1AC53429E}"/>
    <cellStyle name="Accent1 32" xfId="6959" xr:uid="{A093DFF9-27C0-4B62-960D-0C387D102519}"/>
    <cellStyle name="Accent1 32 2" xfId="6960" xr:uid="{27D0B245-6536-47C7-92B5-2AAEA35FCF1C}"/>
    <cellStyle name="Accent1 32 3" xfId="6961" xr:uid="{88FB4837-0599-4F38-9BB1-95297EA61177}"/>
    <cellStyle name="Accent1 33" xfId="6962" xr:uid="{E0D209E7-50E3-459D-B33C-6E9E20C70D77}"/>
    <cellStyle name="Accent1 33 2" xfId="6963" xr:uid="{38BDFA2C-D677-41CE-8110-9EC064349D3A}"/>
    <cellStyle name="Accent1 33 3" xfId="6964" xr:uid="{7B2876AE-C61A-4539-9062-D41341CD7202}"/>
    <cellStyle name="Accent1 34" xfId="6965" xr:uid="{CC59CCC8-C0ED-4C32-82BC-A9A4E14B1782}"/>
    <cellStyle name="Accent1 35" xfId="6966" xr:uid="{61C5A402-C99A-43A1-ADE4-D595B099538D}"/>
    <cellStyle name="Accent1 36" xfId="6967" xr:uid="{298A5DB6-A883-4344-A23E-6BC774D8D9D3}"/>
    <cellStyle name="Accent1 37" xfId="6968" xr:uid="{635CA010-BCF8-44C8-A163-DD7739AE683F}"/>
    <cellStyle name="Accent1 38" xfId="6969" xr:uid="{FEAE3342-3D59-4B83-999D-50F292E192F2}"/>
    <cellStyle name="Accent1 39" xfId="6970" xr:uid="{9224A539-5738-48D6-A4D2-CEE119FB8C0C}"/>
    <cellStyle name="Accent1 4" xfId="6971" xr:uid="{E34BEF9B-3848-4181-AFD6-5CBC8F76F784}"/>
    <cellStyle name="Accent1 4 2" xfId="6972" xr:uid="{955BDFA1-1404-49B8-9B21-E7A87156936D}"/>
    <cellStyle name="Accent1 4 3" xfId="6973" xr:uid="{0E43AF45-7F37-4444-9D32-7B1DAD51CC61}"/>
    <cellStyle name="Accent1 4 4" xfId="6974" xr:uid="{484C90A6-EADB-4310-B7D3-9DE5154301D1}"/>
    <cellStyle name="Accent1 4 5" xfId="6975" xr:uid="{DA594264-7EBA-45EA-A545-B2B6391A1B09}"/>
    <cellStyle name="Accent1 4 6" xfId="6976" xr:uid="{FE05EF5D-5693-4C23-91E9-798ACFF08592}"/>
    <cellStyle name="Accent1 4 7" xfId="6977" xr:uid="{A6D7E49F-BC40-4F2A-964C-AFE4B3B4C5A6}"/>
    <cellStyle name="Accent1 40" xfId="6978" xr:uid="{0FC1629F-D3BF-41FF-BD3A-0FE7ECB605C4}"/>
    <cellStyle name="Accent1 41" xfId="6979" xr:uid="{ED8C98DE-2C3A-43D7-9D95-1FFE8C53623E}"/>
    <cellStyle name="Accent1 42" xfId="6980" xr:uid="{BC098F1C-C44F-468F-9950-A7D487DF1CEE}"/>
    <cellStyle name="Accent1 43" xfId="6981" xr:uid="{1634A670-54AC-4347-8EE9-CF66AA9B3459}"/>
    <cellStyle name="Accent1 44" xfId="6982" xr:uid="{E9DCD9CA-FBDD-4702-894D-DD3A02C0D57B}"/>
    <cellStyle name="Accent1 45" xfId="6983" xr:uid="{B7C9ACA7-6DB0-44A9-BA49-7642198FC022}"/>
    <cellStyle name="Accent1 46" xfId="6984" xr:uid="{6CF227AB-BD04-42E8-9C48-A0B024EE084C}"/>
    <cellStyle name="Accent1 47" xfId="6985" xr:uid="{99821A4C-BB5F-4DB7-90CB-4B2CCD6EEFC9}"/>
    <cellStyle name="Accent1 48" xfId="6986" xr:uid="{0973A932-1585-448E-8305-857A53C563ED}"/>
    <cellStyle name="Accent1 49" xfId="6987" xr:uid="{91FE18FD-B7D4-4CB4-92A7-617B1FED9407}"/>
    <cellStyle name="Accent1 5" xfId="6988" xr:uid="{87D8E2E5-680F-4945-BA4D-AF8CE2D56428}"/>
    <cellStyle name="Accent1 5 2" xfId="6989" xr:uid="{EDB132C0-14B0-47F6-8E83-D7E844E37A35}"/>
    <cellStyle name="Accent1 5 3" xfId="6990" xr:uid="{99DC4C57-2C79-4E27-956C-D87773E7C2E5}"/>
    <cellStyle name="Accent1 5 4" xfId="6991" xr:uid="{1E81F664-DB7F-44D6-934C-3AD8CC8D9681}"/>
    <cellStyle name="Accent1 5 5" xfId="6992" xr:uid="{C0F0F558-3425-4A71-8387-9932BCCD9B5D}"/>
    <cellStyle name="Accent1 5 6" xfId="6993" xr:uid="{1632BBCC-40BA-4161-B9E8-FD7435DCF2C8}"/>
    <cellStyle name="Accent1 5 7" xfId="6994" xr:uid="{90A4588A-A8B1-4441-8501-0688ABFCCBA9}"/>
    <cellStyle name="Accent1 50" xfId="6995" xr:uid="{99789E20-A956-4C2D-9BD2-2A7A7986DD9A}"/>
    <cellStyle name="Accent1 51" xfId="6996" xr:uid="{ADB4DDE2-CAEC-428B-B177-FC508F1A191C}"/>
    <cellStyle name="Accent1 52" xfId="6997" xr:uid="{A8EEC70A-2E43-4917-99FF-10D7C41B55A8}"/>
    <cellStyle name="Accent1 53" xfId="6998" xr:uid="{D7C64831-FF77-4CEE-AA45-CA45214FE511}"/>
    <cellStyle name="Accent1 54" xfId="6999" xr:uid="{C0F1093C-D63B-4847-99F6-3544E503ECA7}"/>
    <cellStyle name="Accent1 55" xfId="7000" xr:uid="{B6B87FDB-579B-4620-895C-E75B44CC0AB8}"/>
    <cellStyle name="Accent1 56" xfId="7001" xr:uid="{B50F37BF-E8EC-408A-8EC5-77FEDC377507}"/>
    <cellStyle name="Accent1 57" xfId="7002" xr:uid="{E020D287-67EF-4617-A149-A3E53032A68D}"/>
    <cellStyle name="Accent1 58" xfId="7003" xr:uid="{DA8915D8-44D2-40D5-9AFA-11D95CDDF69A}"/>
    <cellStyle name="Accent1 59" xfId="7004" xr:uid="{9441615F-71FF-49B0-AE8F-B0F66969C524}"/>
    <cellStyle name="Accent1 6" xfId="7005" xr:uid="{F0D5861F-1FA7-4054-B5FB-7D830881A735}"/>
    <cellStyle name="Accent1 6 2" xfId="7006" xr:uid="{8EF15FC4-A407-4FED-8123-0806DAE96324}"/>
    <cellStyle name="Accent1 6 2 2" xfId="7007" xr:uid="{8A74FE3C-8187-4578-B814-92E8FDB27033}"/>
    <cellStyle name="Accent1 6 2 3" xfId="7008" xr:uid="{4140D739-C057-4C47-825A-6DB3E7FEC5A0}"/>
    <cellStyle name="Accent1 6 2 4" xfId="7009" xr:uid="{B9C53CE5-9ACC-430D-9666-7651081D78A0}"/>
    <cellStyle name="Accent1 6 2 5" xfId="7010" xr:uid="{BD162A34-BD35-4E6E-B828-3DF97D39BB8D}"/>
    <cellStyle name="Accent1 6 3" xfId="7011" xr:uid="{6BA44127-A822-44A9-85F4-71B90C79F642}"/>
    <cellStyle name="Accent1 6 4" xfId="7012" xr:uid="{08E6299E-2706-4BBD-83D8-E64EF5DB0BB7}"/>
    <cellStyle name="Accent1 6 5" xfId="7013" xr:uid="{338641BA-5FDE-43D4-AD98-CE56A1DC16B5}"/>
    <cellStyle name="Accent1 60" xfId="7014" xr:uid="{A4E0A088-BB0F-4426-A5E6-B76DF6F08CC6}"/>
    <cellStyle name="Accent1 61" xfId="7015" xr:uid="{058966FB-43EB-49AE-9AF9-C25A3A3E60BB}"/>
    <cellStyle name="Accent1 62" xfId="7016" xr:uid="{200E88C4-F32E-4B71-AB56-8B74031F2A09}"/>
    <cellStyle name="Accent1 63" xfId="7017" xr:uid="{0F3194C0-57FF-4D4C-9CEA-929312871554}"/>
    <cellStyle name="Accent1 64" xfId="7018" xr:uid="{CA3DD98C-FC84-47D9-BA27-93F734E3888A}"/>
    <cellStyle name="Accent1 65" xfId="7019" xr:uid="{5BD08102-1498-418E-90FD-A7564A179B17}"/>
    <cellStyle name="Accent1 66" xfId="7020" xr:uid="{53E2450F-2AE8-4774-B1CF-6AA65E8F1833}"/>
    <cellStyle name="Accent1 67" xfId="7021" xr:uid="{1E89006F-1C5B-4D93-9197-20DE1DCECA3B}"/>
    <cellStyle name="Accent1 68" xfId="7022" xr:uid="{B80B508B-2060-47BE-BF87-D959BDE88D1F}"/>
    <cellStyle name="Accent1 68 2" xfId="7023" xr:uid="{D1F45951-46F7-436C-8152-90D511FEB6EF}"/>
    <cellStyle name="Accent1 68 3" xfId="7024" xr:uid="{5A364BE9-10B6-4447-9737-6D93DD07AA09}"/>
    <cellStyle name="Accent1 69" xfId="7025" xr:uid="{EEE33077-AF1E-4C39-AF74-BA8B8F890896}"/>
    <cellStyle name="Accent1 69 2" xfId="7026" xr:uid="{6156470E-EC23-4CBD-916F-D43B7A0E27F8}"/>
    <cellStyle name="Accent1 69 3" xfId="7027" xr:uid="{93BB3E99-5167-4FAF-854C-F51CBE532FD1}"/>
    <cellStyle name="Accent1 7" xfId="7028" xr:uid="{60DF3FFA-A3D2-450B-BF41-8FE768FAADDD}"/>
    <cellStyle name="Accent1 7 2" xfId="7029" xr:uid="{F9B4D253-150C-4A19-A390-15180A90C3C6}"/>
    <cellStyle name="Accent1 7 3" xfId="7030" xr:uid="{9D5915F7-A8F2-4B28-93F5-7DCF3C147056}"/>
    <cellStyle name="Accent1 7 4" xfId="7031" xr:uid="{578746BC-FD2C-4ACE-9D9E-22CE1737A70E}"/>
    <cellStyle name="Accent1 7 5" xfId="7032" xr:uid="{F37F06C2-A603-4E71-9CD4-B40098F226C0}"/>
    <cellStyle name="Accent1 70" xfId="7033" xr:uid="{C57E785B-7028-4091-9905-9FE44C071362}"/>
    <cellStyle name="Accent1 70 2" xfId="7034" xr:uid="{E39C54CB-ECE0-4369-86B0-4F6D875C964C}"/>
    <cellStyle name="Accent1 70 3" xfId="7035" xr:uid="{A201819B-BD50-4D8A-BFB1-59D2C9078870}"/>
    <cellStyle name="Accent1 71" xfId="7036" xr:uid="{7A7D585F-6DA3-4E0D-A16C-1343CBC18074}"/>
    <cellStyle name="Accent1 71 2" xfId="7037" xr:uid="{479D78BB-6A25-4D6D-A84E-3F804CABE310}"/>
    <cellStyle name="Accent1 71 3" xfId="7038" xr:uid="{19E6A21C-574F-4123-A49C-7BDFE95C9A9C}"/>
    <cellStyle name="Accent1 72" xfId="7039" xr:uid="{382324B5-7B54-4F0D-90AF-5FAC9F0BABB5}"/>
    <cellStyle name="Accent1 72 2" xfId="7040" xr:uid="{00E41FD3-74B4-4472-9CB2-08E030AAB829}"/>
    <cellStyle name="Accent1 72 3" xfId="7041" xr:uid="{12578B83-2098-4909-8F9A-0B225A371F9F}"/>
    <cellStyle name="Accent1 73" xfId="7042" xr:uid="{E9F8F2F9-538D-4346-A18B-7ACA08E4CECF}"/>
    <cellStyle name="Accent1 74" xfId="7043" xr:uid="{983A57AC-B406-4AE7-956A-F938A1442859}"/>
    <cellStyle name="Accent1 75" xfId="7044" xr:uid="{FF168BF7-266F-45A9-9FEC-6591F50992EF}"/>
    <cellStyle name="Accent1 76" xfId="7045" xr:uid="{F6FECC36-A7B5-48AB-BCDC-75BC54A75AC0}"/>
    <cellStyle name="Accent1 77" xfId="7046" xr:uid="{4491F918-52FF-47F6-81B5-CA4774B0EDAA}"/>
    <cellStyle name="Accent1 78" xfId="7047" xr:uid="{EB8E7ACA-94EB-454F-A538-D48A31987CEC}"/>
    <cellStyle name="Accent1 79" xfId="7048" xr:uid="{74558681-F8D7-4901-97C5-5675CC78B2FE}"/>
    <cellStyle name="Accent1 8" xfId="7049" xr:uid="{58104492-CF30-4F75-A791-2B968E21A172}"/>
    <cellStyle name="Accent1 8 2" xfId="7050" xr:uid="{B21457D8-9D0B-45D0-B4DF-4F29E1D1402F}"/>
    <cellStyle name="Accent1 8 3" xfId="7051" xr:uid="{EB069249-496F-44EE-9861-4EC8F8158366}"/>
    <cellStyle name="Accent1 80" xfId="7052" xr:uid="{0B260463-D4C7-40D6-8C9F-EB316F7479CE}"/>
    <cellStyle name="Accent1 81" xfId="7053" xr:uid="{BC799E02-DDB3-4676-B63A-2E3B43CBC696}"/>
    <cellStyle name="Accent1 82" xfId="7054" xr:uid="{E6F100AD-F0BC-4A7F-8DAE-13974D384160}"/>
    <cellStyle name="Accent1 83" xfId="7055" xr:uid="{C9251C16-D054-4D17-A108-0D25EDAE6F6B}"/>
    <cellStyle name="Accent1 84" xfId="7056" xr:uid="{498674AE-2D39-473D-85B6-C0C2995E1474}"/>
    <cellStyle name="Accent1 85" xfId="7057" xr:uid="{0F335DAA-1C4E-436F-A765-44C63EEE35CA}"/>
    <cellStyle name="Accent1 86" xfId="7058" xr:uid="{68C59B50-2E80-4375-AB39-BC170C732893}"/>
    <cellStyle name="Accent1 87" xfId="7059" xr:uid="{EADAF654-CB13-48AF-B223-2AD1B5DF1E29}"/>
    <cellStyle name="Accent1 88" xfId="7060" xr:uid="{423D04FB-2B2A-458C-85C7-ACD9DB0E7733}"/>
    <cellStyle name="Accent1 89" xfId="7061" xr:uid="{0A625C9C-D38F-4946-9E2D-D1D0A792E43F}"/>
    <cellStyle name="Accent1 9" xfId="7062" xr:uid="{B1D08A90-5937-4951-8E8B-FEC5BAD4ED25}"/>
    <cellStyle name="Accent1 9 2" xfId="7063" xr:uid="{4A2B4A14-DC3D-4EBD-97B8-39F4897972E1}"/>
    <cellStyle name="Accent1 9 3" xfId="7064" xr:uid="{1B8C520E-DE54-4F98-A2CC-E0C97E9547F1}"/>
    <cellStyle name="Accent1 90" xfId="7065" xr:uid="{0B293023-8E7F-4DB4-8313-6B0EB3EF19FB}"/>
    <cellStyle name="Accent1 91" xfId="7066" xr:uid="{4D047F1A-F24F-487F-BBB0-EBA042534506}"/>
    <cellStyle name="Accent1 92" xfId="7067" xr:uid="{49C02384-1B42-4BC9-8201-20E65721AC7B}"/>
    <cellStyle name="Accent1 93" xfId="7068" xr:uid="{BBC459EE-A36B-4DC9-8BC8-1BBEEF9CF48B}"/>
    <cellStyle name="Accent1 94" xfId="7069" xr:uid="{D4A444CA-DE04-4D57-8D49-1645581F47FC}"/>
    <cellStyle name="Accent1 95" xfId="7070" xr:uid="{8A7AB013-DEFB-464E-9E52-9FBAF7BD6220}"/>
    <cellStyle name="Accent1 96" xfId="7071" xr:uid="{8DE54E8A-7F11-41CF-A10D-9E21E82D110F}"/>
    <cellStyle name="Accent1 97" xfId="7072" xr:uid="{6B61C85B-374C-4534-8927-1E25893A7C40}"/>
    <cellStyle name="Accent1 98" xfId="7073" xr:uid="{57B636B0-6FD0-40D2-926F-C744B51F187B}"/>
    <cellStyle name="Accent1 99" xfId="7074" xr:uid="{8367F749-35D9-4B28-8E05-7B302E853093}"/>
    <cellStyle name="Accent2 10" xfId="7075" xr:uid="{B87C3DD9-610E-4AE5-AB1A-D20914AB459C}"/>
    <cellStyle name="Accent2 10 2" xfId="7076" xr:uid="{777BFC30-49CB-4CCE-8761-5BD0A3041C57}"/>
    <cellStyle name="Accent2 10 3" xfId="7077" xr:uid="{E01E4EAF-C161-4047-B98E-EBA507027E53}"/>
    <cellStyle name="Accent2 100" xfId="7078" xr:uid="{842DCC5B-992D-4384-92D2-7B819248CC8D}"/>
    <cellStyle name="Accent2 101" xfId="7079" xr:uid="{42E20B12-4BEB-4B59-B53F-50E1154BE60B}"/>
    <cellStyle name="Accent2 102" xfId="7080" xr:uid="{328CD9A8-8840-47A3-ADF6-2F869A0018D8}"/>
    <cellStyle name="Accent2 103" xfId="7081" xr:uid="{BE295007-E5C7-4233-99A4-18743C758484}"/>
    <cellStyle name="Accent2 104" xfId="7082" xr:uid="{F430A9FB-23F6-472E-9BBC-2181C5E59043}"/>
    <cellStyle name="Accent2 105" xfId="7083" xr:uid="{8973826F-92DB-4013-AF44-8FB03DECB8B8}"/>
    <cellStyle name="Accent2 106" xfId="7084" xr:uid="{0D2DF0A7-2583-4F41-8ADF-DA21BD1288A3}"/>
    <cellStyle name="Accent2 11" xfId="7085" xr:uid="{F60617F3-0A1D-458B-B63F-AF17DB5FAF82}"/>
    <cellStyle name="Accent2 11 2" xfId="7086" xr:uid="{B075DB25-CB32-4881-BD09-9F5D825E5FCD}"/>
    <cellStyle name="Accent2 11 3" xfId="7087" xr:uid="{2F5BD9BB-ED7A-4673-A8B6-5F61712E04EC}"/>
    <cellStyle name="Accent2 12" xfId="7088" xr:uid="{35735A30-7AD4-41C8-B629-EDFCF1DF4AAE}"/>
    <cellStyle name="Accent2 12 2" xfId="7089" xr:uid="{86E40AFF-ECDA-4CF1-A92F-2F61944DC390}"/>
    <cellStyle name="Accent2 12 3" xfId="7090" xr:uid="{07A44E43-3998-4F83-91C1-98B5C5BD1E98}"/>
    <cellStyle name="Accent2 13" xfId="7091" xr:uid="{146AB529-755D-41D5-B86E-64671533D3B1}"/>
    <cellStyle name="Accent2 13 2" xfId="7092" xr:uid="{8F700BD5-9FBC-4152-A5FB-B791047167BC}"/>
    <cellStyle name="Accent2 13 3" xfId="7093" xr:uid="{D4204598-D28A-449B-A39B-542FAF49D59F}"/>
    <cellStyle name="Accent2 14" xfId="7094" xr:uid="{38F805E9-691E-4E26-9828-A78FD8778241}"/>
    <cellStyle name="Accent2 14 2" xfId="7095" xr:uid="{A62526DD-1126-46BC-8077-98CC7BA56E6E}"/>
    <cellStyle name="Accent2 14 3" xfId="7096" xr:uid="{FFAFB395-918C-4CB0-8A38-12B155702CB2}"/>
    <cellStyle name="Accent2 15" xfId="7097" xr:uid="{78387CF1-9279-40E1-9B9D-124648EA0CC9}"/>
    <cellStyle name="Accent2 15 2" xfId="7098" xr:uid="{0879DD8E-8310-4CF2-B291-B48B771F03DE}"/>
    <cellStyle name="Accent2 15 3" xfId="7099" xr:uid="{28029E06-D1BD-4FE0-AC65-91ECDB03F500}"/>
    <cellStyle name="Accent2 16" xfId="7100" xr:uid="{8C6E1186-6D3B-435E-887C-BA6EABC06196}"/>
    <cellStyle name="Accent2 16 2" xfId="7101" xr:uid="{3E293D14-2286-4F41-8B78-1BD1071C88B8}"/>
    <cellStyle name="Accent2 16 3" xfId="7102" xr:uid="{2C4F70CA-FAE6-4D90-880D-3B035014FC4D}"/>
    <cellStyle name="Accent2 17" xfId="7103" xr:uid="{461B523B-1780-47E5-8940-68D23093CD72}"/>
    <cellStyle name="Accent2 17 2" xfId="7104" xr:uid="{54A05CFD-8E7F-4617-B575-3DEEF7701829}"/>
    <cellStyle name="Accent2 17 3" xfId="7105" xr:uid="{D6E1DBBB-B052-410A-B1A4-1EA9B49FDD71}"/>
    <cellStyle name="Accent2 18" xfId="7106" xr:uid="{DC9FE7D3-51D1-4923-8E7A-15F85B7B071C}"/>
    <cellStyle name="Accent2 18 2" xfId="7107" xr:uid="{5D35CB8C-AD6E-43FF-BB6A-C3147CC4DFDC}"/>
    <cellStyle name="Accent2 18 3" xfId="7108" xr:uid="{4FD8ABB7-D1FB-4460-B14B-5BA3635E7A10}"/>
    <cellStyle name="Accent2 19" xfId="7109" xr:uid="{045C755E-99DB-4AE6-982E-246C003B776E}"/>
    <cellStyle name="Accent2 19 2" xfId="7110" xr:uid="{6EBC0EEC-3014-4CAF-85D9-60A6821FF41B}"/>
    <cellStyle name="Accent2 19 3" xfId="7111" xr:uid="{F8F424F8-CFE1-4AE6-8FF8-C84D13C4A989}"/>
    <cellStyle name="Accent2 2" xfId="294" xr:uid="{80BB82DE-1090-46CE-8FF1-60BBDEDFFF40}"/>
    <cellStyle name="Accent2 2 10" xfId="7112" xr:uid="{61C40633-EB18-47E7-9DA2-55B3D0A34FA6}"/>
    <cellStyle name="Accent2 2 11" xfId="7113" xr:uid="{1964E476-0984-4ED9-AFAB-D7C2A5656275}"/>
    <cellStyle name="Accent2 2 2" xfId="295" xr:uid="{FC7B4E34-BCAE-4187-A497-E403A51BA4EB}"/>
    <cellStyle name="Accent2 2 2 2" xfId="296" xr:uid="{93358110-0FB3-4B29-B7AD-34D3120293EF}"/>
    <cellStyle name="Accent2 2 2 2 2" xfId="7114" xr:uid="{0B11A69C-01A5-40D3-BA77-047A585F2A9C}"/>
    <cellStyle name="Accent2 2 2 2 2 2" xfId="7115" xr:uid="{7FFD9AED-7A3E-41A9-8176-6FA306986C2D}"/>
    <cellStyle name="Accent2 2 2 2 2 3" xfId="7116" xr:uid="{2DDEB5B2-8A23-4B0F-B968-B4A3214EA2D5}"/>
    <cellStyle name="Accent2 2 2 2 2 4" xfId="7117" xr:uid="{4D773B47-0D8D-44C5-ACA3-C8E13D4A1DAC}"/>
    <cellStyle name="Accent2 2 2 2 2 5" xfId="7118" xr:uid="{C4464A7C-AD9E-4788-96FC-4CE2EFB620D8}"/>
    <cellStyle name="Accent2 2 2 2 3" xfId="7119" xr:uid="{552B480E-1497-4E4E-877C-297A443A5D55}"/>
    <cellStyle name="Accent2 2 2 2 4" xfId="7120" xr:uid="{345B765E-6011-42CE-8338-BED581083335}"/>
    <cellStyle name="Accent2 2 2 2 5" xfId="7121" xr:uid="{89556C13-7C69-426F-B568-4B60A3387CD9}"/>
    <cellStyle name="Accent2 2 2 3" xfId="7122" xr:uid="{C5FFF2D6-6839-42F0-8D3C-E3A917D291DE}"/>
    <cellStyle name="Accent2 2 2 4" xfId="7123" xr:uid="{4ECEB26B-38E0-40AB-AB6F-4B66D3CE23A1}"/>
    <cellStyle name="Accent2 2 2 5" xfId="7124" xr:uid="{1337E728-5A9D-42B2-BB16-9AB7B9CC003E}"/>
    <cellStyle name="Accent2 2 2 6" xfId="7125" xr:uid="{B8BFC659-6508-4FC4-99FE-B87F539F305C}"/>
    <cellStyle name="Accent2 2 2 7" xfId="7126" xr:uid="{ABC1EA5D-87F9-46D9-847D-D66A81D923A9}"/>
    <cellStyle name="Accent2 2 3" xfId="7127" xr:uid="{A6568BB0-E43D-4F2D-9419-98008F16A176}"/>
    <cellStyle name="Accent2 2 3 2" xfId="7128" xr:uid="{45D5168C-E93F-49FE-B1FF-95866A80A232}"/>
    <cellStyle name="Accent2 2 3 2 2" xfId="7129" xr:uid="{C05CF4E6-F93E-4D2F-B8E2-B79173056086}"/>
    <cellStyle name="Accent2 2 3 2 3" xfId="7130" xr:uid="{23ACD308-6940-41AE-90B8-A6451348BD81}"/>
    <cellStyle name="Accent2 2 3 2 4" xfId="7131" xr:uid="{2AD3ABCC-8353-495E-96F4-A25BCB701963}"/>
    <cellStyle name="Accent2 2 3 2 5" xfId="7132" xr:uid="{8E021BC5-AB06-493A-A1D9-973ABA00D401}"/>
    <cellStyle name="Accent2 2 3 3" xfId="7133" xr:uid="{AAC6FBBE-8C0F-4828-9486-F97B41B5C217}"/>
    <cellStyle name="Accent2 2 3 4" xfId="7134" xr:uid="{882006C7-68CA-49D1-9C37-7F9CCD250D4F}"/>
    <cellStyle name="Accent2 2 3 5" xfId="7135" xr:uid="{8A22399F-0B80-4B3D-9600-1E8E6179DAC5}"/>
    <cellStyle name="Accent2 2 4" xfId="7136" xr:uid="{1C1AA99D-C74B-410B-B550-8DF1763B0E55}"/>
    <cellStyle name="Accent2 2 5" xfId="7137" xr:uid="{2C2C0891-D549-4115-B349-B123773D1CDC}"/>
    <cellStyle name="Accent2 2 6" xfId="7138" xr:uid="{4828983D-D0D2-4B0B-B741-55E1A30AA23D}"/>
    <cellStyle name="Accent2 2 7" xfId="7139" xr:uid="{106083F6-D439-424A-902A-F4A13B0E7A02}"/>
    <cellStyle name="Accent2 2 8" xfId="7140" xr:uid="{7381188B-E968-4586-AFAD-74CC2BF0C25D}"/>
    <cellStyle name="Accent2 2 9" xfId="7141" xr:uid="{64F00F05-64EC-4667-82B7-7EC2AE78A6BA}"/>
    <cellStyle name="Accent2 20" xfId="7142" xr:uid="{2F127744-AC06-41A9-BE15-72B4ECD58696}"/>
    <cellStyle name="Accent2 20 2" xfId="7143" xr:uid="{7DC80C04-2F92-4D5A-A79B-93C63A2AB3F1}"/>
    <cellStyle name="Accent2 20 3" xfId="7144" xr:uid="{933F9C6F-88D6-4255-8FC4-8096E7064586}"/>
    <cellStyle name="Accent2 21" xfId="7145" xr:uid="{644F109C-5FAB-453B-99A5-26AEA0CE7704}"/>
    <cellStyle name="Accent2 21 2" xfId="7146" xr:uid="{6B5AE842-5B89-44E2-A099-CAE85E534AD1}"/>
    <cellStyle name="Accent2 21 3" xfId="7147" xr:uid="{43E845F2-CD4C-45D5-846A-274D0D7A1C72}"/>
    <cellStyle name="Accent2 22" xfId="7148" xr:uid="{69F164B6-1A4E-445F-9AEE-6A6D10A3889C}"/>
    <cellStyle name="Accent2 22 2" xfId="7149" xr:uid="{D828ED85-C8E0-4865-8A24-CBE31ED7F520}"/>
    <cellStyle name="Accent2 22 3" xfId="7150" xr:uid="{385B30CB-3481-49F0-8179-8E8EB3E076A1}"/>
    <cellStyle name="Accent2 23" xfId="7151" xr:uid="{F5EDB148-1F98-4C07-88E8-30DB9B171C57}"/>
    <cellStyle name="Accent2 23 2" xfId="7152" xr:uid="{B801F5B3-7FEE-4147-AE72-651C6AE36010}"/>
    <cellStyle name="Accent2 23 3" xfId="7153" xr:uid="{0CA7B712-AFB4-48F7-AA56-B2BB88B6CD8E}"/>
    <cellStyle name="Accent2 24" xfId="7154" xr:uid="{26043E9F-8D29-4053-A9BB-9BC317610D30}"/>
    <cellStyle name="Accent2 24 2" xfId="7155" xr:uid="{F017C0BC-2AAB-4682-9432-232ACE801519}"/>
    <cellStyle name="Accent2 24 3" xfId="7156" xr:uid="{68472317-C74A-4352-BB6D-42FECA68DDD8}"/>
    <cellStyle name="Accent2 25" xfId="7157" xr:uid="{BE6C7A4B-71FD-4F66-B327-7EFECE35D255}"/>
    <cellStyle name="Accent2 25 2" xfId="7158" xr:uid="{E200C34F-C2B4-4DA3-AE3F-B2242BBF91BE}"/>
    <cellStyle name="Accent2 25 3" xfId="7159" xr:uid="{3A65670D-DEC9-4683-8993-B46DD649BCE0}"/>
    <cellStyle name="Accent2 26" xfId="7160" xr:uid="{57E662C6-CB8F-45B1-A7D0-FAFBA5729808}"/>
    <cellStyle name="Accent2 26 2" xfId="7161" xr:uid="{D937D3CE-3B4E-4265-A1BB-8CC6110A8298}"/>
    <cellStyle name="Accent2 26 3" xfId="7162" xr:uid="{007F5F25-34BE-4520-A8C8-89445D63F0FA}"/>
    <cellStyle name="Accent2 27" xfId="7163" xr:uid="{1F7B9585-18D1-4713-A478-4A7D82B1EFD4}"/>
    <cellStyle name="Accent2 27 2" xfId="7164" xr:uid="{27E163C7-9C9E-488C-940E-C9406B1FF4B0}"/>
    <cellStyle name="Accent2 27 3" xfId="7165" xr:uid="{59CFF358-8817-4329-8FEB-F68495AA17AD}"/>
    <cellStyle name="Accent2 28" xfId="7166" xr:uid="{47349DDC-FDDB-4FB3-8E1D-39821DE2FF0A}"/>
    <cellStyle name="Accent2 28 2" xfId="7167" xr:uid="{78F908C7-27C7-4CCC-982D-DB4244F5752A}"/>
    <cellStyle name="Accent2 28 3" xfId="7168" xr:uid="{3C2E3453-BB7A-4611-BD9C-B4AF267C5484}"/>
    <cellStyle name="Accent2 29" xfId="7169" xr:uid="{BDAC0CEA-99BB-4778-9767-E4F464A6E6E4}"/>
    <cellStyle name="Accent2 29 2" xfId="7170" xr:uid="{C08747E8-7C7B-48C6-A4D3-09757EC5E576}"/>
    <cellStyle name="Accent2 29 3" xfId="7171" xr:uid="{BB414CF4-EF96-40FA-AC2B-76EF0EDD6296}"/>
    <cellStyle name="Accent2 3" xfId="297" xr:uid="{F41E9EFA-D42F-48D1-8A1E-1CEEAF28313F}"/>
    <cellStyle name="Accent2 3 2" xfId="298" xr:uid="{55E643DC-72D7-408A-ACC7-CA45F3987AA0}"/>
    <cellStyle name="Accent2 3 3" xfId="7172" xr:uid="{1A1E2A09-AA70-4AB2-8909-A50B8E4EC453}"/>
    <cellStyle name="Accent2 3 4" xfId="7173" xr:uid="{00302C28-88AA-420A-B32F-AB94150060AA}"/>
    <cellStyle name="Accent2 3 5" xfId="7174" xr:uid="{2B37616F-716C-4ECF-BCE5-99EF6C450E0B}"/>
    <cellStyle name="Accent2 3 6" xfId="7175" xr:uid="{304DDEC5-933C-413A-A2EF-29AE8D5FB74B}"/>
    <cellStyle name="Accent2 3 7" xfId="7176" xr:uid="{7BE9563B-6BD9-49E6-9DE7-26E2142AA884}"/>
    <cellStyle name="Accent2 30" xfId="7177" xr:uid="{5362596B-51CD-463C-A43C-1883E47AAB8D}"/>
    <cellStyle name="Accent2 30 2" xfId="7178" xr:uid="{3E4B7A81-F5AF-4881-B007-DF00AFF6D533}"/>
    <cellStyle name="Accent2 30 3" xfId="7179" xr:uid="{D4D3D176-ACEE-4107-9116-AB38C64417FD}"/>
    <cellStyle name="Accent2 31" xfId="7180" xr:uid="{89EE7E1F-B167-49DE-9975-3BAB9989C135}"/>
    <cellStyle name="Accent2 31 2" xfId="7181" xr:uid="{3BC08D71-E2A5-4496-A8ED-EFC00836634F}"/>
    <cellStyle name="Accent2 31 3" xfId="7182" xr:uid="{768AF8B3-54D7-49AE-A009-50B3EEB5DD88}"/>
    <cellStyle name="Accent2 32" xfId="7183" xr:uid="{635BCEC9-F419-4E48-BD3D-CF20834C5E14}"/>
    <cellStyle name="Accent2 32 2" xfId="7184" xr:uid="{9A7E5B3C-F8AC-4A15-8A2E-291F9A2375EA}"/>
    <cellStyle name="Accent2 32 3" xfId="7185" xr:uid="{B0942261-DF9F-41E4-85CC-AB59B9E9164B}"/>
    <cellStyle name="Accent2 33" xfId="7186" xr:uid="{F4DD93E9-7236-44E4-A6AC-BFB2E31EC25C}"/>
    <cellStyle name="Accent2 33 2" xfId="7187" xr:uid="{6CE50075-ADEE-47F7-9159-4EF46C1388EE}"/>
    <cellStyle name="Accent2 33 3" xfId="7188" xr:uid="{EC5F5016-2D48-43C5-8C6E-07DF64D0C543}"/>
    <cellStyle name="Accent2 34" xfId="7189" xr:uid="{71462515-D867-4FCF-B31A-9463E126E130}"/>
    <cellStyle name="Accent2 35" xfId="7190" xr:uid="{F784043A-46A4-4A76-A72F-770AF41814EF}"/>
    <cellStyle name="Accent2 36" xfId="7191" xr:uid="{473A17CB-4347-450D-A3A9-8A1F667375E5}"/>
    <cellStyle name="Accent2 37" xfId="7192" xr:uid="{4DAEE0BC-3C97-4465-A63A-D78F6A59678D}"/>
    <cellStyle name="Accent2 38" xfId="7193" xr:uid="{61D46F28-0A58-4F76-8342-5E355E86ED4A}"/>
    <cellStyle name="Accent2 39" xfId="7194" xr:uid="{135427BD-8E00-4E08-A95F-E6F25DEE83A5}"/>
    <cellStyle name="Accent2 4" xfId="7195" xr:uid="{3044C4A3-B5EF-4610-8A4E-66FA816FE8ED}"/>
    <cellStyle name="Accent2 4 2" xfId="7196" xr:uid="{FE9B595C-3165-4B77-9A15-44CAA691ABB8}"/>
    <cellStyle name="Accent2 4 3" xfId="7197" xr:uid="{FD48A604-4704-4AD9-90C7-68F7F669D2B4}"/>
    <cellStyle name="Accent2 4 4" xfId="7198" xr:uid="{77CCD8D8-2FBB-49A1-83F0-10482F0E074D}"/>
    <cellStyle name="Accent2 4 5" xfId="7199" xr:uid="{4F395600-764E-42B1-8EDB-56A699E38FA0}"/>
    <cellStyle name="Accent2 4 6" xfId="7200" xr:uid="{2FE30915-29EB-4739-80E0-37A853C53676}"/>
    <cellStyle name="Accent2 4 7" xfId="7201" xr:uid="{D61F060D-C34C-40BA-B297-117692FD1E85}"/>
    <cellStyle name="Accent2 40" xfId="7202" xr:uid="{AA3A077E-92AB-4A3A-98AF-78D300150CE7}"/>
    <cellStyle name="Accent2 41" xfId="7203" xr:uid="{61BE6DBC-9562-45BB-9532-11C3DED28E61}"/>
    <cellStyle name="Accent2 42" xfId="7204" xr:uid="{29127E1B-0F46-4243-B571-51399E71ADBE}"/>
    <cellStyle name="Accent2 43" xfId="7205" xr:uid="{9C486E76-7578-4806-AC76-19C606316CC0}"/>
    <cellStyle name="Accent2 44" xfId="7206" xr:uid="{AD947A81-F4A9-4AA0-A0B5-583FD892F999}"/>
    <cellStyle name="Accent2 45" xfId="7207" xr:uid="{24E10654-F066-4DB8-8A31-03E417CF3BCD}"/>
    <cellStyle name="Accent2 46" xfId="7208" xr:uid="{01196C27-0059-43B9-894B-3D0FC674F07A}"/>
    <cellStyle name="Accent2 47" xfId="7209" xr:uid="{69AF6B0A-7573-4ABC-8832-D889E0B4184E}"/>
    <cellStyle name="Accent2 48" xfId="7210" xr:uid="{CB198ABC-4A10-4CF3-9784-F16631A49EB7}"/>
    <cellStyle name="Accent2 49" xfId="7211" xr:uid="{FE9BBCB6-D6AC-44B5-8AF2-06F2458A7B1C}"/>
    <cellStyle name="Accent2 5" xfId="7212" xr:uid="{39A0FEB8-5EEC-4FC4-95B3-7B5A81585CFB}"/>
    <cellStyle name="Accent2 5 2" xfId="7213" xr:uid="{22D97AD5-4248-45BE-8ECC-81EB96A712D4}"/>
    <cellStyle name="Accent2 5 3" xfId="7214" xr:uid="{F6DCEEFD-B7BE-4758-9062-9CA6E4FB1AF8}"/>
    <cellStyle name="Accent2 5 4" xfId="7215" xr:uid="{FAE4163B-5F36-49A4-BED6-DE5DEEB19122}"/>
    <cellStyle name="Accent2 5 5" xfId="7216" xr:uid="{8514A093-6B71-4613-84E3-FE1A918B9D4A}"/>
    <cellStyle name="Accent2 5 6" xfId="7217" xr:uid="{7273ACBF-DB5F-467A-A54C-B7CC3DD65347}"/>
    <cellStyle name="Accent2 5 7" xfId="7218" xr:uid="{BB2DCB49-81DF-4EE5-A070-63D0C6F3A995}"/>
    <cellStyle name="Accent2 50" xfId="7219" xr:uid="{DE5ECD41-F103-45E8-8DE5-7903851478AE}"/>
    <cellStyle name="Accent2 51" xfId="7220" xr:uid="{EA942B60-DBB9-4249-A038-62F987D15940}"/>
    <cellStyle name="Accent2 52" xfId="7221" xr:uid="{50974EA2-84E6-40FC-9727-5B79CA940D05}"/>
    <cellStyle name="Accent2 53" xfId="7222" xr:uid="{C64FFE0C-7660-4C4E-AFB3-43FE7B3A5B14}"/>
    <cellStyle name="Accent2 54" xfId="7223" xr:uid="{CB88963B-87DD-4DA0-A3C4-B11574786635}"/>
    <cellStyle name="Accent2 55" xfId="7224" xr:uid="{886C055F-A883-4FA1-BF21-3428407E7D25}"/>
    <cellStyle name="Accent2 56" xfId="7225" xr:uid="{A73F8E70-FAE7-421C-A2CE-1E30F7837CD0}"/>
    <cellStyle name="Accent2 57" xfId="7226" xr:uid="{350B9DCE-C6C0-41E7-B404-C5D285B8B9E6}"/>
    <cellStyle name="Accent2 58" xfId="7227" xr:uid="{5EF80F1A-D5C7-461D-B621-3C6222903D89}"/>
    <cellStyle name="Accent2 59" xfId="7228" xr:uid="{AC3320CE-50A3-4474-8E94-9976DF5BD68F}"/>
    <cellStyle name="Accent2 6" xfId="7229" xr:uid="{8E1DD63F-4CEC-4B33-AFC0-3C3C1A3748FC}"/>
    <cellStyle name="Accent2 6 2" xfId="7230" xr:uid="{3167B968-5FB8-450C-A3FC-51D7152953EF}"/>
    <cellStyle name="Accent2 6 2 2" xfId="7231" xr:uid="{E7EDDE9A-0186-49F7-A07A-A5E55893F133}"/>
    <cellStyle name="Accent2 6 2 3" xfId="7232" xr:uid="{76BBF570-CD94-4772-AEEC-D7C25F3EB039}"/>
    <cellStyle name="Accent2 6 2 4" xfId="7233" xr:uid="{4DAD3CB2-5FF2-4FBD-A513-A8D0355C5CF4}"/>
    <cellStyle name="Accent2 6 2 5" xfId="7234" xr:uid="{46621BF3-1FE6-49CF-9C89-1824C6D14549}"/>
    <cellStyle name="Accent2 6 3" xfId="7235" xr:uid="{772E603D-1723-4978-8F03-8C123CBEA7A2}"/>
    <cellStyle name="Accent2 6 4" xfId="7236" xr:uid="{1DCDE0BD-8E97-41C5-917E-B68B459B92EA}"/>
    <cellStyle name="Accent2 6 5" xfId="7237" xr:uid="{8FF9EB3D-3078-4FCF-AB6C-CC0DA38D82A4}"/>
    <cellStyle name="Accent2 60" xfId="7238" xr:uid="{596EA5F3-2680-40F6-83EF-2198E94DE523}"/>
    <cellStyle name="Accent2 61" xfId="7239" xr:uid="{A8053D98-0585-412C-848C-6B77F9036205}"/>
    <cellStyle name="Accent2 62" xfId="7240" xr:uid="{0A40FE1C-20B0-43D9-8A49-F59EB93BD8D1}"/>
    <cellStyle name="Accent2 63" xfId="7241" xr:uid="{1BE7DC8E-2669-47FD-B815-102BEF143843}"/>
    <cellStyle name="Accent2 64" xfId="7242" xr:uid="{611C71E8-9535-4035-83F9-0C38DBBA672C}"/>
    <cellStyle name="Accent2 65" xfId="7243" xr:uid="{BF4560A4-FA0C-49B5-BEDA-77FD7827AC08}"/>
    <cellStyle name="Accent2 66" xfId="7244" xr:uid="{0FB2D5B6-8AFF-4AFE-843E-9459E8A4668B}"/>
    <cellStyle name="Accent2 67" xfId="7245" xr:uid="{04F6B596-4F67-4760-B762-87F61A0157CE}"/>
    <cellStyle name="Accent2 68" xfId="7246" xr:uid="{C3D008FB-71A0-4D51-B1CE-42901529E038}"/>
    <cellStyle name="Accent2 68 2" xfId="7247" xr:uid="{E6056872-16D9-4BD5-ABE9-A465F2FB755E}"/>
    <cellStyle name="Accent2 68 3" xfId="7248" xr:uid="{EF0B7FED-9E5A-4D1E-8A05-387EAA78F961}"/>
    <cellStyle name="Accent2 69" xfId="7249" xr:uid="{C12B9FFA-848A-4ACA-9FDB-A603D0E69D4E}"/>
    <cellStyle name="Accent2 69 2" xfId="7250" xr:uid="{99DD19E2-A7E4-499E-B71E-32848B40A353}"/>
    <cellStyle name="Accent2 69 3" xfId="7251" xr:uid="{0C84CC00-CD76-4C3B-9C8F-5330DD567139}"/>
    <cellStyle name="Accent2 7" xfId="7252" xr:uid="{F061D217-7F58-4A3A-B12F-E0B15726B4CA}"/>
    <cellStyle name="Accent2 7 2" xfId="7253" xr:uid="{6765B696-3292-41C4-93E4-14D3169A5913}"/>
    <cellStyle name="Accent2 7 3" xfId="7254" xr:uid="{A2F027CB-D8DE-4081-9C7A-B59C2B4BD9B5}"/>
    <cellStyle name="Accent2 7 4" xfId="7255" xr:uid="{D6520291-440C-48C2-89CE-A4AB1750FDC3}"/>
    <cellStyle name="Accent2 7 5" xfId="7256" xr:uid="{B1553743-81D6-461E-A519-24E3F98219F5}"/>
    <cellStyle name="Accent2 70" xfId="7257" xr:uid="{BF171DE0-E667-438F-9009-8A087E086275}"/>
    <cellStyle name="Accent2 70 2" xfId="7258" xr:uid="{DEA72BAE-12F0-44EB-BE1C-B0467E86BE9C}"/>
    <cellStyle name="Accent2 70 3" xfId="7259" xr:uid="{D7E38B13-6080-465A-B3DB-BEDD560A1137}"/>
    <cellStyle name="Accent2 71" xfId="7260" xr:uid="{EA49B402-DC86-475A-BDD6-2B1088CB9CDF}"/>
    <cellStyle name="Accent2 71 2" xfId="7261" xr:uid="{BEE89689-B353-4DD4-829C-BECF1F31C1C6}"/>
    <cellStyle name="Accent2 71 3" xfId="7262" xr:uid="{29B6C433-487E-4D0A-A1E1-A197FB80EFA5}"/>
    <cellStyle name="Accent2 72" xfId="7263" xr:uid="{4D720D05-BF9B-4C3C-AFF3-94D6781FD15F}"/>
    <cellStyle name="Accent2 72 2" xfId="7264" xr:uid="{2BE6C703-2E96-4B75-AA4E-DA5E02A63807}"/>
    <cellStyle name="Accent2 72 3" xfId="7265" xr:uid="{AD9C3D16-B9D5-4AF3-B65F-E6CC66E99A37}"/>
    <cellStyle name="Accent2 73" xfId="7266" xr:uid="{16AAF91B-3DD4-4960-BC72-AB6A2E5E8D84}"/>
    <cellStyle name="Accent2 74" xfId="7267" xr:uid="{00E85E71-43F0-4C22-8C8B-2D744FFF5D43}"/>
    <cellStyle name="Accent2 75" xfId="7268" xr:uid="{4D473C6C-FD63-4E02-A7EF-DD724D89D9F9}"/>
    <cellStyle name="Accent2 76" xfId="7269" xr:uid="{698F25DD-35FC-4B9A-9DAD-A8543A15968A}"/>
    <cellStyle name="Accent2 77" xfId="7270" xr:uid="{DE3B0157-8771-4398-91FC-5A58AD12D70B}"/>
    <cellStyle name="Accent2 78" xfId="7271" xr:uid="{7E7BAA90-6586-42C0-BCC3-63D00E225E1C}"/>
    <cellStyle name="Accent2 79" xfId="7272" xr:uid="{B7467BC1-FA28-49FF-9261-9999E5F16D5C}"/>
    <cellStyle name="Accent2 8" xfId="7273" xr:uid="{BF389B69-AF10-404D-98D4-E830608699BA}"/>
    <cellStyle name="Accent2 8 2" xfId="7274" xr:uid="{BF5A8FED-DE9C-410A-B4A7-35B419138977}"/>
    <cellStyle name="Accent2 8 3" xfId="7275" xr:uid="{6007FDC7-3767-4C2C-9FE7-F68626CE06DE}"/>
    <cellStyle name="Accent2 80" xfId="7276" xr:uid="{B408B138-3F8A-4356-B327-5C245E6FF128}"/>
    <cellStyle name="Accent2 81" xfId="7277" xr:uid="{0FBE60D9-723D-442F-B15B-ACD83C9C26EB}"/>
    <cellStyle name="Accent2 82" xfId="7278" xr:uid="{3D323C97-09CD-4068-A0ED-C9C3A6C61305}"/>
    <cellStyle name="Accent2 83" xfId="7279" xr:uid="{8CA706BC-D5E1-45C8-8556-8EAE7386FE50}"/>
    <cellStyle name="Accent2 84" xfId="7280" xr:uid="{D8C886E1-BA21-477E-99F8-0A33A205EE37}"/>
    <cellStyle name="Accent2 85" xfId="7281" xr:uid="{D48DAC38-DB94-4040-951D-BE21B8F5DE49}"/>
    <cellStyle name="Accent2 86" xfId="7282" xr:uid="{CED4A008-C2BA-4432-8291-494A848CA6DA}"/>
    <cellStyle name="Accent2 87" xfId="7283" xr:uid="{2208001C-CFFE-42A2-B3DD-71C32457B0FA}"/>
    <cellStyle name="Accent2 88" xfId="7284" xr:uid="{C8111F5E-6601-42DC-95BE-65417B5E1704}"/>
    <cellStyle name="Accent2 89" xfId="7285" xr:uid="{124B5B25-8C99-428E-9A11-D036CE18F29B}"/>
    <cellStyle name="Accent2 9" xfId="7286" xr:uid="{D62569EB-4D76-429C-9925-65079352DF56}"/>
    <cellStyle name="Accent2 9 2" xfId="7287" xr:uid="{403B32A0-D5F0-4457-8BC9-4274CDA371A0}"/>
    <cellStyle name="Accent2 9 3" xfId="7288" xr:uid="{2E748DDE-85EE-473B-905B-0F84E0F8A2C0}"/>
    <cellStyle name="Accent2 90" xfId="7289" xr:uid="{7E7DC853-379F-4E43-A1CD-EE1765E63BA6}"/>
    <cellStyle name="Accent2 91" xfId="7290" xr:uid="{13720DB8-8777-4331-B484-5B7309883068}"/>
    <cellStyle name="Accent2 92" xfId="7291" xr:uid="{7C224E1C-790E-4BA4-BFC9-470E4A2B0081}"/>
    <cellStyle name="Accent2 93" xfId="7292" xr:uid="{163B48B6-D90E-4C03-9563-D8B26DE479AD}"/>
    <cellStyle name="Accent2 94" xfId="7293" xr:uid="{E2642ECB-E14B-4CFD-AA36-79C368FA8BFB}"/>
    <cellStyle name="Accent2 95" xfId="7294" xr:uid="{5AB76AA7-1B6C-4EFB-8B70-D4DD424524AB}"/>
    <cellStyle name="Accent2 96" xfId="7295" xr:uid="{9734ED99-46AB-4DFE-AAF9-9DA9D27E8B02}"/>
    <cellStyle name="Accent2 97" xfId="7296" xr:uid="{FC72C67D-9E6A-4546-8243-DB398003C5EB}"/>
    <cellStyle name="Accent2 98" xfId="7297" xr:uid="{833A4E34-F233-41A7-9CD7-74D11401F1CC}"/>
    <cellStyle name="Accent2 99" xfId="7298" xr:uid="{9C583304-3FC1-41E5-ABD8-70C3C0813DEF}"/>
    <cellStyle name="Accent3 10" xfId="7299" xr:uid="{645CAB09-80C4-4D43-AABC-A06AF7184B3B}"/>
    <cellStyle name="Accent3 10 2" xfId="7300" xr:uid="{2F8550DD-B9EA-47B5-9312-46E24666339D}"/>
    <cellStyle name="Accent3 10 3" xfId="7301" xr:uid="{4DA3FBE1-6017-41CF-A4F4-2D9AAD52FFEC}"/>
    <cellStyle name="Accent3 100" xfId="7302" xr:uid="{C33CE79B-A63E-488C-A7B0-BA9C627C848D}"/>
    <cellStyle name="Accent3 101" xfId="7303" xr:uid="{190CEF9F-7303-4E36-84F1-4786BE14B15B}"/>
    <cellStyle name="Accent3 102" xfId="7304" xr:uid="{9F6839F2-5562-4A3F-AE41-EB864A7872EE}"/>
    <cellStyle name="Accent3 103" xfId="7305" xr:uid="{F5934D2C-35E9-47BC-A690-531C1AA88129}"/>
    <cellStyle name="Accent3 104" xfId="7306" xr:uid="{1605006C-8B84-4C81-B75E-05A7831D71AD}"/>
    <cellStyle name="Accent3 105" xfId="7307" xr:uid="{91D5B465-EF71-401F-9CEF-2E8EDF766ED1}"/>
    <cellStyle name="Accent3 106" xfId="7308" xr:uid="{DEE65365-DE24-4A6A-85A0-9EF104F4DA1D}"/>
    <cellStyle name="Accent3 11" xfId="7309" xr:uid="{6BF72138-92B9-4AA8-B6FD-42EB264E42D8}"/>
    <cellStyle name="Accent3 11 2" xfId="7310" xr:uid="{7408DE72-B4F9-4E9A-94C4-41FAD7906668}"/>
    <cellStyle name="Accent3 11 3" xfId="7311" xr:uid="{90BBF60C-67B9-4508-84CC-72D8006BD7D8}"/>
    <cellStyle name="Accent3 12" xfId="7312" xr:uid="{C8AAD1A9-D5B6-4E77-B4FE-ED2F25822AEC}"/>
    <cellStyle name="Accent3 12 2" xfId="7313" xr:uid="{785CE539-7F2F-4DFA-9BEB-DA6A0146A971}"/>
    <cellStyle name="Accent3 12 3" xfId="7314" xr:uid="{3BE5CB65-6DB0-4C2F-843A-959FCC0BF490}"/>
    <cellStyle name="Accent3 13" xfId="7315" xr:uid="{7DBE7F51-A7F5-4642-9A8D-AEE905FF12C7}"/>
    <cellStyle name="Accent3 13 2" xfId="7316" xr:uid="{2402DED2-35DD-490C-B129-87040396CA67}"/>
    <cellStyle name="Accent3 13 3" xfId="7317" xr:uid="{EA5CCFC0-925B-478C-A6DF-22297C708D3F}"/>
    <cellStyle name="Accent3 14" xfId="7318" xr:uid="{54228CC5-B0C5-4EAA-920D-9F5F8E1AECA4}"/>
    <cellStyle name="Accent3 14 2" xfId="7319" xr:uid="{C342CAD3-CD5F-420F-9CE4-338A77576430}"/>
    <cellStyle name="Accent3 14 3" xfId="7320" xr:uid="{F0AFE8B0-6567-4657-9FD5-EBA3F6AD6C7D}"/>
    <cellStyle name="Accent3 15" xfId="7321" xr:uid="{7D42FF79-2A1B-441B-9D1F-3449BF93AFD0}"/>
    <cellStyle name="Accent3 15 2" xfId="7322" xr:uid="{97A503DD-0B77-4FAC-B2D6-3DB28BE3760C}"/>
    <cellStyle name="Accent3 15 3" xfId="7323" xr:uid="{C7AFC770-B8BA-4156-82B8-CCC89F5CA54C}"/>
    <cellStyle name="Accent3 16" xfId="7324" xr:uid="{AD2C2112-DD42-4CE7-B0B5-65DE610F2525}"/>
    <cellStyle name="Accent3 16 2" xfId="7325" xr:uid="{E6DFDD4A-55BE-4864-A3EF-71E7EABD3462}"/>
    <cellStyle name="Accent3 16 3" xfId="7326" xr:uid="{050D5E35-F44A-495C-9D35-FD7827734CAC}"/>
    <cellStyle name="Accent3 17" xfId="7327" xr:uid="{C9F52217-EC80-4818-A6D5-7F460636F2B1}"/>
    <cellStyle name="Accent3 17 2" xfId="7328" xr:uid="{ED934F53-D955-4213-A45F-DF3C571637FC}"/>
    <cellStyle name="Accent3 17 3" xfId="7329" xr:uid="{4B0F9552-4C82-42DA-A029-45E7110D601A}"/>
    <cellStyle name="Accent3 18" xfId="7330" xr:uid="{ECBFDE05-9716-4A4E-8CE4-8C5F42E4F5E1}"/>
    <cellStyle name="Accent3 18 2" xfId="7331" xr:uid="{C53D2201-5B17-4004-9872-0862753CD73A}"/>
    <cellStyle name="Accent3 18 3" xfId="7332" xr:uid="{9B705954-15DD-47D2-BB16-2231643D7663}"/>
    <cellStyle name="Accent3 19" xfId="7333" xr:uid="{CA5E38A4-D3FF-408D-98AA-6F2F62CEC8FF}"/>
    <cellStyle name="Accent3 19 2" xfId="7334" xr:uid="{09E2D256-5A2A-4169-AFC8-005967AB0C45}"/>
    <cellStyle name="Accent3 19 3" xfId="7335" xr:uid="{B21CE2CB-6A09-4DAC-B616-9AC1F95E3C48}"/>
    <cellStyle name="Accent3 2" xfId="299" xr:uid="{A4F1745E-AD7F-482B-B48D-27F4C018B9E4}"/>
    <cellStyle name="Accent3 2 10" xfId="7336" xr:uid="{3B2E695F-A6B9-4C4F-A497-B49C57E8D763}"/>
    <cellStyle name="Accent3 2 11" xfId="7337" xr:uid="{EAD703FB-A8A8-4373-AF76-9620BBE927CF}"/>
    <cellStyle name="Accent3 2 2" xfId="300" xr:uid="{1B2E71F2-6B60-4A3F-828B-446A8C239C2B}"/>
    <cellStyle name="Accent3 2 2 2" xfId="301" xr:uid="{D6743D7B-3E2A-46A6-8604-4BCF0F7FBC51}"/>
    <cellStyle name="Accent3 2 2 2 2" xfId="7338" xr:uid="{7F72C7C8-B89F-4E5F-BDA6-E6437558B23F}"/>
    <cellStyle name="Accent3 2 2 2 2 2" xfId="7339" xr:uid="{C0B95DEF-4900-4366-BEA6-86325770273F}"/>
    <cellStyle name="Accent3 2 2 2 2 3" xfId="7340" xr:uid="{2F612871-9334-4E7B-8EC4-75A520C430EF}"/>
    <cellStyle name="Accent3 2 2 2 2 4" xfId="7341" xr:uid="{E5F2C90A-BA0C-4684-987E-949467331795}"/>
    <cellStyle name="Accent3 2 2 2 2 5" xfId="7342" xr:uid="{9F938E0D-85FD-4E23-AFDD-5564225D739F}"/>
    <cellStyle name="Accent3 2 2 2 3" xfId="7343" xr:uid="{FEC866A5-C83E-49B2-A914-A5DFDE1E8980}"/>
    <cellStyle name="Accent3 2 2 2 4" xfId="7344" xr:uid="{D440FDEF-2B14-44B6-BEC5-A0862C362A1D}"/>
    <cellStyle name="Accent3 2 2 2 5" xfId="7345" xr:uid="{8B379205-D0AB-40AA-ABA9-A2E8CB72C2EE}"/>
    <cellStyle name="Accent3 2 2 3" xfId="7346" xr:uid="{7A7D1497-EA8D-404B-9FEE-EEB64F821633}"/>
    <cellStyle name="Accent3 2 2 4" xfId="7347" xr:uid="{8228DE8B-722C-4CC7-8C7A-0B90A15FF25B}"/>
    <cellStyle name="Accent3 2 2 5" xfId="7348" xr:uid="{0F3CDC73-5B3C-4466-90D4-4DD2302DBDF4}"/>
    <cellStyle name="Accent3 2 2 6" xfId="7349" xr:uid="{30DE28BF-A930-4688-BE4D-81DAE95311F2}"/>
    <cellStyle name="Accent3 2 2 7" xfId="7350" xr:uid="{DA0E39E1-0087-4D18-AFFC-8A7E8AB3B184}"/>
    <cellStyle name="Accent3 2 3" xfId="7351" xr:uid="{EAD7F7C8-2F0E-487A-B6C9-E0931535EF6B}"/>
    <cellStyle name="Accent3 2 3 2" xfId="7352" xr:uid="{66DDFC39-D603-4F65-9D9F-6E5EA339C213}"/>
    <cellStyle name="Accent3 2 3 2 2" xfId="7353" xr:uid="{6079A3B4-A619-495C-83AD-D03E60B85995}"/>
    <cellStyle name="Accent3 2 3 2 3" xfId="7354" xr:uid="{11B865D0-FA66-4E6D-9E31-8D2C082B55C0}"/>
    <cellStyle name="Accent3 2 3 2 4" xfId="7355" xr:uid="{41AF697D-E1A2-4C0F-8D1D-99F5AB5A8575}"/>
    <cellStyle name="Accent3 2 3 2 5" xfId="7356" xr:uid="{4E55B5DF-13D7-48A7-9E1A-CC2B6E13D9E6}"/>
    <cellStyle name="Accent3 2 3 3" xfId="7357" xr:uid="{8844FDD3-C2F6-4EFC-B063-AD34AA22E1B7}"/>
    <cellStyle name="Accent3 2 3 4" xfId="7358" xr:uid="{487AEABE-9141-4050-9888-41EE945C9BDE}"/>
    <cellStyle name="Accent3 2 3 5" xfId="7359" xr:uid="{F09BCE72-8517-4A77-8AD4-AB347DC50E1E}"/>
    <cellStyle name="Accent3 2 4" xfId="7360" xr:uid="{102DC1E8-B427-469B-93DA-EF5ADD03A4BC}"/>
    <cellStyle name="Accent3 2 5" xfId="7361" xr:uid="{9C1348A4-1ACE-464D-901B-DAEF6B36DF68}"/>
    <cellStyle name="Accent3 2 6" xfId="7362" xr:uid="{50ED1BAE-75AF-44FD-9C9E-A8798E08C164}"/>
    <cellStyle name="Accent3 2 7" xfId="7363" xr:uid="{30F9C44B-C772-4C57-935B-B2BF5F288E4F}"/>
    <cellStyle name="Accent3 2 8" xfId="7364" xr:uid="{B206624D-8A6E-4C3C-B747-37FB780F197B}"/>
    <cellStyle name="Accent3 2 9" xfId="7365" xr:uid="{63F09B62-8AD5-4A66-9E1F-DD9A36925FB4}"/>
    <cellStyle name="Accent3 20" xfId="7366" xr:uid="{0B9EF5AF-2692-4C87-82ED-40C2A0193F09}"/>
    <cellStyle name="Accent3 20 2" xfId="7367" xr:uid="{B9606441-221D-4986-BDB5-DC5046910C4A}"/>
    <cellStyle name="Accent3 20 3" xfId="7368" xr:uid="{407CDB35-EC5E-4C98-8BBE-6EE86960E3C3}"/>
    <cellStyle name="Accent3 21" xfId="7369" xr:uid="{4D18EF7A-E7E1-4661-83A6-F4EC1B752924}"/>
    <cellStyle name="Accent3 21 2" xfId="7370" xr:uid="{C0D4B429-98B6-45F5-B82A-14B3056FACEF}"/>
    <cellStyle name="Accent3 21 3" xfId="7371" xr:uid="{DDCD211D-34A0-4A99-B7A2-4297E72F602B}"/>
    <cellStyle name="Accent3 22" xfId="7372" xr:uid="{5EA12C87-864F-49AC-91B8-8945566C72CE}"/>
    <cellStyle name="Accent3 22 2" xfId="7373" xr:uid="{EB8F89A0-AD1F-4B24-978D-024D5B47C983}"/>
    <cellStyle name="Accent3 22 3" xfId="7374" xr:uid="{D9EEA1BD-36C6-4BF5-B3F3-72FDD5652811}"/>
    <cellStyle name="Accent3 23" xfId="7375" xr:uid="{41F3C86A-2AAA-4A65-91E3-D5BBBB4E72CA}"/>
    <cellStyle name="Accent3 23 2" xfId="7376" xr:uid="{09935E1F-6FFB-4919-BB91-7533A9303E92}"/>
    <cellStyle name="Accent3 23 3" xfId="7377" xr:uid="{5FF4C39B-6319-49D5-A556-B711BEB7F2EC}"/>
    <cellStyle name="Accent3 24" xfId="7378" xr:uid="{7F07794A-7C74-4D17-ACA3-81A19B56DBEC}"/>
    <cellStyle name="Accent3 24 2" xfId="7379" xr:uid="{CD7F222A-5353-44EA-83EA-B1AC5A1D36A4}"/>
    <cellStyle name="Accent3 24 3" xfId="7380" xr:uid="{4533A3A8-A941-47A7-B638-DDFC5C245161}"/>
    <cellStyle name="Accent3 25" xfId="7381" xr:uid="{03AC56A0-024A-4350-9E2C-FCFEF768CA50}"/>
    <cellStyle name="Accent3 25 2" xfId="7382" xr:uid="{BFBC437D-4FAD-4849-877D-B37C940050AD}"/>
    <cellStyle name="Accent3 25 3" xfId="7383" xr:uid="{DD80899E-E811-4D67-A61C-5F180637C023}"/>
    <cellStyle name="Accent3 26" xfId="7384" xr:uid="{20134811-E212-40ED-8127-7EA4221AA072}"/>
    <cellStyle name="Accent3 26 2" xfId="7385" xr:uid="{56198E1C-84B1-442D-858E-A980D7932DE7}"/>
    <cellStyle name="Accent3 26 3" xfId="7386" xr:uid="{4CA80C11-949C-4A12-B761-53DD78ADC51C}"/>
    <cellStyle name="Accent3 27" xfId="7387" xr:uid="{69294FB5-9B53-49D9-B2C8-6A0ACD282772}"/>
    <cellStyle name="Accent3 27 2" xfId="7388" xr:uid="{FE5B6DF5-32A6-4053-A576-BE60CA3A55EB}"/>
    <cellStyle name="Accent3 27 3" xfId="7389" xr:uid="{D7F0EB9C-B7CD-4C2C-93A6-B8A50010185E}"/>
    <cellStyle name="Accent3 28" xfId="7390" xr:uid="{DFBD9EEF-DD0F-41EB-B462-7DE9F5EB0789}"/>
    <cellStyle name="Accent3 28 2" xfId="7391" xr:uid="{D9C4EEAD-A5E1-4F75-9C3D-49A225F79853}"/>
    <cellStyle name="Accent3 28 3" xfId="7392" xr:uid="{2C570674-5DBE-4A2E-8A40-61CCCB951D00}"/>
    <cellStyle name="Accent3 29" xfId="7393" xr:uid="{91AEE650-4DF1-47E3-A7A1-7A22C20F03EC}"/>
    <cellStyle name="Accent3 29 2" xfId="7394" xr:uid="{78D673D8-3452-4FD9-8A5B-8E8B204A3FFB}"/>
    <cellStyle name="Accent3 29 3" xfId="7395" xr:uid="{8A8C311B-D745-431D-A3E7-2DC7F46E3C35}"/>
    <cellStyle name="Accent3 3" xfId="302" xr:uid="{783985A3-2DA1-4FE9-ADAB-8D9BC10140F1}"/>
    <cellStyle name="Accent3 3 2" xfId="303" xr:uid="{BEB83D69-7AF0-4DF9-9728-FD8B58BFEADD}"/>
    <cellStyle name="Accent3 3 3" xfId="7396" xr:uid="{9FD12AA0-FAED-44D7-9636-7BF53499612F}"/>
    <cellStyle name="Accent3 3 4" xfId="7397" xr:uid="{5DC13D1F-65BC-4BFF-B05A-01E82E5AE1FF}"/>
    <cellStyle name="Accent3 3 5" xfId="7398" xr:uid="{845E2D05-0A79-4ADA-BB9F-3B731AB91698}"/>
    <cellStyle name="Accent3 3 6" xfId="7399" xr:uid="{66AF451B-334C-4967-A3E8-82D97A27AA08}"/>
    <cellStyle name="Accent3 3 7" xfId="7400" xr:uid="{85F859FA-3F09-4AC7-9D16-95911D77D418}"/>
    <cellStyle name="Accent3 30" xfId="7401" xr:uid="{B6A7BBBE-268D-4C40-BBD0-89F748C8AB96}"/>
    <cellStyle name="Accent3 30 2" xfId="7402" xr:uid="{5DDC4A5A-33D7-409D-84B2-4F94D1DD2039}"/>
    <cellStyle name="Accent3 30 3" xfId="7403" xr:uid="{09807644-B0E1-475E-8FBA-5F12B75DB111}"/>
    <cellStyle name="Accent3 31" xfId="7404" xr:uid="{A0B3D2F8-39DA-490B-B4ED-505AA6BEE268}"/>
    <cellStyle name="Accent3 31 2" xfId="7405" xr:uid="{F0200119-A21C-4E4E-A34E-A5E2BA0D1F28}"/>
    <cellStyle name="Accent3 31 3" xfId="7406" xr:uid="{5BC3DB9E-9338-4991-91E9-67878D521504}"/>
    <cellStyle name="Accent3 32" xfId="7407" xr:uid="{2E21794A-BE23-4739-90CD-909B83E73938}"/>
    <cellStyle name="Accent3 32 2" xfId="7408" xr:uid="{B35D05C0-CB4B-47DF-A534-4903BE7DDC52}"/>
    <cellStyle name="Accent3 32 3" xfId="7409" xr:uid="{420C7886-D329-4F2F-A0B2-0F481B29E80D}"/>
    <cellStyle name="Accent3 33" xfId="7410" xr:uid="{FA6620A5-82EF-475B-968F-5B4AB8325BBE}"/>
    <cellStyle name="Accent3 33 2" xfId="7411" xr:uid="{64BA8AB2-154A-4716-8780-EA4F081ED4D9}"/>
    <cellStyle name="Accent3 33 3" xfId="7412" xr:uid="{295B7450-5C37-4869-8DCD-CEEB744FBF81}"/>
    <cellStyle name="Accent3 34" xfId="7413" xr:uid="{AFD0A96F-40D5-4BF2-81C7-1A31B0F9450C}"/>
    <cellStyle name="Accent3 35" xfId="7414" xr:uid="{8C8EEFF9-D25B-4802-931F-EC9CBF295C29}"/>
    <cellStyle name="Accent3 36" xfId="7415" xr:uid="{0E03C7F6-F416-4A69-9FEA-0CBB5AC504E3}"/>
    <cellStyle name="Accent3 37" xfId="7416" xr:uid="{20154A29-BF49-408E-9096-3D2297453414}"/>
    <cellStyle name="Accent3 38" xfId="7417" xr:uid="{D09EC1A0-37C1-4A16-8E58-10B10BF15AD8}"/>
    <cellStyle name="Accent3 39" xfId="7418" xr:uid="{9691F756-FBFF-42FB-B992-CC2FC1D73C81}"/>
    <cellStyle name="Accent3 4" xfId="7419" xr:uid="{A8A3DA85-DCDA-444A-A8AE-60D30B8AFB80}"/>
    <cellStyle name="Accent3 4 2" xfId="7420" xr:uid="{363636DF-CBDF-4164-AFF5-0764D95734D8}"/>
    <cellStyle name="Accent3 4 3" xfId="7421" xr:uid="{2DA23445-221C-40DE-AD19-0BF605C0AB7C}"/>
    <cellStyle name="Accent3 4 4" xfId="7422" xr:uid="{62F76189-877B-4FAE-92AD-DF35B4B22C43}"/>
    <cellStyle name="Accent3 4 5" xfId="7423" xr:uid="{2106DBFC-BF95-4F7E-8AA5-BD30567792F6}"/>
    <cellStyle name="Accent3 4 6" xfId="7424" xr:uid="{B6C87C50-BA56-4407-B194-5B80DA8E353E}"/>
    <cellStyle name="Accent3 4 7" xfId="7425" xr:uid="{7CC8678F-1472-4D7C-8977-DF201FD4DA9F}"/>
    <cellStyle name="Accent3 40" xfId="7426" xr:uid="{94B94E4C-41B7-4FA9-9D86-7AE71DCD4474}"/>
    <cellStyle name="Accent3 41" xfId="7427" xr:uid="{BF59804F-A338-4AD9-BBA3-D4012857D6D4}"/>
    <cellStyle name="Accent3 42" xfId="7428" xr:uid="{F62E66E0-1540-4F51-945E-CCB2BB6B0070}"/>
    <cellStyle name="Accent3 43" xfId="7429" xr:uid="{808D327F-E8C1-40AD-A7E2-BC486DE26EAD}"/>
    <cellStyle name="Accent3 44" xfId="7430" xr:uid="{86FF0105-FA4B-4A53-84A3-1BEC4B707D9D}"/>
    <cellStyle name="Accent3 45" xfId="7431" xr:uid="{B1B41B7E-577F-427D-BB63-39B996F68D83}"/>
    <cellStyle name="Accent3 46" xfId="7432" xr:uid="{0FF70175-F33B-4FF2-BDA2-831F572C41AE}"/>
    <cellStyle name="Accent3 47" xfId="7433" xr:uid="{C60E4C6C-39BB-4663-B62B-3702CDBB1E5F}"/>
    <cellStyle name="Accent3 48" xfId="7434" xr:uid="{F299F23E-2533-4949-B7D8-465D4EAAFFF5}"/>
    <cellStyle name="Accent3 49" xfId="7435" xr:uid="{E4D1DBFE-D113-4B8F-A256-8D6EBDB926F9}"/>
    <cellStyle name="Accent3 5" xfId="7436" xr:uid="{1F56A28B-2672-45BA-8163-49AC3C5A5615}"/>
    <cellStyle name="Accent3 5 2" xfId="7437" xr:uid="{C9C51974-83A1-4D0B-835A-403BF1C59DB9}"/>
    <cellStyle name="Accent3 5 3" xfId="7438" xr:uid="{EF5535E1-440B-4A34-8E3D-E12DEF535D48}"/>
    <cellStyle name="Accent3 5 4" xfId="7439" xr:uid="{469DE121-64A7-4522-B1F3-50B9FD709319}"/>
    <cellStyle name="Accent3 5 5" xfId="7440" xr:uid="{3E5931AE-53D8-499E-8968-1A317D9E2149}"/>
    <cellStyle name="Accent3 5 6" xfId="7441" xr:uid="{754FF471-1357-4988-B0C5-05711790CBE3}"/>
    <cellStyle name="Accent3 5 7" xfId="7442" xr:uid="{2145CE92-7CCA-429F-95AF-811DF597096F}"/>
    <cellStyle name="Accent3 50" xfId="7443" xr:uid="{D29B579F-09DF-441A-9620-DF6261B4C86C}"/>
    <cellStyle name="Accent3 51" xfId="7444" xr:uid="{725DB53F-39D3-47F3-88C0-1B07C7E48C3A}"/>
    <cellStyle name="Accent3 52" xfId="7445" xr:uid="{6B547264-CCAB-46C9-802D-169D8CC77405}"/>
    <cellStyle name="Accent3 53" xfId="7446" xr:uid="{FA66CE39-BD33-4A09-BA1B-B5DCF9211749}"/>
    <cellStyle name="Accent3 54" xfId="7447" xr:uid="{1472515E-341B-44FA-94CE-0BFD38017EDA}"/>
    <cellStyle name="Accent3 55" xfId="7448" xr:uid="{B90BA5FB-C35C-49B4-AC40-F963B34BC25E}"/>
    <cellStyle name="Accent3 56" xfId="7449" xr:uid="{D3D7132C-E41E-40BA-B051-D2C4B0411281}"/>
    <cellStyle name="Accent3 57" xfId="7450" xr:uid="{7F749340-A7BD-4B45-BB3B-6B576EC97BEE}"/>
    <cellStyle name="Accent3 58" xfId="7451" xr:uid="{4B8CB8EA-7AE4-45A0-9D64-B51C8E42A6C2}"/>
    <cellStyle name="Accent3 59" xfId="7452" xr:uid="{7D950455-9CE1-44BC-8146-3E8175CDE531}"/>
    <cellStyle name="Accent3 6" xfId="7453" xr:uid="{83C1F37D-90A8-44EF-8C9C-FC5070C7FED7}"/>
    <cellStyle name="Accent3 6 2" xfId="7454" xr:uid="{BEA16C2C-67D0-462A-B6FA-9F6DEFEBECED}"/>
    <cellStyle name="Accent3 6 2 2" xfId="7455" xr:uid="{5AF83C6E-FA1B-4603-AF46-6AC3EE00AC0E}"/>
    <cellStyle name="Accent3 6 2 3" xfId="7456" xr:uid="{64A5EDF5-7B6F-4E02-A8E6-6983CFF983E3}"/>
    <cellStyle name="Accent3 6 2 4" xfId="7457" xr:uid="{F6BD4EBE-18FB-43FF-9B09-12C16DA3D7B9}"/>
    <cellStyle name="Accent3 6 2 5" xfId="7458" xr:uid="{41F04379-8654-400B-A2FD-9B092658F667}"/>
    <cellStyle name="Accent3 6 3" xfId="7459" xr:uid="{5E8C943B-A7C8-4ABD-91C3-096192AD921E}"/>
    <cellStyle name="Accent3 6 4" xfId="7460" xr:uid="{F10F770E-C8E3-4DE6-A382-DF21A325A043}"/>
    <cellStyle name="Accent3 6 5" xfId="7461" xr:uid="{FE7F769D-C906-4A42-A65C-CE235AA968F3}"/>
    <cellStyle name="Accent3 60" xfId="7462" xr:uid="{E6F8D6AE-FB10-492E-A0CC-CC81BBA5D3C9}"/>
    <cellStyle name="Accent3 61" xfId="7463" xr:uid="{5D0DBA42-1EE7-4BC5-9AA2-8F2EDA2A7739}"/>
    <cellStyle name="Accent3 62" xfId="7464" xr:uid="{373F7EAD-6EAD-413B-9B09-92253170BD24}"/>
    <cellStyle name="Accent3 63" xfId="7465" xr:uid="{D46CB2E0-05A6-4D26-8FAF-F9784EECD87B}"/>
    <cellStyle name="Accent3 64" xfId="7466" xr:uid="{9E84EDCA-247C-4611-A26E-822526DD22A5}"/>
    <cellStyle name="Accent3 65" xfId="7467" xr:uid="{897F0437-DDFB-4C22-A4A2-6F84EAF0BFA2}"/>
    <cellStyle name="Accent3 66" xfId="7468" xr:uid="{AAE766A1-E723-4EA5-A0FA-D7C33C19BB1F}"/>
    <cellStyle name="Accent3 67" xfId="7469" xr:uid="{A125812E-40DF-413E-830C-8DA480C68E9D}"/>
    <cellStyle name="Accent3 68" xfId="7470" xr:uid="{AA0DBDE7-A0F6-46CC-AE72-A006F39191E8}"/>
    <cellStyle name="Accent3 68 2" xfId="7471" xr:uid="{43B3B1BD-9683-4A8C-A64B-D4B347141CE4}"/>
    <cellStyle name="Accent3 68 3" xfId="7472" xr:uid="{91ABF941-DC44-4E27-A9FA-1B138CD03762}"/>
    <cellStyle name="Accent3 69" xfId="7473" xr:uid="{15B3C2EC-AB16-46E2-B0A8-E6FB167CBAD3}"/>
    <cellStyle name="Accent3 69 2" xfId="7474" xr:uid="{7F8180AF-B7C2-44D8-BC96-806AD955CE6C}"/>
    <cellStyle name="Accent3 69 3" xfId="7475" xr:uid="{A6E48F88-79B1-415D-A7CA-8388C900DCCA}"/>
    <cellStyle name="Accent3 7" xfId="7476" xr:uid="{3E242EAC-ADB7-426D-A217-BDDC05F73FCE}"/>
    <cellStyle name="Accent3 7 2" xfId="7477" xr:uid="{D83A87B7-049C-4CDD-A1D9-08999E5C5F5E}"/>
    <cellStyle name="Accent3 7 3" xfId="7478" xr:uid="{B36FEBCD-A13A-4785-83A3-C1F6FAD1AF7D}"/>
    <cellStyle name="Accent3 7 4" xfId="7479" xr:uid="{77221EDD-2A19-445F-BCA4-16156F59AD8B}"/>
    <cellStyle name="Accent3 7 5" xfId="7480" xr:uid="{8F2A03B7-C1B2-457E-8791-3B17D47FA8FF}"/>
    <cellStyle name="Accent3 70" xfId="7481" xr:uid="{273D879F-F2C3-4114-AA57-8B1AA6F491D2}"/>
    <cellStyle name="Accent3 70 2" xfId="7482" xr:uid="{4A1A40BF-71BC-4EFB-AFB6-D26C626D0FA1}"/>
    <cellStyle name="Accent3 70 3" xfId="7483" xr:uid="{9794C46C-43F3-473C-88F8-49C40A9C888F}"/>
    <cellStyle name="Accent3 71" xfId="7484" xr:uid="{BB4C0991-3A4E-4FBB-921F-F682EF7C9420}"/>
    <cellStyle name="Accent3 71 2" xfId="7485" xr:uid="{EE7712E0-DD69-4AA9-A675-E44C525D9FC9}"/>
    <cellStyle name="Accent3 71 3" xfId="7486" xr:uid="{DE544E12-C84C-4B7B-A2F6-56BE0E4F13D0}"/>
    <cellStyle name="Accent3 72" xfId="7487" xr:uid="{3F03A207-2BAD-491D-B198-6F8987CB85A2}"/>
    <cellStyle name="Accent3 72 2" xfId="7488" xr:uid="{6987A271-9F2D-47DC-8905-5905143B7371}"/>
    <cellStyle name="Accent3 72 3" xfId="7489" xr:uid="{7853E570-5210-4811-AEB3-AE8E8A54391B}"/>
    <cellStyle name="Accent3 73" xfId="7490" xr:uid="{88DABA8E-447B-4B4D-BF3D-DC375F28D577}"/>
    <cellStyle name="Accent3 74" xfId="7491" xr:uid="{AAF12345-1C03-41EA-BDE2-6783F69B4D4A}"/>
    <cellStyle name="Accent3 75" xfId="7492" xr:uid="{34330116-36B1-4D49-8D04-C0E22B640DF0}"/>
    <cellStyle name="Accent3 76" xfId="7493" xr:uid="{C8EFE2F6-E2B0-4CC7-A63C-8D46830ED5B7}"/>
    <cellStyle name="Accent3 77" xfId="7494" xr:uid="{D03279F4-029A-4BCE-B756-FCF54311EA42}"/>
    <cellStyle name="Accent3 78" xfId="7495" xr:uid="{B46FCD9E-42BC-4719-BD41-9DBD4F34866F}"/>
    <cellStyle name="Accent3 79" xfId="7496" xr:uid="{6E6C249D-63C4-47C3-821F-9DFBECAB89BA}"/>
    <cellStyle name="Accent3 8" xfId="7497" xr:uid="{5F5F6AB8-BEE3-4298-9DA6-97A6E4AFA796}"/>
    <cellStyle name="Accent3 8 2" xfId="7498" xr:uid="{E2FD3417-A466-440D-A059-C52C84EF3393}"/>
    <cellStyle name="Accent3 8 3" xfId="7499" xr:uid="{C9ABDFF0-E6E5-41EC-A9A4-68342D19103D}"/>
    <cellStyle name="Accent3 80" xfId="7500" xr:uid="{13E304C4-C49A-45C9-89EB-1DB855A86312}"/>
    <cellStyle name="Accent3 81" xfId="7501" xr:uid="{8D190BD9-7D2C-4FA0-8918-D05123683C58}"/>
    <cellStyle name="Accent3 82" xfId="7502" xr:uid="{13BDA954-2247-405A-96F0-A3B32920B074}"/>
    <cellStyle name="Accent3 83" xfId="7503" xr:uid="{57A6BFDD-5820-4E0A-876F-A316068D1216}"/>
    <cellStyle name="Accent3 84" xfId="7504" xr:uid="{0961823A-6BAD-4964-AFB7-1E38E49FE017}"/>
    <cellStyle name="Accent3 85" xfId="7505" xr:uid="{E8DF8805-FC6E-47E1-BF79-39119D611DCA}"/>
    <cellStyle name="Accent3 86" xfId="7506" xr:uid="{1C410217-3408-4A97-94FD-4503F6F70FC8}"/>
    <cellStyle name="Accent3 87" xfId="7507" xr:uid="{C918E2C4-1B8E-4556-B19E-25409D8A29F0}"/>
    <cellStyle name="Accent3 88" xfId="7508" xr:uid="{6E4C69A9-484C-4453-9439-82518BFBEB25}"/>
    <cellStyle name="Accent3 89" xfId="7509" xr:uid="{D38EB848-E15E-4F83-B9AD-5B6A350107B0}"/>
    <cellStyle name="Accent3 9" xfId="7510" xr:uid="{C82DB59E-FEAF-4AB9-9959-B3984951F24B}"/>
    <cellStyle name="Accent3 9 2" xfId="7511" xr:uid="{2FCF5F60-279F-4F19-8654-40C291F838AF}"/>
    <cellStyle name="Accent3 9 3" xfId="7512" xr:uid="{58212A74-FD10-44D6-A13E-13A8DD933080}"/>
    <cellStyle name="Accent3 90" xfId="7513" xr:uid="{890980F2-3FB0-4F15-AF55-5DDA9CCDCAF1}"/>
    <cellStyle name="Accent3 91" xfId="7514" xr:uid="{DB5303D8-E960-40D2-B8B1-DBAC70EE9CE9}"/>
    <cellStyle name="Accent3 92" xfId="7515" xr:uid="{88F0C001-9599-4503-BAD2-6D1E725B5107}"/>
    <cellStyle name="Accent3 93" xfId="7516" xr:uid="{A0C40B74-1CD7-4824-AC3D-0E13F14F89D1}"/>
    <cellStyle name="Accent3 94" xfId="7517" xr:uid="{14523817-4334-488A-BF8E-F567CB0ED196}"/>
    <cellStyle name="Accent3 95" xfId="7518" xr:uid="{A2B8E730-B21E-4957-96DC-E3E1021343D4}"/>
    <cellStyle name="Accent3 96" xfId="7519" xr:uid="{B23F6AB5-BDCB-4297-B637-C6D1FD463CDC}"/>
    <cellStyle name="Accent3 97" xfId="7520" xr:uid="{A27DCF93-74DE-4375-A437-0B80B016C54D}"/>
    <cellStyle name="Accent3 98" xfId="7521" xr:uid="{2A12AF87-7B03-457E-9039-3EBC99E0A7C3}"/>
    <cellStyle name="Accent3 99" xfId="7522" xr:uid="{D22B94A2-0D0F-4D4B-BCB0-4CBEC7D00A54}"/>
    <cellStyle name="Accent4 10" xfId="7523" xr:uid="{A7612A54-D716-4919-9FC7-654B2D334390}"/>
    <cellStyle name="Accent4 10 2" xfId="7524" xr:uid="{C9B6B01C-867F-4F73-AC5C-ADAEAB0960A3}"/>
    <cellStyle name="Accent4 10 3" xfId="7525" xr:uid="{1D9BCE2F-5EA8-491B-9CFB-23D156769E16}"/>
    <cellStyle name="Accent4 100" xfId="7526" xr:uid="{339FBD13-6A32-4986-B623-60F2781AFAE2}"/>
    <cellStyle name="Accent4 101" xfId="7527" xr:uid="{9EB4E7EE-EAEB-4DE4-9BD5-DB2D8BF1CE00}"/>
    <cellStyle name="Accent4 102" xfId="7528" xr:uid="{519BCAF0-ECA5-4BBB-BB67-BF7B7072B4C7}"/>
    <cellStyle name="Accent4 103" xfId="7529" xr:uid="{96B77A4D-24E4-4C82-AA47-0CDB7949C6B7}"/>
    <cellStyle name="Accent4 104" xfId="7530" xr:uid="{61FB15BE-14BC-4CE6-B796-C86A9C337F0D}"/>
    <cellStyle name="Accent4 105" xfId="7531" xr:uid="{F401CDC3-E7BB-4C74-AE07-E0CE3DF62F5E}"/>
    <cellStyle name="Accent4 106" xfId="7532" xr:uid="{6B84E435-D068-4B43-8026-1140EB7565E2}"/>
    <cellStyle name="Accent4 11" xfId="7533" xr:uid="{824534CC-1388-4F51-B087-E74E9585CFBF}"/>
    <cellStyle name="Accent4 11 2" xfId="7534" xr:uid="{6D36A81A-4D1A-4640-A3C7-6EA196974834}"/>
    <cellStyle name="Accent4 11 3" xfId="7535" xr:uid="{91FE651D-96F7-4BDD-89EF-75C37F974F6A}"/>
    <cellStyle name="Accent4 12" xfId="7536" xr:uid="{F87E800B-58E8-47BE-A96F-E84E7063AADB}"/>
    <cellStyle name="Accent4 12 2" xfId="7537" xr:uid="{B750CCBA-BADD-4D1E-9548-F8C2B2539686}"/>
    <cellStyle name="Accent4 12 3" xfId="7538" xr:uid="{0959704A-251D-4F3E-AB4C-C2B04C724977}"/>
    <cellStyle name="Accent4 13" xfId="7539" xr:uid="{A2BECBA3-4948-42E1-9C71-E347CD233988}"/>
    <cellStyle name="Accent4 13 2" xfId="7540" xr:uid="{08E6FF9F-8A21-40F8-A47B-0D1840DF1D7B}"/>
    <cellStyle name="Accent4 13 3" xfId="7541" xr:uid="{CB6FE794-179B-492B-8C85-1AB695867596}"/>
    <cellStyle name="Accent4 14" xfId="7542" xr:uid="{85B44C16-3317-4DA2-B826-9DD5107A31A6}"/>
    <cellStyle name="Accent4 14 2" xfId="7543" xr:uid="{1B3C4547-8C4B-471F-84B7-DF19DCCC05EC}"/>
    <cellStyle name="Accent4 14 3" xfId="7544" xr:uid="{0EB4504E-B2BB-447F-A688-220313ED98A3}"/>
    <cellStyle name="Accent4 15" xfId="7545" xr:uid="{E1E2C815-FD8F-4AD0-8F65-FD8879228685}"/>
    <cellStyle name="Accent4 15 2" xfId="7546" xr:uid="{5EC48DDD-D589-4DFE-BA1B-E59A92910D19}"/>
    <cellStyle name="Accent4 15 3" xfId="7547" xr:uid="{27261469-CAAF-4F2D-9E31-0EDE7BE5D437}"/>
    <cellStyle name="Accent4 16" xfId="7548" xr:uid="{D8605768-6E43-4827-AB02-39D1BB8F2DF8}"/>
    <cellStyle name="Accent4 16 2" xfId="7549" xr:uid="{282E0356-BD98-4C86-AA1E-EE082FA2ED36}"/>
    <cellStyle name="Accent4 16 3" xfId="7550" xr:uid="{4E6DAA14-6BE2-46F3-8C14-EB6FE45BC1AD}"/>
    <cellStyle name="Accent4 17" xfId="7551" xr:uid="{002B5C49-C83B-42DC-BC3E-019F7938E8EC}"/>
    <cellStyle name="Accent4 17 2" xfId="7552" xr:uid="{0F124892-7CF8-4B03-A6E0-892419EB5B58}"/>
    <cellStyle name="Accent4 17 3" xfId="7553" xr:uid="{12C20E41-530F-42B0-AB43-4A20F3055D01}"/>
    <cellStyle name="Accent4 18" xfId="7554" xr:uid="{15F4084E-E02E-4443-9109-27507F35467E}"/>
    <cellStyle name="Accent4 18 2" xfId="7555" xr:uid="{26EED3C2-3024-4BE1-AB03-BACD577A9D90}"/>
    <cellStyle name="Accent4 18 3" xfId="7556" xr:uid="{449289BC-4F11-42F4-AE2A-7C1A46120D7B}"/>
    <cellStyle name="Accent4 19" xfId="7557" xr:uid="{864A8D9F-3725-44A8-B6EE-4EB1FBF6FF69}"/>
    <cellStyle name="Accent4 19 2" xfId="7558" xr:uid="{1CD8BA03-33B5-426F-B570-C14C8F3230F8}"/>
    <cellStyle name="Accent4 19 3" xfId="7559" xr:uid="{3F3231C3-2525-4CCF-8F3E-8F5A2C683388}"/>
    <cellStyle name="Accent4 2" xfId="304" xr:uid="{3CAB6434-785E-4E9D-8927-FA20F4ED1BC4}"/>
    <cellStyle name="Accent4 2 10" xfId="7560" xr:uid="{963A2FBB-4F41-4047-8DAB-8C1E11663724}"/>
    <cellStyle name="Accent4 2 11" xfId="7561" xr:uid="{5A9A8977-962D-4E04-B9D0-DDBF3A49FFBA}"/>
    <cellStyle name="Accent4 2 2" xfId="305" xr:uid="{27CFC558-4A13-45EF-8404-5BE3AEBD13F0}"/>
    <cellStyle name="Accent4 2 2 2" xfId="306" xr:uid="{17379E46-16F3-4422-A211-EB5EE1CA7894}"/>
    <cellStyle name="Accent4 2 2 2 2" xfId="7562" xr:uid="{7A03A4BA-1766-40F8-85C1-828D94543B4A}"/>
    <cellStyle name="Accent4 2 2 2 2 2" xfId="7563" xr:uid="{E32B427E-37A5-4D72-B4AB-DA40D7F4E9AB}"/>
    <cellStyle name="Accent4 2 2 2 2 3" xfId="7564" xr:uid="{57407911-DFBB-4AB6-9676-DC74E459158C}"/>
    <cellStyle name="Accent4 2 2 2 2 4" xfId="7565" xr:uid="{201EF951-FD9B-454A-882E-1DD34C2D9205}"/>
    <cellStyle name="Accent4 2 2 2 2 5" xfId="7566" xr:uid="{F6CCB72B-79D8-4D84-88A6-E97126C40CFD}"/>
    <cellStyle name="Accent4 2 2 2 3" xfId="7567" xr:uid="{91795513-21EC-4735-9BF3-F1C90AC7DF4E}"/>
    <cellStyle name="Accent4 2 2 2 4" xfId="7568" xr:uid="{BD458AFC-44C2-48CC-8D20-1C26361DCA8F}"/>
    <cellStyle name="Accent4 2 2 2 5" xfId="7569" xr:uid="{DE1886CD-CCC9-4010-9741-A0872CEE206F}"/>
    <cellStyle name="Accent4 2 2 3" xfId="7570" xr:uid="{A1341CB9-CB4E-4E75-A769-B7C7339CE7EE}"/>
    <cellStyle name="Accent4 2 2 4" xfId="7571" xr:uid="{7A59CB12-BFCF-47DA-A0DE-3826150A6D45}"/>
    <cellStyle name="Accent4 2 2 5" xfId="7572" xr:uid="{CE403835-E048-4772-9B99-79A45CC36D12}"/>
    <cellStyle name="Accent4 2 2 6" xfId="7573" xr:uid="{F900C5B3-4F06-4D20-94FC-14EF784605C5}"/>
    <cellStyle name="Accent4 2 2 7" xfId="7574" xr:uid="{07E54B7F-D443-4C04-8430-9FD9780201DB}"/>
    <cellStyle name="Accent4 2 3" xfId="7575" xr:uid="{FED2F261-633B-4B96-8C63-B1CE70E8D7C7}"/>
    <cellStyle name="Accent4 2 3 2" xfId="7576" xr:uid="{FB9F4D13-C66C-4B49-BFEA-F0F707DC68F3}"/>
    <cellStyle name="Accent4 2 3 2 2" xfId="7577" xr:uid="{BB5E5B70-E5B9-45A8-B4E4-872A17C18B4F}"/>
    <cellStyle name="Accent4 2 3 2 3" xfId="7578" xr:uid="{03FDC22B-EA82-4E1A-952D-055A4343F9D8}"/>
    <cellStyle name="Accent4 2 3 2 4" xfId="7579" xr:uid="{8DFD8AC1-5279-48A2-BE59-79C73FF6E910}"/>
    <cellStyle name="Accent4 2 3 2 5" xfId="7580" xr:uid="{DCCFE9C5-B885-46DD-82CF-2ACB9648CD5B}"/>
    <cellStyle name="Accent4 2 3 3" xfId="7581" xr:uid="{48DB87BB-96E1-42B0-8FCE-2E978438B402}"/>
    <cellStyle name="Accent4 2 3 4" xfId="7582" xr:uid="{CE851822-1F4D-4ED7-AC28-297E8D32178F}"/>
    <cellStyle name="Accent4 2 3 5" xfId="7583" xr:uid="{E0203319-AAA2-488C-AFBB-1C8316BFB3F3}"/>
    <cellStyle name="Accent4 2 4" xfId="7584" xr:uid="{C5137FD1-ECC9-40DA-82FA-E58F52AFEA28}"/>
    <cellStyle name="Accent4 2 5" xfId="7585" xr:uid="{108527C6-9306-440F-A600-F6761701C599}"/>
    <cellStyle name="Accent4 2 6" xfId="7586" xr:uid="{6D64CD44-FADA-41A1-8CFE-252FF5CA4FE5}"/>
    <cellStyle name="Accent4 2 7" xfId="7587" xr:uid="{DA23D6A3-4701-4E89-8B4D-9296B458904B}"/>
    <cellStyle name="Accent4 2 8" xfId="7588" xr:uid="{BE7D8B86-A559-4340-92C2-1989B4C8AF22}"/>
    <cellStyle name="Accent4 2 9" xfId="7589" xr:uid="{32618F89-0FB5-4455-BB41-F0F2432FC355}"/>
    <cellStyle name="Accent4 20" xfId="7590" xr:uid="{DB456412-D232-4C80-9937-A88D25851271}"/>
    <cellStyle name="Accent4 20 2" xfId="7591" xr:uid="{9285A1E2-D61F-4534-A1FF-8A1370EAC014}"/>
    <cellStyle name="Accent4 20 3" xfId="7592" xr:uid="{A8FA65AC-BF33-4D82-89F7-962E92178390}"/>
    <cellStyle name="Accent4 21" xfId="7593" xr:uid="{CB434442-53B9-45BB-85B9-D5A588A21316}"/>
    <cellStyle name="Accent4 21 2" xfId="7594" xr:uid="{0A0AA416-854D-49FE-BDE3-718656CDD051}"/>
    <cellStyle name="Accent4 21 3" xfId="7595" xr:uid="{01F7186C-3FB7-451B-97E1-570FB00D5BBF}"/>
    <cellStyle name="Accent4 22" xfId="7596" xr:uid="{80FF3604-79C6-4CB3-B2C0-994B8AB061BE}"/>
    <cellStyle name="Accent4 22 2" xfId="7597" xr:uid="{E2181EFA-2FEB-4F00-A066-155D41304192}"/>
    <cellStyle name="Accent4 22 3" xfId="7598" xr:uid="{D8D494F6-724C-4997-8B67-2C51CCAAB2D3}"/>
    <cellStyle name="Accent4 23" xfId="7599" xr:uid="{1D18B7A3-00A2-4E09-9153-426D639CEDD3}"/>
    <cellStyle name="Accent4 23 2" xfId="7600" xr:uid="{B9AFEE4A-7A8C-46E5-A722-8AA13B507C0E}"/>
    <cellStyle name="Accent4 23 3" xfId="7601" xr:uid="{21C678D1-BAF9-4B79-A479-5F991BCF5783}"/>
    <cellStyle name="Accent4 24" xfId="7602" xr:uid="{BD26E799-EDC8-4672-9D64-C0B28CAB3E66}"/>
    <cellStyle name="Accent4 24 2" xfId="7603" xr:uid="{888D2F26-9D3C-4B17-8789-3395050D0A09}"/>
    <cellStyle name="Accent4 24 3" xfId="7604" xr:uid="{7A750849-9F51-4E06-A5D8-403406A9117D}"/>
    <cellStyle name="Accent4 25" xfId="7605" xr:uid="{AE7161BF-9A17-4AFF-B0DF-CC30820371D6}"/>
    <cellStyle name="Accent4 25 2" xfId="7606" xr:uid="{89CF82FA-4517-4DAB-B0CB-D2CD73EF68CB}"/>
    <cellStyle name="Accent4 25 3" xfId="7607" xr:uid="{42354B11-1D5A-455C-A137-26531C182351}"/>
    <cellStyle name="Accent4 26" xfId="7608" xr:uid="{1918D04E-597D-4B3A-BF0D-6A590C458859}"/>
    <cellStyle name="Accent4 26 2" xfId="7609" xr:uid="{437000E1-E72F-4D64-89D2-EB80A866A639}"/>
    <cellStyle name="Accent4 26 3" xfId="7610" xr:uid="{501E3E8B-FF90-4141-8952-0DCC61E78C03}"/>
    <cellStyle name="Accent4 27" xfId="7611" xr:uid="{8A62C2A1-9AC4-46F1-A9F3-4E46CB18C443}"/>
    <cellStyle name="Accent4 27 2" xfId="7612" xr:uid="{B1D2C944-1151-4F74-809E-27321328B5DD}"/>
    <cellStyle name="Accent4 27 3" xfId="7613" xr:uid="{4D9341D1-584B-4E91-86A3-FA8D299E5A1E}"/>
    <cellStyle name="Accent4 28" xfId="7614" xr:uid="{7A694268-508C-4787-993A-F743356158CB}"/>
    <cellStyle name="Accent4 28 2" xfId="7615" xr:uid="{B6F530D5-A971-43A9-94DA-4F205AF93402}"/>
    <cellStyle name="Accent4 28 3" xfId="7616" xr:uid="{27C45A41-A3E3-46C4-AAA3-921BA8B9FEAB}"/>
    <cellStyle name="Accent4 29" xfId="7617" xr:uid="{22E16165-7C82-4ADC-B143-2CB00478E3A3}"/>
    <cellStyle name="Accent4 29 2" xfId="7618" xr:uid="{9EF7E686-9691-49EF-9BAA-51E42906BFA9}"/>
    <cellStyle name="Accent4 29 3" xfId="7619" xr:uid="{B19DD5EC-863E-4E5B-A7E0-DCB72C4DBE90}"/>
    <cellStyle name="Accent4 3" xfId="307" xr:uid="{79F044E8-5443-4F5E-98EB-EEECF0481785}"/>
    <cellStyle name="Accent4 3 2" xfId="308" xr:uid="{BA2BFE53-F08E-4E36-839D-A00A59920793}"/>
    <cellStyle name="Accent4 3 3" xfId="7620" xr:uid="{74D5187E-5AC8-494A-AE3F-CAB79E41AA6E}"/>
    <cellStyle name="Accent4 3 4" xfId="7621" xr:uid="{8CBEA989-5DF8-4DB7-B436-5481688E8F59}"/>
    <cellStyle name="Accent4 3 5" xfId="7622" xr:uid="{C37F122B-B370-4957-84DD-AEEEFED88167}"/>
    <cellStyle name="Accent4 3 6" xfId="7623" xr:uid="{32C2D0C1-5A0C-4869-AF7E-0A91F8EA5C5A}"/>
    <cellStyle name="Accent4 3 7" xfId="7624" xr:uid="{B2EAFFFF-9C37-40FF-9A84-0AEA47B106C2}"/>
    <cellStyle name="Accent4 30" xfId="7625" xr:uid="{121BD5BC-83DA-47C4-8A44-5EB004B17444}"/>
    <cellStyle name="Accent4 30 2" xfId="7626" xr:uid="{E304015A-C471-4A4B-8E0A-67E5D4902A39}"/>
    <cellStyle name="Accent4 30 3" xfId="7627" xr:uid="{B927A535-DBA9-4207-89E9-A41C8FE2A63E}"/>
    <cellStyle name="Accent4 31" xfId="7628" xr:uid="{14086083-3CED-433A-91D1-5E17476FF5EB}"/>
    <cellStyle name="Accent4 31 2" xfId="7629" xr:uid="{813BE710-B0D6-416E-8B5E-38118C5F58FD}"/>
    <cellStyle name="Accent4 31 3" xfId="7630" xr:uid="{70BF518C-2E6F-4E63-9676-48AE128089F9}"/>
    <cellStyle name="Accent4 32" xfId="7631" xr:uid="{79969493-E568-49D7-A034-0BE029E01952}"/>
    <cellStyle name="Accent4 32 2" xfId="7632" xr:uid="{FD52C4A8-E428-4606-8E72-DF262B17FB96}"/>
    <cellStyle name="Accent4 32 3" xfId="7633" xr:uid="{4E2E786D-0352-4A55-A478-DD7C36841809}"/>
    <cellStyle name="Accent4 33" xfId="7634" xr:uid="{C000B680-8402-465E-AB43-53D680BB60EF}"/>
    <cellStyle name="Accent4 33 2" xfId="7635" xr:uid="{18E638AE-134F-4352-81BC-F33F0EE26EA8}"/>
    <cellStyle name="Accent4 33 3" xfId="7636" xr:uid="{4C528C34-56F4-4A50-85AA-C77E22CC26A9}"/>
    <cellStyle name="Accent4 34" xfId="7637" xr:uid="{C2052D39-E70C-4F77-8C88-2918E66E308D}"/>
    <cellStyle name="Accent4 35" xfId="7638" xr:uid="{26595843-1AAF-4806-B2A0-E68F958F977A}"/>
    <cellStyle name="Accent4 36" xfId="7639" xr:uid="{9E1BB2FA-EB4E-4813-9F9B-A897D40E1AE8}"/>
    <cellStyle name="Accent4 37" xfId="7640" xr:uid="{88519540-2352-4B18-9BED-3BA99708DE5F}"/>
    <cellStyle name="Accent4 38" xfId="7641" xr:uid="{245F27A9-292B-4B69-977E-5595C18C1F57}"/>
    <cellStyle name="Accent4 39" xfId="7642" xr:uid="{8EC7D5F2-FC3E-47F8-B9F7-56A049C11777}"/>
    <cellStyle name="Accent4 4" xfId="7643" xr:uid="{222CB614-56AE-4BBB-A291-30035C7A586D}"/>
    <cellStyle name="Accent4 4 2" xfId="7644" xr:uid="{7DD70434-05BC-4947-88D6-E5ABB8D0EB79}"/>
    <cellStyle name="Accent4 4 3" xfId="7645" xr:uid="{234BA64C-119E-4A97-B7D7-8D8FBA9505E2}"/>
    <cellStyle name="Accent4 4 4" xfId="7646" xr:uid="{E6A1A786-8BBA-4AE6-917F-DAFB05CC0264}"/>
    <cellStyle name="Accent4 4 5" xfId="7647" xr:uid="{5BDD1411-8352-4C00-B3C2-BDD88E281BE4}"/>
    <cellStyle name="Accent4 4 6" xfId="7648" xr:uid="{EE7D6B26-AB03-42DB-B3B9-BD85AB73D105}"/>
    <cellStyle name="Accent4 4 7" xfId="7649" xr:uid="{4CEE1B8D-DBEE-459D-B0FA-AA930D4BACE0}"/>
    <cellStyle name="Accent4 40" xfId="7650" xr:uid="{40F5BC5B-1DE5-452C-BF07-67735B18968D}"/>
    <cellStyle name="Accent4 41" xfId="7651" xr:uid="{9ADD4BBF-CAE3-47C1-BFA1-C8CED9B5F433}"/>
    <cellStyle name="Accent4 42" xfId="7652" xr:uid="{65632F5C-7E8D-435F-9B74-16F4E1FF2429}"/>
    <cellStyle name="Accent4 43" xfId="7653" xr:uid="{7EE4FF3B-2259-4414-A663-965DD396396B}"/>
    <cellStyle name="Accent4 44" xfId="7654" xr:uid="{FB59B7AA-5884-43A7-9B52-070110F495D8}"/>
    <cellStyle name="Accent4 45" xfId="7655" xr:uid="{BB377089-117E-4255-934E-B07579E750A4}"/>
    <cellStyle name="Accent4 46" xfId="7656" xr:uid="{DF8FD871-0D21-4252-A69C-FD7A3AB464B1}"/>
    <cellStyle name="Accent4 47" xfId="7657" xr:uid="{96D29B23-4A26-434A-9639-9CEA2ABC373D}"/>
    <cellStyle name="Accent4 48" xfId="7658" xr:uid="{854E9DA9-10E8-44F3-8BCA-B75118C479C4}"/>
    <cellStyle name="Accent4 49" xfId="7659" xr:uid="{CC27A56C-5B0D-42A0-BCCA-C7BDE2A26216}"/>
    <cellStyle name="Accent4 5" xfId="7660" xr:uid="{FED701EF-4657-4D9F-B4DE-0353028C036A}"/>
    <cellStyle name="Accent4 5 2" xfId="7661" xr:uid="{ECAB3A4E-EDF1-4A4D-9351-759B09652DD4}"/>
    <cellStyle name="Accent4 5 3" xfId="7662" xr:uid="{39460BC6-3B2A-41B2-9A27-FACC7A916B34}"/>
    <cellStyle name="Accent4 5 4" xfId="7663" xr:uid="{8C698D69-FD27-46FC-AF90-261F51BFC846}"/>
    <cellStyle name="Accent4 5 5" xfId="7664" xr:uid="{58BB693D-601A-4E49-B794-518556813AA9}"/>
    <cellStyle name="Accent4 5 6" xfId="7665" xr:uid="{841EF29D-BD39-4DFC-BDFB-825092DB55A9}"/>
    <cellStyle name="Accent4 5 7" xfId="7666" xr:uid="{341A73FC-07FE-4862-A2F5-F82936EB58BA}"/>
    <cellStyle name="Accent4 50" xfId="7667" xr:uid="{56CE562B-FEA5-4FEF-A0E6-277816B3AD4E}"/>
    <cellStyle name="Accent4 51" xfId="7668" xr:uid="{9BA18C3C-0709-4CE1-8775-FA92D3EF431D}"/>
    <cellStyle name="Accent4 52" xfId="7669" xr:uid="{FC037984-AC4D-4154-9D72-6AAA570F2653}"/>
    <cellStyle name="Accent4 53" xfId="7670" xr:uid="{6B65731A-40D4-4573-9BC8-0351BADEDF14}"/>
    <cellStyle name="Accent4 54" xfId="7671" xr:uid="{D465DFA1-E890-4696-B061-53F213546F8F}"/>
    <cellStyle name="Accent4 55" xfId="7672" xr:uid="{A0896130-EA70-4DE5-A8F9-D68A7559DDDD}"/>
    <cellStyle name="Accent4 56" xfId="7673" xr:uid="{5CD2D4FF-D56F-4A69-8670-C1D682399575}"/>
    <cellStyle name="Accent4 57" xfId="7674" xr:uid="{58818415-8B66-4844-8659-94F363DFF924}"/>
    <cellStyle name="Accent4 58" xfId="7675" xr:uid="{726611D8-9D7E-41C6-AB59-216998CA88C6}"/>
    <cellStyle name="Accent4 59" xfId="7676" xr:uid="{92FE2382-E7AB-4151-9607-5F8CF2B96C77}"/>
    <cellStyle name="Accent4 6" xfId="7677" xr:uid="{37F041C9-5DC4-4B6E-B422-15A0975B7C66}"/>
    <cellStyle name="Accent4 6 2" xfId="7678" xr:uid="{D02706A4-1EAB-43B9-AE07-0416FB0D54CC}"/>
    <cellStyle name="Accent4 6 2 2" xfId="7679" xr:uid="{C3366A58-4059-49C9-9536-56FC43624598}"/>
    <cellStyle name="Accent4 6 2 3" xfId="7680" xr:uid="{F8E2A2B8-526C-4387-85EA-D99E221D9661}"/>
    <cellStyle name="Accent4 6 2 4" xfId="7681" xr:uid="{F6B7A6AD-A6A2-435C-A31F-BB7FF0CFDA55}"/>
    <cellStyle name="Accent4 6 2 5" xfId="7682" xr:uid="{C2622BDF-75CD-434C-B5DE-5D97BFAC83A4}"/>
    <cellStyle name="Accent4 6 3" xfId="7683" xr:uid="{B216C51A-CAE6-450A-946A-826642B41EBD}"/>
    <cellStyle name="Accent4 6 4" xfId="7684" xr:uid="{C1EFF86F-6804-444A-9997-DB3EF28B5AB5}"/>
    <cellStyle name="Accent4 6 5" xfId="7685" xr:uid="{362EEACC-0809-435C-B79C-E3A8615688F4}"/>
    <cellStyle name="Accent4 60" xfId="7686" xr:uid="{524C8EA2-2459-46CD-99A8-EB0585A374C0}"/>
    <cellStyle name="Accent4 61" xfId="7687" xr:uid="{22E4024F-1F98-4BB3-A1F3-51B8D2204D4F}"/>
    <cellStyle name="Accent4 62" xfId="7688" xr:uid="{96AACCDB-60D9-4184-91B8-E171FFD881B5}"/>
    <cellStyle name="Accent4 63" xfId="7689" xr:uid="{1E7B1DE5-9BFF-4BE8-9603-F1E8CA3049BC}"/>
    <cellStyle name="Accent4 64" xfId="7690" xr:uid="{57DBC2FE-5BF4-4A52-A5D1-9A550D258081}"/>
    <cellStyle name="Accent4 65" xfId="7691" xr:uid="{4C61F436-5B56-43E0-9A8E-89B0B97C7DD1}"/>
    <cellStyle name="Accent4 66" xfId="7692" xr:uid="{156678F6-ACFA-4A9E-A167-6D73F72D3A9B}"/>
    <cellStyle name="Accent4 67" xfId="7693" xr:uid="{42F119A3-4EAE-4959-A2F1-39712CDADA6F}"/>
    <cellStyle name="Accent4 68" xfId="7694" xr:uid="{38736CDB-96DD-47CE-8E2C-A621B5314CE0}"/>
    <cellStyle name="Accent4 68 2" xfId="7695" xr:uid="{A790EB92-8407-4C77-A39F-B0E0EE68BC2D}"/>
    <cellStyle name="Accent4 68 3" xfId="7696" xr:uid="{3EF8E6E8-5393-40C2-A31B-E0EC5C0E53C0}"/>
    <cellStyle name="Accent4 69" xfId="7697" xr:uid="{83BB4E00-ACFF-487C-B8F1-015859687304}"/>
    <cellStyle name="Accent4 69 2" xfId="7698" xr:uid="{80E3F4B6-B125-483A-8E3C-BE6038CA7686}"/>
    <cellStyle name="Accent4 69 3" xfId="7699" xr:uid="{AE5D4D23-2B92-4A50-99A6-4C8C9BD1C17F}"/>
    <cellStyle name="Accent4 7" xfId="7700" xr:uid="{C83E4BDB-D07F-431C-BBED-3F5F04AAB937}"/>
    <cellStyle name="Accent4 7 2" xfId="7701" xr:uid="{5D23311E-3522-4BE9-912A-1C202F1E33AE}"/>
    <cellStyle name="Accent4 7 3" xfId="7702" xr:uid="{CDE557DC-8BCF-46BF-8888-336C4A659C54}"/>
    <cellStyle name="Accent4 7 4" xfId="7703" xr:uid="{75A6682E-B28F-4E99-A638-8B2EAEB0B776}"/>
    <cellStyle name="Accent4 7 5" xfId="7704" xr:uid="{73C52035-31C7-4D76-A30B-87ECBB17434C}"/>
    <cellStyle name="Accent4 70" xfId="7705" xr:uid="{0FE2B863-C588-455D-BB6A-803ED8FBCC92}"/>
    <cellStyle name="Accent4 70 2" xfId="7706" xr:uid="{07650E8B-C075-4AB8-8DC7-1C446B30E48D}"/>
    <cellStyle name="Accent4 70 3" xfId="7707" xr:uid="{8BE9F63C-436F-4B34-999D-779EFE844F1B}"/>
    <cellStyle name="Accent4 71" xfId="7708" xr:uid="{C99AFCFD-AD5C-448C-B72B-7CA4F0BE3A1C}"/>
    <cellStyle name="Accent4 71 2" xfId="7709" xr:uid="{531BEA33-7CD0-4DC4-B504-C145B54A27FE}"/>
    <cellStyle name="Accent4 71 3" xfId="7710" xr:uid="{6FCA7CEF-C9C8-480D-B822-F8FC074AA3FB}"/>
    <cellStyle name="Accent4 72" xfId="7711" xr:uid="{A75304B5-5D62-419E-AFF2-E5E4497A2C76}"/>
    <cellStyle name="Accent4 72 2" xfId="7712" xr:uid="{8F2EF318-A313-40E0-8088-164018BDCF76}"/>
    <cellStyle name="Accent4 72 3" xfId="7713" xr:uid="{96F7C3DF-6A52-464F-9D10-40F927860E06}"/>
    <cellStyle name="Accent4 73" xfId="7714" xr:uid="{715425D3-8B8D-4F8F-B1DE-9C345270560C}"/>
    <cellStyle name="Accent4 74" xfId="7715" xr:uid="{7FEC4913-2197-40D4-B690-1C5B764BA32B}"/>
    <cellStyle name="Accent4 75" xfId="7716" xr:uid="{3AEF09B9-ACFD-4C23-B3AD-C51CFB30F4E4}"/>
    <cellStyle name="Accent4 76" xfId="7717" xr:uid="{91F2AB09-F0F2-420F-8A13-3F64415D55D5}"/>
    <cellStyle name="Accent4 77" xfId="7718" xr:uid="{7619B851-833C-4A0D-BD03-CF24BC6153F0}"/>
    <cellStyle name="Accent4 78" xfId="7719" xr:uid="{6D66C59A-D8F4-4459-812B-E6D4339819BC}"/>
    <cellStyle name="Accent4 79" xfId="7720" xr:uid="{004A7BFA-95D2-4EF6-B743-8062C534CA3F}"/>
    <cellStyle name="Accent4 8" xfId="7721" xr:uid="{56002174-CF63-41A9-A942-A4A10425A0B6}"/>
    <cellStyle name="Accent4 8 2" xfId="7722" xr:uid="{5855F083-A2D8-4E48-8C8E-B7E0E48A2616}"/>
    <cellStyle name="Accent4 8 3" xfId="7723" xr:uid="{75D5AF38-F69A-4F50-9FCE-7CF6DC02AE30}"/>
    <cellStyle name="Accent4 80" xfId="7724" xr:uid="{5198E64C-F51F-4B11-A2EF-AB0465244EC8}"/>
    <cellStyle name="Accent4 81" xfId="7725" xr:uid="{B6DE2400-6D44-4CE2-8C12-E0DB1F217558}"/>
    <cellStyle name="Accent4 82" xfId="7726" xr:uid="{EF7D64DD-8E30-4668-ACD9-8A08C706C02D}"/>
    <cellStyle name="Accent4 83" xfId="7727" xr:uid="{F8CB7E31-489F-4040-A5F9-F6BF3A6ED5F5}"/>
    <cellStyle name="Accent4 84" xfId="7728" xr:uid="{7443223B-8392-4E6D-8F26-BB3D451E947C}"/>
    <cellStyle name="Accent4 85" xfId="7729" xr:uid="{F21CC3F7-FEE9-4F2A-9FF9-50DD635E6ADA}"/>
    <cellStyle name="Accent4 86" xfId="7730" xr:uid="{4E0A4239-6F80-4F99-93F1-938B542D7386}"/>
    <cellStyle name="Accent4 87" xfId="7731" xr:uid="{CEE460B4-F4B7-425F-9003-44AB7C607172}"/>
    <cellStyle name="Accent4 88" xfId="7732" xr:uid="{649EC71A-8690-4F65-B039-CF91A2F685D6}"/>
    <cellStyle name="Accent4 89" xfId="7733" xr:uid="{EE1377B6-2DA4-4330-BC99-C38354102564}"/>
    <cellStyle name="Accent4 9" xfId="7734" xr:uid="{83CB95D0-F200-41EA-BB6E-F5269B44B471}"/>
    <cellStyle name="Accent4 9 2" xfId="7735" xr:uid="{1CA8565F-BF1B-47D2-9CA1-A77FB4AB8325}"/>
    <cellStyle name="Accent4 9 3" xfId="7736" xr:uid="{896D1558-5D05-4462-858C-667CBB39D023}"/>
    <cellStyle name="Accent4 90" xfId="7737" xr:uid="{E6864940-7672-4CF6-AAD3-D7E1BCBAE1A1}"/>
    <cellStyle name="Accent4 91" xfId="7738" xr:uid="{2167CB0A-F5FA-41DB-A7D5-2D9A3B446F6D}"/>
    <cellStyle name="Accent4 92" xfId="7739" xr:uid="{87EC9AA9-8678-47B3-83F0-D07E5A6E4FA9}"/>
    <cellStyle name="Accent4 93" xfId="7740" xr:uid="{F6C93ED0-41FD-436E-A1AB-4A2FD3E1836E}"/>
    <cellStyle name="Accent4 94" xfId="7741" xr:uid="{843D2A2B-DAD3-4FA4-BE62-B1AB8CA5A36A}"/>
    <cellStyle name="Accent4 95" xfId="7742" xr:uid="{A078B7D1-355C-40C8-933B-A8F42706B9D7}"/>
    <cellStyle name="Accent4 96" xfId="7743" xr:uid="{B19E6579-C731-48A1-9342-033AE4B134CD}"/>
    <cellStyle name="Accent4 97" xfId="7744" xr:uid="{B566071A-3809-4A4F-81F4-7CB23963A936}"/>
    <cellStyle name="Accent4 98" xfId="7745" xr:uid="{B6754488-458E-4C32-8829-1CDB972625E5}"/>
    <cellStyle name="Accent4 99" xfId="7746" xr:uid="{0B3DBE94-D25A-4397-AA8F-5F047197DBA4}"/>
    <cellStyle name="Accent5 10" xfId="7747" xr:uid="{88145F4B-0D34-4E48-ABA6-434FF7FB2B67}"/>
    <cellStyle name="Accent5 10 2" xfId="7748" xr:uid="{8E37454D-D36C-4F89-A1DD-530491F85D29}"/>
    <cellStyle name="Accent5 10 3" xfId="7749" xr:uid="{3DD08B11-6FFD-4AD4-9E92-66FFB1C4D100}"/>
    <cellStyle name="Accent5 100" xfId="7750" xr:uid="{9B37FE62-DB00-4F00-BCA5-95342846DF90}"/>
    <cellStyle name="Accent5 101" xfId="7751" xr:uid="{78FFE4B9-DDB0-4CC1-A30F-C87B0BD5945F}"/>
    <cellStyle name="Accent5 102" xfId="7752" xr:uid="{5F49CCAB-67F3-47C4-93A4-9DD18D28F307}"/>
    <cellStyle name="Accent5 103" xfId="7753" xr:uid="{FF9EC1EE-CBA1-43E5-BD69-A54ECCE9971B}"/>
    <cellStyle name="Accent5 104" xfId="7754" xr:uid="{266178BD-F13A-4DE1-A518-B362D70C47CA}"/>
    <cellStyle name="Accent5 105" xfId="7755" xr:uid="{86D537AF-1B46-42C5-B2FE-3648A1D3131B}"/>
    <cellStyle name="Accent5 106" xfId="7756" xr:uid="{4A8F33B4-11B5-4684-91DF-C27623BD1DFD}"/>
    <cellStyle name="Accent5 11" xfId="7757" xr:uid="{0119BA7F-CAC7-465F-8939-47D5090DF031}"/>
    <cellStyle name="Accent5 11 2" xfId="7758" xr:uid="{576FE07E-1DCE-4005-9DF4-C7A56D53AA4E}"/>
    <cellStyle name="Accent5 11 3" xfId="7759" xr:uid="{B1CEBDCC-A42F-40BC-934D-3D8BE06630CB}"/>
    <cellStyle name="Accent5 12" xfId="7760" xr:uid="{2A4E8B10-0FFA-4AD2-B639-BD4E71A7BA5B}"/>
    <cellStyle name="Accent5 12 2" xfId="7761" xr:uid="{25281971-F511-4CAD-82B0-E943B8B94A48}"/>
    <cellStyle name="Accent5 12 3" xfId="7762" xr:uid="{C4C2D5DF-EF5B-4504-B44B-302ED29889C4}"/>
    <cellStyle name="Accent5 13" xfId="7763" xr:uid="{6734D23C-C995-4543-AA96-A11C1B794153}"/>
    <cellStyle name="Accent5 13 2" xfId="7764" xr:uid="{A7B5614D-688E-4FFA-A9B5-24139AD4495E}"/>
    <cellStyle name="Accent5 13 3" xfId="7765" xr:uid="{9A2ACB4B-4001-4905-AC4C-94FC0D4D707C}"/>
    <cellStyle name="Accent5 14" xfId="7766" xr:uid="{5D7C77F3-7561-49F2-82C5-982A85D0C0C0}"/>
    <cellStyle name="Accent5 14 2" xfId="7767" xr:uid="{CD8F559A-929A-44D1-BE18-787265BFF04C}"/>
    <cellStyle name="Accent5 14 3" xfId="7768" xr:uid="{1E5B1F47-C514-40E3-86B1-B046FE4CD0EB}"/>
    <cellStyle name="Accent5 15" xfId="7769" xr:uid="{C5C65628-915D-463A-83FA-9E26CCD01D67}"/>
    <cellStyle name="Accent5 15 2" xfId="7770" xr:uid="{336D976B-DB43-4724-910A-57041B9F31AF}"/>
    <cellStyle name="Accent5 15 3" xfId="7771" xr:uid="{A77FA58E-4900-4A44-8064-7BC411F426A2}"/>
    <cellStyle name="Accent5 16" xfId="7772" xr:uid="{E394A72C-8956-4E5C-A077-58FBE13696EE}"/>
    <cellStyle name="Accent5 16 2" xfId="7773" xr:uid="{9C9284B7-63C2-4D84-975F-E95C4E40AF06}"/>
    <cellStyle name="Accent5 16 3" xfId="7774" xr:uid="{7685549B-B87A-42CE-BBCC-AA9A1FD7D6E2}"/>
    <cellStyle name="Accent5 17" xfId="7775" xr:uid="{938AD412-2151-42CD-A5D1-9CFC414BB26E}"/>
    <cellStyle name="Accent5 17 2" xfId="7776" xr:uid="{35B55D64-3B33-4806-B6F7-C32455BAEC2D}"/>
    <cellStyle name="Accent5 17 3" xfId="7777" xr:uid="{64777B91-67AF-4916-AE87-B7467A35D434}"/>
    <cellStyle name="Accent5 18" xfId="7778" xr:uid="{602F22FB-311A-4260-ABCB-A6E8C71212DB}"/>
    <cellStyle name="Accent5 18 2" xfId="7779" xr:uid="{AAE44B3D-5CB3-4B63-8F27-63BA25FCC316}"/>
    <cellStyle name="Accent5 18 3" xfId="7780" xr:uid="{D2057EE6-D786-487E-B64A-BB0163996E3F}"/>
    <cellStyle name="Accent5 19" xfId="7781" xr:uid="{8E782740-CD99-47D2-B6A9-C928D8D5E0C1}"/>
    <cellStyle name="Accent5 19 2" xfId="7782" xr:uid="{452DFBF9-BD61-4374-A0B2-B3DE9FE53588}"/>
    <cellStyle name="Accent5 19 3" xfId="7783" xr:uid="{92946A34-E7A6-4024-9055-5E7DDA7A708C}"/>
    <cellStyle name="Accent5 2" xfId="309" xr:uid="{A0162634-2C3C-4A23-B615-EEBA21A386B4}"/>
    <cellStyle name="Accent5 2 10" xfId="7784" xr:uid="{CC9FB0B8-91E5-4D38-960D-C31C0044D93D}"/>
    <cellStyle name="Accent5 2 11" xfId="7785" xr:uid="{B93E3F50-776F-4A67-BABF-9DD639E3FBA0}"/>
    <cellStyle name="Accent5 2 2" xfId="310" xr:uid="{9546A189-2A95-4074-8439-2AD798CABABB}"/>
    <cellStyle name="Accent5 2 2 2" xfId="311" xr:uid="{D6AF0F02-AF56-4E95-9E72-04A4C49EBEA0}"/>
    <cellStyle name="Accent5 2 2 2 2" xfId="7786" xr:uid="{47F2C6C1-52CA-45B0-8D0F-42703B6429CF}"/>
    <cellStyle name="Accent5 2 2 2 2 2" xfId="7787" xr:uid="{B73C4B86-A4A5-46F3-A34D-A77067437E18}"/>
    <cellStyle name="Accent5 2 2 2 2 3" xfId="7788" xr:uid="{475F912B-52F1-4400-8817-4AC760DD4E3C}"/>
    <cellStyle name="Accent5 2 2 2 2 4" xfId="7789" xr:uid="{7F974DBB-3C45-40BD-BB23-9E9B532C9A49}"/>
    <cellStyle name="Accent5 2 2 2 2 5" xfId="7790" xr:uid="{2322A182-ED4C-4A43-A9B8-748D5343F8C6}"/>
    <cellStyle name="Accent5 2 2 2 3" xfId="7791" xr:uid="{35A97A32-AB7E-4578-A05E-B7137E4F406C}"/>
    <cellStyle name="Accent5 2 2 2 4" xfId="7792" xr:uid="{B39EFD89-F8AA-4743-9473-67386110CC26}"/>
    <cellStyle name="Accent5 2 2 2 5" xfId="7793" xr:uid="{A662F79A-D115-42D9-8D85-D1E7AB23FA5D}"/>
    <cellStyle name="Accent5 2 2 3" xfId="7794" xr:uid="{75149588-2238-4B8C-9C66-A6C7707BEC05}"/>
    <cellStyle name="Accent5 2 2 4" xfId="7795" xr:uid="{4E4E0BFD-A186-4672-A129-284C0DAB8C9F}"/>
    <cellStyle name="Accent5 2 2 5" xfId="7796" xr:uid="{0C86EB09-B1CB-47C2-B032-C3F67BCF52A8}"/>
    <cellStyle name="Accent5 2 2 6" xfId="7797" xr:uid="{E31918B0-724C-4946-955E-B61BEFFD9436}"/>
    <cellStyle name="Accent5 2 2 7" xfId="7798" xr:uid="{5A059A71-8048-4F5C-86FB-F6F38F1F526B}"/>
    <cellStyle name="Accent5 2 3" xfId="7799" xr:uid="{DD02F590-E923-41B2-A17E-1E3605B1D855}"/>
    <cellStyle name="Accent5 2 3 2" xfId="7800" xr:uid="{7E5CFD87-A84F-4A61-8B60-8089EA42B235}"/>
    <cellStyle name="Accent5 2 3 2 2" xfId="7801" xr:uid="{9BBA628D-0C92-4CF7-8371-EEB891F95FF2}"/>
    <cellStyle name="Accent5 2 3 2 3" xfId="7802" xr:uid="{04DDF98B-C945-4AB8-83A1-EDECE3B2F382}"/>
    <cellStyle name="Accent5 2 3 2 4" xfId="7803" xr:uid="{760A9308-A4B9-4E72-9D86-C0426102A210}"/>
    <cellStyle name="Accent5 2 3 2 5" xfId="7804" xr:uid="{BE020BC2-4CE0-4A64-9E84-402F8A09922D}"/>
    <cellStyle name="Accent5 2 3 3" xfId="7805" xr:uid="{7445E530-E0A2-48C7-A58B-5F746DF16B21}"/>
    <cellStyle name="Accent5 2 3 4" xfId="7806" xr:uid="{6F4FCA04-F7E2-4BA6-A012-CEF7991410FE}"/>
    <cellStyle name="Accent5 2 3 5" xfId="7807" xr:uid="{7AF0F985-ED5B-4484-B1CE-5B3F28132573}"/>
    <cellStyle name="Accent5 2 4" xfId="7808" xr:uid="{F352A011-3991-4DEF-A0B7-4969CD273C63}"/>
    <cellStyle name="Accent5 2 5" xfId="7809" xr:uid="{ED49C532-B6F4-4DE0-AB5F-C9B70200B13B}"/>
    <cellStyle name="Accent5 2 6" xfId="7810" xr:uid="{814E71F2-D7D3-4444-9784-B921908B83E0}"/>
    <cellStyle name="Accent5 2 7" xfId="7811" xr:uid="{3399F8B1-383C-45BE-9989-8B887A024AF9}"/>
    <cellStyle name="Accent5 2 8" xfId="7812" xr:uid="{801D7B44-5E6B-4FB6-BCD3-E7F3EF866847}"/>
    <cellStyle name="Accent5 2 9" xfId="7813" xr:uid="{A8A7EE4E-AFDF-466A-AA2C-D1CC7F309B9B}"/>
    <cellStyle name="Accent5 20" xfId="7814" xr:uid="{7E3F9151-A839-4C3F-9F5E-693901FD6C05}"/>
    <cellStyle name="Accent5 20 2" xfId="7815" xr:uid="{D5D45624-3AC7-4C64-8A2C-E8719C66A283}"/>
    <cellStyle name="Accent5 20 3" xfId="7816" xr:uid="{7F1EB50F-A226-4B5C-A2DD-6B8AEED1F7EA}"/>
    <cellStyle name="Accent5 21" xfId="7817" xr:uid="{BF528649-6B45-46AA-A73C-47CA54A1E845}"/>
    <cellStyle name="Accent5 21 2" xfId="7818" xr:uid="{2D53E730-D040-46B9-8FD5-7DBDE1EE9C1A}"/>
    <cellStyle name="Accent5 21 3" xfId="7819" xr:uid="{2EA98D11-9BE9-4ACD-A67E-97960DE487A3}"/>
    <cellStyle name="Accent5 22" xfId="7820" xr:uid="{27EB96C8-1807-4C44-899C-D80FD340DD1E}"/>
    <cellStyle name="Accent5 22 2" xfId="7821" xr:uid="{173B2C29-8AE8-4A76-9B83-93982E5683A7}"/>
    <cellStyle name="Accent5 22 3" xfId="7822" xr:uid="{CF211AC1-DC6E-4F73-8615-8BB0007A5FFE}"/>
    <cellStyle name="Accent5 23" xfId="7823" xr:uid="{750D1043-C338-49EB-B2AD-FD754E778B4D}"/>
    <cellStyle name="Accent5 23 2" xfId="7824" xr:uid="{FC9805A0-2567-4A7C-9CAC-F13102D6C177}"/>
    <cellStyle name="Accent5 23 3" xfId="7825" xr:uid="{B59E154A-9D50-48D9-9626-2E18856D0869}"/>
    <cellStyle name="Accent5 24" xfId="7826" xr:uid="{AFADF422-47F9-49E0-89FE-EC69CA266726}"/>
    <cellStyle name="Accent5 24 2" xfId="7827" xr:uid="{11FE61BE-9759-4935-9542-DA52805EF11D}"/>
    <cellStyle name="Accent5 24 3" xfId="7828" xr:uid="{58789629-C807-4161-88BE-725D9E45CC34}"/>
    <cellStyle name="Accent5 25" xfId="7829" xr:uid="{2A3E4552-C2E0-4C23-8F4B-07453D6A6999}"/>
    <cellStyle name="Accent5 25 2" xfId="7830" xr:uid="{DADA61CC-8C41-497D-8782-26847FE062C4}"/>
    <cellStyle name="Accent5 25 3" xfId="7831" xr:uid="{0BE1657C-6E21-4F0B-8221-17D2914A8003}"/>
    <cellStyle name="Accent5 26" xfId="7832" xr:uid="{8F994F6C-4A80-4815-8AD3-B27F0FD94B53}"/>
    <cellStyle name="Accent5 26 2" xfId="7833" xr:uid="{B6A8A572-6EDC-4E13-A9CB-B17394BFC1EF}"/>
    <cellStyle name="Accent5 26 3" xfId="7834" xr:uid="{170A4F08-76CC-4E82-84CF-7035E66645DD}"/>
    <cellStyle name="Accent5 27" xfId="7835" xr:uid="{62FBED14-A081-4C03-8E22-199292ADCCDB}"/>
    <cellStyle name="Accent5 27 2" xfId="7836" xr:uid="{DB92A4C8-003C-45C0-928E-08C96E38A32D}"/>
    <cellStyle name="Accent5 27 3" xfId="7837" xr:uid="{9E8B8973-C8AC-4F86-9255-243D35D58B42}"/>
    <cellStyle name="Accent5 28" xfId="7838" xr:uid="{165A4C0E-EFD2-4A87-B93B-B1A3077D8DB7}"/>
    <cellStyle name="Accent5 28 2" xfId="7839" xr:uid="{65FB4162-FBAB-48D4-B422-68A705B83A03}"/>
    <cellStyle name="Accent5 28 3" xfId="7840" xr:uid="{8B540E08-45DB-437C-B2BB-502FE3635251}"/>
    <cellStyle name="Accent5 29" xfId="7841" xr:uid="{19685C67-95CF-4F21-956C-BB6A017A856C}"/>
    <cellStyle name="Accent5 29 2" xfId="7842" xr:uid="{C7253628-EE21-4B8F-B4F9-8C17FAF81CD7}"/>
    <cellStyle name="Accent5 29 3" xfId="7843" xr:uid="{CFBD5679-7365-4545-99A6-FA0F601107BE}"/>
    <cellStyle name="Accent5 3" xfId="312" xr:uid="{3B61CDD2-AEAB-481C-B74C-CD466D9193BD}"/>
    <cellStyle name="Accent5 3 2" xfId="313" xr:uid="{C77A7865-ADED-4301-B179-28B0C1DDCBB0}"/>
    <cellStyle name="Accent5 3 3" xfId="7844" xr:uid="{2C0D683D-B688-4D1C-8AE3-DB82E1CB41DE}"/>
    <cellStyle name="Accent5 3 4" xfId="7845" xr:uid="{CBDB8BBF-BAEA-4971-B6BC-0EC027C6DF46}"/>
    <cellStyle name="Accent5 3 5" xfId="7846" xr:uid="{00269021-610C-473F-8627-FBE6278EAF58}"/>
    <cellStyle name="Accent5 3 6" xfId="7847" xr:uid="{F69BDD4B-7B03-4C65-9A66-7400C6DC7C6F}"/>
    <cellStyle name="Accent5 3 7" xfId="7848" xr:uid="{9A14F292-3881-4D34-8A40-039F8E8B131D}"/>
    <cellStyle name="Accent5 30" xfId="7849" xr:uid="{D9644CA8-5566-4240-9485-AA45C5943BBF}"/>
    <cellStyle name="Accent5 30 2" xfId="7850" xr:uid="{E71CB5FE-5DA9-42B8-A1BC-ED443CAFC164}"/>
    <cellStyle name="Accent5 30 3" xfId="7851" xr:uid="{E2E472B1-9A8D-4423-9AEC-61BB1EE1A056}"/>
    <cellStyle name="Accent5 31" xfId="7852" xr:uid="{7DCABEB6-799D-42C0-925F-100DFD088C98}"/>
    <cellStyle name="Accent5 31 2" xfId="7853" xr:uid="{8A331690-DB0E-4339-AAF0-71EC3B581009}"/>
    <cellStyle name="Accent5 31 3" xfId="7854" xr:uid="{C401E36E-FA90-42D7-A871-104ED98E8D68}"/>
    <cellStyle name="Accent5 32" xfId="7855" xr:uid="{5FE96370-F444-4C48-9248-1CC4854FFC9F}"/>
    <cellStyle name="Accent5 32 2" xfId="7856" xr:uid="{104E242B-EB2C-4CA6-8686-8AAE379E7B21}"/>
    <cellStyle name="Accent5 32 3" xfId="7857" xr:uid="{BC0A3F74-56F1-4E56-A29E-0A7D51CBFFA1}"/>
    <cellStyle name="Accent5 33" xfId="7858" xr:uid="{AF30C3EC-05FC-4F99-8CB6-7FC03A3EAE5E}"/>
    <cellStyle name="Accent5 33 2" xfId="7859" xr:uid="{80475288-F9CC-4C61-975C-BDC580D6F48E}"/>
    <cellStyle name="Accent5 33 3" xfId="7860" xr:uid="{34C9A518-AE85-4A11-8269-FC65F91F0B38}"/>
    <cellStyle name="Accent5 34" xfId="7861" xr:uid="{67F592EC-370E-4498-A2DF-02E59C1E42C1}"/>
    <cellStyle name="Accent5 35" xfId="7862" xr:uid="{80C2A934-89B0-46C5-80E1-6108A535B26B}"/>
    <cellStyle name="Accent5 36" xfId="7863" xr:uid="{71B9E9F3-EED0-4AC7-AB69-76DAC1BB27EF}"/>
    <cellStyle name="Accent5 37" xfId="7864" xr:uid="{3061D928-6EF3-4603-A93A-4AD0838AFF93}"/>
    <cellStyle name="Accent5 38" xfId="7865" xr:uid="{1208A78B-136D-45FB-9F75-4A9DF1B2E4A4}"/>
    <cellStyle name="Accent5 39" xfId="7866" xr:uid="{89ADAE0E-51AE-4E0B-95A5-6D38309116CD}"/>
    <cellStyle name="Accent5 4" xfId="7867" xr:uid="{BAE6902B-F546-472D-B9B5-40B32622E0A6}"/>
    <cellStyle name="Accent5 4 2" xfId="7868" xr:uid="{D051DCAB-7D21-4456-9BCB-6622ACCE1502}"/>
    <cellStyle name="Accent5 4 3" xfId="7869" xr:uid="{048A621F-7B19-49DB-8F05-0112B0155523}"/>
    <cellStyle name="Accent5 4 4" xfId="7870" xr:uid="{C5A69B91-0F25-4978-8A75-D67955A74B7D}"/>
    <cellStyle name="Accent5 4 5" xfId="7871" xr:uid="{64C2074C-8E6D-435D-B25D-BC69815B8254}"/>
    <cellStyle name="Accent5 4 6" xfId="7872" xr:uid="{5BDA76BD-2286-44A3-A0A8-7A3C98428115}"/>
    <cellStyle name="Accent5 4 7" xfId="7873" xr:uid="{7DF8D0DB-D057-4B7A-A5D7-F507E40CA0C7}"/>
    <cellStyle name="Accent5 40" xfId="7874" xr:uid="{4AB9853F-79A6-4C28-BCF0-0D2ED443EFB1}"/>
    <cellStyle name="Accent5 41" xfId="7875" xr:uid="{0B146679-D620-46BF-9B39-CF2BB40C4EDF}"/>
    <cellStyle name="Accent5 42" xfId="7876" xr:uid="{1CD584A4-AB00-48AD-BD37-3647DF9E1A4E}"/>
    <cellStyle name="Accent5 43" xfId="7877" xr:uid="{D6B6D04E-1DE9-491C-BC71-540E67F59453}"/>
    <cellStyle name="Accent5 44" xfId="7878" xr:uid="{4794403D-6C45-4572-A1DC-11FB8239E755}"/>
    <cellStyle name="Accent5 45" xfId="7879" xr:uid="{854A72D0-42D9-4D0A-9571-FF7079E2127E}"/>
    <cellStyle name="Accent5 46" xfId="7880" xr:uid="{F5326D9B-C4E3-4E96-A123-FB3AA582A6DB}"/>
    <cellStyle name="Accent5 47" xfId="7881" xr:uid="{6F9D51A1-6422-48F5-B1B4-05743C745FDF}"/>
    <cellStyle name="Accent5 48" xfId="7882" xr:uid="{4FA1242D-F16E-4B6D-80E5-E3BEDEABEFBB}"/>
    <cellStyle name="Accent5 49" xfId="7883" xr:uid="{99AAE63C-AD88-49EB-94D5-9DF2C9D2B16E}"/>
    <cellStyle name="Accent5 5" xfId="7884" xr:uid="{16B22F68-11DF-48FF-8035-894DCB455A30}"/>
    <cellStyle name="Accent5 5 2" xfId="7885" xr:uid="{DFBD315E-B5BA-47A7-B8B8-3BA3763F6A90}"/>
    <cellStyle name="Accent5 5 3" xfId="7886" xr:uid="{85FF3073-6AD9-45F9-B7A6-4C90DAF73238}"/>
    <cellStyle name="Accent5 5 4" xfId="7887" xr:uid="{956970FD-A29F-4F0C-B872-98809D870E58}"/>
    <cellStyle name="Accent5 5 5" xfId="7888" xr:uid="{908A8FEA-0B37-4045-8E7A-B374BB67F5D7}"/>
    <cellStyle name="Accent5 5 6" xfId="7889" xr:uid="{2C19D04A-F765-42C5-B771-399561B6BD1E}"/>
    <cellStyle name="Accent5 5 7" xfId="7890" xr:uid="{52046DD8-43E1-4108-9ED7-A7A3C6095F91}"/>
    <cellStyle name="Accent5 50" xfId="7891" xr:uid="{EDD723CD-77AC-49EF-8D5C-7745418B933C}"/>
    <cellStyle name="Accent5 51" xfId="7892" xr:uid="{070F67BD-16FF-44E2-A017-CE528C54C592}"/>
    <cellStyle name="Accent5 52" xfId="7893" xr:uid="{1BEC7B18-867C-4B07-96B3-66FA365693FE}"/>
    <cellStyle name="Accent5 53" xfId="7894" xr:uid="{AE390C9D-8BA2-4F26-8D27-B68E6DDBD1F8}"/>
    <cellStyle name="Accent5 54" xfId="7895" xr:uid="{FC15450A-75B1-41D0-A2EC-1C2EC2B1A334}"/>
    <cellStyle name="Accent5 55" xfId="7896" xr:uid="{9EB4B81E-9199-46CF-B211-C7F92473144A}"/>
    <cellStyle name="Accent5 56" xfId="7897" xr:uid="{528F0C41-DAA2-4B0B-8807-CD5EF341A7C3}"/>
    <cellStyle name="Accent5 57" xfId="7898" xr:uid="{A52466C0-6219-4578-9342-95783645481E}"/>
    <cellStyle name="Accent5 58" xfId="7899" xr:uid="{638B0BFB-B907-4622-AA1A-22A656EABB54}"/>
    <cellStyle name="Accent5 59" xfId="7900" xr:uid="{291D0B72-0B8E-408F-8165-152FA0E0C29F}"/>
    <cellStyle name="Accent5 6" xfId="7901" xr:uid="{DCD43D0A-E250-49C1-81EB-06707F47F5AC}"/>
    <cellStyle name="Accent5 6 2" xfId="7902" xr:uid="{21AB03A6-4CA9-43EC-82FC-663F353ADE7A}"/>
    <cellStyle name="Accent5 6 2 2" xfId="7903" xr:uid="{755AC17D-296E-47D3-ADA9-BCA0A5CAD8E9}"/>
    <cellStyle name="Accent5 6 2 3" xfId="7904" xr:uid="{8D119F7A-8BE0-48A6-BB57-804D1E6948D6}"/>
    <cellStyle name="Accent5 6 2 4" xfId="7905" xr:uid="{9FD9B83B-A6D6-4785-8F44-10E8991A8636}"/>
    <cellStyle name="Accent5 6 2 5" xfId="7906" xr:uid="{09D411D6-FE8E-47B3-9584-CC016F5ADD7A}"/>
    <cellStyle name="Accent5 6 3" xfId="7907" xr:uid="{C89C07ED-C2CA-442F-8FA6-26284DE03A48}"/>
    <cellStyle name="Accent5 6 4" xfId="7908" xr:uid="{7ABAA467-0388-4B88-BA3C-6BF1B57C094B}"/>
    <cellStyle name="Accent5 6 5" xfId="7909" xr:uid="{7F43ABB2-AD6D-4515-9291-02488297270B}"/>
    <cellStyle name="Accent5 60" xfId="7910" xr:uid="{74FDC25D-946A-4C7F-AED9-76DCA739C924}"/>
    <cellStyle name="Accent5 61" xfId="7911" xr:uid="{BCB3EAB3-97CA-4DEB-8A73-39FEDF83861B}"/>
    <cellStyle name="Accent5 62" xfId="7912" xr:uid="{0D116D7F-5FA9-420F-BB05-B437F864869B}"/>
    <cellStyle name="Accent5 63" xfId="7913" xr:uid="{29CE7252-2D38-4799-8927-6D17881DD500}"/>
    <cellStyle name="Accent5 64" xfId="7914" xr:uid="{94D27237-F681-4915-B929-2322F8D5DFA2}"/>
    <cellStyle name="Accent5 65" xfId="7915" xr:uid="{D2AAD8F6-B8B8-48DE-BF0E-B4AFEE651855}"/>
    <cellStyle name="Accent5 66" xfId="7916" xr:uid="{36240240-5B61-4ECE-9367-7C6D8DB2E871}"/>
    <cellStyle name="Accent5 67" xfId="7917" xr:uid="{D7E8D337-2DDF-419B-AF15-545539E9DF46}"/>
    <cellStyle name="Accent5 68" xfId="7918" xr:uid="{91EB46AB-8A15-4FE6-8838-D92AB183D6BA}"/>
    <cellStyle name="Accent5 68 2" xfId="7919" xr:uid="{2DCF62AD-B4BE-4261-9C71-7FCE888188E6}"/>
    <cellStyle name="Accent5 68 3" xfId="7920" xr:uid="{B65881F1-4A40-4223-9FF3-E8826B52DE3E}"/>
    <cellStyle name="Accent5 69" xfId="7921" xr:uid="{C2369230-E9B5-49B3-8EC0-F5159B06B392}"/>
    <cellStyle name="Accent5 69 2" xfId="7922" xr:uid="{F6C4D852-3A77-473B-A8B8-8A88D7C36B02}"/>
    <cellStyle name="Accent5 69 3" xfId="7923" xr:uid="{CBBE078B-82D7-4895-ABD2-A80987AC9AA0}"/>
    <cellStyle name="Accent5 7" xfId="7924" xr:uid="{983618F9-F554-4130-B7FB-B1C31CFE523E}"/>
    <cellStyle name="Accent5 7 2" xfId="7925" xr:uid="{D7712B0A-F3DA-4AAC-A6A5-8D6E6A4147D6}"/>
    <cellStyle name="Accent5 7 3" xfId="7926" xr:uid="{B1A9E7E1-7479-491F-BEDA-568B99858FE5}"/>
    <cellStyle name="Accent5 7 4" xfId="7927" xr:uid="{5512C2B1-8EC5-4B71-B347-CF6EC8551F08}"/>
    <cellStyle name="Accent5 7 5" xfId="7928" xr:uid="{285B6CCC-825D-4B6A-BE4F-F7C747F0B02B}"/>
    <cellStyle name="Accent5 70" xfId="7929" xr:uid="{F4D7680E-D830-4ED9-924A-2468DB1274AC}"/>
    <cellStyle name="Accent5 70 2" xfId="7930" xr:uid="{E876FDD6-0911-460A-B937-16CFC8CD40D8}"/>
    <cellStyle name="Accent5 70 3" xfId="7931" xr:uid="{321C0DD6-7582-4341-9898-6CB7B11EC08F}"/>
    <cellStyle name="Accent5 71" xfId="7932" xr:uid="{01B415C0-4A18-4CE5-8FB8-F8EAA44928BB}"/>
    <cellStyle name="Accent5 71 2" xfId="7933" xr:uid="{0F732225-0F44-459A-86CE-2859BF2D0C4D}"/>
    <cellStyle name="Accent5 71 3" xfId="7934" xr:uid="{ABC13E4A-2D46-41F9-9E0B-A19EE5C1FD96}"/>
    <cellStyle name="Accent5 72" xfId="7935" xr:uid="{109D3608-97CA-4CFA-BD98-C4AD12061ECD}"/>
    <cellStyle name="Accent5 72 2" xfId="7936" xr:uid="{D1D6C41B-C054-423B-A289-D735762F8FCB}"/>
    <cellStyle name="Accent5 72 3" xfId="7937" xr:uid="{224AA7D0-596E-4BE2-90F0-152C86B08F39}"/>
    <cellStyle name="Accent5 73" xfId="7938" xr:uid="{A98803E4-A62F-4141-BBC8-9D0D0831839C}"/>
    <cellStyle name="Accent5 74" xfId="7939" xr:uid="{EBED0B61-B7D3-4616-82D2-A78AD2CEE335}"/>
    <cellStyle name="Accent5 75" xfId="7940" xr:uid="{1CDED6BA-D419-49C6-9CC9-0D763C648715}"/>
    <cellStyle name="Accent5 76" xfId="7941" xr:uid="{07536B12-56E0-45B2-B206-3204814A3C00}"/>
    <cellStyle name="Accent5 77" xfId="7942" xr:uid="{25EAB554-F9A5-47AE-BC3D-C7E2C545C10A}"/>
    <cellStyle name="Accent5 78" xfId="7943" xr:uid="{C96F4B40-1730-43CD-BA63-B0ACDC08AA6F}"/>
    <cellStyle name="Accent5 79" xfId="7944" xr:uid="{5AF4D417-D290-4C4E-AA5D-C9D5FBF38F93}"/>
    <cellStyle name="Accent5 8" xfId="7945" xr:uid="{9C7AFB8E-141C-4FC3-952C-AA0C893F8E7B}"/>
    <cellStyle name="Accent5 8 2" xfId="7946" xr:uid="{F5F323E8-F860-445C-B1D6-7D32885F77BD}"/>
    <cellStyle name="Accent5 8 3" xfId="7947" xr:uid="{ACA633EA-74E3-4130-9B95-F49A508A8CF3}"/>
    <cellStyle name="Accent5 80" xfId="7948" xr:uid="{BF6097AE-D338-480D-84D3-BCC0CAC3573E}"/>
    <cellStyle name="Accent5 81" xfId="7949" xr:uid="{380343F1-6A31-49EA-83FF-0E51CD8AD5E3}"/>
    <cellStyle name="Accent5 82" xfId="7950" xr:uid="{84299326-784B-4B59-8159-A7CF0C142AF2}"/>
    <cellStyle name="Accent5 83" xfId="7951" xr:uid="{E49A3884-7241-4BB2-9BCA-C9CE87CF71F5}"/>
    <cellStyle name="Accent5 84" xfId="7952" xr:uid="{08A57B41-9238-471A-AE00-E49CD1AC6021}"/>
    <cellStyle name="Accent5 85" xfId="7953" xr:uid="{CF6535DE-7A40-4DF4-9701-B59D45C8A664}"/>
    <cellStyle name="Accent5 86" xfId="7954" xr:uid="{D278A63A-E605-4BBE-9E44-F0A94AF2EB3A}"/>
    <cellStyle name="Accent5 87" xfId="7955" xr:uid="{E74244AF-763A-400E-B450-81E9FE05EF50}"/>
    <cellStyle name="Accent5 88" xfId="7956" xr:uid="{CD94A1E6-6E5E-4B73-8C04-B158A42B6D34}"/>
    <cellStyle name="Accent5 89" xfId="7957" xr:uid="{6016B439-EA3A-433B-906B-A5236FA2669F}"/>
    <cellStyle name="Accent5 9" xfId="7958" xr:uid="{2384D2DA-E977-4C42-98BD-4747AC551654}"/>
    <cellStyle name="Accent5 9 2" xfId="7959" xr:uid="{B936BAA6-C4A0-4510-94B0-F141C20BDDA7}"/>
    <cellStyle name="Accent5 9 3" xfId="7960" xr:uid="{3A53A5F1-91A3-47A8-84A9-24EA5B062EA1}"/>
    <cellStyle name="Accent5 90" xfId="7961" xr:uid="{738D6B98-C9C2-4C39-A29F-BA11CFE85574}"/>
    <cellStyle name="Accent5 91" xfId="7962" xr:uid="{1196CF5D-AEF3-4BC4-99B5-00516C6AA17E}"/>
    <cellStyle name="Accent5 92" xfId="7963" xr:uid="{75EE8D18-5145-43E6-A192-C4761E113C79}"/>
    <cellStyle name="Accent5 93" xfId="7964" xr:uid="{17B14EBA-B7FE-4152-87C9-A9BDAD332499}"/>
    <cellStyle name="Accent5 94" xfId="7965" xr:uid="{096FDC52-7C7D-470B-AD4C-A88E326C3555}"/>
    <cellStyle name="Accent5 95" xfId="7966" xr:uid="{A5449D5D-A4F2-472A-B30E-E3B0B72FE526}"/>
    <cellStyle name="Accent5 96" xfId="7967" xr:uid="{47DFC375-164A-4206-AA91-F7F3CE5CE9A9}"/>
    <cellStyle name="Accent5 97" xfId="7968" xr:uid="{CF74C31E-761E-4056-ABB1-0FEE201E5D5E}"/>
    <cellStyle name="Accent5 98" xfId="7969" xr:uid="{46F6AAD2-A096-4D55-9547-2B4BE11228E4}"/>
    <cellStyle name="Accent5 99" xfId="7970" xr:uid="{7D15B3CB-DFDC-452D-9D4F-818FCE47462E}"/>
    <cellStyle name="Accent6 10" xfId="7971" xr:uid="{BBE0D4FB-BF79-4F73-9D62-05418D8AFD6B}"/>
    <cellStyle name="Accent6 10 2" xfId="7972" xr:uid="{BA89E8F0-59E1-408D-9298-EFFD81CB975C}"/>
    <cellStyle name="Accent6 10 3" xfId="7973" xr:uid="{0E42B120-5F9A-40B9-AEED-2881534BBF56}"/>
    <cellStyle name="Accent6 100" xfId="7974" xr:uid="{3D5B79AE-61F4-4F67-B65A-A58F39C3ECE3}"/>
    <cellStyle name="Accent6 101" xfId="7975" xr:uid="{5E4DDFA7-91A9-49CC-89BD-D42C78C1344B}"/>
    <cellStyle name="Accent6 102" xfId="7976" xr:uid="{A9780956-B351-4989-B432-BB4EE64248F3}"/>
    <cellStyle name="Accent6 103" xfId="7977" xr:uid="{789C6688-E2DD-481F-88B0-A3F2EE6CDDD5}"/>
    <cellStyle name="Accent6 104" xfId="7978" xr:uid="{DA4AFB05-7BA7-4C97-B4D4-A11AE9F2248B}"/>
    <cellStyle name="Accent6 105" xfId="7979" xr:uid="{FB65C112-6A3D-4ECB-88D3-CF173B410679}"/>
    <cellStyle name="Accent6 106" xfId="7980" xr:uid="{E9BCBCE0-BB12-47A4-AB2C-DC7C5D9817FD}"/>
    <cellStyle name="Accent6 11" xfId="7981" xr:uid="{BC6D30FD-0E24-4EFB-B7FA-F9ED2CEEA6EB}"/>
    <cellStyle name="Accent6 11 2" xfId="7982" xr:uid="{27D3D7B0-C067-4C16-B946-D0D6C358D7C2}"/>
    <cellStyle name="Accent6 11 3" xfId="7983" xr:uid="{69BAE247-B745-4CD1-97AA-35EF2902E70B}"/>
    <cellStyle name="Accent6 12" xfId="7984" xr:uid="{55AC219A-128E-435F-AEA5-5816B8894DFA}"/>
    <cellStyle name="Accent6 12 2" xfId="7985" xr:uid="{9BC4AA0A-A2B1-4CCE-9DA5-499C14896275}"/>
    <cellStyle name="Accent6 12 3" xfId="7986" xr:uid="{6AAE803E-52EC-4915-9BB6-A0EF4EAA4310}"/>
    <cellStyle name="Accent6 13" xfId="7987" xr:uid="{3AF3B0A0-05B2-458A-A922-DA13178630DF}"/>
    <cellStyle name="Accent6 13 2" xfId="7988" xr:uid="{52641A25-4405-4981-B66F-6351E1CC05D2}"/>
    <cellStyle name="Accent6 13 3" xfId="7989" xr:uid="{0DD37596-7B31-48CB-99EC-AA165A924F11}"/>
    <cellStyle name="Accent6 14" xfId="7990" xr:uid="{ED49738E-1359-4F9B-BFB8-A8A20B253971}"/>
    <cellStyle name="Accent6 14 2" xfId="7991" xr:uid="{59BD5A2E-F582-40B0-AAED-CEF794512C3E}"/>
    <cellStyle name="Accent6 14 3" xfId="7992" xr:uid="{99A677CA-0359-4824-8155-CA71C7B8AADE}"/>
    <cellStyle name="Accent6 15" xfId="7993" xr:uid="{D552806A-CF21-4259-89E0-92F0040B9F72}"/>
    <cellStyle name="Accent6 15 2" xfId="7994" xr:uid="{D368A540-54BA-4B35-9B58-0E70687A633A}"/>
    <cellStyle name="Accent6 15 3" xfId="7995" xr:uid="{1F37755F-D2BD-4457-8D1A-2ED262C277B8}"/>
    <cellStyle name="Accent6 16" xfId="7996" xr:uid="{F56E329E-653D-4A5E-AF30-4DDD402F1AE1}"/>
    <cellStyle name="Accent6 16 2" xfId="7997" xr:uid="{643998C0-7297-4A12-AB04-507A84EBB47C}"/>
    <cellStyle name="Accent6 16 3" xfId="7998" xr:uid="{967549C1-337A-4F65-9AF0-1E9C9283DFD2}"/>
    <cellStyle name="Accent6 17" xfId="7999" xr:uid="{C726CBC2-DAE2-494C-90D6-236B99563EEC}"/>
    <cellStyle name="Accent6 17 2" xfId="8000" xr:uid="{66BED346-25CC-4CF8-AEED-FFF816EE852F}"/>
    <cellStyle name="Accent6 17 3" xfId="8001" xr:uid="{4C6FC44B-4F3A-4804-BA8E-DFCDE31AF701}"/>
    <cellStyle name="Accent6 18" xfId="8002" xr:uid="{A40F0431-C54B-4B12-A013-3B619D478D53}"/>
    <cellStyle name="Accent6 18 2" xfId="8003" xr:uid="{FD51BBE0-9A35-4E17-9465-A63131D76D6B}"/>
    <cellStyle name="Accent6 18 3" xfId="8004" xr:uid="{693D4061-BCA1-45A4-B2B8-282C7CEEC367}"/>
    <cellStyle name="Accent6 19" xfId="8005" xr:uid="{81266FEE-E84B-4CCE-91D6-3C3E199A1989}"/>
    <cellStyle name="Accent6 19 2" xfId="8006" xr:uid="{47B8BDEF-C08F-4364-A961-CA125BB7B88D}"/>
    <cellStyle name="Accent6 19 3" xfId="8007" xr:uid="{076F3EA9-23FB-4ACC-91C1-820665BDF542}"/>
    <cellStyle name="Accent6 2" xfId="314" xr:uid="{CA3DC4C8-C25F-407C-9228-1664CA05BA19}"/>
    <cellStyle name="Accent6 2 10" xfId="8008" xr:uid="{34DBB6E4-20FC-4F6E-B919-1C9AA7B400DE}"/>
    <cellStyle name="Accent6 2 11" xfId="8009" xr:uid="{0EB63DD8-9FD0-40E1-8306-9A546ABC34BB}"/>
    <cellStyle name="Accent6 2 2" xfId="315" xr:uid="{7C2F0480-121B-45A4-97B1-A6A8C83AEA9A}"/>
    <cellStyle name="Accent6 2 2 2" xfId="316" xr:uid="{4F21A73A-EF8D-4CD8-B624-E1917BEA8F0D}"/>
    <cellStyle name="Accent6 2 2 2 2" xfId="8010" xr:uid="{D2172FBB-24BB-476D-BF69-6738C67D8F99}"/>
    <cellStyle name="Accent6 2 2 2 2 2" xfId="8011" xr:uid="{E8A8FE59-4DB2-4010-81AF-4FDC7B43F7F3}"/>
    <cellStyle name="Accent6 2 2 2 2 3" xfId="8012" xr:uid="{E7E0C82A-7E14-4D41-979C-E53BB1A8670A}"/>
    <cellStyle name="Accent6 2 2 2 2 4" xfId="8013" xr:uid="{406089F4-CD66-4F0A-8EA2-32908B6DD536}"/>
    <cellStyle name="Accent6 2 2 2 2 5" xfId="8014" xr:uid="{956AE57B-5731-49EE-BF73-919C1D64F621}"/>
    <cellStyle name="Accent6 2 2 2 3" xfId="8015" xr:uid="{3E7BDD70-BBEA-4289-AF55-A868237AEB56}"/>
    <cellStyle name="Accent6 2 2 2 4" xfId="8016" xr:uid="{F37480AF-5CBC-42D6-8449-97A1E5998017}"/>
    <cellStyle name="Accent6 2 2 2 5" xfId="8017" xr:uid="{2D02D466-5022-43AC-AA3E-EB46975BC1CC}"/>
    <cellStyle name="Accent6 2 2 3" xfId="8018" xr:uid="{C4B60343-6AB2-41B4-B4A2-5CB07E0CB2CB}"/>
    <cellStyle name="Accent6 2 2 4" xfId="8019" xr:uid="{1DB485BC-F0FC-4471-B94D-CEC1AD14FC11}"/>
    <cellStyle name="Accent6 2 2 5" xfId="8020" xr:uid="{08C34F63-52FB-4B7A-94B3-A1C043B8DE21}"/>
    <cellStyle name="Accent6 2 2 6" xfId="8021" xr:uid="{C10958E5-C44B-4062-BE62-6EAE1D7CAB16}"/>
    <cellStyle name="Accent6 2 2 7" xfId="8022" xr:uid="{FFE7B96C-A0D1-47D6-949E-2138CF4114CD}"/>
    <cellStyle name="Accent6 2 3" xfId="8023" xr:uid="{5B39A4A0-C927-4B7E-86FD-20FF7DDB773D}"/>
    <cellStyle name="Accent6 2 3 2" xfId="8024" xr:uid="{CBDD31EF-1F0D-4F07-A897-80103907CF06}"/>
    <cellStyle name="Accent6 2 3 2 2" xfId="8025" xr:uid="{64A5F258-CDD0-48E0-9AE4-B2D7E0C260FB}"/>
    <cellStyle name="Accent6 2 3 2 3" xfId="8026" xr:uid="{62B96AE1-EF05-4214-87EA-C5ADDEE1E6CA}"/>
    <cellStyle name="Accent6 2 3 2 4" xfId="8027" xr:uid="{AF768C97-6C0F-4989-807B-E2D4B2400187}"/>
    <cellStyle name="Accent6 2 3 2 5" xfId="8028" xr:uid="{F7B74970-02AB-414F-97FA-A1191CDCD8B0}"/>
    <cellStyle name="Accent6 2 3 3" xfId="8029" xr:uid="{D01B19BC-6278-48BD-8486-0E344EC1C7FA}"/>
    <cellStyle name="Accent6 2 3 4" xfId="8030" xr:uid="{5A1E659D-BB66-4B70-B6A5-830833382389}"/>
    <cellStyle name="Accent6 2 3 5" xfId="8031" xr:uid="{88EE98C6-5725-473B-8B2B-275FEC33B8F0}"/>
    <cellStyle name="Accent6 2 4" xfId="8032" xr:uid="{D860CDDB-5114-4639-AE6E-93575AFA5D40}"/>
    <cellStyle name="Accent6 2 5" xfId="8033" xr:uid="{F5B1D5C8-EDAA-4C2A-B030-FEA5684E67F4}"/>
    <cellStyle name="Accent6 2 6" xfId="8034" xr:uid="{048AD158-9541-4A1E-ADDB-57200E7BA35B}"/>
    <cellStyle name="Accent6 2 7" xfId="8035" xr:uid="{A700FDB8-7982-4814-BBBB-2DAD190A1F1F}"/>
    <cellStyle name="Accent6 2 8" xfId="8036" xr:uid="{05C7F68F-B725-4ABB-9CD9-097EC7FD7569}"/>
    <cellStyle name="Accent6 2 9" xfId="8037" xr:uid="{61785D97-8FB0-4A1C-9B9A-3AB5CB5AED97}"/>
    <cellStyle name="Accent6 20" xfId="8038" xr:uid="{762EC7AE-FED2-424C-8962-5E34E8247259}"/>
    <cellStyle name="Accent6 20 2" xfId="8039" xr:uid="{A27AF64C-A29E-4AA6-B69B-980AF2DB0EE5}"/>
    <cellStyle name="Accent6 20 3" xfId="8040" xr:uid="{BA952698-61E6-4837-8B1A-B82AA34695C3}"/>
    <cellStyle name="Accent6 21" xfId="8041" xr:uid="{6B8D77E2-B65B-4B7D-BC94-DC874FA49B03}"/>
    <cellStyle name="Accent6 21 2" xfId="8042" xr:uid="{5CCE465A-D335-462C-8F51-6A491F6A636A}"/>
    <cellStyle name="Accent6 21 3" xfId="8043" xr:uid="{8955061F-7935-445D-B3E7-F5B6F5311CE4}"/>
    <cellStyle name="Accent6 22" xfId="8044" xr:uid="{019E347A-9362-4085-A386-E0515A868256}"/>
    <cellStyle name="Accent6 22 2" xfId="8045" xr:uid="{EB95CD7E-86D0-4E15-9490-A660868223D9}"/>
    <cellStyle name="Accent6 22 3" xfId="8046" xr:uid="{06B577FA-56AA-4A94-A2E5-8187578F8225}"/>
    <cellStyle name="Accent6 23" xfId="8047" xr:uid="{F93356E9-5B5A-413D-97B8-03D550CB473E}"/>
    <cellStyle name="Accent6 23 2" xfId="8048" xr:uid="{99F899AE-253B-4CE7-B7B2-102CB8A69885}"/>
    <cellStyle name="Accent6 23 3" xfId="8049" xr:uid="{BB4D0F66-8C03-4168-95AB-B8135A519205}"/>
    <cellStyle name="Accent6 24" xfId="8050" xr:uid="{DE896484-7A43-4047-A32B-2EBAD5DE90D0}"/>
    <cellStyle name="Accent6 24 2" xfId="8051" xr:uid="{154B9078-71EE-40C8-BC84-8CA94DFF25F5}"/>
    <cellStyle name="Accent6 24 3" xfId="8052" xr:uid="{2EDFC4A7-4567-419C-B0F1-B1BCCB9A83A7}"/>
    <cellStyle name="Accent6 25" xfId="8053" xr:uid="{2B78BB28-DB2F-46B0-8D41-6C2295532EAB}"/>
    <cellStyle name="Accent6 25 2" xfId="8054" xr:uid="{44ACAA68-ABBB-40E9-B43A-CDD0AD753BF4}"/>
    <cellStyle name="Accent6 25 3" xfId="8055" xr:uid="{FC96D002-B57E-4176-AB7D-2F10006185D7}"/>
    <cellStyle name="Accent6 26" xfId="8056" xr:uid="{7AFF1986-F7C6-4F53-ABCF-B35673D51201}"/>
    <cellStyle name="Accent6 26 2" xfId="8057" xr:uid="{5BFD8931-0D8E-41C9-B708-5E9C70307951}"/>
    <cellStyle name="Accent6 26 3" xfId="8058" xr:uid="{6BF673ED-0E08-46EF-8E00-86144DFC0572}"/>
    <cellStyle name="Accent6 27" xfId="8059" xr:uid="{5C54F637-1297-4226-89B8-97CA2B395633}"/>
    <cellStyle name="Accent6 27 2" xfId="8060" xr:uid="{965EA93E-9197-4397-889F-C5FE84CC4821}"/>
    <cellStyle name="Accent6 27 3" xfId="8061" xr:uid="{D5E0D51A-0314-4584-8B77-AAC91EF6F2BB}"/>
    <cellStyle name="Accent6 28" xfId="8062" xr:uid="{819C9CBC-2A2B-4AB2-AEA8-78A65A317848}"/>
    <cellStyle name="Accent6 28 2" xfId="8063" xr:uid="{25DEB5B1-A81D-4320-A3BC-455ACF1487C2}"/>
    <cellStyle name="Accent6 28 3" xfId="8064" xr:uid="{FB002F50-607C-4BAB-8EC0-BC1BCE3B135C}"/>
    <cellStyle name="Accent6 29" xfId="8065" xr:uid="{83562A6C-D86B-4FED-A57F-17CF9B4BC150}"/>
    <cellStyle name="Accent6 29 2" xfId="8066" xr:uid="{6A753B48-DE33-47C8-B74B-86DEC392605F}"/>
    <cellStyle name="Accent6 29 3" xfId="8067" xr:uid="{81FE0639-1ECF-439C-8D42-2B7D41ADF3E5}"/>
    <cellStyle name="Accent6 3" xfId="317" xr:uid="{DA4D6A00-B775-4F6D-B3C7-9BB9E096474B}"/>
    <cellStyle name="Accent6 3 2" xfId="318" xr:uid="{929DB31D-12FB-44D4-A8C1-AAC122EBADE4}"/>
    <cellStyle name="Accent6 3 3" xfId="8068" xr:uid="{7415CF31-95EB-4A91-8049-A37ADDC8B2EF}"/>
    <cellStyle name="Accent6 3 4" xfId="8069" xr:uid="{F01F6A46-456F-4746-8DD3-02D35EAAB952}"/>
    <cellStyle name="Accent6 3 5" xfId="8070" xr:uid="{39B53B33-E0DE-40EC-90ED-E2DD6D275A36}"/>
    <cellStyle name="Accent6 3 6" xfId="8071" xr:uid="{B5951270-F64C-4762-ADA1-5CD1B787C66B}"/>
    <cellStyle name="Accent6 3 7" xfId="8072" xr:uid="{A9DDA9F5-FC6C-4C63-B5F2-66AA9A045C50}"/>
    <cellStyle name="Accent6 30" xfId="8073" xr:uid="{1430F53B-FB4B-474C-9E8A-B66781740642}"/>
    <cellStyle name="Accent6 30 2" xfId="8074" xr:uid="{1723E6D8-97A7-46BF-98BE-E45CCF781F09}"/>
    <cellStyle name="Accent6 30 3" xfId="8075" xr:uid="{0474E526-8E79-4B9B-B79E-57C76D8B4BD6}"/>
    <cellStyle name="Accent6 31" xfId="8076" xr:uid="{6572EDBE-A647-486D-8A5C-0FCC754DB638}"/>
    <cellStyle name="Accent6 31 2" xfId="8077" xr:uid="{D5F185FC-77F1-4FA5-B271-E1A363D0200E}"/>
    <cellStyle name="Accent6 31 3" xfId="8078" xr:uid="{4F94A219-AEF8-4CF6-8CA3-2EA7C956817C}"/>
    <cellStyle name="Accent6 32" xfId="8079" xr:uid="{7CC18500-8AC0-48F6-8B0E-B47091738D75}"/>
    <cellStyle name="Accent6 32 2" xfId="8080" xr:uid="{B3C9C976-0B30-4032-B1C7-AE9941691FB3}"/>
    <cellStyle name="Accent6 32 3" xfId="8081" xr:uid="{CABB4DD6-6520-4A73-B1EF-8370AE030092}"/>
    <cellStyle name="Accent6 33" xfId="8082" xr:uid="{56D9E535-683B-479A-B000-44794C8E08E5}"/>
    <cellStyle name="Accent6 33 2" xfId="8083" xr:uid="{1137BFA6-244C-469F-AC41-659F84D910FE}"/>
    <cellStyle name="Accent6 33 3" xfId="8084" xr:uid="{D108FA6B-22C2-41CA-9E07-1A358BA1C1C3}"/>
    <cellStyle name="Accent6 34" xfId="8085" xr:uid="{648F5BAD-9BB0-4A52-BEB4-066389DDAA0F}"/>
    <cellStyle name="Accent6 35" xfId="8086" xr:uid="{BF532B5C-BDCB-4809-BF26-E5F89B329994}"/>
    <cellStyle name="Accent6 36" xfId="8087" xr:uid="{ED04D98B-49DB-4BBE-9921-79CDD7577FB4}"/>
    <cellStyle name="Accent6 37" xfId="8088" xr:uid="{22D2CB96-3C06-4EA3-A15E-AE6D13F42FD6}"/>
    <cellStyle name="Accent6 38" xfId="8089" xr:uid="{76415D32-8210-40AA-926C-02C5959AA978}"/>
    <cellStyle name="Accent6 39" xfId="8090" xr:uid="{7604B048-9273-4B74-A967-45A2A72A722C}"/>
    <cellStyle name="Accent6 4" xfId="8091" xr:uid="{900279FB-48AC-4A2E-A0BE-6A7D4DB3AED6}"/>
    <cellStyle name="Accent6 4 2" xfId="8092" xr:uid="{127973AA-7FC5-47A7-9772-1FC10467077D}"/>
    <cellStyle name="Accent6 4 3" xfId="8093" xr:uid="{F91E0180-F970-4F83-8E13-D9D6A145E578}"/>
    <cellStyle name="Accent6 4 4" xfId="8094" xr:uid="{5919205D-6E0B-439D-854C-11B4B36BA990}"/>
    <cellStyle name="Accent6 4 5" xfId="8095" xr:uid="{D1D35656-F749-4FD4-9FDA-74CFA204E9A9}"/>
    <cellStyle name="Accent6 4 6" xfId="8096" xr:uid="{A9827C5F-30C4-446F-A40E-ED42F526EC68}"/>
    <cellStyle name="Accent6 4 7" xfId="8097" xr:uid="{D01CF9A2-1B57-4F68-A533-F25FA7E17C31}"/>
    <cellStyle name="Accent6 40" xfId="8098" xr:uid="{92D700E4-ED16-4B5E-A641-653079D7D3DC}"/>
    <cellStyle name="Accent6 41" xfId="8099" xr:uid="{1085EC09-93FA-4584-A78E-BEBC14AFA51E}"/>
    <cellStyle name="Accent6 42" xfId="8100" xr:uid="{B3D3D29F-DD8F-42BB-8005-700B53AF607A}"/>
    <cellStyle name="Accent6 43" xfId="8101" xr:uid="{EB84145D-3E5C-42D8-8B79-69346052C4D4}"/>
    <cellStyle name="Accent6 44" xfId="8102" xr:uid="{56D7F318-C310-4437-90CB-C8265CE50A97}"/>
    <cellStyle name="Accent6 45" xfId="8103" xr:uid="{2645AA5B-D01B-4DCA-9315-272D6E0E2A15}"/>
    <cellStyle name="Accent6 46" xfId="8104" xr:uid="{0A315B2B-662B-4A45-9C25-8E30DD0CA5AA}"/>
    <cellStyle name="Accent6 47" xfId="8105" xr:uid="{19F4460B-C87C-4E90-9695-5A3A40558E14}"/>
    <cellStyle name="Accent6 48" xfId="8106" xr:uid="{49E45AA8-5A3D-4F46-83C5-42BC91F9316C}"/>
    <cellStyle name="Accent6 49" xfId="8107" xr:uid="{76B98C08-B3CE-45F1-BEF2-B2D101CD2FE0}"/>
    <cellStyle name="Accent6 5" xfId="8108" xr:uid="{2FB3B30B-39F7-4EA1-B37C-F93B7EC37957}"/>
    <cellStyle name="Accent6 5 2" xfId="8109" xr:uid="{9BF7E60F-FFC0-428A-88AB-279D222256BF}"/>
    <cellStyle name="Accent6 5 3" xfId="8110" xr:uid="{546B4EC3-B9C0-4090-AE67-E90725251795}"/>
    <cellStyle name="Accent6 5 4" xfId="8111" xr:uid="{CE08923E-8B80-471F-BDD4-80B644CF2B12}"/>
    <cellStyle name="Accent6 5 5" xfId="8112" xr:uid="{36EF3EB0-E1F6-41B2-904A-DE3E4D504E23}"/>
    <cellStyle name="Accent6 5 6" xfId="8113" xr:uid="{354EA951-1101-4AD7-8E79-71DC9D9AF726}"/>
    <cellStyle name="Accent6 5 7" xfId="8114" xr:uid="{41BE41A8-FC32-4D3F-80CF-80B135CAC4F8}"/>
    <cellStyle name="Accent6 50" xfId="8115" xr:uid="{D024C840-9527-4A29-ABDC-91E6CDBDCD0D}"/>
    <cellStyle name="Accent6 51" xfId="8116" xr:uid="{D61AA276-62F1-4ECC-9A88-29A38FB75590}"/>
    <cellStyle name="Accent6 52" xfId="8117" xr:uid="{B5252B8B-71B1-4613-BE88-0EF98017AE72}"/>
    <cellStyle name="Accent6 53" xfId="8118" xr:uid="{102F943E-4883-4AB4-BB3E-02C75B6E32F5}"/>
    <cellStyle name="Accent6 54" xfId="8119" xr:uid="{EF332FD1-2179-450F-945F-C00531485A5A}"/>
    <cellStyle name="Accent6 55" xfId="8120" xr:uid="{337D247F-CE0A-410F-8730-4635994F961E}"/>
    <cellStyle name="Accent6 56" xfId="8121" xr:uid="{CD73BC88-F8E1-43A1-ABF9-DA4C643471DC}"/>
    <cellStyle name="Accent6 57" xfId="8122" xr:uid="{49C65A06-29DA-47B0-80A0-29432CC36B71}"/>
    <cellStyle name="Accent6 58" xfId="8123" xr:uid="{2FEE1738-C1F4-495B-AC0E-9F715C7E5F3D}"/>
    <cellStyle name="Accent6 59" xfId="8124" xr:uid="{C5B48191-992F-4E78-BE86-23A87D920372}"/>
    <cellStyle name="Accent6 6" xfId="8125" xr:uid="{845A0E14-32A1-494E-82D7-9ED0A9161B24}"/>
    <cellStyle name="Accent6 6 2" xfId="8126" xr:uid="{03CB29DA-1D46-4BDD-A5FC-408DCD6C6F1F}"/>
    <cellStyle name="Accent6 6 2 2" xfId="8127" xr:uid="{697FE64E-A17D-4C05-8A81-90D04321C2FB}"/>
    <cellStyle name="Accent6 6 2 3" xfId="8128" xr:uid="{5129C457-7D83-47D7-8471-BA9745E6A39C}"/>
    <cellStyle name="Accent6 6 2 4" xfId="8129" xr:uid="{8452389E-3857-4808-8D75-3AA5118A57DF}"/>
    <cellStyle name="Accent6 6 2 5" xfId="8130" xr:uid="{B5A7281B-4AAB-4FF8-AA4A-5CA139C0A337}"/>
    <cellStyle name="Accent6 6 3" xfId="8131" xr:uid="{42B5C494-992C-4CC0-9F0A-7F4CBFBDE872}"/>
    <cellStyle name="Accent6 6 4" xfId="8132" xr:uid="{B382FF15-756E-4E63-BE96-01D20D7F9DD8}"/>
    <cellStyle name="Accent6 6 5" xfId="8133" xr:uid="{295F647A-B851-4F5E-9F1F-59AF7B481FC0}"/>
    <cellStyle name="Accent6 60" xfId="8134" xr:uid="{388056FF-F57D-44FB-86F9-45771E8633CF}"/>
    <cellStyle name="Accent6 61" xfId="8135" xr:uid="{E0E65A74-0A35-421E-A5D1-8985CAAA79EE}"/>
    <cellStyle name="Accent6 62" xfId="8136" xr:uid="{96F735D0-752D-4C79-80FD-98F4D9ABBE5F}"/>
    <cellStyle name="Accent6 63" xfId="8137" xr:uid="{F8A8E88A-FA77-4530-BA9B-3187D1AAE01D}"/>
    <cellStyle name="Accent6 64" xfId="8138" xr:uid="{D80657CD-28D5-4116-B6D1-A865E2E098D1}"/>
    <cellStyle name="Accent6 65" xfId="8139" xr:uid="{4247CA93-AD51-4526-956B-9CB37CAC6E48}"/>
    <cellStyle name="Accent6 66" xfId="8140" xr:uid="{813A2238-7DBD-49DD-8754-699DB6EE1BBC}"/>
    <cellStyle name="Accent6 67" xfId="8141" xr:uid="{D753B557-C26A-4F21-83F2-8A8D5FE9D862}"/>
    <cellStyle name="Accent6 68" xfId="8142" xr:uid="{289B7966-8CFC-4480-BF1A-F1456EA7D447}"/>
    <cellStyle name="Accent6 68 2" xfId="8143" xr:uid="{E55D3E1A-15BF-466B-A02B-B9C6BA415DC8}"/>
    <cellStyle name="Accent6 68 3" xfId="8144" xr:uid="{8C696523-2F6C-4AF0-A70A-EB2A36769C65}"/>
    <cellStyle name="Accent6 69" xfId="8145" xr:uid="{2423B2E0-B142-4226-821B-D158E97006A3}"/>
    <cellStyle name="Accent6 69 2" xfId="8146" xr:uid="{EE60463E-BB01-441C-BE35-FF76D57B0381}"/>
    <cellStyle name="Accent6 69 3" xfId="8147" xr:uid="{50F5FD4C-96CD-4F2E-81E0-CE031F1B28AA}"/>
    <cellStyle name="Accent6 7" xfId="8148" xr:uid="{1C3AC51F-EDD8-4247-A623-AC70F1B3A9B4}"/>
    <cellStyle name="Accent6 7 2" xfId="8149" xr:uid="{47735542-658B-406B-BBB3-86703EE73E89}"/>
    <cellStyle name="Accent6 7 3" xfId="8150" xr:uid="{E665AD2A-F87C-4E65-A8C9-84AF02F8028C}"/>
    <cellStyle name="Accent6 7 4" xfId="8151" xr:uid="{9D2CC692-D9A3-4BBC-9E7B-583AFEBB038C}"/>
    <cellStyle name="Accent6 7 5" xfId="8152" xr:uid="{8BF40BEC-59F4-49B7-AC90-1100C73ACF99}"/>
    <cellStyle name="Accent6 70" xfId="8153" xr:uid="{A4D4D6A0-EA06-4068-80D2-E263B7C6A1CF}"/>
    <cellStyle name="Accent6 70 2" xfId="8154" xr:uid="{E8062CDD-8B71-40F4-9077-2F4B5B389ABF}"/>
    <cellStyle name="Accent6 70 3" xfId="8155" xr:uid="{2216990F-A21C-4D57-A38E-7BEC9BDA2ADA}"/>
    <cellStyle name="Accent6 71" xfId="8156" xr:uid="{FEED864C-15C6-4BAD-A33A-6B1152D2EDBB}"/>
    <cellStyle name="Accent6 71 2" xfId="8157" xr:uid="{A073A941-1EC2-4198-A432-04115BD65739}"/>
    <cellStyle name="Accent6 71 3" xfId="8158" xr:uid="{4DB83A8E-95A8-489E-B85C-0D1552FDFF13}"/>
    <cellStyle name="Accent6 72" xfId="8159" xr:uid="{725D5A1F-556A-4C38-A166-CC3D573C2639}"/>
    <cellStyle name="Accent6 72 2" xfId="8160" xr:uid="{FF745EA3-0C3B-4EF7-9435-818D716FADCE}"/>
    <cellStyle name="Accent6 72 3" xfId="8161" xr:uid="{2FC32D44-A1D9-4C66-AD83-1D242CE5B599}"/>
    <cellStyle name="Accent6 73" xfId="8162" xr:uid="{71970360-DCCE-4C78-A811-747488D874FD}"/>
    <cellStyle name="Accent6 74" xfId="8163" xr:uid="{877E7AB3-780B-481C-B17E-55C4452DE888}"/>
    <cellStyle name="Accent6 75" xfId="8164" xr:uid="{6FDB6645-85C4-46BB-BE01-49F62ED58BA2}"/>
    <cellStyle name="Accent6 76" xfId="8165" xr:uid="{E8F71DD1-39D1-4CC1-B882-EC1F90F3DDA8}"/>
    <cellStyle name="Accent6 77" xfId="8166" xr:uid="{E86802BD-7542-43AF-8203-97F14D174B9D}"/>
    <cellStyle name="Accent6 78" xfId="8167" xr:uid="{C808F345-3882-4625-87B9-0EDF2051A30A}"/>
    <cellStyle name="Accent6 79" xfId="8168" xr:uid="{81E852F4-DEC4-4D83-B50D-7F9E5C36F1A4}"/>
    <cellStyle name="Accent6 8" xfId="8169" xr:uid="{A08C4036-477E-45F9-8497-D244BC8FC739}"/>
    <cellStyle name="Accent6 8 2" xfId="8170" xr:uid="{A8EEC53B-1D94-4A3D-9024-8DFAFDC190E0}"/>
    <cellStyle name="Accent6 8 3" xfId="8171" xr:uid="{5182EC15-8091-4469-8E9A-71328EF95C82}"/>
    <cellStyle name="Accent6 80" xfId="8172" xr:uid="{2BFF4CD7-A560-44C4-877B-5CF75FE0A796}"/>
    <cellStyle name="Accent6 81" xfId="8173" xr:uid="{0EA48D33-3299-4B50-B5ED-F81F3151AB95}"/>
    <cellStyle name="Accent6 82" xfId="8174" xr:uid="{B536FA28-67C2-4237-BE2F-858528E03841}"/>
    <cellStyle name="Accent6 83" xfId="8175" xr:uid="{00B9EFFB-3FA2-4946-B058-42EA16DC742D}"/>
    <cellStyle name="Accent6 84" xfId="8176" xr:uid="{CD754D88-6B76-49ED-872C-2B1B1E284C1A}"/>
    <cellStyle name="Accent6 85" xfId="8177" xr:uid="{B644CB15-164B-4163-BE41-A640A34C6EAB}"/>
    <cellStyle name="Accent6 86" xfId="8178" xr:uid="{9F099C13-12A0-4BC0-9BEF-EBF09BC3FDA4}"/>
    <cellStyle name="Accent6 87" xfId="8179" xr:uid="{111AA9F2-D5AE-4EA5-A1A2-7B6814D125DC}"/>
    <cellStyle name="Accent6 88" xfId="8180" xr:uid="{5CEFB489-FE27-4435-B657-2D421CE0D9CC}"/>
    <cellStyle name="Accent6 89" xfId="8181" xr:uid="{82A20FA9-3B4B-49DE-B115-6853D39B190D}"/>
    <cellStyle name="Accent6 9" xfId="8182" xr:uid="{2ADD648E-7FCC-4E63-8824-C6A9A243E429}"/>
    <cellStyle name="Accent6 9 2" xfId="8183" xr:uid="{381034CE-272B-403E-98FD-F8954BFA2B6A}"/>
    <cellStyle name="Accent6 9 3" xfId="8184" xr:uid="{728C4C38-7D5E-46AC-B873-E0A2984574F8}"/>
    <cellStyle name="Accent6 90" xfId="8185" xr:uid="{15F24C63-5589-447F-9E26-1251A5411779}"/>
    <cellStyle name="Accent6 91" xfId="8186" xr:uid="{6D037092-E5A3-464F-811C-B9FA24C5ACC2}"/>
    <cellStyle name="Accent6 92" xfId="8187" xr:uid="{9B177AC4-3F77-4AD9-9C32-2BAB4825E04C}"/>
    <cellStyle name="Accent6 93" xfId="8188" xr:uid="{FA51EF59-56BC-4AC9-A10B-FA3947012CE3}"/>
    <cellStyle name="Accent6 94" xfId="8189" xr:uid="{34A505F0-85F8-4F77-A84D-E9C9C1F32F13}"/>
    <cellStyle name="Accent6 95" xfId="8190" xr:uid="{9098DE9A-5B99-468A-980B-840BCE1891EB}"/>
    <cellStyle name="Accent6 96" xfId="8191" xr:uid="{5BFDE6A8-745B-4552-958C-6E367DF9A05B}"/>
    <cellStyle name="Accent6 97" xfId="8192" xr:uid="{602B85D2-C864-4D12-A9DF-3B4C2BAE7756}"/>
    <cellStyle name="Accent6 98" xfId="8193" xr:uid="{BA3170B4-8398-4309-BB31-C6721B3B4C3A}"/>
    <cellStyle name="Accent6 99" xfId="8194" xr:uid="{A60B78A9-F165-46FB-A839-E2E05C01F2EB}"/>
    <cellStyle name="AccNum" xfId="8195" xr:uid="{6A12094D-B292-4110-8BBC-DD1FDCC5121D}"/>
    <cellStyle name="AeE­ [0]_          " xfId="8196" xr:uid="{B82A7E64-2559-4E71-82AF-21D3D111C558}"/>
    <cellStyle name="AeE­_          " xfId="8197" xr:uid="{09ACD095-4171-4B1C-8DFC-671A32F1BE97}"/>
    <cellStyle name="AeE¡ⓒ [0]_          " xfId="8198" xr:uid="{5FD0C504-AF64-49D8-AED5-7E3075ED4F02}"/>
    <cellStyle name="AeE¡ⓒ_          " xfId="8199" xr:uid="{ABA5454F-20B1-4AC3-A985-35C89CDF0BFC}"/>
    <cellStyle name="aff_guyan_1" xfId="8200" xr:uid="{667AFC64-EEC0-4474-B00E-A0076D1F96E3}"/>
    <cellStyle name="al_C-Cap intensity_pldt_guyan" xfId="8201" xr:uid="{E14B9574-6526-46DB-B2D2-3B98145DF23C}"/>
    <cellStyle name="an" xfId="8202" xr:uid="{31AAB16D-FD73-4FE6-848E-42F2EA48085B}"/>
    <cellStyle name="an?&quot;Normal_Cht-Real Opr Cf_guyan_guyan?Normal_Cht-Real Opr Cf_pldt?å!Normal_Cht-Real Opr Cf_pldt_guyan?åNormal_Cht-Rev " xfId="8203" xr:uid="{3CB93654-9148-4650-AF0B-C53428783573}"/>
    <cellStyle name="an?Normal_C-Capex%rev_guyan_1?Normal_C-Capex%rev_guyan_guyan?Normal_Certs Q2_guyan?bNormal_Certs Q2_guyan_1?ŖNormal_" xfId="8204" xr:uid="{89AB5D55-83B4-4337-BB40-2B6AD32732B4}"/>
    <cellStyle name="an_GDT 03-2010" xfId="8205" xr:uid="{516D8F45-C65F-47AA-B1F0-AE4D52023A44}"/>
    <cellStyle name="args.style" xfId="8206" xr:uid="{BBF02E5B-179C-43A7-8774-5CF7BC6C7F38}"/>
    <cellStyle name="AÞ¸¶ [0]_          " xfId="8207" xr:uid="{753B9CE5-6773-4144-8DFA-1CA349504D98}"/>
    <cellStyle name="AÞ¸¶_          " xfId="8208" xr:uid="{81EC67C5-DCBC-4CC6-AD4E-944A31537A48}"/>
    <cellStyle name="Background" xfId="8209" xr:uid="{9A42E3B0-1DB0-43B7-96F1-5D045F17739A}"/>
    <cellStyle name="Bad 10" xfId="8210" xr:uid="{2A3ED8D3-F8C1-4F4F-AB56-A9F4679D0FCC}"/>
    <cellStyle name="Bad 10 2" xfId="8211" xr:uid="{C42FA9C1-B36E-4B87-A2CA-F3831F6409AD}"/>
    <cellStyle name="Bad 10 3" xfId="8212" xr:uid="{47BE1DA5-7340-4AEE-A02B-97440D36DB7D}"/>
    <cellStyle name="Bad 100" xfId="8213" xr:uid="{D6FC9A36-EADE-4249-86EE-82906D572EBC}"/>
    <cellStyle name="Bad 101" xfId="8214" xr:uid="{54040E08-E3B2-4878-A668-88430DAAD4E4}"/>
    <cellStyle name="Bad 102" xfId="8215" xr:uid="{54C008AF-EDB9-4784-89A5-95777337D37F}"/>
    <cellStyle name="Bad 103" xfId="8216" xr:uid="{DCA97EA6-424A-491E-BAE9-431A1F8B870A}"/>
    <cellStyle name="Bad 104" xfId="8217" xr:uid="{5B6316DD-F573-4B5F-B028-879BCE30C60B}"/>
    <cellStyle name="Bad 105" xfId="8218" xr:uid="{6A3EF13D-5576-4576-9E42-317A4675615B}"/>
    <cellStyle name="Bad 106" xfId="8219" xr:uid="{A6605603-064B-4E3D-A868-1936BC17543D}"/>
    <cellStyle name="Bad 11" xfId="8220" xr:uid="{7B928FF6-DB18-44C8-8035-0B46656BFA52}"/>
    <cellStyle name="Bad 11 2" xfId="8221" xr:uid="{9C9F0BEB-9E47-4ACE-BBE3-60AE723EC032}"/>
    <cellStyle name="Bad 11 3" xfId="8222" xr:uid="{277A8A36-B81A-4AE1-85DA-D6E68380B08E}"/>
    <cellStyle name="Bad 12" xfId="8223" xr:uid="{9E5A3EA5-B512-4057-B0DB-054341842AB4}"/>
    <cellStyle name="Bad 12 2" xfId="8224" xr:uid="{75F6E5EF-8481-4D66-9780-741A961B0548}"/>
    <cellStyle name="Bad 12 3" xfId="8225" xr:uid="{2D4AAB19-536C-4516-8A62-3A008E784EF4}"/>
    <cellStyle name="Bad 13" xfId="8226" xr:uid="{4C460071-2D62-4011-99C1-19B418C772F3}"/>
    <cellStyle name="Bad 13 2" xfId="8227" xr:uid="{23230D72-0E92-465F-9B8B-DF9B3031ED8A}"/>
    <cellStyle name="Bad 13 3" xfId="8228" xr:uid="{D83F185F-F7A2-4FC2-8C57-CFAE4F45C98E}"/>
    <cellStyle name="Bad 14" xfId="8229" xr:uid="{D08D4E17-1ABD-4ECF-A081-697D2DBE74C6}"/>
    <cellStyle name="Bad 14 2" xfId="8230" xr:uid="{71F4FDF4-7FDA-44ED-AB98-6D50C3D352DA}"/>
    <cellStyle name="Bad 14 3" xfId="8231" xr:uid="{A1B0FC48-31B3-40D7-B23C-01BA69BA4673}"/>
    <cellStyle name="Bad 15" xfId="8232" xr:uid="{546770F5-0C49-49D7-801E-8D832D69C840}"/>
    <cellStyle name="Bad 15 2" xfId="8233" xr:uid="{06AD1564-C983-4AF3-ABA2-D46E37E7ED44}"/>
    <cellStyle name="Bad 15 3" xfId="8234" xr:uid="{A63724D5-76DC-4A17-B887-FF67F6DC4789}"/>
    <cellStyle name="Bad 16" xfId="8235" xr:uid="{4B126A71-8586-405B-A88F-05F66286F57A}"/>
    <cellStyle name="Bad 16 2" xfId="8236" xr:uid="{1D9C93F4-B666-43C3-BBF8-A0A26CA460E1}"/>
    <cellStyle name="Bad 16 3" xfId="8237" xr:uid="{29032A24-C326-403D-8ACE-B685E7BF2F41}"/>
    <cellStyle name="Bad 17" xfId="8238" xr:uid="{D02F40FA-8AFB-4C78-B29E-7F606F3676C0}"/>
    <cellStyle name="Bad 17 2" xfId="8239" xr:uid="{3C317041-0A71-4E28-8825-2473494F18CF}"/>
    <cellStyle name="Bad 17 3" xfId="8240" xr:uid="{B087F7E0-4F69-44F1-B3FE-00357436F6A9}"/>
    <cellStyle name="Bad 18" xfId="8241" xr:uid="{6A485824-2EA3-411F-9DA5-FBAAF88802E6}"/>
    <cellStyle name="Bad 18 2" xfId="8242" xr:uid="{DC230030-9136-4DCD-B3F6-B88CCE81E893}"/>
    <cellStyle name="Bad 18 3" xfId="8243" xr:uid="{4DA03DC0-16D8-43E3-A920-C8BE8B688C26}"/>
    <cellStyle name="Bad 19" xfId="8244" xr:uid="{A9B50736-1FF3-4E27-BD23-DFAC9EFC501A}"/>
    <cellStyle name="Bad 19 2" xfId="8245" xr:uid="{146F2E15-E08D-482A-BCCF-B6FA9356F2A7}"/>
    <cellStyle name="Bad 19 3" xfId="8246" xr:uid="{1CD76FE3-5770-431A-A1BC-7D188A0544AF}"/>
    <cellStyle name="Bad 2" xfId="319" xr:uid="{96499A9A-2B48-4A5F-9161-4168A682D737}"/>
    <cellStyle name="Bad 2 10" xfId="8247" xr:uid="{C79B4763-4700-4788-A49B-E8F2E22CCA9A}"/>
    <cellStyle name="Bad 2 11" xfId="8248" xr:uid="{83461697-27E5-44F1-81E3-7E6ED8DA8926}"/>
    <cellStyle name="Bad 2 2" xfId="320" xr:uid="{14D97F7F-2EF1-4E21-A4FE-2B44C3DF6954}"/>
    <cellStyle name="Bad 2 2 2" xfId="321" xr:uid="{328D1588-110A-48B0-8BAF-10D5D2A7F8D9}"/>
    <cellStyle name="Bad 2 2 2 2" xfId="8249" xr:uid="{DCAF5187-AD91-426F-B0FF-AA3D028B7F5C}"/>
    <cellStyle name="Bad 2 2 2 2 2" xfId="8250" xr:uid="{29A2BD02-807E-4424-8829-C24EAF60C407}"/>
    <cellStyle name="Bad 2 2 2 2 3" xfId="8251" xr:uid="{3ED924D3-FCCE-4177-A1EC-EAFEE7383C3F}"/>
    <cellStyle name="Bad 2 2 2 2 4" xfId="8252" xr:uid="{B1EFC1A6-5E2A-45DF-A61A-5DC6946C622C}"/>
    <cellStyle name="Bad 2 2 2 2 5" xfId="8253" xr:uid="{6223E3FF-B704-41A0-8A05-CBCE296CBDE0}"/>
    <cellStyle name="Bad 2 2 2 3" xfId="8254" xr:uid="{15045B5E-714F-4E7A-A175-4EAE4383E2A5}"/>
    <cellStyle name="Bad 2 2 2 4" xfId="8255" xr:uid="{9C0E17F4-B691-400C-A24A-286172751C9B}"/>
    <cellStyle name="Bad 2 2 2 5" xfId="8256" xr:uid="{85938522-61AD-4553-8070-4A5D8EA164DD}"/>
    <cellStyle name="Bad 2 2 3" xfId="8257" xr:uid="{7F25A7FB-38B1-4AB8-A11E-9C96D895FC82}"/>
    <cellStyle name="Bad 2 2 4" xfId="8258" xr:uid="{DF2A17B0-9484-49D2-B2D6-7A3F1B1C96BC}"/>
    <cellStyle name="Bad 2 2 5" xfId="8259" xr:uid="{A7A41E57-C734-4D6C-8CF7-C1894B183671}"/>
    <cellStyle name="Bad 2 2 6" xfId="8260" xr:uid="{054AABFB-93E2-4F88-A89B-FA46851A6F56}"/>
    <cellStyle name="Bad 2 2 7" xfId="8261" xr:uid="{E5471F6A-EE11-4804-BC9E-114E3FC8D799}"/>
    <cellStyle name="Bad 2 3" xfId="8262" xr:uid="{1F17F3C0-1B77-413C-B1F3-87400BEFE83A}"/>
    <cellStyle name="Bad 2 3 2" xfId="8263" xr:uid="{E6564247-9851-4C2A-932B-9BE5641CF832}"/>
    <cellStyle name="Bad 2 3 2 2" xfId="8264" xr:uid="{E61AAF40-7F5F-42D8-A462-1A792BB448A5}"/>
    <cellStyle name="Bad 2 3 2 3" xfId="8265" xr:uid="{2EDA5311-2D12-457D-83EF-D4752EEDCE7B}"/>
    <cellStyle name="Bad 2 3 2 4" xfId="8266" xr:uid="{8259D04C-AB61-40CF-AAA0-3449DDEAA03D}"/>
    <cellStyle name="Bad 2 3 2 5" xfId="8267" xr:uid="{43F656A7-3185-4047-8DDC-9EBAFF846339}"/>
    <cellStyle name="Bad 2 3 3" xfId="8268" xr:uid="{9C65D610-F7F6-49C9-83A2-26B707B3864D}"/>
    <cellStyle name="Bad 2 3 4" xfId="8269" xr:uid="{26F4ABC7-60A9-44A2-97D8-F3E51E2DBC95}"/>
    <cellStyle name="Bad 2 3 5" xfId="8270" xr:uid="{66EA9813-1662-4440-A4F0-45A7E7EF4E81}"/>
    <cellStyle name="Bad 2 4" xfId="8271" xr:uid="{9F15D22C-D6D2-42B2-9F6F-7875146E6033}"/>
    <cellStyle name="Bad 2 5" xfId="8272" xr:uid="{742BC4AE-1005-447F-8D9D-A235F95569B2}"/>
    <cellStyle name="Bad 2 6" xfId="8273" xr:uid="{77C3D98C-9A99-42B4-A6C9-E2E175646D1B}"/>
    <cellStyle name="Bad 2 7" xfId="8274" xr:uid="{BAE0E720-D7DE-4231-AB3E-81FCB5C23764}"/>
    <cellStyle name="Bad 2 8" xfId="8275" xr:uid="{845E2E09-CECF-4876-B846-2D6F2465459E}"/>
    <cellStyle name="Bad 2 9" xfId="8276" xr:uid="{5797D0F4-EE7F-45D7-B9A7-ADDB5B42E352}"/>
    <cellStyle name="Bad 20" xfId="8277" xr:uid="{B9EB3629-3A03-48AE-BC53-95E1FF712909}"/>
    <cellStyle name="Bad 20 2" xfId="8278" xr:uid="{8E87C6E6-F8A7-42C7-A2F3-6B08C3F9927B}"/>
    <cellStyle name="Bad 20 3" xfId="8279" xr:uid="{14008CB6-F325-468B-AC1A-11B924C4A84E}"/>
    <cellStyle name="Bad 21" xfId="8280" xr:uid="{D0032D5D-211D-4D58-80B9-B9CC633B4BD7}"/>
    <cellStyle name="Bad 21 2" xfId="8281" xr:uid="{BF5956E8-096E-4647-90AD-756CFBF1A945}"/>
    <cellStyle name="Bad 21 3" xfId="8282" xr:uid="{4822AE5F-28F8-40FE-A3DF-A24C66F45F2F}"/>
    <cellStyle name="Bad 22" xfId="8283" xr:uid="{91F7F3C0-B324-4CDE-BC69-D2A53D0A2CCF}"/>
    <cellStyle name="Bad 22 2" xfId="8284" xr:uid="{814D0FB3-ACA4-457F-9659-9D3887FFA3EA}"/>
    <cellStyle name="Bad 22 3" xfId="8285" xr:uid="{B3B17723-CB1F-4240-8077-1627AF68510A}"/>
    <cellStyle name="Bad 23" xfId="8286" xr:uid="{9D7DD3A0-04E1-4892-BEA0-FC6A243BB097}"/>
    <cellStyle name="Bad 23 2" xfId="8287" xr:uid="{4F4148A8-8123-4BB1-A07D-50D75CC46F09}"/>
    <cellStyle name="Bad 23 3" xfId="8288" xr:uid="{A449D5CB-B5D1-4058-B75A-CABF5C10E035}"/>
    <cellStyle name="Bad 24" xfId="8289" xr:uid="{809477AD-2B4D-42F2-9767-011BE1435728}"/>
    <cellStyle name="Bad 24 2" xfId="8290" xr:uid="{47EF67FC-7AE8-4B0F-B7D6-382D9B5539D9}"/>
    <cellStyle name="Bad 24 3" xfId="8291" xr:uid="{4DDC7751-4865-4A42-AB66-C9EE93E91149}"/>
    <cellStyle name="Bad 25" xfId="8292" xr:uid="{E646727B-4AA4-499A-9A22-FC018C62FF56}"/>
    <cellStyle name="Bad 25 2" xfId="8293" xr:uid="{055A8DDD-C1EC-4E91-9DD5-B952B0E5CC77}"/>
    <cellStyle name="Bad 25 3" xfId="8294" xr:uid="{498580BB-C6BF-494F-9882-6136BC5B458F}"/>
    <cellStyle name="Bad 26" xfId="8295" xr:uid="{808FA56B-7DF8-4B12-96D2-31CB68FF9176}"/>
    <cellStyle name="Bad 26 2" xfId="8296" xr:uid="{D83ACFB7-1BAB-4CFF-8B88-7F22E0C08607}"/>
    <cellStyle name="Bad 26 3" xfId="8297" xr:uid="{488C02F5-ED3C-4540-8C36-F8E0E560F906}"/>
    <cellStyle name="Bad 27" xfId="8298" xr:uid="{96F23F41-82DA-43BC-9A96-098E550E80F6}"/>
    <cellStyle name="Bad 27 2" xfId="8299" xr:uid="{4069E1AB-E39D-4995-8B69-B54A3F4D74DD}"/>
    <cellStyle name="Bad 27 3" xfId="8300" xr:uid="{E82BE637-4D69-4A3F-8ECD-8A1365DCA4A2}"/>
    <cellStyle name="Bad 28" xfId="8301" xr:uid="{C780E8F9-5BE8-4EA7-B80C-D1FB692EFD2D}"/>
    <cellStyle name="Bad 28 2" xfId="8302" xr:uid="{199832F2-CBC5-4B21-BCAD-FE5B10104483}"/>
    <cellStyle name="Bad 28 3" xfId="8303" xr:uid="{D4D8CD74-6C8C-4B09-B9AF-25C27A576301}"/>
    <cellStyle name="Bad 29" xfId="8304" xr:uid="{64F9D524-F943-454C-A89F-ECAA7FF41C54}"/>
    <cellStyle name="Bad 29 2" xfId="8305" xr:uid="{7205934E-2FCB-47C5-8515-0B8B0F63835B}"/>
    <cellStyle name="Bad 29 3" xfId="8306" xr:uid="{FD51A76A-1D74-402C-8D7B-AF582C2EB3BF}"/>
    <cellStyle name="Bad 3" xfId="322" xr:uid="{896CD5B9-17E0-4FFD-9F8A-C2DA24D78199}"/>
    <cellStyle name="Bad 3 2" xfId="323" xr:uid="{15D5DCA5-99D5-47BA-B25C-1626F0615E40}"/>
    <cellStyle name="Bad 3 3" xfId="8307" xr:uid="{9674B258-FEAC-48C2-A8BA-80D537FFE29B}"/>
    <cellStyle name="Bad 3 4" xfId="8308" xr:uid="{D87C722C-8218-4224-B0E1-AB1BB3DA3F31}"/>
    <cellStyle name="Bad 3 5" xfId="8309" xr:uid="{7F3379F3-CFC9-47AF-8386-66C59D2EE0EB}"/>
    <cellStyle name="Bad 3 6" xfId="8310" xr:uid="{1A803B9E-7BB4-475E-99FA-A13BB5F271D9}"/>
    <cellStyle name="Bad 3 7" xfId="8311" xr:uid="{606CAA15-255F-49A1-B90F-E88088C941B9}"/>
    <cellStyle name="Bad 30" xfId="8312" xr:uid="{02C92661-E87B-4D37-96D2-18571B02C878}"/>
    <cellStyle name="Bad 30 2" xfId="8313" xr:uid="{CECFF340-B163-45EC-8FFC-2BBCECBCA384}"/>
    <cellStyle name="Bad 30 3" xfId="8314" xr:uid="{9B72A5EA-8274-41E1-B577-14542B3D20ED}"/>
    <cellStyle name="Bad 31" xfId="8315" xr:uid="{75C84822-69A3-4AB7-81B2-8402FD95BBD2}"/>
    <cellStyle name="Bad 31 2" xfId="8316" xr:uid="{41B8FD34-2B52-4065-A8B6-1969D1C125E9}"/>
    <cellStyle name="Bad 31 3" xfId="8317" xr:uid="{91240F7E-9795-418B-82CF-5ADF4FAB9718}"/>
    <cellStyle name="Bad 32" xfId="8318" xr:uid="{7D082B6F-F627-41E7-8CED-2EF68C48D646}"/>
    <cellStyle name="Bad 32 2" xfId="8319" xr:uid="{BD6B383B-761F-4CC5-86B9-9B7FE33E634E}"/>
    <cellStyle name="Bad 32 3" xfId="8320" xr:uid="{F9A39564-AE82-4354-9A71-A1090282BC95}"/>
    <cellStyle name="Bad 33" xfId="8321" xr:uid="{432EC3FA-F3B7-4A16-AF3E-794B6CDED9A0}"/>
    <cellStyle name="Bad 33 2" xfId="8322" xr:uid="{4445358D-6C47-4E01-AB7C-57D64124D14A}"/>
    <cellStyle name="Bad 33 3" xfId="8323" xr:uid="{34FB20CE-DC5E-43AA-A322-9A47C820BDBF}"/>
    <cellStyle name="Bad 34" xfId="8324" xr:uid="{C9DB7E50-2FB7-416A-8B26-0E19ED38F2BB}"/>
    <cellStyle name="Bad 35" xfId="8325" xr:uid="{6B7E5CFE-F277-49F9-8795-FFB75E445D69}"/>
    <cellStyle name="Bad 36" xfId="8326" xr:uid="{749A7D46-B5D1-47E6-B10D-CBE595A86E53}"/>
    <cellStyle name="Bad 37" xfId="8327" xr:uid="{612BEAD2-728A-4E0F-8B8B-D60695DE0EAF}"/>
    <cellStyle name="Bad 38" xfId="8328" xr:uid="{E94973C3-92F9-427E-A778-464B3C13DCDE}"/>
    <cellStyle name="Bad 39" xfId="8329" xr:uid="{3F8809AC-B3A0-4480-A9F0-652621209882}"/>
    <cellStyle name="Bad 4" xfId="8330" xr:uid="{A88E8215-C778-4442-B127-C49B57B8C4C2}"/>
    <cellStyle name="Bad 4 2" xfId="8331" xr:uid="{4DA7E3C8-7C4D-45BC-893C-F635FD370B4E}"/>
    <cellStyle name="Bad 4 3" xfId="8332" xr:uid="{DF4EBEEA-BC3B-4B4A-A528-46B229F6AFA2}"/>
    <cellStyle name="Bad 4 4" xfId="8333" xr:uid="{AA004A17-E6C0-41EE-8625-60924137D023}"/>
    <cellStyle name="Bad 4 5" xfId="8334" xr:uid="{24D7CF22-BAB6-4213-9DDB-D209E99E0C4F}"/>
    <cellStyle name="Bad 4 6" xfId="8335" xr:uid="{F58FD12E-BD72-4790-8270-13F1F63C0E2B}"/>
    <cellStyle name="Bad 4 7" xfId="8336" xr:uid="{8DE4B1CF-3F11-4973-A8C4-E794C1615A7F}"/>
    <cellStyle name="Bad 40" xfId="8337" xr:uid="{A8111931-536F-4853-ACB9-6747A893E813}"/>
    <cellStyle name="Bad 41" xfId="8338" xr:uid="{E889FBB3-6BF6-480F-B90A-1150AF4E9716}"/>
    <cellStyle name="Bad 42" xfId="8339" xr:uid="{82B4D8D9-2CF5-4213-90F5-056F72FAAA0A}"/>
    <cellStyle name="Bad 43" xfId="8340" xr:uid="{828D7544-F2D4-49EF-B0F3-A7B8895F52EE}"/>
    <cellStyle name="Bad 44" xfId="8341" xr:uid="{B438DFC0-212F-437D-9504-2F994BB131F7}"/>
    <cellStyle name="Bad 45" xfId="8342" xr:uid="{83FCDDBC-794E-4DC2-AE20-3C753646C452}"/>
    <cellStyle name="Bad 46" xfId="8343" xr:uid="{1D7EC9A1-9566-4DBD-9C74-CF51832EAA3D}"/>
    <cellStyle name="Bad 47" xfId="8344" xr:uid="{FFEFC854-0065-45D7-89F6-09F329B86042}"/>
    <cellStyle name="Bad 48" xfId="8345" xr:uid="{19130B8B-DEF5-40A3-A229-C40069DB93DA}"/>
    <cellStyle name="Bad 49" xfId="8346" xr:uid="{C3B66941-D190-4A8E-878F-BEAD2F55E573}"/>
    <cellStyle name="Bad 5" xfId="8347" xr:uid="{20ED985D-D9FB-424E-ADAB-54BAE3E0DD03}"/>
    <cellStyle name="Bad 5 2" xfId="8348" xr:uid="{3644EF49-21A9-4793-AA80-2BADE6DFB006}"/>
    <cellStyle name="Bad 5 3" xfId="8349" xr:uid="{6B4C24F0-3884-49CB-BFEB-48D3268502E5}"/>
    <cellStyle name="Bad 5 4" xfId="8350" xr:uid="{9DEC504F-87F9-476E-B150-870426217607}"/>
    <cellStyle name="Bad 5 5" xfId="8351" xr:uid="{9B59FE9D-03E4-494A-B530-C38A01241021}"/>
    <cellStyle name="Bad 5 6" xfId="8352" xr:uid="{6EE9103A-44CF-4A55-8835-D7B94EFADDAA}"/>
    <cellStyle name="Bad 5 7" xfId="8353" xr:uid="{6015979E-9605-4806-85EB-0F47B3A874E9}"/>
    <cellStyle name="Bad 50" xfId="8354" xr:uid="{CA01BE93-B88F-4470-8415-239B6E0942BB}"/>
    <cellStyle name="Bad 51" xfId="8355" xr:uid="{0FB2B833-1A8C-4FB8-8EF5-D31129B9E244}"/>
    <cellStyle name="Bad 52" xfId="8356" xr:uid="{3F181ACE-9248-4ACC-9138-EC9266D00D9F}"/>
    <cellStyle name="Bad 53" xfId="8357" xr:uid="{9C747CB0-5C11-4061-99FA-4B86B8932964}"/>
    <cellStyle name="Bad 54" xfId="8358" xr:uid="{55257C83-7188-4B8E-ACDD-74F4094F223A}"/>
    <cellStyle name="Bad 55" xfId="8359" xr:uid="{F0EE55AD-DC2C-4A98-9EBC-B427AE2332B8}"/>
    <cellStyle name="Bad 56" xfId="8360" xr:uid="{1F815329-D9D0-488C-844B-9C89411B4EAE}"/>
    <cellStyle name="Bad 57" xfId="8361" xr:uid="{010805C3-0C15-47C0-9898-3D5A227CDAAC}"/>
    <cellStyle name="Bad 58" xfId="8362" xr:uid="{A0919EB2-062A-4A04-8768-754CB78D8DA5}"/>
    <cellStyle name="Bad 59" xfId="8363" xr:uid="{76215B94-7752-4FA2-8CA1-6D8347247005}"/>
    <cellStyle name="Bad 6" xfId="8364" xr:uid="{3C696F98-D102-4144-AC1E-59BCBC8A9A68}"/>
    <cellStyle name="Bad 6 2" xfId="8365" xr:uid="{14697DDA-9A4C-4503-916F-72BF1B6E225B}"/>
    <cellStyle name="Bad 6 2 2" xfId="8366" xr:uid="{53304063-96FD-408D-8341-5F3C9D1E63FA}"/>
    <cellStyle name="Bad 6 2 3" xfId="8367" xr:uid="{7341BA15-8393-4660-AE0A-12E974F1549A}"/>
    <cellStyle name="Bad 6 2 4" xfId="8368" xr:uid="{F3E21F72-1B12-419E-BB75-5DCF09361F2F}"/>
    <cellStyle name="Bad 6 2 5" xfId="8369" xr:uid="{8EA8DEE6-24E8-4D67-8AB9-BEEF52E04BEE}"/>
    <cellStyle name="Bad 6 3" xfId="8370" xr:uid="{964D5AAD-59DC-4AAD-BAA1-BBE48E8AEB07}"/>
    <cellStyle name="Bad 6 4" xfId="8371" xr:uid="{369AE0D5-F7BB-442A-ABBB-B773E579B038}"/>
    <cellStyle name="Bad 6 5" xfId="8372" xr:uid="{AF0F3CEB-CC21-4F5A-A517-C8634CF33E29}"/>
    <cellStyle name="Bad 60" xfId="8373" xr:uid="{30533C78-B7C0-4C3D-B1E1-2C210CAD6A7E}"/>
    <cellStyle name="Bad 61" xfId="8374" xr:uid="{B5423A77-ADE6-42F6-AD77-37CE2F9EBAD9}"/>
    <cellStyle name="Bad 62" xfId="8375" xr:uid="{83016D7A-ACAB-4426-8665-F9FFF1FA10B5}"/>
    <cellStyle name="Bad 63" xfId="8376" xr:uid="{A503D561-7F65-4A73-9BCE-07F10D86B74F}"/>
    <cellStyle name="Bad 64" xfId="8377" xr:uid="{2AC3C06D-514E-40AD-9115-47886759AE57}"/>
    <cellStyle name="Bad 65" xfId="8378" xr:uid="{6299C682-1FDA-462B-A52D-49204A68D5DF}"/>
    <cellStyle name="Bad 66" xfId="8379" xr:uid="{16F50D6E-8126-4681-B37C-CB3BD4D5D9DD}"/>
    <cellStyle name="Bad 67" xfId="8380" xr:uid="{2F93E080-C6DF-494A-B194-662AA81F81F9}"/>
    <cellStyle name="Bad 68" xfId="8381" xr:uid="{225D1400-C391-4420-AA91-330EFF738D24}"/>
    <cellStyle name="Bad 68 2" xfId="8382" xr:uid="{202B3AC3-D941-4FF7-AB90-26CB6628AD05}"/>
    <cellStyle name="Bad 68 3" xfId="8383" xr:uid="{988C231D-C537-4BAD-9A95-07E429D4F4DB}"/>
    <cellStyle name="Bad 69" xfId="8384" xr:uid="{EA8B20A0-7B5E-4B31-954E-F7F7EB1D1604}"/>
    <cellStyle name="Bad 69 2" xfId="8385" xr:uid="{15C121F4-0921-4109-A472-6202B5DC3036}"/>
    <cellStyle name="Bad 69 3" xfId="8386" xr:uid="{D92BE860-13EF-4BD9-9299-CC0B9E2667AF}"/>
    <cellStyle name="Bad 7" xfId="8387" xr:uid="{6C70FAFC-373C-4653-9379-87825005557D}"/>
    <cellStyle name="Bad 7 2" xfId="8388" xr:uid="{4BDD17E4-5069-4D07-AA67-E6DED0FA79B2}"/>
    <cellStyle name="Bad 7 3" xfId="8389" xr:uid="{5658DF2B-BAAB-4D9B-ADA5-EFF5B3A2335C}"/>
    <cellStyle name="Bad 7 4" xfId="8390" xr:uid="{DA367977-BAD4-4B9C-9B8E-33222634BC51}"/>
    <cellStyle name="Bad 7 5" xfId="8391" xr:uid="{9E1E3204-5BDE-47D9-A89E-32C77AF45779}"/>
    <cellStyle name="Bad 70" xfId="8392" xr:uid="{27593C43-F213-4577-96A9-DF283B00B8C7}"/>
    <cellStyle name="Bad 70 2" xfId="8393" xr:uid="{A44F7B59-8F17-46FC-9988-61A9B21ED744}"/>
    <cellStyle name="Bad 70 3" xfId="8394" xr:uid="{00DDF8C0-842F-4342-9180-B8CF712AC690}"/>
    <cellStyle name="Bad 71" xfId="8395" xr:uid="{A7BD7F88-4DC7-4F09-867C-590965CF90A2}"/>
    <cellStyle name="Bad 71 2" xfId="8396" xr:uid="{D5131980-D38E-463B-B04D-6F15F27584A0}"/>
    <cellStyle name="Bad 71 3" xfId="8397" xr:uid="{3D871CF4-3305-4EB9-8A36-3471CE54D1EC}"/>
    <cellStyle name="Bad 72" xfId="8398" xr:uid="{105D40E6-26A0-42E5-B0EE-24AFC6ABE627}"/>
    <cellStyle name="Bad 72 2" xfId="8399" xr:uid="{12BA8CE4-4981-4A9B-955C-BCC1A02DB13A}"/>
    <cellStyle name="Bad 72 3" xfId="8400" xr:uid="{8F722372-124D-4467-B6F8-BAD6F3511F0B}"/>
    <cellStyle name="Bad 73" xfId="8401" xr:uid="{4B23C7E8-99E8-48BA-9797-B7D5AC8D5C70}"/>
    <cellStyle name="Bad 74" xfId="8402" xr:uid="{15EF4D57-3604-4A57-8392-0DF9A9924A8F}"/>
    <cellStyle name="Bad 75" xfId="8403" xr:uid="{4A7E8BF2-2D5D-40D5-BD19-997208E784E0}"/>
    <cellStyle name="Bad 76" xfId="8404" xr:uid="{D8AF59DD-F66C-4B23-94D8-CDD824348B0E}"/>
    <cellStyle name="Bad 77" xfId="8405" xr:uid="{457314BF-108E-4097-B0BD-DCE2FE22FA17}"/>
    <cellStyle name="Bad 78" xfId="8406" xr:uid="{01DD3395-9006-43AB-89B2-46893C0C3F65}"/>
    <cellStyle name="Bad 79" xfId="8407" xr:uid="{768F625C-C078-4B4C-9E48-2FFF883D6EC0}"/>
    <cellStyle name="Bad 8" xfId="8408" xr:uid="{BAF9ED24-B410-4146-B718-C654F630C48D}"/>
    <cellStyle name="Bad 8 2" xfId="8409" xr:uid="{940C32AB-EC38-4391-889E-6A04AD20C203}"/>
    <cellStyle name="Bad 8 3" xfId="8410" xr:uid="{A722800D-D4C6-4D19-999B-3AEB5783869E}"/>
    <cellStyle name="Bad 80" xfId="8411" xr:uid="{7E3CD7BF-1874-47E5-BE3D-67BB9FBBA878}"/>
    <cellStyle name="Bad 81" xfId="8412" xr:uid="{A39CE6E2-690F-4BF5-A009-EA020D2AA6CF}"/>
    <cellStyle name="Bad 82" xfId="8413" xr:uid="{46C4CFF1-C66F-46A4-B7F2-8F2364B46701}"/>
    <cellStyle name="Bad 83" xfId="8414" xr:uid="{895AE8B8-E809-4FB1-A313-AF68C07FAFB4}"/>
    <cellStyle name="Bad 84" xfId="8415" xr:uid="{F5B307FD-2EE7-4385-8135-6EE161AB1A20}"/>
    <cellStyle name="Bad 85" xfId="8416" xr:uid="{D8E44E71-3C41-40CC-A76B-40439C56ECCF}"/>
    <cellStyle name="Bad 86" xfId="8417" xr:uid="{84372834-EAE9-4000-8C0A-8C1AE9AEEC92}"/>
    <cellStyle name="Bad 87" xfId="8418" xr:uid="{2D0B27CA-A2F1-4B03-9C23-67326A74C267}"/>
    <cellStyle name="Bad 88" xfId="8419" xr:uid="{BC508187-E539-465F-88A0-40E9AD9D03DF}"/>
    <cellStyle name="Bad 89" xfId="8420" xr:uid="{14A1A5E2-631A-475E-9EAF-5693C4AE3EC1}"/>
    <cellStyle name="Bad 9" xfId="8421" xr:uid="{564B1B95-DF90-4F14-85F4-04BC3CDE3624}"/>
    <cellStyle name="Bad 9 2" xfId="8422" xr:uid="{0F7C9CB8-6928-4417-AB41-857F70844274}"/>
    <cellStyle name="Bad 9 3" xfId="8423" xr:uid="{615AD904-0B0B-4908-8C67-4680A7B42B01}"/>
    <cellStyle name="Bad 90" xfId="8424" xr:uid="{CA6EDA2F-3F23-4806-8F78-46A5F4C27315}"/>
    <cellStyle name="Bad 91" xfId="8425" xr:uid="{A5323669-1BF1-42B9-9D0C-2A6924E8C161}"/>
    <cellStyle name="Bad 92" xfId="8426" xr:uid="{2AA6A63F-C190-423F-8A52-44E6F9BE5F1A}"/>
    <cellStyle name="Bad 93" xfId="8427" xr:uid="{F428DECC-F862-49CF-AB6B-FA2F35F7BC57}"/>
    <cellStyle name="Bad 94" xfId="8428" xr:uid="{698972FD-F443-4CFA-9638-4DCCD5609AD2}"/>
    <cellStyle name="Bad 95" xfId="8429" xr:uid="{B9CB407E-244F-46B3-8B1A-282D74866EF8}"/>
    <cellStyle name="Bad 96" xfId="8430" xr:uid="{112BC48A-3088-4A35-BB1D-B246C3E5904B}"/>
    <cellStyle name="Bad 97" xfId="8431" xr:uid="{A412A350-DEE5-4DBB-A78C-2CCBD18256B0}"/>
    <cellStyle name="Bad 98" xfId="8432" xr:uid="{CE21B443-E5B8-44B9-93C5-02EC7187393B}"/>
    <cellStyle name="Bad 99" xfId="8433" xr:uid="{BAE71687-4C7B-4ED8-97F6-E8C619C1801B}"/>
    <cellStyle name="bðഖb" xfId="8434" xr:uid="{95795F13-22F3-4AB4-B135-1E7CD37EC560}"/>
    <cellStyle name="b_xd9f4_ðഖb_xda20__GDT 03-2010" xfId="8435" xr:uid="{153177B8-F9AC-4B57-B59E-1447F3EC97E7}"/>
    <cellStyle name="bðഖb_IK GDT หาวันที่รับเข้า-เบิกออกจริง 07-2010" xfId="8436" xr:uid="{29BCE6AB-53ED-4825-9678-01780027CCB6}"/>
    <cellStyle name="ber of montd" xfId="130" xr:uid="{6F8D9D67-313F-4457-A7E0-0004C95D1C09}"/>
    <cellStyle name="ber of montd 2" xfId="324" xr:uid="{230B9160-8888-4743-9296-54A2B30FB016}"/>
    <cellStyle name="bïൖbï൦bï൶bïආbïඖbïඦbïබbïෆbïූbï෦bï෶bïฆbïถbïฦbïึbïๆbï๖b" xfId="8437" xr:uid="{7B6216CE-196F-4397-B32B-5C9009B9C835}"/>
    <cellStyle name="BL - Style2" xfId="8438" xr:uid="{643F054B-7E9A-429E-B10E-5B02C882774F}"/>
    <cellStyle name="bࣀñ႖bऄñᢦb꧸ïႶbꩈï჆bꪈïზb꫔ïღb꫼ï᣶bñᄆbPñᄖbñᄦbÀñᄶbüñᅆb们ñᅖb伨ñᅦb佨ñᅶb侰ñᆆb俨ñᆖb倬ñᆦb偔ñᆶb傈ñᇆb僀ñᇖb儀ñᇦb姠ñᇶb娠ñሆb婌ñሖb媄ñሦb嫀ñሶb儴ñቆb公ñቖb冰ñቦb凤ñቶb判ñኆb嬄ñኖb子" xfId="8439" xr:uid="{6571BC14-3DEF-4108-96F0-C97BE74B6CF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8440" xr:uid="{EBE9A05F-B8AB-4FA9-9AC2-B9747FF09630}"/>
    <cellStyle name="bࣀñ႖bऄñᢦb꧸ïႶbꩈï჆bꪈïზb꫔ïღb꫼ï᣶bñᄆbPñᄖbñᄦbÀñᄶbüñᅆb们ñᅖb伨ñᅦb佨ñᅶb侰ñᆆb俨ñᆖb倬ñᆦb偔ñᆶb傈ñᇆb僀ñᇖb儀ñᇦb姠ñᇶb娠ñሆb婌ñሖb媄ñሦb嫀ñሶb儴ñቆb公ñቖb冰ñቦb凤ñቶb判ñኆb嬄ñኖb子_ABP" xfId="8441" xr:uid="{605C2A77-084A-41A5-990B-B37D78DA299F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_IK GDT หาวันที่รับเข้า-เบิกออกจริง 07-2010" xfId="8442" xr:uid="{A734A312-45DF-41EB-B7E4-80BB0201268F}"/>
    <cellStyle name="Body" xfId="8443" xr:uid="{E119B29D-5DB9-4424-8D65-CDA38EDD13F6}"/>
    <cellStyle name="BOLD10 - Style1" xfId="8444" xr:uid="{BA422F8D-75E0-4D5C-9F4F-71A4A4B91710}"/>
    <cellStyle name="BOLD12 - Style3" xfId="8445" xr:uid="{8C9E74E6-E3B0-4C1C-B5AD-6994B7E40780}"/>
    <cellStyle name="BOLDl" xfId="8446" xr:uid="{30A5859F-C474-4037-9BB4-3BD97EA21582}"/>
    <cellStyle name="Border" xfId="8447" xr:uid="{728EA863-3F2B-479E-9ADD-0A811A05567A}"/>
    <cellStyle name="Border 10" xfId="8448" xr:uid="{AC66D7E6-A1DC-456B-8997-65DCF2BFD244}"/>
    <cellStyle name="Border 10 2" xfId="8449" xr:uid="{C4CCB18E-98B9-485B-9985-DE2BA5933EEB}"/>
    <cellStyle name="Border 10 3" xfId="8450" xr:uid="{E4E2EAF0-2057-4C30-8669-3A7E85243766}"/>
    <cellStyle name="Border 11" xfId="8451" xr:uid="{4B34DB60-2417-4B0D-A778-D0B416311B91}"/>
    <cellStyle name="Border 12" xfId="8452" xr:uid="{7BE0B826-E056-47AC-A27E-94D97D64BD48}"/>
    <cellStyle name="Border 2" xfId="8453" xr:uid="{CE60CED8-E48C-42A5-A972-837E91BFE0BA}"/>
    <cellStyle name="Border 2 2" xfId="8454" xr:uid="{49710FFF-A0C2-40F5-AEF6-CFC31D82D5E6}"/>
    <cellStyle name="Border 2 3" xfId="8455" xr:uid="{D5590BD7-78C1-42E1-BA89-86B32038CA72}"/>
    <cellStyle name="Border 3" xfId="8456" xr:uid="{34E01A5D-6CD1-4E11-83E5-DA6177B18FA4}"/>
    <cellStyle name="Border 3 2" xfId="8457" xr:uid="{8D2C16B0-7560-4573-ACC6-0B479F3BEF1D}"/>
    <cellStyle name="Border 3 3" xfId="8458" xr:uid="{7D823FFB-259E-419D-A726-18BCBBBF3A33}"/>
    <cellStyle name="Border 4" xfId="8459" xr:uid="{D9D3B81B-E6B2-4650-AEDA-F1806797E204}"/>
    <cellStyle name="Border 4 2" xfId="8460" xr:uid="{EBC04F01-B7F0-4873-8714-FDF3BF64A6E9}"/>
    <cellStyle name="Border 4 3" xfId="8461" xr:uid="{140B532D-7C69-491F-93A9-C2855D69C7E1}"/>
    <cellStyle name="Border 5" xfId="8462" xr:uid="{FBAA8FA2-3ABE-48E8-94A4-B4688B91B25A}"/>
    <cellStyle name="Border 5 2" xfId="8463" xr:uid="{755B1B51-AF1E-4071-BF37-E0A114FBC2E1}"/>
    <cellStyle name="Border 5 3" xfId="8464" xr:uid="{D898C25D-976D-48EE-9BD1-40458A223283}"/>
    <cellStyle name="Border 6" xfId="8465" xr:uid="{C7A73CA5-7081-46BC-8C90-A287E7E6B6D8}"/>
    <cellStyle name="Border 6 2" xfId="8466" xr:uid="{FCA64D92-2A42-4493-894A-759AA76BE49D}"/>
    <cellStyle name="Border 6 3" xfId="8467" xr:uid="{319F41D9-3DFD-4357-AB29-305623DA333B}"/>
    <cellStyle name="Border 7" xfId="8468" xr:uid="{C0370ACA-5C53-4DA2-AEE2-620659A3BA5B}"/>
    <cellStyle name="Border 7 2" xfId="8469" xr:uid="{3C65B82A-BBDE-422B-8E5E-9B3B2CD40664}"/>
    <cellStyle name="Border 7 3" xfId="8470" xr:uid="{70790B28-1055-42BF-846E-BADF6F8D24A1}"/>
    <cellStyle name="Border 8" xfId="8471" xr:uid="{00E61DA6-B6CA-4500-916D-E9A60DE5CF2D}"/>
    <cellStyle name="Border 8 2" xfId="8472" xr:uid="{B68ADC39-8B6B-4A8A-8FC3-0520EF9676E5}"/>
    <cellStyle name="Border 8 3" xfId="8473" xr:uid="{40FFF7D0-D80F-4864-B5D5-BEAFAFC80553}"/>
    <cellStyle name="Border 9" xfId="8474" xr:uid="{4DB7F218-B4EC-4C13-B82F-A14F7AE9E4BD}"/>
    <cellStyle name="Border 9 2" xfId="8475" xr:uid="{2F7977E2-5CF6-4B8B-A856-7547BA37FD55}"/>
    <cellStyle name="Border 9 3" xfId="8476" xr:uid="{2EE5F8A6-9F02-4CF1-9565-50B8F376FC17}"/>
    <cellStyle name="bïెbïౖbï౦bï౶bïಆbïಖbïದbïಶbïೆbïೖbï೦bï೶bïആb" xfId="8477" xr:uid="{373CA178-71C9-4C32-A206-03D8F8FF6F75}"/>
    <cellStyle name="bïెb_xd904_ïౖb_xd92c_ï౦b_xd974_ï౶b_xd9b4_ïಆb_xda14_ïಖbïದbïಶbïೆbïೖbï೦b_xda4c_ï೶b_xda90_ïആb_xdac8__GDT 03-2010" xfId="8478" xr:uid="{59FD54AE-4782-4B54-9BD4-6E9D9CEDD979}"/>
    <cellStyle name="bïెbïౖbï౦bï౶bïಆbïಖbïದbïಶbïೆbïೖbï೦bï೶bïആb_IK GDT หาวันที่รับเข้า-เบิกออกจริง 07-2010" xfId="8479" xr:uid="{F24AB7E6-1338-4107-AD77-4582D01F2A88}"/>
    <cellStyle name="b妰ð%Normal_Cht-Cum Real Opr Cf_pldt_guyan" xfId="8480" xr:uid="{1A2F4F6D-42CF-4FFC-9E33-50789104C63B}"/>
    <cellStyle name="b訔Ş㙖b詐Ş㙦b誐Ş㙶b諘Ş㚆bꘈŞ㚖bꙐŞ㚦bꙸŞ㚶bꚬٸ!Normal_C-Cap intensity_pldt_guyan" xfId="8481" xr:uid="{BE2B2DD3-ADDE-4D78-B873-303CDEC4DD4C}"/>
    <cellStyle name="b_xd878_ïൖbï൦bï൶bïආbïඖbïඦb_xd8b8_ïබb_xd928_ïෆb_xd958_ïූb_xd98c_ï෦b_xd9a8_ï෶bïฆbïถbïฦbïึbïๆb_xd9cc_ï๖b_xd9f4_" xfId="8482" xr:uid="{7FB53676-76CC-4BE5-9E85-C9248D3E97BB}"/>
    <cellStyle name="b_xd878_ïൖbï൦bï൶bïආbïඖbïඦb_xd8b8_ïබb_xd928_ïෆb_xd958_ïූb_xd98c_ï෦b_xd9a8_ï෶bïฆbïถbïฦbïึbïๆb_xd9cc_ï๖b_xd9f4_ 2" xfId="20631" xr:uid="{B809CEB4-7D4E-472B-8E63-7B2537DDCC6C}"/>
    <cellStyle name="C:\Data\MS\Excel" xfId="8483" xr:uid="{DAF3EE14-AA2B-41DE-930B-53A010E53A6D}"/>
    <cellStyle name="C¡IA¨ª_          " xfId="8484" xr:uid="{EEB5E4C3-0E92-4BAB-A946-C0A2C0DDF366}"/>
    <cellStyle name="C￥AØ_          " xfId="8485" xr:uid="{76E4F2B2-DFA5-47C6-BFA6-F165E0915F1D}"/>
    <cellStyle name="Calc Currency (0)" xfId="325" xr:uid="{FAEAE300-CD12-416F-9AE7-89723FCBAABA}"/>
    <cellStyle name="Calc Currency (0) 2" xfId="8486" xr:uid="{CEC43E91-429D-46A4-9A7C-4AA521EE2BE4}"/>
    <cellStyle name="Calc Currency (0) 3" xfId="8487" xr:uid="{FCA35624-0F25-4DD4-B327-3813F92EDCB0}"/>
    <cellStyle name="Calc Currency (2)" xfId="326" xr:uid="{A886E470-6CDC-44A3-A1FD-511DC7320418}"/>
    <cellStyle name="Calc Currency (2) 2" xfId="18903" xr:uid="{B699CA7E-7819-4B3F-882B-40AF923FE620}"/>
    <cellStyle name="Calc Percent (0)" xfId="327" xr:uid="{ADB2A279-AA2B-49B6-821E-83190E13A51E}"/>
    <cellStyle name="Calc Percent (1)" xfId="328" xr:uid="{1C97CAFD-2BB1-4C9B-B910-2E6562298C9E}"/>
    <cellStyle name="Calc Percent (2)" xfId="329" xr:uid="{B111623F-70AE-4C38-A260-BAC956BE9551}"/>
    <cellStyle name="Calc Units (0)" xfId="330" xr:uid="{A27ABD37-BC72-486E-AE30-74D6E1A0A232}"/>
    <cellStyle name="Calc Units (1)" xfId="331" xr:uid="{A9442FB0-4302-4D76-85E2-D2257E1DEA5C}"/>
    <cellStyle name="Calc Units (2)" xfId="332" xr:uid="{B8C3542D-F007-4608-B994-7332D4B1BEAA}"/>
    <cellStyle name="Calc Units (2) 2" xfId="18904" xr:uid="{17EDCFFC-5B25-46A1-96AB-3D263D0ECAD3}"/>
    <cellStyle name="Calculation 10" xfId="8488" xr:uid="{CEAA3CBB-F49A-4130-A000-F8BD89712168}"/>
    <cellStyle name="Calculation 10 2" xfId="8489" xr:uid="{2E32EE32-5443-49B0-AE94-14578F9DADEC}"/>
    <cellStyle name="Calculation 10 2 2" xfId="8490" xr:uid="{11B6D720-EF87-4499-A462-DFEB39F2A453}"/>
    <cellStyle name="Calculation 10 2 2 2" xfId="20633" xr:uid="{D429127E-C5B4-4E63-9358-A44868E3FC34}"/>
    <cellStyle name="Calculation 10 2 2 3" xfId="27048" xr:uid="{799E13D3-29D6-42F4-BE9B-F306D76CDC60}"/>
    <cellStyle name="Calculation 10 2 2 4" xfId="33494" xr:uid="{A8596440-C19D-403E-8827-3928353498CD}"/>
    <cellStyle name="Calculation 10 2 2 5" xfId="38998" xr:uid="{1628F3AE-6E18-4E71-9076-DA98E6248C82}"/>
    <cellStyle name="Calculation 10 2 3" xfId="20632" xr:uid="{B6650FB3-9D5E-4D6E-A6F8-AEEC8BC9A7F2}"/>
    <cellStyle name="Calculation 10 2 4" xfId="27047" xr:uid="{04814938-9374-4E77-B360-EE049C86713F}"/>
    <cellStyle name="Calculation 10 2 5" xfId="33493" xr:uid="{CDF1380B-D696-44B1-B21E-0035D7BA14CC}"/>
    <cellStyle name="Calculation 10 2 6" xfId="38999" xr:uid="{33D4CB31-E967-4BCA-B8EA-D51DFCA3A9EE}"/>
    <cellStyle name="Calculation 10 3" xfId="8491" xr:uid="{1934C282-61FF-4F76-B60B-35590649D448}"/>
    <cellStyle name="Calculation 10 3 2" xfId="8492" xr:uid="{173340D2-FACE-4ECB-AF62-3844D83FAFFE}"/>
    <cellStyle name="Calculation 10 3 2 2" xfId="20635" xr:uid="{60A213DD-159A-46BF-A3DF-68B428632799}"/>
    <cellStyle name="Calculation 10 3 2 3" xfId="27050" xr:uid="{2AE3E666-5898-4226-ABA5-E9FFEE9E32B7}"/>
    <cellStyle name="Calculation 10 3 2 4" xfId="33496" xr:uid="{8FB39D73-028D-4B2D-A1A0-1753A6676FEF}"/>
    <cellStyle name="Calculation 10 3 2 5" xfId="38996" xr:uid="{61B734A6-F6D0-4496-A5A9-8E00AE71F96C}"/>
    <cellStyle name="Calculation 10 3 3" xfId="20634" xr:uid="{F334839A-4B02-41D1-B0BB-38145DD541A5}"/>
    <cellStyle name="Calculation 10 3 4" xfId="27049" xr:uid="{3A6FC8B0-305C-4739-82AF-84062639477F}"/>
    <cellStyle name="Calculation 10 3 5" xfId="33495" xr:uid="{5484A4FB-6C52-4869-ABF1-B6FE47F404CF}"/>
    <cellStyle name="Calculation 10 3 6" xfId="38997" xr:uid="{790C190E-F57B-4DC6-B091-672D880D0EF3}"/>
    <cellStyle name="Calculation 100" xfId="8493" xr:uid="{9D49AD4E-F879-4C95-9833-D979F7116285}"/>
    <cellStyle name="Calculation 100 2" xfId="8494" xr:uid="{4F24F966-1567-46EF-99CF-782E281A0C60}"/>
    <cellStyle name="Calculation 100 2 2" xfId="20637" xr:uid="{C745D2DC-1566-496F-95F5-B204022138AC}"/>
    <cellStyle name="Calculation 100 2 3" xfId="27052" xr:uid="{D111CED3-E0EC-4EB3-801A-AAF1B28068DF}"/>
    <cellStyle name="Calculation 100 2 4" xfId="33498" xr:uid="{5B2155E0-8C0B-4963-8615-74312B2BE197}"/>
    <cellStyle name="Calculation 100 2 5" xfId="38994" xr:uid="{0092F5D9-CACE-41B7-B572-CF9D6B74882C}"/>
    <cellStyle name="Calculation 100 3" xfId="20636" xr:uid="{D508C475-FC1C-4D68-ACBD-158F8EFF89E3}"/>
    <cellStyle name="Calculation 100 4" xfId="27051" xr:uid="{D1A1D7BE-1B0A-4CBC-92FC-59792F0FC9CC}"/>
    <cellStyle name="Calculation 100 5" xfId="33497" xr:uid="{4CF789A1-0CA0-43F0-93CB-D96148AD6246}"/>
    <cellStyle name="Calculation 100 6" xfId="38995" xr:uid="{4ABFD043-3BDE-4EB9-9EAC-98F81A48AF0C}"/>
    <cellStyle name="Calculation 101" xfId="8495" xr:uid="{5A66F67A-50EF-47F9-9F4E-D128473919F8}"/>
    <cellStyle name="Calculation 101 2" xfId="8496" xr:uid="{5328EB44-BA1D-48FD-A38F-147295147DDB}"/>
    <cellStyle name="Calculation 101 2 2" xfId="20639" xr:uid="{FE3B6E84-B38F-4CC3-8A2D-F59106F635A9}"/>
    <cellStyle name="Calculation 101 2 3" xfId="27054" xr:uid="{60108AF7-FA2C-4592-A4D4-1A3A444E36CA}"/>
    <cellStyle name="Calculation 101 2 4" xfId="33500" xr:uid="{AF84943B-C318-4C42-9F14-D18F62FC411A}"/>
    <cellStyle name="Calculation 101 2 5" xfId="38992" xr:uid="{158E9344-5B5A-4723-80FB-154FDBE369DB}"/>
    <cellStyle name="Calculation 101 3" xfId="20638" xr:uid="{1509D94F-684D-41E5-937F-81AAE49CF896}"/>
    <cellStyle name="Calculation 101 4" xfId="27053" xr:uid="{6DED84AF-0FA6-44D6-9567-91CA8EE7A68A}"/>
    <cellStyle name="Calculation 101 5" xfId="33499" xr:uid="{BCE032CF-D3B5-4C0B-B10A-F5A56B73EF5F}"/>
    <cellStyle name="Calculation 101 6" xfId="38993" xr:uid="{49B5777D-1598-4BE9-A69F-7AC1716B1C68}"/>
    <cellStyle name="Calculation 102" xfId="8497" xr:uid="{2488E434-6552-4C56-8E26-DCA361F0D06B}"/>
    <cellStyle name="Calculation 102 2" xfId="8498" xr:uid="{442F415E-C3F9-4D53-8E51-538B735488F8}"/>
    <cellStyle name="Calculation 102 2 2" xfId="20641" xr:uid="{71BD3CDE-2EEE-4268-93B6-A57A92236464}"/>
    <cellStyle name="Calculation 102 2 3" xfId="27056" xr:uid="{510DB76D-0067-49E9-810E-56C67E589A96}"/>
    <cellStyle name="Calculation 102 2 4" xfId="33502" xr:uid="{D5F88CED-6CFE-4673-9E30-84BEDF198BF1}"/>
    <cellStyle name="Calculation 102 2 5" xfId="38990" xr:uid="{03973BBA-3000-47E9-A40A-30857D72FD78}"/>
    <cellStyle name="Calculation 102 3" xfId="20640" xr:uid="{6B2EA671-50C7-4B80-906A-980E6EAD36BE}"/>
    <cellStyle name="Calculation 102 4" xfId="27055" xr:uid="{BB5791DA-968D-4792-870E-8FF6395B328C}"/>
    <cellStyle name="Calculation 102 5" xfId="33501" xr:uid="{A054063A-C554-4471-A57A-5FB93B0065D0}"/>
    <cellStyle name="Calculation 102 6" xfId="38991" xr:uid="{E12CF7B4-361D-44D5-9E0B-6241D71B9095}"/>
    <cellStyle name="Calculation 103" xfId="8499" xr:uid="{6B7D63D5-E374-4BF4-A8F2-655B224886F1}"/>
    <cellStyle name="Calculation 103 2" xfId="8500" xr:uid="{3B8A5935-4527-4004-9986-E1123E0C894D}"/>
    <cellStyle name="Calculation 103 2 2" xfId="20643" xr:uid="{E2F7B224-25DF-48E3-9B33-FF596D1640E1}"/>
    <cellStyle name="Calculation 103 2 3" xfId="27058" xr:uid="{F2A66BEE-A850-41F8-8206-BC1A7394080E}"/>
    <cellStyle name="Calculation 103 2 4" xfId="33504" xr:uid="{EDB77C05-BC8A-4656-99AF-58EC608BC00D}"/>
    <cellStyle name="Calculation 103 2 5" xfId="38988" xr:uid="{A268BE26-0F37-4E17-BE39-FE1F007894E7}"/>
    <cellStyle name="Calculation 103 3" xfId="20642" xr:uid="{DD38C7E4-6D24-465F-9BFA-0F905BCD083A}"/>
    <cellStyle name="Calculation 103 4" xfId="27057" xr:uid="{9C733DF2-FC40-449F-8AE4-D5FB568C9F62}"/>
    <cellStyle name="Calculation 103 5" xfId="33503" xr:uid="{E04BAC57-DF50-4204-AF95-054FE3CDD307}"/>
    <cellStyle name="Calculation 103 6" xfId="38989" xr:uid="{C91E61C7-7A9F-41E9-A5FE-C82772FAF06C}"/>
    <cellStyle name="Calculation 104" xfId="8501" xr:uid="{7F60B4F2-6B8A-48B6-B6BD-02269BDBF721}"/>
    <cellStyle name="Calculation 104 2" xfId="8502" xr:uid="{CE7024EA-270F-4104-AD6E-B3B96C3C3A32}"/>
    <cellStyle name="Calculation 104 2 2" xfId="20645" xr:uid="{7F75EC9B-3190-4FCE-B25A-CED7A21367CD}"/>
    <cellStyle name="Calculation 104 2 3" xfId="27060" xr:uid="{1F3A32C8-3ECE-4DE1-BD98-A7DB5F8BA607}"/>
    <cellStyle name="Calculation 104 2 4" xfId="33506" xr:uid="{6B60CF18-D075-4DFC-B103-841094CD6811}"/>
    <cellStyle name="Calculation 104 2 5" xfId="38986" xr:uid="{62410F50-35B8-4982-AABF-C2864C85F600}"/>
    <cellStyle name="Calculation 104 3" xfId="20644" xr:uid="{75A7AFCD-2A1E-4864-A491-D9483D227C71}"/>
    <cellStyle name="Calculation 104 4" xfId="27059" xr:uid="{468BCBD3-C83E-4059-A0E2-000B1A3AF9C7}"/>
    <cellStyle name="Calculation 104 5" xfId="33505" xr:uid="{EA462737-5DBA-4E44-934A-E6E165664CBA}"/>
    <cellStyle name="Calculation 104 6" xfId="38987" xr:uid="{EF2127A9-9B94-461F-9CC6-95A3B2F5AF93}"/>
    <cellStyle name="Calculation 105" xfId="8503" xr:uid="{061B8202-0546-42EA-B954-EE1ACBCB48E1}"/>
    <cellStyle name="Calculation 105 2" xfId="8504" xr:uid="{ED1B1640-F99C-4D5D-8228-EC7FDEBCE008}"/>
    <cellStyle name="Calculation 105 2 2" xfId="20647" xr:uid="{AB7DCD9B-EA11-468C-B137-F04D5313071F}"/>
    <cellStyle name="Calculation 105 2 3" xfId="27062" xr:uid="{02FDC78A-1C00-4786-9435-73CADD398CC0}"/>
    <cellStyle name="Calculation 105 2 4" xfId="33508" xr:uid="{17E46BBB-18D7-4C9B-87B5-C4777EDB9BE2}"/>
    <cellStyle name="Calculation 105 2 5" xfId="38984" xr:uid="{00C012ED-DFF9-4769-A684-D55CC6B8B659}"/>
    <cellStyle name="Calculation 105 3" xfId="20646" xr:uid="{25F1C30B-A3A2-4081-A6F4-3DD3A0F2AED4}"/>
    <cellStyle name="Calculation 105 4" xfId="27061" xr:uid="{7B277463-F19A-49A4-BA50-CD524B2C5A23}"/>
    <cellStyle name="Calculation 105 5" xfId="33507" xr:uid="{2ADA6458-EBE0-4EC3-88FC-328B9931A46B}"/>
    <cellStyle name="Calculation 105 6" xfId="38985" xr:uid="{6C042BB5-5681-433C-AED4-DDF3D89A8A70}"/>
    <cellStyle name="Calculation 106" xfId="8505" xr:uid="{281DC7AF-5E83-443F-86AE-E2997E6E8161}"/>
    <cellStyle name="Calculation 106 2" xfId="8506" xr:uid="{E676CF3F-CA50-4425-BACD-B016B2BB3C81}"/>
    <cellStyle name="Calculation 106 2 2" xfId="20649" xr:uid="{097FDDA3-84FF-4A81-A74C-F2674FEB5378}"/>
    <cellStyle name="Calculation 106 2 3" xfId="27064" xr:uid="{6E61CC8C-2199-47E3-A9BD-8E07A8EBE68D}"/>
    <cellStyle name="Calculation 106 2 4" xfId="33510" xr:uid="{00B3371F-F1F5-4530-972B-3E4C9ED1D24E}"/>
    <cellStyle name="Calculation 106 2 5" xfId="38982" xr:uid="{D1F3DA71-6D6F-49B8-91F5-C20B5195B3C5}"/>
    <cellStyle name="Calculation 106 3" xfId="20648" xr:uid="{752103C8-D582-4182-9B21-D6BDD1882743}"/>
    <cellStyle name="Calculation 106 4" xfId="27063" xr:uid="{B528B242-C4F4-4354-B6F0-66BBCB862ADF}"/>
    <cellStyle name="Calculation 106 5" xfId="33509" xr:uid="{D6B1F187-BFD4-4BD4-BCD4-D104B7B9E562}"/>
    <cellStyle name="Calculation 106 6" xfId="38983" xr:uid="{B89B1675-8950-430A-93E1-5BDF25EA5CC1}"/>
    <cellStyle name="Calculation 11" xfId="8507" xr:uid="{9F746382-0544-4115-8B18-3D85BC7E9BC9}"/>
    <cellStyle name="Calculation 11 2" xfId="8508" xr:uid="{01E46E50-D1A0-4C24-BD4D-AD92AF6671CC}"/>
    <cellStyle name="Calculation 11 2 2" xfId="8509" xr:uid="{11C483B7-E1E5-43ED-B634-534C651FC0F1}"/>
    <cellStyle name="Calculation 11 2 2 2" xfId="20651" xr:uid="{BBF953EE-8DBF-4995-872D-CF3197F566DD}"/>
    <cellStyle name="Calculation 11 2 2 3" xfId="27066" xr:uid="{56537135-2138-4B3E-B70B-952A3AEEF821}"/>
    <cellStyle name="Calculation 11 2 2 4" xfId="33512" xr:uid="{37CF986E-FB1E-4F69-A152-FC07D581774A}"/>
    <cellStyle name="Calculation 11 2 2 5" xfId="38980" xr:uid="{5F673706-928B-4CFE-8978-ED93A324A715}"/>
    <cellStyle name="Calculation 11 2 3" xfId="20650" xr:uid="{9DCE7234-5A09-443D-9DBD-873E16A6F86D}"/>
    <cellStyle name="Calculation 11 2 4" xfId="27065" xr:uid="{F17211C8-9B82-4F12-BC98-8B4BE78056CA}"/>
    <cellStyle name="Calculation 11 2 5" xfId="33511" xr:uid="{B03016A5-B7D0-4775-ACC3-66951C7C0F5E}"/>
    <cellStyle name="Calculation 11 2 6" xfId="38981" xr:uid="{A7BBF17C-B6A8-429B-A707-F9B5DEFD2902}"/>
    <cellStyle name="Calculation 11 3" xfId="8510" xr:uid="{63773E22-879B-462C-AE59-17C09A5689B2}"/>
    <cellStyle name="Calculation 11 3 2" xfId="8511" xr:uid="{909C2D4C-D0E2-42CE-8E5F-E5E43B676F4E}"/>
    <cellStyle name="Calculation 11 3 2 2" xfId="20653" xr:uid="{47208F4E-1CD7-40AE-9DC6-9AEDC8BB73E6}"/>
    <cellStyle name="Calculation 11 3 2 3" xfId="27068" xr:uid="{B7B92045-AC22-4475-AE68-B0BC8F0FC0CC}"/>
    <cellStyle name="Calculation 11 3 2 4" xfId="33514" xr:uid="{72AE4738-0716-47B0-B30B-3A9D92F5A61C}"/>
    <cellStyle name="Calculation 11 3 2 5" xfId="38978" xr:uid="{CE87C670-0438-4A19-9B3E-CFEBCDE5C0E3}"/>
    <cellStyle name="Calculation 11 3 3" xfId="20652" xr:uid="{9D9AC35A-1954-4DA1-AFC7-8DAC6A26A84B}"/>
    <cellStyle name="Calculation 11 3 4" xfId="27067" xr:uid="{F5843CF7-62A5-48BC-A62F-C4F8D58204C6}"/>
    <cellStyle name="Calculation 11 3 5" xfId="33513" xr:uid="{60D9A060-C3F9-4C68-AF1B-C217AD62EA9A}"/>
    <cellStyle name="Calculation 11 3 6" xfId="38979" xr:uid="{7BCAFCD7-AF42-4E11-AC44-F40D2B575203}"/>
    <cellStyle name="Calculation 12" xfId="8512" xr:uid="{DD48BB73-F3E7-4905-B6E0-E1AD11FF99BB}"/>
    <cellStyle name="Calculation 12 2" xfId="8513" xr:uid="{86597FA4-AEAD-4AD2-AB17-4B5B3878F828}"/>
    <cellStyle name="Calculation 12 2 2" xfId="8514" xr:uid="{5A11904A-241A-4D43-B362-0978B6F8A511}"/>
    <cellStyle name="Calculation 12 2 2 2" xfId="20655" xr:uid="{0517843F-91A4-4325-ACE6-494BE5FAC277}"/>
    <cellStyle name="Calculation 12 2 2 3" xfId="27070" xr:uid="{D483ED16-E1D2-40CB-B89A-69E485DC2C86}"/>
    <cellStyle name="Calculation 12 2 2 4" xfId="33516" xr:uid="{E1FFA444-D10D-4B36-959D-4FCAD17E1CB8}"/>
    <cellStyle name="Calculation 12 2 2 5" xfId="38976" xr:uid="{1603786E-E289-4B16-A626-834BE3BE6E02}"/>
    <cellStyle name="Calculation 12 2 3" xfId="20654" xr:uid="{AD8A2E29-0AFF-48EA-94E1-43EC757291AB}"/>
    <cellStyle name="Calculation 12 2 4" xfId="27069" xr:uid="{34A58F7D-DC8D-41F6-9985-D7C44F222C04}"/>
    <cellStyle name="Calculation 12 2 5" xfId="33515" xr:uid="{F615EAB0-E869-4EF6-98CA-A5722F04EE2C}"/>
    <cellStyle name="Calculation 12 2 6" xfId="38977" xr:uid="{DD1A94F9-C6B3-4E7A-B6C3-E82421E41743}"/>
    <cellStyle name="Calculation 12 3" xfId="8515" xr:uid="{17F73988-8F5B-46C4-BC61-327590D7A01F}"/>
    <cellStyle name="Calculation 12 3 2" xfId="8516" xr:uid="{ECE1AE65-411B-40D2-A812-5A987E5A071B}"/>
    <cellStyle name="Calculation 12 3 2 2" xfId="20657" xr:uid="{2F1458B7-EE6F-426E-A130-FA3EEB61F36F}"/>
    <cellStyle name="Calculation 12 3 2 3" xfId="27072" xr:uid="{530229F7-5D61-444A-B3D7-48A77B7A23C0}"/>
    <cellStyle name="Calculation 12 3 2 4" xfId="33518" xr:uid="{7F13685D-1A13-4075-AEFD-BFEEAE678A0D}"/>
    <cellStyle name="Calculation 12 3 2 5" xfId="38974" xr:uid="{1A6F336C-5637-4AAF-9A44-1CD8E35B1202}"/>
    <cellStyle name="Calculation 12 3 3" xfId="20656" xr:uid="{896182C3-3A13-4755-A18F-8315DC76F961}"/>
    <cellStyle name="Calculation 12 3 4" xfId="27071" xr:uid="{B87BD10B-0EE3-4E10-BF78-2FBBE470D040}"/>
    <cellStyle name="Calculation 12 3 5" xfId="33517" xr:uid="{0FA84412-BCDF-43D1-B139-877DC3C50961}"/>
    <cellStyle name="Calculation 12 3 6" xfId="38975" xr:uid="{EF809516-981D-4C99-ADB8-EEF57D5E5328}"/>
    <cellStyle name="Calculation 13" xfId="8517" xr:uid="{22B9A855-FEA7-4DAA-A76B-6DC49E10C796}"/>
    <cellStyle name="Calculation 13 2" xfId="8518" xr:uid="{8A6E6BE4-EA8D-4DA9-B80C-0289CF06799D}"/>
    <cellStyle name="Calculation 13 2 2" xfId="8519" xr:uid="{FE0B0FBD-8AA8-4E1D-8D3A-5C85D5337BDC}"/>
    <cellStyle name="Calculation 13 2 2 2" xfId="20659" xr:uid="{8C1DC1D3-8D7B-484E-BB73-7BE862BD07CB}"/>
    <cellStyle name="Calculation 13 2 2 3" xfId="27074" xr:uid="{5F8A312E-806F-418D-825C-012F4F839622}"/>
    <cellStyle name="Calculation 13 2 2 4" xfId="33520" xr:uid="{44FC0E80-25BF-4C06-A7A0-E80BE4E4BBE4}"/>
    <cellStyle name="Calculation 13 2 2 5" xfId="38972" xr:uid="{887FD1DA-5355-4555-8276-FBFD7BD73586}"/>
    <cellStyle name="Calculation 13 2 3" xfId="20658" xr:uid="{2631B020-BB60-4F79-8E06-35E4EBB0FAEA}"/>
    <cellStyle name="Calculation 13 2 4" xfId="27073" xr:uid="{1632C200-2FA8-43FF-8AB2-05FCBD4BFDED}"/>
    <cellStyle name="Calculation 13 2 5" xfId="33519" xr:uid="{3D59BF53-E1F3-432B-A610-CB71B13AB1E6}"/>
    <cellStyle name="Calculation 13 2 6" xfId="38973" xr:uid="{69F0A88A-71F9-4BB1-A1F5-248304147592}"/>
    <cellStyle name="Calculation 13 3" xfId="8520" xr:uid="{556295D6-441E-40BB-8A54-6398D29B279E}"/>
    <cellStyle name="Calculation 13 3 2" xfId="8521" xr:uid="{C7393313-C7D3-4261-B2FF-75C0B92F1A42}"/>
    <cellStyle name="Calculation 13 3 2 2" xfId="20661" xr:uid="{9C8FCD40-890A-4D4C-B441-D93788FB7A6F}"/>
    <cellStyle name="Calculation 13 3 2 3" xfId="27076" xr:uid="{38E8A5BB-3074-4298-8DCF-52D9BD6851A1}"/>
    <cellStyle name="Calculation 13 3 2 4" xfId="33522" xr:uid="{0C0724E3-61B9-4584-B264-F3E1D5C8A9A7}"/>
    <cellStyle name="Calculation 13 3 2 5" xfId="38970" xr:uid="{575F1E8D-F870-4553-9F16-3828F7BB67E4}"/>
    <cellStyle name="Calculation 13 3 3" xfId="20660" xr:uid="{E4F35548-3D23-4B59-B594-1D558D2ED553}"/>
    <cellStyle name="Calculation 13 3 4" xfId="27075" xr:uid="{D97C2B5A-BE8D-40BB-85D1-167895563716}"/>
    <cellStyle name="Calculation 13 3 5" xfId="33521" xr:uid="{6D48B5CE-B129-4AD3-B6FE-9C47941C9960}"/>
    <cellStyle name="Calculation 13 3 6" xfId="38971" xr:uid="{647E0413-0AB5-46AD-B002-DC2191F09E56}"/>
    <cellStyle name="Calculation 14" xfId="8522" xr:uid="{75F23C8F-6230-4E83-9BD0-7157FF8518F4}"/>
    <cellStyle name="Calculation 14 2" xfId="8523" xr:uid="{A706CBD2-8FE4-4470-9DA7-4B12A03659C8}"/>
    <cellStyle name="Calculation 14 2 2" xfId="8524" xr:uid="{82D8BDF2-765C-4527-9F64-E7016AA12BB9}"/>
    <cellStyle name="Calculation 14 2 2 2" xfId="20663" xr:uid="{73EC9861-1142-4E59-8008-6223112BB6ED}"/>
    <cellStyle name="Calculation 14 2 2 3" xfId="27078" xr:uid="{38E4CDDE-F548-4A68-9B3F-2387F70F55B1}"/>
    <cellStyle name="Calculation 14 2 2 4" xfId="33524" xr:uid="{BDCB37BA-74AE-4642-85D1-6F7040A0B4DC}"/>
    <cellStyle name="Calculation 14 2 2 5" xfId="38968" xr:uid="{EF70B834-C454-4B88-B640-70E453869F7E}"/>
    <cellStyle name="Calculation 14 2 3" xfId="20662" xr:uid="{6D29DFC0-A109-4586-ADFB-932934A96F5E}"/>
    <cellStyle name="Calculation 14 2 4" xfId="27077" xr:uid="{14654C50-554E-4334-BB62-21CA21F72549}"/>
    <cellStyle name="Calculation 14 2 5" xfId="33523" xr:uid="{B32823CD-0163-4D84-82A8-10058087D488}"/>
    <cellStyle name="Calculation 14 2 6" xfId="38969" xr:uid="{926F93BD-6437-4E0D-AE75-2E79CDCD8920}"/>
    <cellStyle name="Calculation 14 3" xfId="8525" xr:uid="{4B592D0B-CA67-441E-B67D-044B31A80F4E}"/>
    <cellStyle name="Calculation 14 3 2" xfId="8526" xr:uid="{B4F857E2-A2FF-4E11-897F-DCB949B86E8C}"/>
    <cellStyle name="Calculation 14 3 2 2" xfId="20665" xr:uid="{3BE1EA55-53C9-43BB-A0D8-D2E02D1B5D41}"/>
    <cellStyle name="Calculation 14 3 2 3" xfId="27080" xr:uid="{87F731EE-DF16-4B22-A933-F6224CF9F763}"/>
    <cellStyle name="Calculation 14 3 2 4" xfId="33526" xr:uid="{BD85D6A4-0C3A-4F87-B7C3-921ABDF91CCA}"/>
    <cellStyle name="Calculation 14 3 2 5" xfId="38966" xr:uid="{9A80663A-1DD3-4EA3-B036-8E983BE0E073}"/>
    <cellStyle name="Calculation 14 3 3" xfId="20664" xr:uid="{FB4715A3-831F-4197-BFFE-5E89784FB4CD}"/>
    <cellStyle name="Calculation 14 3 4" xfId="27079" xr:uid="{04690ED2-C8CE-445B-BE17-BDC348837866}"/>
    <cellStyle name="Calculation 14 3 5" xfId="33525" xr:uid="{EF945DE2-2EFD-4DE5-96D3-26BCC5420257}"/>
    <cellStyle name="Calculation 14 3 6" xfId="38967" xr:uid="{2DDA87F2-DE26-48DA-BD08-808F09AE7744}"/>
    <cellStyle name="Calculation 15" xfId="8527" xr:uid="{E9C81E77-ACCC-4C04-BDE4-0D95D8129902}"/>
    <cellStyle name="Calculation 15 2" xfId="8528" xr:uid="{3C4F4B35-F15A-424A-977B-331AA6C7AE7B}"/>
    <cellStyle name="Calculation 15 2 2" xfId="8529" xr:uid="{1037AFA7-1528-4DD1-BDD2-602370AAC3AF}"/>
    <cellStyle name="Calculation 15 2 2 2" xfId="20667" xr:uid="{340CB390-5493-4D7A-88EE-85893130CB47}"/>
    <cellStyle name="Calculation 15 2 2 3" xfId="27082" xr:uid="{76957E20-755E-49A2-A8E1-50C4AC6F9EF4}"/>
    <cellStyle name="Calculation 15 2 2 4" xfId="33528" xr:uid="{75686AAE-CE90-4440-8AE7-5EC1E265A8CC}"/>
    <cellStyle name="Calculation 15 2 2 5" xfId="38964" xr:uid="{9D0CDDB6-251E-432F-A3FF-DF20449E7F20}"/>
    <cellStyle name="Calculation 15 2 3" xfId="20666" xr:uid="{5925E149-C5EA-4373-9FCC-42F86BADBC76}"/>
    <cellStyle name="Calculation 15 2 4" xfId="27081" xr:uid="{1C7BE565-769A-408C-AF6F-E9151BA77BB1}"/>
    <cellStyle name="Calculation 15 2 5" xfId="33527" xr:uid="{58DC152F-78EC-4AFD-9739-8E8E3997D815}"/>
    <cellStyle name="Calculation 15 2 6" xfId="38965" xr:uid="{A514F8D3-0C44-4B0D-BB3E-F9A7B6CAF904}"/>
    <cellStyle name="Calculation 15 3" xfId="8530" xr:uid="{1B4795B5-00B0-46B8-8C71-228FD15962F6}"/>
    <cellStyle name="Calculation 15 3 2" xfId="8531" xr:uid="{A092C880-10F1-4D62-9D22-6232FA398760}"/>
    <cellStyle name="Calculation 15 3 2 2" xfId="20669" xr:uid="{B6FFBFEE-9474-44A8-870E-B44D30624993}"/>
    <cellStyle name="Calculation 15 3 2 3" xfId="27084" xr:uid="{CFB91627-8F8C-4FF8-A08B-31ED5B2A3EC2}"/>
    <cellStyle name="Calculation 15 3 2 4" xfId="33530" xr:uid="{D4EC0CFB-0BDE-47CF-9F86-CC06C85C0450}"/>
    <cellStyle name="Calculation 15 3 2 5" xfId="38962" xr:uid="{7D327A5D-AC0E-402F-9F10-8EA855B6267F}"/>
    <cellStyle name="Calculation 15 3 3" xfId="20668" xr:uid="{4B6FBBA9-2CA6-4D43-94AE-73C50221CD00}"/>
    <cellStyle name="Calculation 15 3 4" xfId="27083" xr:uid="{2B21B1AD-5949-4B25-927B-B1268B89A071}"/>
    <cellStyle name="Calculation 15 3 5" xfId="33529" xr:uid="{BF5820F0-4550-44C7-A89F-F4BE62230025}"/>
    <cellStyle name="Calculation 15 3 6" xfId="38963" xr:uid="{DA1EC416-5859-478E-80C3-E9E6ED2BC83F}"/>
    <cellStyle name="Calculation 16" xfId="8532" xr:uid="{D42546CA-FBC6-4FFA-B362-3303C83A4064}"/>
    <cellStyle name="Calculation 16 2" xfId="8533" xr:uid="{E6838F9B-2718-49C4-8ECF-C6F557CF275A}"/>
    <cellStyle name="Calculation 16 2 2" xfId="8534" xr:uid="{F03FECF3-DA6F-40FC-90DD-01E8132D443B}"/>
    <cellStyle name="Calculation 16 2 2 2" xfId="20671" xr:uid="{96A6B5CC-F424-471E-B233-285F5BC84287}"/>
    <cellStyle name="Calculation 16 2 2 3" xfId="27086" xr:uid="{6FBE4116-293A-4115-81CA-6F4C3F7A060A}"/>
    <cellStyle name="Calculation 16 2 2 4" xfId="33532" xr:uid="{4C118B79-FC51-4258-B363-E8F2AC72FD95}"/>
    <cellStyle name="Calculation 16 2 2 5" xfId="38960" xr:uid="{5D873FEB-6776-4B39-B16E-B29DE885775F}"/>
    <cellStyle name="Calculation 16 2 3" xfId="20670" xr:uid="{CD20745E-F473-48CE-8F01-192CBB306FD6}"/>
    <cellStyle name="Calculation 16 2 4" xfId="27085" xr:uid="{21ADBA4D-949A-4B4A-96E4-BC4B0BB224E2}"/>
    <cellStyle name="Calculation 16 2 5" xfId="33531" xr:uid="{89FE49DD-2C6A-4150-B3BC-8419CFA4EE53}"/>
    <cellStyle name="Calculation 16 2 6" xfId="38961" xr:uid="{6DBDC741-28B9-4BAD-9D33-8308F0EBB620}"/>
    <cellStyle name="Calculation 16 3" xfId="8535" xr:uid="{9DE0431C-F9DB-44E8-A0A2-A031B2A735BE}"/>
    <cellStyle name="Calculation 16 3 2" xfId="8536" xr:uid="{0E208EBF-E16B-4410-82BA-8C8A757387C7}"/>
    <cellStyle name="Calculation 16 3 2 2" xfId="20673" xr:uid="{C1D1F408-AD46-4BB5-8931-51EF7A631C99}"/>
    <cellStyle name="Calculation 16 3 2 3" xfId="27088" xr:uid="{622F8DFE-4F70-4444-A4EA-545AC12D4C59}"/>
    <cellStyle name="Calculation 16 3 2 4" xfId="33534" xr:uid="{A1666990-F6DA-4030-9E80-97154D95AE5D}"/>
    <cellStyle name="Calculation 16 3 2 5" xfId="38958" xr:uid="{330013F0-B585-48A6-AF36-042D783B13F2}"/>
    <cellStyle name="Calculation 16 3 3" xfId="20672" xr:uid="{40EAD749-3567-4D9E-BD69-2FD5CDDC8E09}"/>
    <cellStyle name="Calculation 16 3 4" xfId="27087" xr:uid="{49672E95-B90B-4EFA-B038-C18C512C83EE}"/>
    <cellStyle name="Calculation 16 3 5" xfId="33533" xr:uid="{DA5B7D69-33DD-4C1A-99ED-F1DFB19C8CF9}"/>
    <cellStyle name="Calculation 16 3 6" xfId="38959" xr:uid="{99A83DDC-29FD-4E69-8486-2B3415C31707}"/>
    <cellStyle name="Calculation 17" xfId="8537" xr:uid="{94E9AD0A-3AF1-4D48-A43E-AB758CA05874}"/>
    <cellStyle name="Calculation 17 2" xfId="8538" xr:uid="{6A78E9A3-6A8B-485F-883A-6B6634B8F494}"/>
    <cellStyle name="Calculation 17 2 2" xfId="8539" xr:uid="{39350C62-BCA0-47B0-AD32-0F96AB4CC889}"/>
    <cellStyle name="Calculation 17 2 2 2" xfId="20675" xr:uid="{4C8BB04A-DDE0-49CE-B943-0DAD3C6AE71D}"/>
    <cellStyle name="Calculation 17 2 2 3" xfId="27090" xr:uid="{B133B9D3-D502-4FEA-A775-CB59936F6C5A}"/>
    <cellStyle name="Calculation 17 2 2 4" xfId="33536" xr:uid="{7BD4D579-3444-4A4A-95D1-2572D9FE1FE1}"/>
    <cellStyle name="Calculation 17 2 2 5" xfId="38956" xr:uid="{E741E2DE-FA47-4A6D-9BF9-5F16775075DE}"/>
    <cellStyle name="Calculation 17 2 3" xfId="20674" xr:uid="{9FAC1507-C33A-4052-AC7A-9D1514C7E3EE}"/>
    <cellStyle name="Calculation 17 2 4" xfId="27089" xr:uid="{A2879D35-BD6E-4A76-BF51-48BA7421998E}"/>
    <cellStyle name="Calculation 17 2 5" xfId="33535" xr:uid="{1016B5C2-5807-4097-86C2-F8807040ACED}"/>
    <cellStyle name="Calculation 17 2 6" xfId="38957" xr:uid="{92390023-C163-4AB1-AF18-F1AA368098A7}"/>
    <cellStyle name="Calculation 17 3" xfId="8540" xr:uid="{D03BC76E-93AC-42A1-82E3-EBC02CB784BA}"/>
    <cellStyle name="Calculation 17 3 2" xfId="8541" xr:uid="{6934742A-7FFC-46DD-A4CF-7F1B9BCDE5D2}"/>
    <cellStyle name="Calculation 17 3 2 2" xfId="20677" xr:uid="{A429796E-8A2C-4E4B-AB9C-2BA8E7BBEDD2}"/>
    <cellStyle name="Calculation 17 3 2 3" xfId="27092" xr:uid="{DFBB0949-EEBE-4642-9F9C-58BA2C7EC40A}"/>
    <cellStyle name="Calculation 17 3 2 4" xfId="33538" xr:uid="{884A90C5-862E-4977-B950-36854B8C1D8C}"/>
    <cellStyle name="Calculation 17 3 2 5" xfId="38954" xr:uid="{FA7DBECF-31A6-4772-BA86-FEDCF8519730}"/>
    <cellStyle name="Calculation 17 3 3" xfId="20676" xr:uid="{4763AF5C-C3AC-4243-AC1C-6FCD0ECD262D}"/>
    <cellStyle name="Calculation 17 3 4" xfId="27091" xr:uid="{53128423-E62C-4ED9-8B45-C9C6A68AD719}"/>
    <cellStyle name="Calculation 17 3 5" xfId="33537" xr:uid="{515CF7E4-37EB-4F43-A811-9A3B5382E951}"/>
    <cellStyle name="Calculation 17 3 6" xfId="38955" xr:uid="{A4E27B4E-2141-4841-8361-0806322722BA}"/>
    <cellStyle name="Calculation 18" xfId="8542" xr:uid="{BD106A0B-503F-4001-967B-DDF9CBA54FEE}"/>
    <cellStyle name="Calculation 18 2" xfId="8543" xr:uid="{67CCF455-EC2D-494A-8E39-FC6B062A5574}"/>
    <cellStyle name="Calculation 18 2 2" xfId="8544" xr:uid="{843D1F11-F945-4D4A-90E2-5FF6103D664E}"/>
    <cellStyle name="Calculation 18 2 2 2" xfId="20679" xr:uid="{E214CB62-89E1-4378-9138-778E657924C6}"/>
    <cellStyle name="Calculation 18 2 2 3" xfId="27094" xr:uid="{3E89BB90-DAA2-452B-A25B-F52BAC39D0B0}"/>
    <cellStyle name="Calculation 18 2 2 4" xfId="33540" xr:uid="{604A0FC2-A453-4D6C-8474-7A87D0D70F38}"/>
    <cellStyle name="Calculation 18 2 2 5" xfId="38952" xr:uid="{D6906F82-12C3-448B-8C92-A060668EDC56}"/>
    <cellStyle name="Calculation 18 2 3" xfId="20678" xr:uid="{CAF39254-B47C-4D1E-8244-0618D9F51069}"/>
    <cellStyle name="Calculation 18 2 4" xfId="27093" xr:uid="{BEFC4494-5C83-4B09-9AD8-F1212050CEF5}"/>
    <cellStyle name="Calculation 18 2 5" xfId="33539" xr:uid="{1C6E0FE9-7EEA-4C52-B70D-869C3E2F414E}"/>
    <cellStyle name="Calculation 18 2 6" xfId="38953" xr:uid="{186BCB06-9F80-4C39-953A-F4A72DC2B3E6}"/>
    <cellStyle name="Calculation 18 3" xfId="8545" xr:uid="{E4B75645-03C2-4727-8DBD-409947333E2F}"/>
    <cellStyle name="Calculation 18 3 2" xfId="8546" xr:uid="{EBF7B995-6CDF-4B55-B141-D96C6B33C29C}"/>
    <cellStyle name="Calculation 18 3 2 2" xfId="20681" xr:uid="{56D9E370-C50F-4D4E-95E5-08C22DC7EF59}"/>
    <cellStyle name="Calculation 18 3 2 3" xfId="27096" xr:uid="{0A0797C7-D2AE-45D7-97C6-893F4B55DC3E}"/>
    <cellStyle name="Calculation 18 3 2 4" xfId="33542" xr:uid="{C59CF24B-3DB0-4559-8278-9C8683FDE833}"/>
    <cellStyle name="Calculation 18 3 2 5" xfId="38950" xr:uid="{6612CED6-6E0F-492E-8D6A-5A2D45E30C32}"/>
    <cellStyle name="Calculation 18 3 3" xfId="20680" xr:uid="{D18664CD-0B62-4CCE-B3CA-219F92415F83}"/>
    <cellStyle name="Calculation 18 3 4" xfId="27095" xr:uid="{801DFB24-9535-40F1-AD7A-45DDA915F1B8}"/>
    <cellStyle name="Calculation 18 3 5" xfId="33541" xr:uid="{A631A40D-7806-4EC1-A5F6-B73FF4860E1F}"/>
    <cellStyle name="Calculation 18 3 6" xfId="38951" xr:uid="{53BE6A14-4F6E-4730-AAA9-3B6789711797}"/>
    <cellStyle name="Calculation 19" xfId="8547" xr:uid="{A32EFA1D-80B7-4D2E-877B-5BC08216CFF6}"/>
    <cellStyle name="Calculation 19 2" xfId="8548" xr:uid="{3906463A-832F-46FF-B978-E896B65D9406}"/>
    <cellStyle name="Calculation 19 2 2" xfId="8549" xr:uid="{31A7182E-E70E-4CF9-B011-85B3537A1895}"/>
    <cellStyle name="Calculation 19 2 2 2" xfId="20683" xr:uid="{F4A315A1-9785-407D-B400-CB7302BC7A10}"/>
    <cellStyle name="Calculation 19 2 2 3" xfId="27098" xr:uid="{7D9C29AE-C5FD-4B52-B475-7B6F125130A6}"/>
    <cellStyle name="Calculation 19 2 2 4" xfId="33544" xr:uid="{CA01CDFC-01CA-42FB-A774-9DCF0E1CBAB6}"/>
    <cellStyle name="Calculation 19 2 2 5" xfId="38948" xr:uid="{3753341D-529C-4E94-94F7-C6546F69F721}"/>
    <cellStyle name="Calculation 19 2 3" xfId="20682" xr:uid="{1F24B666-740B-466F-910A-85B649C1D07A}"/>
    <cellStyle name="Calculation 19 2 4" xfId="27097" xr:uid="{10B8CDC9-7A9A-4A5C-9DA1-825BCD3D4D75}"/>
    <cellStyle name="Calculation 19 2 5" xfId="33543" xr:uid="{6C89B9AF-1008-42E5-AF65-55C4E31AA9F9}"/>
    <cellStyle name="Calculation 19 2 6" xfId="38949" xr:uid="{2C647157-A42E-463B-8C03-0821AC10FB91}"/>
    <cellStyle name="Calculation 19 3" xfId="8550" xr:uid="{29AA2B06-C3B3-4BC0-AC42-3E16FDE7A522}"/>
    <cellStyle name="Calculation 19 3 2" xfId="8551" xr:uid="{55C9B3CD-8B9D-4DC4-9BAD-B19268E1633D}"/>
    <cellStyle name="Calculation 19 3 2 2" xfId="20685" xr:uid="{E240ECB5-A77F-4BE5-BDF6-68CF59A5F1FF}"/>
    <cellStyle name="Calculation 19 3 2 3" xfId="27100" xr:uid="{5CFCCBAE-16D1-4D7D-A465-7E9035942C0D}"/>
    <cellStyle name="Calculation 19 3 2 4" xfId="33546" xr:uid="{A5491E56-48C9-41A4-9C74-86A956CDD99F}"/>
    <cellStyle name="Calculation 19 3 2 5" xfId="38946" xr:uid="{B0210224-8D2A-4C4A-90C5-4E68601833F5}"/>
    <cellStyle name="Calculation 19 3 3" xfId="20684" xr:uid="{56FB73D1-D541-40A8-8C12-8AE73DC274C6}"/>
    <cellStyle name="Calculation 19 3 4" xfId="27099" xr:uid="{DF926140-5BB5-4BEF-B112-0E352475F272}"/>
    <cellStyle name="Calculation 19 3 5" xfId="33545" xr:uid="{4FDCA843-5528-4147-A7D0-97851279A300}"/>
    <cellStyle name="Calculation 19 3 6" xfId="38947" xr:uid="{B0584076-1EF3-4AF1-8605-73A1BAA7E2BE}"/>
    <cellStyle name="Calculation 2" xfId="333" xr:uid="{9D869F1E-D0B1-423B-8157-D20C251BB9C8}"/>
    <cellStyle name="Calculation 2 10" xfId="8552" xr:uid="{23D465B6-DB55-4F28-B4DD-D83DA1EDCD8A}"/>
    <cellStyle name="Calculation 2 10 2" xfId="8553" xr:uid="{9E4BC755-8A4E-44BB-B585-25F09B7F8ADE}"/>
    <cellStyle name="Calculation 2 10 2 2" xfId="8554" xr:uid="{F6857AC6-3068-4178-91C7-F8B079910654}"/>
    <cellStyle name="Calculation 2 10 2 2 2" xfId="20688" xr:uid="{7A1D3A3C-0FF2-4F5F-8F4F-8C3751FAD559}"/>
    <cellStyle name="Calculation 2 10 2 2 3" xfId="27103" xr:uid="{DD2614E5-24CD-48D6-BBBF-C6164CF3445F}"/>
    <cellStyle name="Calculation 2 10 2 2 4" xfId="33549" xr:uid="{3732D5FF-0E63-4453-811E-3B4076A63067}"/>
    <cellStyle name="Calculation 2 10 2 2 5" xfId="38943" xr:uid="{14640B89-0B87-433C-88D8-3AD64C6B27A5}"/>
    <cellStyle name="Calculation 2 10 2 3" xfId="20687" xr:uid="{2E53F28F-2048-48A8-816E-41C08805DD69}"/>
    <cellStyle name="Calculation 2 10 2 4" xfId="27102" xr:uid="{49C8D055-7E8E-4068-9A27-DB7B4458879D}"/>
    <cellStyle name="Calculation 2 10 2 5" xfId="33548" xr:uid="{68A7864D-D2ED-46B3-B395-DD303DF6C04B}"/>
    <cellStyle name="Calculation 2 10 2 6" xfId="38944" xr:uid="{4FD77959-762D-4708-8FCB-77BA386EB315}"/>
    <cellStyle name="Calculation 2 10 3" xfId="8555" xr:uid="{BAAD58D5-E6B6-4AB5-AE17-90CE1ADD59D3}"/>
    <cellStyle name="Calculation 2 10 3 2" xfId="20689" xr:uid="{F7F23819-76AC-44BE-A7D2-115FE8EE5B84}"/>
    <cellStyle name="Calculation 2 10 3 3" xfId="27104" xr:uid="{3E6AB465-9873-4E8E-9FA4-8646765F382A}"/>
    <cellStyle name="Calculation 2 10 3 4" xfId="33550" xr:uid="{3EFBAAF6-A717-4172-BC21-2E5E3F6C7BFB}"/>
    <cellStyle name="Calculation 2 10 3 5" xfId="38942" xr:uid="{46DB31A9-90D4-4166-B788-3FD3FD0982A6}"/>
    <cellStyle name="Calculation 2 10 4" xfId="20686" xr:uid="{11FB2E69-A0DE-44B7-989F-369FC5D51D39}"/>
    <cellStyle name="Calculation 2 10 5" xfId="27101" xr:uid="{BEF53C89-2B98-436D-8124-58C8F5B077DD}"/>
    <cellStyle name="Calculation 2 10 6" xfId="33547" xr:uid="{40733821-A86E-4A8F-B2A5-A38F3693ED5E}"/>
    <cellStyle name="Calculation 2 10 7" xfId="38945" xr:uid="{B2C21BEA-C673-4AAF-9E36-D61AD6F19CE0}"/>
    <cellStyle name="Calculation 2 11" xfId="8556" xr:uid="{0FF5DAF2-D155-40CF-99FD-8C2238776673}"/>
    <cellStyle name="Calculation 2 11 2" xfId="8557" xr:uid="{2A87BF26-0289-4EB7-BD47-2D51D63B0EE5}"/>
    <cellStyle name="Calculation 2 11 2 2" xfId="8558" xr:uid="{C3A1F8AB-BF0F-4383-95D6-F15A164A71AD}"/>
    <cellStyle name="Calculation 2 11 2 2 2" xfId="20692" xr:uid="{F2B79BCE-67A2-4C9D-9943-1468B7160E93}"/>
    <cellStyle name="Calculation 2 11 2 2 3" xfId="27107" xr:uid="{55DCD164-7988-4D5A-9AE7-B31F032C9655}"/>
    <cellStyle name="Calculation 2 11 2 2 4" xfId="33553" xr:uid="{D4B018E4-4B53-47FB-8F83-8928BFC92D57}"/>
    <cellStyle name="Calculation 2 11 2 2 5" xfId="38939" xr:uid="{D704E644-EB8D-43EF-B00D-05B3D7022033}"/>
    <cellStyle name="Calculation 2 11 2 3" xfId="20691" xr:uid="{FE0C9AE7-DB59-43C7-9651-24241A340EB9}"/>
    <cellStyle name="Calculation 2 11 2 4" xfId="27106" xr:uid="{B10982A5-9D6F-49EE-B1AD-5A5B8856618C}"/>
    <cellStyle name="Calculation 2 11 2 5" xfId="33552" xr:uid="{8DB80538-60D4-4643-BCB3-EA771B898BAB}"/>
    <cellStyle name="Calculation 2 11 2 6" xfId="38940" xr:uid="{47F531AB-F159-4520-B7CF-B35BCEA6BB62}"/>
    <cellStyle name="Calculation 2 11 3" xfId="8559" xr:uid="{7C8AFBCF-BC77-4D8A-9EA5-AE724034C82D}"/>
    <cellStyle name="Calculation 2 11 3 2" xfId="20693" xr:uid="{C56CA88B-F190-49CD-8531-B07156D92DD5}"/>
    <cellStyle name="Calculation 2 11 3 3" xfId="27108" xr:uid="{69B2E70D-9181-402A-8611-09086F07E78F}"/>
    <cellStyle name="Calculation 2 11 3 4" xfId="33554" xr:uid="{CD35B559-3E5C-4F08-A8DF-80225E5E22FE}"/>
    <cellStyle name="Calculation 2 11 3 5" xfId="38938" xr:uid="{59822F46-53E8-4DF7-A544-42E92EDC50DD}"/>
    <cellStyle name="Calculation 2 11 4" xfId="20690" xr:uid="{174EA1BB-9C55-43B2-B88D-5EFB8FB3F5A4}"/>
    <cellStyle name="Calculation 2 11 5" xfId="27105" xr:uid="{49DE3D82-3C5B-49D2-94B3-6ECC9EE77AD4}"/>
    <cellStyle name="Calculation 2 11 6" xfId="33551" xr:uid="{CDC478B1-ED80-4F81-9403-93C8CFD8867F}"/>
    <cellStyle name="Calculation 2 11 7" xfId="38941" xr:uid="{3C652A92-92D8-4CE0-8BF2-5BF5C68E148F}"/>
    <cellStyle name="Calculation 2 12" xfId="8560" xr:uid="{8391C7FA-EBE1-446F-818D-52F59F568F85}"/>
    <cellStyle name="Calculation 2 12 2" xfId="8561" xr:uid="{3C289196-B78A-477C-98BD-B19CB09D68F8}"/>
    <cellStyle name="Calculation 2 12 2 2" xfId="8562" xr:uid="{24107D05-75ED-4C16-A387-09AF0C662F6C}"/>
    <cellStyle name="Calculation 2 12 2 2 2" xfId="20696" xr:uid="{7924B615-714C-43EA-B548-E2BF4223C6C0}"/>
    <cellStyle name="Calculation 2 12 2 2 3" xfId="27111" xr:uid="{7932FAAE-6AAD-4763-913E-70A486A3BD27}"/>
    <cellStyle name="Calculation 2 12 2 2 4" xfId="33557" xr:uid="{FAAB97CA-56D7-46D0-B5D7-E58ABD798F1A}"/>
    <cellStyle name="Calculation 2 12 2 2 5" xfId="38935" xr:uid="{7BEB3EE9-C515-41C0-BE86-59D902578C55}"/>
    <cellStyle name="Calculation 2 12 2 3" xfId="20695" xr:uid="{D15E6D1F-9F50-4198-AAB6-84254A0AA7B0}"/>
    <cellStyle name="Calculation 2 12 2 4" xfId="27110" xr:uid="{FDF51EA3-C73D-482A-9544-188D56778FDE}"/>
    <cellStyle name="Calculation 2 12 2 5" xfId="33556" xr:uid="{746FA68D-D4E3-4047-9585-721B1E7FE5EB}"/>
    <cellStyle name="Calculation 2 12 2 6" xfId="38936" xr:uid="{8D095FAF-E310-4814-9EBC-49AC7906D55F}"/>
    <cellStyle name="Calculation 2 12 3" xfId="8563" xr:uid="{50184B7C-A203-4A4E-A3C4-D819CDB3D25B}"/>
    <cellStyle name="Calculation 2 12 3 2" xfId="20697" xr:uid="{109D767D-CDBE-40C4-8B32-A608575F5FF6}"/>
    <cellStyle name="Calculation 2 12 3 3" xfId="27112" xr:uid="{0D495C03-FC27-4A2B-BECC-D0477197DCFE}"/>
    <cellStyle name="Calculation 2 12 3 4" xfId="33558" xr:uid="{7021A116-AD9E-4782-941E-2B6C8F30580F}"/>
    <cellStyle name="Calculation 2 12 3 5" xfId="38934" xr:uid="{31494563-0138-4617-8E54-7458F290699D}"/>
    <cellStyle name="Calculation 2 12 4" xfId="20694" xr:uid="{340682FF-A23C-4E48-813F-DE2351DA9C23}"/>
    <cellStyle name="Calculation 2 12 5" xfId="27109" xr:uid="{DD655E4F-81A0-4757-901C-CA74C7E9B87C}"/>
    <cellStyle name="Calculation 2 12 6" xfId="33555" xr:uid="{6D152932-3135-4B7D-A069-930719C6E05B}"/>
    <cellStyle name="Calculation 2 12 7" xfId="38937" xr:uid="{659DFC49-DACA-417E-B0AD-6BDF8BD60CB2}"/>
    <cellStyle name="Calculation 2 13" xfId="8564" xr:uid="{B18DEC2C-D58C-4CDE-92F7-78441E333E55}"/>
    <cellStyle name="Calculation 2 13 2" xfId="8565" xr:uid="{E5C0B753-6AF5-428D-A61F-E3A9174A62E4}"/>
    <cellStyle name="Calculation 2 13 2 2" xfId="8566" xr:uid="{8F4A3729-ED2D-4FED-A866-F2E4167620E6}"/>
    <cellStyle name="Calculation 2 13 2 2 2" xfId="20700" xr:uid="{8C041ADB-05E0-4F1B-8B8C-A0CF36D2BC2A}"/>
    <cellStyle name="Calculation 2 13 2 2 3" xfId="27115" xr:uid="{2A8C54E7-B3DC-4E8E-8B7C-C67BD0C136E1}"/>
    <cellStyle name="Calculation 2 13 2 2 4" xfId="33561" xr:uid="{D154071B-DA37-4851-8265-995B16074322}"/>
    <cellStyle name="Calculation 2 13 2 2 5" xfId="38931" xr:uid="{2AB7E5DA-BE00-4C51-B8BE-1DD3878C1BD8}"/>
    <cellStyle name="Calculation 2 13 2 3" xfId="20699" xr:uid="{AE74E936-ECD2-41E9-A759-0233347F6068}"/>
    <cellStyle name="Calculation 2 13 2 4" xfId="27114" xr:uid="{9AD9B7A0-789C-4567-AA33-0CCE57A993F4}"/>
    <cellStyle name="Calculation 2 13 2 5" xfId="33560" xr:uid="{CE5B591F-B0A1-4C57-B705-BA5D2BFA1FB0}"/>
    <cellStyle name="Calculation 2 13 2 6" xfId="38932" xr:uid="{F51B3004-FC0E-4882-9269-0B9B25AD2557}"/>
    <cellStyle name="Calculation 2 13 3" xfId="8567" xr:uid="{F3084FEE-6F50-4D6A-A2F6-39FE40CD9981}"/>
    <cellStyle name="Calculation 2 13 3 2" xfId="20701" xr:uid="{758DA256-2976-4F30-9F30-CA74DE5CBB4A}"/>
    <cellStyle name="Calculation 2 13 3 3" xfId="27116" xr:uid="{A88BE965-FC7F-4F98-B4D7-984E2201A11D}"/>
    <cellStyle name="Calculation 2 13 3 4" xfId="33562" xr:uid="{5576ED7A-E094-4A33-AC0B-C7586F1140BF}"/>
    <cellStyle name="Calculation 2 13 3 5" xfId="38930" xr:uid="{EEB3E63D-78F9-4669-B765-BB93F80365FD}"/>
    <cellStyle name="Calculation 2 13 4" xfId="20698" xr:uid="{951FD40D-3313-47DB-9AA5-3FA5E59CE370}"/>
    <cellStyle name="Calculation 2 13 5" xfId="27113" xr:uid="{51E31D91-AF91-4D85-ABE6-3D2DED36A2F7}"/>
    <cellStyle name="Calculation 2 13 6" xfId="33559" xr:uid="{14CAE013-85D0-4A8E-B250-71454B447771}"/>
    <cellStyle name="Calculation 2 13 7" xfId="38933" xr:uid="{5336C69D-9505-407F-A9CB-543DB3455507}"/>
    <cellStyle name="Calculation 2 14" xfId="8568" xr:uid="{FC59EFA7-3B5A-49F9-AE8E-3955386C026A}"/>
    <cellStyle name="Calculation 2 14 2" xfId="8569" xr:uid="{55000E1E-E85C-4152-8F04-9E3D2E643823}"/>
    <cellStyle name="Calculation 2 14 2 2" xfId="8570" xr:uid="{CC5403A4-FB9E-4016-B5A9-359BDF5E9AE8}"/>
    <cellStyle name="Calculation 2 14 2 2 2" xfId="20704" xr:uid="{154E653B-B219-4110-9592-EB8E788A099C}"/>
    <cellStyle name="Calculation 2 14 2 2 3" xfId="27119" xr:uid="{06839DF2-82D4-43B4-9FB2-F492A9770408}"/>
    <cellStyle name="Calculation 2 14 2 2 4" xfId="33565" xr:uid="{A33DE176-5BE4-47F0-9CDC-A3FEBE35A1E4}"/>
    <cellStyle name="Calculation 2 14 2 2 5" xfId="38927" xr:uid="{3BF66104-0064-4E0C-9AA8-D3A2411533ED}"/>
    <cellStyle name="Calculation 2 14 2 3" xfId="20703" xr:uid="{4187F65E-598E-49A9-9FE2-9C8552FE1C04}"/>
    <cellStyle name="Calculation 2 14 2 4" xfId="27118" xr:uid="{D62D49F0-379B-4C5D-B297-DB8589D8D8C3}"/>
    <cellStyle name="Calculation 2 14 2 5" xfId="33564" xr:uid="{98941D57-73E3-4BB0-A5C5-187B8D5D65C8}"/>
    <cellStyle name="Calculation 2 14 2 6" xfId="38928" xr:uid="{63187C94-89CE-4964-BE18-8C1377758ED6}"/>
    <cellStyle name="Calculation 2 14 3" xfId="8571" xr:uid="{4CDA85B5-4C0A-404F-975C-32C4AF5445FE}"/>
    <cellStyle name="Calculation 2 14 3 2" xfId="20705" xr:uid="{53E801D2-5CB8-4A50-9CC7-60B60DFFF5F0}"/>
    <cellStyle name="Calculation 2 14 3 3" xfId="27120" xr:uid="{E08AA8FF-19A7-4B36-8AAD-DEC0830D5E8F}"/>
    <cellStyle name="Calculation 2 14 3 4" xfId="33566" xr:uid="{11106BF5-8E27-4028-989D-0D36C1FA1011}"/>
    <cellStyle name="Calculation 2 14 3 5" xfId="38926" xr:uid="{DD4A4042-9665-45DB-8100-067EB57F6B39}"/>
    <cellStyle name="Calculation 2 14 4" xfId="20702" xr:uid="{E79394ED-65D4-449D-B72E-FC8761259E7D}"/>
    <cellStyle name="Calculation 2 14 5" xfId="27117" xr:uid="{65CD7A69-629A-415F-A672-AF05155A8E1E}"/>
    <cellStyle name="Calculation 2 14 6" xfId="33563" xr:uid="{635711A7-1AA5-4BB0-9974-4E7F28E79A34}"/>
    <cellStyle name="Calculation 2 14 7" xfId="38929" xr:uid="{DEDDC09C-C592-4A88-81C8-53D80EDDE751}"/>
    <cellStyle name="Calculation 2 15" xfId="8572" xr:uid="{5375D957-DFEE-4146-B5D0-8B62A3DA59E2}"/>
    <cellStyle name="Calculation 2 15 2" xfId="8573" xr:uid="{2029C247-DA8F-43F5-8998-227F48C0149D}"/>
    <cellStyle name="Calculation 2 15 2 2" xfId="8574" xr:uid="{9C8447CB-3D42-4B93-81EC-4AE53A23D39E}"/>
    <cellStyle name="Calculation 2 15 2 2 2" xfId="20708" xr:uid="{287D5671-947F-40ED-AFE3-191E6CCFCCD3}"/>
    <cellStyle name="Calculation 2 15 2 2 3" xfId="27123" xr:uid="{2DEFCAE3-883C-4DDB-AC40-37BD20A59020}"/>
    <cellStyle name="Calculation 2 15 2 2 4" xfId="33569" xr:uid="{B2139442-AEF0-4DB2-B9AC-7A01041158D5}"/>
    <cellStyle name="Calculation 2 15 2 2 5" xfId="38923" xr:uid="{C08D535F-890E-4301-9457-C06935B1FB0F}"/>
    <cellStyle name="Calculation 2 15 2 3" xfId="20707" xr:uid="{2DBF3A74-0CF9-435A-8A2F-BA98BC756FA9}"/>
    <cellStyle name="Calculation 2 15 2 4" xfId="27122" xr:uid="{CDC3B3AC-5FB6-41D6-87D8-4624D4051271}"/>
    <cellStyle name="Calculation 2 15 2 5" xfId="33568" xr:uid="{D0CC58D6-A0E1-4A7C-9E55-F59740D1310F}"/>
    <cellStyle name="Calculation 2 15 2 6" xfId="38924" xr:uid="{BD8CA9D6-C65A-4766-9E07-7A1DE016FE1C}"/>
    <cellStyle name="Calculation 2 15 3" xfId="8575" xr:uid="{166C84F2-7FA8-4DD4-9C30-CB7E2D7259DF}"/>
    <cellStyle name="Calculation 2 15 3 2" xfId="20709" xr:uid="{4A4387E1-847F-44D2-A0E4-A79725E59104}"/>
    <cellStyle name="Calculation 2 15 3 3" xfId="27124" xr:uid="{9539B34A-AE21-4A54-B1F6-F56D0CF14F91}"/>
    <cellStyle name="Calculation 2 15 3 4" xfId="33570" xr:uid="{0BE11B04-3323-44C4-8C42-7B3EE1E7C5BF}"/>
    <cellStyle name="Calculation 2 15 3 5" xfId="38922" xr:uid="{9971EA6F-2A46-4DFE-97A5-F21CBD3FCB59}"/>
    <cellStyle name="Calculation 2 15 4" xfId="20706" xr:uid="{7690723B-6C0E-4B87-A872-83D7F55E5948}"/>
    <cellStyle name="Calculation 2 15 5" xfId="27121" xr:uid="{57EB29CF-5CD8-4F8B-AAA7-FC6DB9490244}"/>
    <cellStyle name="Calculation 2 15 6" xfId="33567" xr:uid="{D6CECE7D-75C5-428D-A6BB-81DDA951A501}"/>
    <cellStyle name="Calculation 2 15 7" xfId="38925" xr:uid="{E3AC9920-404B-415E-9DF0-44F4EB2F23C1}"/>
    <cellStyle name="Calculation 2 16" xfId="8576" xr:uid="{5D9454A6-D173-4CD0-AFA8-037614481656}"/>
    <cellStyle name="Calculation 2 16 2" xfId="8577" xr:uid="{3A06150F-0315-4237-A7FF-8DEF167E207E}"/>
    <cellStyle name="Calculation 2 16 2 2" xfId="8578" xr:uid="{897ACEB2-BAE7-4A6A-AC22-0BD73C5B00AD}"/>
    <cellStyle name="Calculation 2 16 2 2 2" xfId="20712" xr:uid="{4ED7939D-9D97-43EA-9C11-941D11DC7078}"/>
    <cellStyle name="Calculation 2 16 2 2 3" xfId="27127" xr:uid="{B410900E-0162-4597-A678-D69076DFFAF9}"/>
    <cellStyle name="Calculation 2 16 2 2 4" xfId="33573" xr:uid="{0BB89D02-4F2B-42B4-A7A8-6FB7E76E3BD6}"/>
    <cellStyle name="Calculation 2 16 2 2 5" xfId="38919" xr:uid="{95161ACD-D3B8-43B6-84DD-D929AE519139}"/>
    <cellStyle name="Calculation 2 16 2 3" xfId="20711" xr:uid="{C030679D-F48E-43A3-9755-7715CC7B11AA}"/>
    <cellStyle name="Calculation 2 16 2 4" xfId="27126" xr:uid="{4A97931B-A4BA-45D1-8D3D-E6F45C363F42}"/>
    <cellStyle name="Calculation 2 16 2 5" xfId="33572" xr:uid="{B044D233-E832-46ED-A247-0F01BC0B4470}"/>
    <cellStyle name="Calculation 2 16 2 6" xfId="38920" xr:uid="{9E00743F-46E0-4F26-9793-2207664EF08C}"/>
    <cellStyle name="Calculation 2 16 3" xfId="8579" xr:uid="{4EFD2ACC-8D8C-4EAE-B51F-6CC076B306A4}"/>
    <cellStyle name="Calculation 2 16 3 2" xfId="20713" xr:uid="{9F951183-FBDB-4FCD-BB72-B30CB6EE4801}"/>
    <cellStyle name="Calculation 2 16 3 3" xfId="27128" xr:uid="{A48BFA72-2ED5-4362-A88B-7CF1F4FC8CFA}"/>
    <cellStyle name="Calculation 2 16 3 4" xfId="33574" xr:uid="{BF805D19-8343-4601-A098-046552F03A50}"/>
    <cellStyle name="Calculation 2 16 3 5" xfId="38918" xr:uid="{44F33B15-48CF-43EC-B182-97AF0060515B}"/>
    <cellStyle name="Calculation 2 16 4" xfId="20710" xr:uid="{62BA4BE0-9CD9-447D-AEC3-2519C27275B9}"/>
    <cellStyle name="Calculation 2 16 5" xfId="27125" xr:uid="{B0D28F3D-CDCC-462F-A4D1-B0338FECB3E2}"/>
    <cellStyle name="Calculation 2 16 6" xfId="33571" xr:uid="{C79D08AE-76A5-4345-AA8E-018AF850A3A9}"/>
    <cellStyle name="Calculation 2 16 7" xfId="38921" xr:uid="{04968AE2-166F-4668-A755-8F709930896C}"/>
    <cellStyle name="Calculation 2 17" xfId="8580" xr:uid="{A2BF6728-55E5-4574-9CB0-4FF9676BCFD5}"/>
    <cellStyle name="Calculation 2 17 2" xfId="8581" xr:uid="{84538097-C473-4B7E-8917-12EAB1830410}"/>
    <cellStyle name="Calculation 2 17 2 2" xfId="20715" xr:uid="{7A871D0D-2449-4EF1-812D-F687AC388F41}"/>
    <cellStyle name="Calculation 2 17 2 3" xfId="27130" xr:uid="{BA0F10BF-6CC3-4A97-927D-60694EEF125E}"/>
    <cellStyle name="Calculation 2 17 2 4" xfId="33576" xr:uid="{B2FFED7E-D771-4291-8C1F-A9CC3834A23D}"/>
    <cellStyle name="Calculation 2 17 2 5" xfId="35715" xr:uid="{0BF8A052-9D11-4E70-A86A-FB9295DF998D}"/>
    <cellStyle name="Calculation 2 17 3" xfId="20714" xr:uid="{491B3EA2-3DB7-4283-8331-82BB3287DB5C}"/>
    <cellStyle name="Calculation 2 17 4" xfId="27129" xr:uid="{3EAA7D4B-6BD2-4C12-9193-CE5FCF2E4EDF}"/>
    <cellStyle name="Calculation 2 17 5" xfId="33575" xr:uid="{4B065130-F348-41B0-A590-25079D7D71CA}"/>
    <cellStyle name="Calculation 2 17 6" xfId="35724" xr:uid="{01C75BAB-62C1-4CE0-BBCD-6D921BB1166F}"/>
    <cellStyle name="Calculation 2 18" xfId="8582" xr:uid="{DDB36EC4-D6D5-47C9-A450-A7204D68050A}"/>
    <cellStyle name="Calculation 2 18 2" xfId="8583" xr:uid="{FBBE2D95-150B-46C8-89C5-C3DC6E34C7BF}"/>
    <cellStyle name="Calculation 2 18 2 2" xfId="20717" xr:uid="{274AECEB-0163-4AB0-8E59-64F2F7A780A4}"/>
    <cellStyle name="Calculation 2 18 2 3" xfId="27132" xr:uid="{0D0B43E6-E07B-453B-8A9B-D41C06F69180}"/>
    <cellStyle name="Calculation 2 18 2 4" xfId="33578" xr:uid="{9FCF34E6-8C67-4B2C-977C-64F9B689CF28}"/>
    <cellStyle name="Calculation 2 18 2 5" xfId="38916" xr:uid="{470F58FE-2599-4CE0-B434-DF85E473A6AC}"/>
    <cellStyle name="Calculation 2 18 3" xfId="20716" xr:uid="{61A21B74-DCA5-44D6-9DBB-48466CACD6F5}"/>
    <cellStyle name="Calculation 2 18 4" xfId="27131" xr:uid="{8880A366-20E9-420E-9CC7-12DB9A57D0A0}"/>
    <cellStyle name="Calculation 2 18 5" xfId="33577" xr:uid="{00ED6B4B-9670-45CC-926D-6134CFA9233E}"/>
    <cellStyle name="Calculation 2 18 6" xfId="38917" xr:uid="{A4D099C1-C6E2-43EA-BCDB-A76C124DA22B}"/>
    <cellStyle name="Calculation 2 19" xfId="8584" xr:uid="{F33EE3BD-F35B-484F-9ADB-DEA9FE164F41}"/>
    <cellStyle name="Calculation 2 19 2" xfId="8585" xr:uid="{2DA66A5E-5A4A-4DB8-8D4F-E886E42EE51C}"/>
    <cellStyle name="Calculation 2 19 2 2" xfId="20719" xr:uid="{B9458CCE-13DD-41C3-985B-96ADF9F494C1}"/>
    <cellStyle name="Calculation 2 19 2 3" xfId="27134" xr:uid="{7371E735-595C-4967-BE42-615321614E3E}"/>
    <cellStyle name="Calculation 2 19 2 4" xfId="33580" xr:uid="{67D95AE8-4436-41A5-9FE4-D12736127F81}"/>
    <cellStyle name="Calculation 2 19 2 5" xfId="38914" xr:uid="{869730D6-1902-40D7-B588-8723D418B5E2}"/>
    <cellStyle name="Calculation 2 19 3" xfId="20718" xr:uid="{4AF228AC-1C3D-42A3-AD4B-4392CA6E4F97}"/>
    <cellStyle name="Calculation 2 19 4" xfId="27133" xr:uid="{FD380D2D-8C30-4FB5-A094-E4CCC0320D7E}"/>
    <cellStyle name="Calculation 2 19 5" xfId="33579" xr:uid="{8139F691-8F77-4C24-B703-E466C7C1659D}"/>
    <cellStyle name="Calculation 2 19 6" xfId="38915" xr:uid="{0E3ECB49-BCEC-4844-88B9-9222D8CC60DC}"/>
    <cellStyle name="Calculation 2 2" xfId="334" xr:uid="{442CB88E-747F-483C-8A7C-F4E6603709D9}"/>
    <cellStyle name="Calculation 2 2 10" xfId="8586" xr:uid="{572C9761-8A56-45E4-8E23-548A929EA930}"/>
    <cellStyle name="Calculation 2 2 10 2" xfId="8587" xr:uid="{19EF722C-D0C9-4618-B565-BD5077A87A16}"/>
    <cellStyle name="Calculation 2 2 10 2 2" xfId="8588" xr:uid="{6396D3C8-E8F6-40D3-9A4B-A117BD78FBB8}"/>
    <cellStyle name="Calculation 2 2 10 2 2 2" xfId="20722" xr:uid="{84467B0C-6A51-4798-A199-3A29F7315FCA}"/>
    <cellStyle name="Calculation 2 2 10 2 2 3" xfId="27137" xr:uid="{D89F6B04-B2FC-4750-B1B9-D9C3D3ACB2B5}"/>
    <cellStyle name="Calculation 2 2 10 2 2 4" xfId="33583" xr:uid="{DB9C09FD-8712-4372-B48E-F29666499ABE}"/>
    <cellStyle name="Calculation 2 2 10 2 2 5" xfId="38911" xr:uid="{D890A5E2-2C8A-4623-85AD-0AC5DE42DCCA}"/>
    <cellStyle name="Calculation 2 2 10 2 3" xfId="20721" xr:uid="{2583AB7D-0426-4797-8BED-21ED14F9A1DD}"/>
    <cellStyle name="Calculation 2 2 10 2 4" xfId="27136" xr:uid="{37874B41-C551-475E-9B79-C347DE1E3077}"/>
    <cellStyle name="Calculation 2 2 10 2 5" xfId="33582" xr:uid="{E8E50006-16C2-4C1F-8D05-88A983650CB8}"/>
    <cellStyle name="Calculation 2 2 10 2 6" xfId="38912" xr:uid="{59393E75-E18B-4C99-AF5B-16CCFA518452}"/>
    <cellStyle name="Calculation 2 2 10 3" xfId="8589" xr:uid="{B99621C0-B65B-40CF-A883-92EF6C68B12A}"/>
    <cellStyle name="Calculation 2 2 10 3 2" xfId="20723" xr:uid="{677A8D47-7381-4A2D-8AEC-03488845F4B2}"/>
    <cellStyle name="Calculation 2 2 10 3 3" xfId="27138" xr:uid="{208774E2-1CD8-412D-BBCA-20C53BA9189B}"/>
    <cellStyle name="Calculation 2 2 10 3 4" xfId="33584" xr:uid="{DD2E461B-2A00-4B2E-B5AF-41B2B60BC882}"/>
    <cellStyle name="Calculation 2 2 10 3 5" xfId="38910" xr:uid="{D155107F-FA52-481F-BD0F-107EB64C6C4C}"/>
    <cellStyle name="Calculation 2 2 10 4" xfId="20720" xr:uid="{316A32A8-59EE-4A84-B3BF-9B9BDCBDD0A2}"/>
    <cellStyle name="Calculation 2 2 10 5" xfId="27135" xr:uid="{0CE1290D-EDD2-4AE4-A0AE-8DA3EBD5AB69}"/>
    <cellStyle name="Calculation 2 2 10 6" xfId="33581" xr:uid="{BB09FC75-2B47-496F-A556-79E3CEE5850C}"/>
    <cellStyle name="Calculation 2 2 10 7" xfId="38913" xr:uid="{434DFE6F-279D-4A6D-BFD2-EB22B4FB8186}"/>
    <cellStyle name="Calculation 2 2 11" xfId="8590" xr:uid="{829646B3-D636-45DD-9548-05BC065E8D41}"/>
    <cellStyle name="Calculation 2 2 11 2" xfId="8591" xr:uid="{E48688A4-743F-4197-8047-48C18974C7E0}"/>
    <cellStyle name="Calculation 2 2 11 2 2" xfId="8592" xr:uid="{29EDAED6-E358-4E09-989D-1B3E4DEAA6D7}"/>
    <cellStyle name="Calculation 2 2 11 2 2 2" xfId="20726" xr:uid="{4E83B5B6-FC4A-4EF8-82BA-3B5C91A733AE}"/>
    <cellStyle name="Calculation 2 2 11 2 2 3" xfId="27141" xr:uid="{2DFF444D-6754-4DA0-8468-27E50A164018}"/>
    <cellStyle name="Calculation 2 2 11 2 2 4" xfId="33587" xr:uid="{9E1917AE-9BA1-4496-B135-014F515DF3E8}"/>
    <cellStyle name="Calculation 2 2 11 2 2 5" xfId="38907" xr:uid="{B2C25D11-7E27-4C22-A8F4-5E63D06C9A65}"/>
    <cellStyle name="Calculation 2 2 11 2 3" xfId="20725" xr:uid="{75AEC13B-7189-4094-8436-715582F534C2}"/>
    <cellStyle name="Calculation 2 2 11 2 4" xfId="27140" xr:uid="{B65F6C8E-8E72-4EA2-B2C5-D49140CB3E31}"/>
    <cellStyle name="Calculation 2 2 11 2 5" xfId="33586" xr:uid="{B254E437-48B3-4E23-8CBE-3FD1BD95F0CA}"/>
    <cellStyle name="Calculation 2 2 11 2 6" xfId="38908" xr:uid="{7A6D95AD-710D-4825-B135-CF86B76BABBF}"/>
    <cellStyle name="Calculation 2 2 11 3" xfId="8593" xr:uid="{979AE77B-95AB-4DFB-B5AE-81CB34B91F07}"/>
    <cellStyle name="Calculation 2 2 11 3 2" xfId="20727" xr:uid="{E6BE06F3-38EA-468E-872D-9DFEBF724E7A}"/>
    <cellStyle name="Calculation 2 2 11 3 3" xfId="27142" xr:uid="{1B9F9E9F-2735-4BD6-B22D-8A5493615659}"/>
    <cellStyle name="Calculation 2 2 11 3 4" xfId="33588" xr:uid="{B747B63C-758B-4F11-BD11-55FBB53BE8E0}"/>
    <cellStyle name="Calculation 2 2 11 3 5" xfId="38906" xr:uid="{2106B242-4DC9-4B19-B3DE-3415E985737C}"/>
    <cellStyle name="Calculation 2 2 11 4" xfId="20724" xr:uid="{88AB4637-CD5E-4B79-839E-2D4FC84DA3A9}"/>
    <cellStyle name="Calculation 2 2 11 5" xfId="27139" xr:uid="{6D89ECB0-CC72-4082-A7C6-5BD09D4A453C}"/>
    <cellStyle name="Calculation 2 2 11 6" xfId="33585" xr:uid="{B8442844-DB3B-4483-82CE-62FF8D0E7052}"/>
    <cellStyle name="Calculation 2 2 11 7" xfId="38909" xr:uid="{6885AF51-042B-4CFD-A536-502E23FBFE19}"/>
    <cellStyle name="Calculation 2 2 12" xfId="8594" xr:uid="{DE953E33-E32A-4871-89C2-469519EC314E}"/>
    <cellStyle name="Calculation 2 2 12 2" xfId="8595" xr:uid="{07EE363B-10ED-4500-AC73-A2218B4BA4AD}"/>
    <cellStyle name="Calculation 2 2 12 2 2" xfId="8596" xr:uid="{830B2A04-CA5A-40D8-BB80-CFED8F591105}"/>
    <cellStyle name="Calculation 2 2 12 2 2 2" xfId="20730" xr:uid="{E8626360-3CE8-456A-A60D-D6549C92875E}"/>
    <cellStyle name="Calculation 2 2 12 2 2 3" xfId="27145" xr:uid="{55C4E6D2-33E4-41D0-B3E3-20FA82C29AF1}"/>
    <cellStyle name="Calculation 2 2 12 2 2 4" xfId="33591" xr:uid="{85CDB68A-EAFB-4198-9495-B39425FD7612}"/>
    <cellStyle name="Calculation 2 2 12 2 2 5" xfId="38903" xr:uid="{D3D2068B-0FBB-4E67-B04F-00E418CC3589}"/>
    <cellStyle name="Calculation 2 2 12 2 3" xfId="20729" xr:uid="{B8297C74-0C49-49AF-959C-D4DB1D7DC3FF}"/>
    <cellStyle name="Calculation 2 2 12 2 4" xfId="27144" xr:uid="{9879FCF3-16E1-40B3-83B7-B5AFB1136C33}"/>
    <cellStyle name="Calculation 2 2 12 2 5" xfId="33590" xr:uid="{CFD55D2E-9A1D-45C7-B289-74947EFC3617}"/>
    <cellStyle name="Calculation 2 2 12 2 6" xfId="38904" xr:uid="{BECA052B-9F43-4845-B3F8-0F7ED70465C1}"/>
    <cellStyle name="Calculation 2 2 12 3" xfId="8597" xr:uid="{691B5A0E-0916-4C1E-B3B7-4791823FDD87}"/>
    <cellStyle name="Calculation 2 2 12 3 2" xfId="20731" xr:uid="{12E7E281-FFF9-495D-B74C-90EF41BBCE1A}"/>
    <cellStyle name="Calculation 2 2 12 3 3" xfId="27146" xr:uid="{802AFBB5-6DCB-438B-9B89-FAAFCABFD51B}"/>
    <cellStyle name="Calculation 2 2 12 3 4" xfId="33592" xr:uid="{014DA698-6162-4B52-8D83-134038060763}"/>
    <cellStyle name="Calculation 2 2 12 3 5" xfId="38902" xr:uid="{AF3372C3-D67F-4DEB-907F-323FB17A830C}"/>
    <cellStyle name="Calculation 2 2 12 4" xfId="20728" xr:uid="{2D96FDE4-7997-4C9A-85E0-3DC6B8C3EAC4}"/>
    <cellStyle name="Calculation 2 2 12 5" xfId="27143" xr:uid="{635F30C3-F80F-483B-874C-73FD10383F3D}"/>
    <cellStyle name="Calculation 2 2 12 6" xfId="33589" xr:uid="{E5B4919B-466A-4720-A2F3-6F8BFB4A2428}"/>
    <cellStyle name="Calculation 2 2 12 7" xfId="38905" xr:uid="{92D2CC42-78F7-40F3-AB88-3AB7E096710D}"/>
    <cellStyle name="Calculation 2 2 13" xfId="8598" xr:uid="{F9F83401-42A2-4BF8-A39A-BE99B83A65E0}"/>
    <cellStyle name="Calculation 2 2 13 2" xfId="8599" xr:uid="{AFF41C73-A2AF-4DA8-B3DA-46367EC77B75}"/>
    <cellStyle name="Calculation 2 2 13 2 2" xfId="8600" xr:uid="{2508A5DA-8FBB-4529-9A7E-98909F438A0A}"/>
    <cellStyle name="Calculation 2 2 13 2 2 2" xfId="20734" xr:uid="{A2CC967F-7A9A-4E8F-8EC3-44BCFD82DF15}"/>
    <cellStyle name="Calculation 2 2 13 2 2 3" xfId="27149" xr:uid="{CED3A2CD-05D8-4E23-A88D-C3002F7A87D7}"/>
    <cellStyle name="Calculation 2 2 13 2 2 4" xfId="33595" xr:uid="{6D65BCE2-C4CB-42B0-8166-F23BD04ED78A}"/>
    <cellStyle name="Calculation 2 2 13 2 2 5" xfId="38899" xr:uid="{007EFA6A-0413-493D-96FB-95327AB9DF81}"/>
    <cellStyle name="Calculation 2 2 13 2 3" xfId="20733" xr:uid="{BBC1D6B2-FC27-40D9-BABC-A4FE17820C32}"/>
    <cellStyle name="Calculation 2 2 13 2 4" xfId="27148" xr:uid="{EF355ED7-2DC0-4D42-9471-951CBA44A561}"/>
    <cellStyle name="Calculation 2 2 13 2 5" xfId="33594" xr:uid="{6D2296D0-EF58-4189-ABE1-0B64DDA6C69A}"/>
    <cellStyle name="Calculation 2 2 13 2 6" xfId="38900" xr:uid="{B67861C4-5AB9-4858-B9DB-149F6616E9BB}"/>
    <cellStyle name="Calculation 2 2 13 3" xfId="8601" xr:uid="{9A13FD37-570F-481A-96B7-03D610EE7C87}"/>
    <cellStyle name="Calculation 2 2 13 3 2" xfId="20735" xr:uid="{E4FFA49A-6865-4559-9077-92A2AC38D433}"/>
    <cellStyle name="Calculation 2 2 13 3 3" xfId="27150" xr:uid="{59E5B10F-B999-4417-B8AC-B09251E62132}"/>
    <cellStyle name="Calculation 2 2 13 3 4" xfId="33596" xr:uid="{9374D5EC-601C-40BC-B3B6-BE9C60EF12AE}"/>
    <cellStyle name="Calculation 2 2 13 3 5" xfId="38898" xr:uid="{AFCC1DAD-7ADB-4A15-89BA-7861E174F9C4}"/>
    <cellStyle name="Calculation 2 2 13 4" xfId="20732" xr:uid="{A20BC0A7-2119-4875-B871-E2768EAE8A07}"/>
    <cellStyle name="Calculation 2 2 13 5" xfId="27147" xr:uid="{72DF18A8-A677-4EB8-A880-E693E271B4E7}"/>
    <cellStyle name="Calculation 2 2 13 6" xfId="33593" xr:uid="{18E867F1-011B-4224-8C3E-5915D7FBA180}"/>
    <cellStyle name="Calculation 2 2 13 7" xfId="38901" xr:uid="{0C3376A0-9260-4313-82F9-06F5FF41212F}"/>
    <cellStyle name="Calculation 2 2 14" xfId="8602" xr:uid="{7886EC89-9002-463B-AA59-A30D0AC495E7}"/>
    <cellStyle name="Calculation 2 2 14 2" xfId="8603" xr:uid="{56DB419D-BE73-4B23-B941-3D884AAFE6B6}"/>
    <cellStyle name="Calculation 2 2 14 2 2" xfId="8604" xr:uid="{E049BADF-458F-4F25-A628-0FA03C922FC8}"/>
    <cellStyle name="Calculation 2 2 14 2 2 2" xfId="20738" xr:uid="{990ED572-5F00-4184-8207-AFB92BBD1414}"/>
    <cellStyle name="Calculation 2 2 14 2 2 3" xfId="27153" xr:uid="{117352C9-2F59-4979-84E9-DBA493A0BDB0}"/>
    <cellStyle name="Calculation 2 2 14 2 2 4" xfId="33599" xr:uid="{D76AFB5B-4164-4817-85F9-998F795F87C3}"/>
    <cellStyle name="Calculation 2 2 14 2 2 5" xfId="38895" xr:uid="{FA5BE55F-85AE-4DFE-BF67-B86B872C77F3}"/>
    <cellStyle name="Calculation 2 2 14 2 3" xfId="20737" xr:uid="{06EFB5CF-E8D0-41C3-A167-F3FA81A83666}"/>
    <cellStyle name="Calculation 2 2 14 2 4" xfId="27152" xr:uid="{27139AF1-2BC1-41E3-A1D3-1139DA39118D}"/>
    <cellStyle name="Calculation 2 2 14 2 5" xfId="33598" xr:uid="{F1903A53-4765-41A2-AE62-4733021404DA}"/>
    <cellStyle name="Calculation 2 2 14 2 6" xfId="38896" xr:uid="{1B9C2CD8-1843-4FB8-8908-9A5D86C9B30D}"/>
    <cellStyle name="Calculation 2 2 14 3" xfId="8605" xr:uid="{8AE08DDA-0B6E-4281-84E0-8B35D180982B}"/>
    <cellStyle name="Calculation 2 2 14 3 2" xfId="20739" xr:uid="{85C54CFE-1384-4327-B13A-27F32AEF234D}"/>
    <cellStyle name="Calculation 2 2 14 3 3" xfId="27154" xr:uid="{5DA7B928-DF2F-4DDA-BDB3-EB956CF121CC}"/>
    <cellStyle name="Calculation 2 2 14 3 4" xfId="33600" xr:uid="{F930F23F-A325-40B7-863E-2F06DFE3D999}"/>
    <cellStyle name="Calculation 2 2 14 3 5" xfId="38894" xr:uid="{55A32D22-0B30-4F24-B67F-EB7F715226B3}"/>
    <cellStyle name="Calculation 2 2 14 4" xfId="20736" xr:uid="{3DDC7480-C2A5-41FB-9BB2-22359FEA254B}"/>
    <cellStyle name="Calculation 2 2 14 5" xfId="27151" xr:uid="{B6524932-2379-49D3-954F-CC78C0FA9FB3}"/>
    <cellStyle name="Calculation 2 2 14 6" xfId="33597" xr:uid="{2351C873-5675-4C29-92F4-418F8D1E4328}"/>
    <cellStyle name="Calculation 2 2 14 7" xfId="38897" xr:uid="{85307A45-C21F-428B-83FD-6E190E78057C}"/>
    <cellStyle name="Calculation 2 2 15" xfId="8606" xr:uid="{5C6CE891-56B0-4947-AAB1-58268AA5D134}"/>
    <cellStyle name="Calculation 2 2 15 2" xfId="8607" xr:uid="{F18374D4-5974-4BAE-B3C4-4F908CFF7E4E}"/>
    <cellStyle name="Calculation 2 2 15 2 2" xfId="20741" xr:uid="{3C6609E6-F4D5-489F-8F05-86DEC191495B}"/>
    <cellStyle name="Calculation 2 2 15 2 3" xfId="27156" xr:uid="{37A4ECCB-F96D-4683-9499-3E0C717F355F}"/>
    <cellStyle name="Calculation 2 2 15 2 4" xfId="33602" xr:uid="{8AC25794-6A38-464F-862A-CC58782ABB3D}"/>
    <cellStyle name="Calculation 2 2 15 2 5" xfId="38892" xr:uid="{B3C06604-2A98-4BB6-979F-80BD51B79226}"/>
    <cellStyle name="Calculation 2 2 15 3" xfId="20740" xr:uid="{E6F6E1BD-E30E-4C1B-941E-B9623E27CC31}"/>
    <cellStyle name="Calculation 2 2 15 4" xfId="27155" xr:uid="{D7C416B1-9F88-4F0D-AB27-B579AFC97993}"/>
    <cellStyle name="Calculation 2 2 15 5" xfId="33601" xr:uid="{5D6E6670-75FF-4CE1-9AE6-CCE191AB8B83}"/>
    <cellStyle name="Calculation 2 2 15 6" xfId="38893" xr:uid="{EE4AEF00-65BB-49F9-B20B-C8A88014A8C6}"/>
    <cellStyle name="Calculation 2 2 16" xfId="18906" xr:uid="{F1E0602F-164E-444A-B386-7ECE5483AA6F}"/>
    <cellStyle name="Calculation 2 2 17" xfId="26809" xr:uid="{6B26DD6A-5BE3-45E3-8799-5F999EEA1ECC}"/>
    <cellStyle name="Calculation 2 2 18" xfId="32976" xr:uid="{4CBADEAC-401C-43E6-9984-0D7B9A337C7A}"/>
    <cellStyle name="Calculation 2 2 19" xfId="43627" xr:uid="{813F31D8-5A0B-4A08-AEBC-3ACF2385B8BC}"/>
    <cellStyle name="Calculation 2 2 2" xfId="335" xr:uid="{46E3E514-1F3B-48BA-8EAB-C6D88A89FF4B}"/>
    <cellStyle name="Calculation 2 2 2 2" xfId="8608" xr:uid="{AC292F89-7642-421F-8599-9C4DB68C501D}"/>
    <cellStyle name="Calculation 2 2 2 2 10" xfId="8609" xr:uid="{79E9D30C-5069-4B22-B09D-DE905F0A67D8}"/>
    <cellStyle name="Calculation 2 2 2 2 10 2" xfId="8610" xr:uid="{F049ECB1-C34D-4FAC-B737-F5C90F0B6D49}"/>
    <cellStyle name="Calculation 2 2 2 2 10 2 2" xfId="8611" xr:uid="{7BFD6E2E-7F38-41E3-807B-D3147FD6C4A4}"/>
    <cellStyle name="Calculation 2 2 2 2 10 2 2 2" xfId="20745" xr:uid="{03C1048B-1C84-4A06-AD0A-1E2B072881D3}"/>
    <cellStyle name="Calculation 2 2 2 2 10 2 2 3" xfId="27160" xr:uid="{7CEAA877-541C-404A-BE59-A9D92D6FCE75}"/>
    <cellStyle name="Calculation 2 2 2 2 10 2 2 4" xfId="33606" xr:uid="{834F02CC-95D8-4C69-9281-72AD943EA245}"/>
    <cellStyle name="Calculation 2 2 2 2 10 2 2 5" xfId="38888" xr:uid="{5D573E5E-5F6D-4FB2-A892-53001D764818}"/>
    <cellStyle name="Calculation 2 2 2 2 10 2 3" xfId="20744" xr:uid="{C94C9603-52ED-4AF8-B933-BE10284CC858}"/>
    <cellStyle name="Calculation 2 2 2 2 10 2 4" xfId="27159" xr:uid="{2AB448AE-6FBA-4E5A-BC6B-E871BA3F3415}"/>
    <cellStyle name="Calculation 2 2 2 2 10 2 5" xfId="33605" xr:uid="{4C15F1D3-7664-4A36-84BA-091EA2F900B8}"/>
    <cellStyle name="Calculation 2 2 2 2 10 2 6" xfId="38889" xr:uid="{F9A20222-835C-43B8-9E9A-6326C3B905C4}"/>
    <cellStyle name="Calculation 2 2 2 2 10 3" xfId="8612" xr:uid="{923BBC2F-3EA3-4322-825A-276E180206BF}"/>
    <cellStyle name="Calculation 2 2 2 2 10 3 2" xfId="20746" xr:uid="{452172A1-AC73-4F81-8658-35F361F3EA4A}"/>
    <cellStyle name="Calculation 2 2 2 2 10 3 3" xfId="27161" xr:uid="{81A95260-E01B-4DDD-88CA-580A1AB15690}"/>
    <cellStyle name="Calculation 2 2 2 2 10 3 4" xfId="33607" xr:uid="{579F7068-9933-438E-9A31-A68A496266C3}"/>
    <cellStyle name="Calculation 2 2 2 2 10 3 5" xfId="38887" xr:uid="{3970A711-69C7-4D3A-9A59-C0CE9891A0B9}"/>
    <cellStyle name="Calculation 2 2 2 2 10 4" xfId="20743" xr:uid="{C7FFC1F0-DFDF-41DE-9C71-088E2DF3F42A}"/>
    <cellStyle name="Calculation 2 2 2 2 10 5" xfId="27158" xr:uid="{65604F9A-FD9A-4A28-9CC0-35CD5C059601}"/>
    <cellStyle name="Calculation 2 2 2 2 10 6" xfId="33604" xr:uid="{F8385124-BC3F-4F39-B93B-E851E66C4E96}"/>
    <cellStyle name="Calculation 2 2 2 2 10 7" xfId="38890" xr:uid="{8DE1D58F-57EB-4FC3-9CEE-8AC86D7EEF1C}"/>
    <cellStyle name="Calculation 2 2 2 2 11" xfId="8613" xr:uid="{538B945E-DFF1-4988-8719-575B2BEB75F1}"/>
    <cellStyle name="Calculation 2 2 2 2 11 2" xfId="8614" xr:uid="{D36A17B1-387D-4209-B2B3-9926CC240DAA}"/>
    <cellStyle name="Calculation 2 2 2 2 11 2 2" xfId="8615" xr:uid="{7F3B3032-8B34-4A3E-9258-B7985FC62986}"/>
    <cellStyle name="Calculation 2 2 2 2 11 2 2 2" xfId="20749" xr:uid="{0B456C2E-C7DD-412F-83B6-0562259394D0}"/>
    <cellStyle name="Calculation 2 2 2 2 11 2 2 3" xfId="27164" xr:uid="{57C927BD-6AEE-49BD-919D-55BB058D4421}"/>
    <cellStyle name="Calculation 2 2 2 2 11 2 2 4" xfId="33610" xr:uid="{DB967462-86F9-4BC9-9BC8-6545E2C6271F}"/>
    <cellStyle name="Calculation 2 2 2 2 11 2 2 5" xfId="38884" xr:uid="{08A5EADA-274B-46A2-AB43-DE7521B34D33}"/>
    <cellStyle name="Calculation 2 2 2 2 11 2 3" xfId="20748" xr:uid="{A16AA8F0-678E-4CBD-B633-BF1A511A8FDE}"/>
    <cellStyle name="Calculation 2 2 2 2 11 2 4" xfId="27163" xr:uid="{AFBEDD78-59E3-44BC-90C0-69AF2AEE5C8B}"/>
    <cellStyle name="Calculation 2 2 2 2 11 2 5" xfId="33609" xr:uid="{4AF01694-D1A0-454C-BB2B-1B30224E6977}"/>
    <cellStyle name="Calculation 2 2 2 2 11 2 6" xfId="38885" xr:uid="{CC03E4B5-F29A-4484-9B18-E5223687260C}"/>
    <cellStyle name="Calculation 2 2 2 2 11 3" xfId="8616" xr:uid="{A92DBF83-77B8-4CB0-95D7-50C3E3A06446}"/>
    <cellStyle name="Calculation 2 2 2 2 11 3 2" xfId="20750" xr:uid="{B5F2CA27-2BD6-4F53-8692-B5613341F22F}"/>
    <cellStyle name="Calculation 2 2 2 2 11 3 3" xfId="27165" xr:uid="{D566CC2C-5281-4D73-BCB3-2916D8F6045D}"/>
    <cellStyle name="Calculation 2 2 2 2 11 3 4" xfId="33611" xr:uid="{8C06D5DE-FB34-4B8F-B098-B077804BFDCD}"/>
    <cellStyle name="Calculation 2 2 2 2 11 3 5" xfId="38883" xr:uid="{B7F05CED-F824-4153-8C94-E9A0F0BDFE79}"/>
    <cellStyle name="Calculation 2 2 2 2 11 4" xfId="20747" xr:uid="{7E6E06CE-B71A-4DFF-91A6-AF7D87997438}"/>
    <cellStyle name="Calculation 2 2 2 2 11 5" xfId="27162" xr:uid="{76C453E5-8235-4B55-88B8-764583D1A710}"/>
    <cellStyle name="Calculation 2 2 2 2 11 6" xfId="33608" xr:uid="{B9620950-8E54-4F22-9E9E-4E7B46B7B1E7}"/>
    <cellStyle name="Calculation 2 2 2 2 11 7" xfId="38886" xr:uid="{99681394-A4F0-4711-9443-F12782AA3FCA}"/>
    <cellStyle name="Calculation 2 2 2 2 12" xfId="8617" xr:uid="{8788507B-E812-4D51-A3A2-4A95A618DF8D}"/>
    <cellStyle name="Calculation 2 2 2 2 12 2" xfId="8618" xr:uid="{844876DD-E0B2-497B-94AA-43EC609EEA68}"/>
    <cellStyle name="Calculation 2 2 2 2 12 2 2" xfId="8619" xr:uid="{82739256-BD49-449C-AAA8-41881A072CE2}"/>
    <cellStyle name="Calculation 2 2 2 2 12 2 2 2" xfId="20753" xr:uid="{2B837DE0-4FE7-423E-966C-F9D785BC6A29}"/>
    <cellStyle name="Calculation 2 2 2 2 12 2 2 3" xfId="27168" xr:uid="{31395964-B436-4692-AB1F-22027C01FF0A}"/>
    <cellStyle name="Calculation 2 2 2 2 12 2 2 4" xfId="33614" xr:uid="{A8F38C55-71C9-4B05-8F1E-32599AA033A0}"/>
    <cellStyle name="Calculation 2 2 2 2 12 2 2 5" xfId="38880" xr:uid="{86F6889E-A098-45CD-9843-2C74460C43CC}"/>
    <cellStyle name="Calculation 2 2 2 2 12 2 3" xfId="20752" xr:uid="{A38B60A9-4168-4986-9A8F-C630DFA4F21B}"/>
    <cellStyle name="Calculation 2 2 2 2 12 2 4" xfId="27167" xr:uid="{E9FF1EA9-8644-40F0-8197-6564DD329C9D}"/>
    <cellStyle name="Calculation 2 2 2 2 12 2 5" xfId="33613" xr:uid="{9706035B-BABE-40A9-BC08-2E1E5B634B16}"/>
    <cellStyle name="Calculation 2 2 2 2 12 2 6" xfId="38881" xr:uid="{2DE60202-F6E8-4832-927E-04BE5B46C003}"/>
    <cellStyle name="Calculation 2 2 2 2 12 3" xfId="8620" xr:uid="{E5AB7C65-519B-41EB-BFEB-C8E6430CA3BA}"/>
    <cellStyle name="Calculation 2 2 2 2 12 3 2" xfId="20754" xr:uid="{D744D2E5-7611-47F4-987F-DE3DEDED8B92}"/>
    <cellStyle name="Calculation 2 2 2 2 12 3 3" xfId="27169" xr:uid="{E23E835D-6981-4EF7-AA7C-843725D58547}"/>
    <cellStyle name="Calculation 2 2 2 2 12 3 4" xfId="33615" xr:uid="{19EA0F10-28BE-4D26-9099-E831355FB1FD}"/>
    <cellStyle name="Calculation 2 2 2 2 12 3 5" xfId="38879" xr:uid="{BCD9C008-E9AF-4945-803F-314413123C4C}"/>
    <cellStyle name="Calculation 2 2 2 2 12 4" xfId="20751" xr:uid="{B621DFBE-D73A-4B79-BA3E-108D3D87F256}"/>
    <cellStyle name="Calculation 2 2 2 2 12 5" xfId="27166" xr:uid="{390379BE-230C-45D8-856A-22361E928A1B}"/>
    <cellStyle name="Calculation 2 2 2 2 12 6" xfId="33612" xr:uid="{6999E4B2-7C04-4B23-97CD-593DC6C1A166}"/>
    <cellStyle name="Calculation 2 2 2 2 12 7" xfId="38882" xr:uid="{9A384ED2-80BE-42A1-ACF2-AFA956F2E426}"/>
    <cellStyle name="Calculation 2 2 2 2 13" xfId="8621" xr:uid="{1755BD12-7885-42CB-ACF2-083B78831A9F}"/>
    <cellStyle name="Calculation 2 2 2 2 13 2" xfId="8622" xr:uid="{A32062DD-959D-4567-B364-C44837191228}"/>
    <cellStyle name="Calculation 2 2 2 2 13 2 2" xfId="20756" xr:uid="{A59C51C5-C968-4881-BEAA-68F4682338B0}"/>
    <cellStyle name="Calculation 2 2 2 2 13 2 3" xfId="27171" xr:uid="{84CC0769-DE2A-4EB5-8078-28C33C97569F}"/>
    <cellStyle name="Calculation 2 2 2 2 13 2 4" xfId="33617" xr:uid="{DFC24F56-5C83-4722-B16C-1AE1F8C57533}"/>
    <cellStyle name="Calculation 2 2 2 2 13 2 5" xfId="38877" xr:uid="{2535E3CF-C753-48DA-A1ED-AE0AEF157246}"/>
    <cellStyle name="Calculation 2 2 2 2 13 3" xfId="20755" xr:uid="{C44506CC-691A-4ED7-B5D3-CE03C451A556}"/>
    <cellStyle name="Calculation 2 2 2 2 13 4" xfId="27170" xr:uid="{8A6C3B16-327F-4D36-AEC9-47ED99615EAC}"/>
    <cellStyle name="Calculation 2 2 2 2 13 5" xfId="33616" xr:uid="{C2FA6888-D678-4002-A0DB-72132F9A250F}"/>
    <cellStyle name="Calculation 2 2 2 2 13 6" xfId="38878" xr:uid="{BA16FEB2-C31A-431B-94C4-97D9A1DEB49B}"/>
    <cellStyle name="Calculation 2 2 2 2 14" xfId="8623" xr:uid="{1DF4414C-8890-468A-A486-902679D11B69}"/>
    <cellStyle name="Calculation 2 2 2 2 14 2" xfId="20757" xr:uid="{C8F21A43-3E0C-4FE5-89E8-0679CFC535E8}"/>
    <cellStyle name="Calculation 2 2 2 2 14 3" xfId="27172" xr:uid="{5A4A3520-B2FC-435B-A800-4A7CE43125C6}"/>
    <cellStyle name="Calculation 2 2 2 2 14 4" xfId="33618" xr:uid="{3A268930-9C3A-4DA9-BAEA-C825501F80B4}"/>
    <cellStyle name="Calculation 2 2 2 2 14 5" xfId="38876" xr:uid="{4C7E9361-ECFE-47A5-8B1B-9337835D298C}"/>
    <cellStyle name="Calculation 2 2 2 2 15" xfId="20742" xr:uid="{A38E910F-D039-40B9-9992-1CAE29245317}"/>
    <cellStyle name="Calculation 2 2 2 2 16" xfId="27157" xr:uid="{C6F5088B-7C41-466C-9D86-6A37041F4208}"/>
    <cellStyle name="Calculation 2 2 2 2 17" xfId="33603" xr:uid="{6F0316CD-20CD-457E-9FA8-27A5DAB7201D}"/>
    <cellStyle name="Calculation 2 2 2 2 18" xfId="38891" xr:uid="{2B02FFD7-6A01-43D2-992A-FBBACDE140A9}"/>
    <cellStyle name="Calculation 2 2 2 2 2" xfId="8624" xr:uid="{1CEC5146-3428-4707-912B-5B7EA09CFC4C}"/>
    <cellStyle name="Calculation 2 2 2 2 3" xfId="8625" xr:uid="{297EACBC-5E02-403A-916E-DF015197B820}"/>
    <cellStyle name="Calculation 2 2 2 2 4" xfId="8626" xr:uid="{239C354D-A07C-4DE7-B494-FFFAED1C4AE0}"/>
    <cellStyle name="Calculation 2 2 2 2 5" xfId="8627" xr:uid="{F6E93C93-FFEB-4D99-92B9-A36F10AC5D2B}"/>
    <cellStyle name="Calculation 2 2 2 2 6" xfId="8628" xr:uid="{50F8C0B6-39DD-44DD-94D9-BA052B6D7C95}"/>
    <cellStyle name="Calculation 2 2 2 2 6 2" xfId="8629" xr:uid="{6BD9A21A-63C6-4F7F-931C-1C5E2B7E6F4C}"/>
    <cellStyle name="Calculation 2 2 2 2 6 2 2" xfId="8630" xr:uid="{D24E4F0A-0C0D-444C-8D55-49A4195DC108}"/>
    <cellStyle name="Calculation 2 2 2 2 6 2 2 2" xfId="20760" xr:uid="{C17EE604-6710-4913-A063-7A38FADB1BFA}"/>
    <cellStyle name="Calculation 2 2 2 2 6 2 2 3" xfId="27175" xr:uid="{98142EBD-2566-407B-854C-505024CE5C60}"/>
    <cellStyle name="Calculation 2 2 2 2 6 2 2 4" xfId="33621" xr:uid="{A6C7AB28-C7B7-462F-9AC8-C98666D37AE8}"/>
    <cellStyle name="Calculation 2 2 2 2 6 2 2 5" xfId="38873" xr:uid="{22D4DFD2-8496-4035-8658-B5441C3DA68F}"/>
    <cellStyle name="Calculation 2 2 2 2 6 2 3" xfId="20759" xr:uid="{CF3D61CA-C0A3-46EE-99E2-B02009DC17C8}"/>
    <cellStyle name="Calculation 2 2 2 2 6 2 4" xfId="27174" xr:uid="{3308EA6E-20CB-47A7-A2ED-71193903261A}"/>
    <cellStyle name="Calculation 2 2 2 2 6 2 5" xfId="33620" xr:uid="{71135B33-5B19-47A0-A725-241ECBF64037}"/>
    <cellStyle name="Calculation 2 2 2 2 6 2 6" xfId="38874" xr:uid="{5EBC7A8D-DBC4-44C9-8B69-46D835E77447}"/>
    <cellStyle name="Calculation 2 2 2 2 6 3" xfId="8631" xr:uid="{2AA876B5-BDCD-4E7F-A903-66395484C6D8}"/>
    <cellStyle name="Calculation 2 2 2 2 6 3 2" xfId="20761" xr:uid="{3D6FB984-A965-43A2-8F54-55FA60241B25}"/>
    <cellStyle name="Calculation 2 2 2 2 6 3 3" xfId="27176" xr:uid="{1EEC3BE3-2710-45DB-91BE-EFB70B96EAC5}"/>
    <cellStyle name="Calculation 2 2 2 2 6 3 4" xfId="33622" xr:uid="{276CFC0E-7485-476A-BECC-13A5001B3F0F}"/>
    <cellStyle name="Calculation 2 2 2 2 6 3 5" xfId="38872" xr:uid="{2D588CBB-2BCA-4315-AF44-1E85E00B0B3E}"/>
    <cellStyle name="Calculation 2 2 2 2 6 4" xfId="20758" xr:uid="{BD5FE8AF-DF0F-42DB-BCFD-0A929D49B676}"/>
    <cellStyle name="Calculation 2 2 2 2 6 5" xfId="27173" xr:uid="{F82A1571-CF21-4FC0-91ED-B38B26D580C5}"/>
    <cellStyle name="Calculation 2 2 2 2 6 6" xfId="33619" xr:uid="{43113583-540E-491A-91A3-2DC3514A7009}"/>
    <cellStyle name="Calculation 2 2 2 2 6 7" xfId="38875" xr:uid="{3556D5A6-4DBB-4F97-8BB4-667B34E61597}"/>
    <cellStyle name="Calculation 2 2 2 2 7" xfId="8632" xr:uid="{4CC2F685-B2AD-4FA2-8D8F-FB349AB154C5}"/>
    <cellStyle name="Calculation 2 2 2 2 7 2" xfId="8633" xr:uid="{F927D9C3-794A-4D91-A20A-9748E84D0EDE}"/>
    <cellStyle name="Calculation 2 2 2 2 7 2 2" xfId="8634" xr:uid="{B1AC6D24-1E97-455A-9BB6-DD7A35E051E5}"/>
    <cellStyle name="Calculation 2 2 2 2 7 2 2 2" xfId="20764" xr:uid="{A07432F3-69F0-42A8-8E14-56F8F7D241C7}"/>
    <cellStyle name="Calculation 2 2 2 2 7 2 2 3" xfId="27179" xr:uid="{F585523E-F27D-4452-B286-E8C34AE9E5D7}"/>
    <cellStyle name="Calculation 2 2 2 2 7 2 2 4" xfId="33625" xr:uid="{E7EB38AE-6A2A-444A-9650-CA906D61F40F}"/>
    <cellStyle name="Calculation 2 2 2 2 7 2 2 5" xfId="38869" xr:uid="{DE6A51CC-7161-4BBE-9711-85F2DF67F3E0}"/>
    <cellStyle name="Calculation 2 2 2 2 7 2 3" xfId="20763" xr:uid="{A670424E-804D-43CC-BF58-CC1E252B9C29}"/>
    <cellStyle name="Calculation 2 2 2 2 7 2 4" xfId="27178" xr:uid="{10F4C683-F049-433E-A32D-B1F20069D561}"/>
    <cellStyle name="Calculation 2 2 2 2 7 2 5" xfId="33624" xr:uid="{81EE7F4D-C86A-455B-9E07-40AA634B76ED}"/>
    <cellStyle name="Calculation 2 2 2 2 7 2 6" xfId="38870" xr:uid="{EDDD1182-A939-46D6-B314-D76C0E2F0D49}"/>
    <cellStyle name="Calculation 2 2 2 2 7 3" xfId="8635" xr:uid="{64599C59-C4FA-448B-B17D-E7697CB224F8}"/>
    <cellStyle name="Calculation 2 2 2 2 7 3 2" xfId="20765" xr:uid="{ABBD583D-4087-4EF6-B71F-F732A11E8AC5}"/>
    <cellStyle name="Calculation 2 2 2 2 7 3 3" xfId="27180" xr:uid="{AE76F964-F37B-419E-8478-0DCAA3C461A0}"/>
    <cellStyle name="Calculation 2 2 2 2 7 3 4" xfId="33626" xr:uid="{06895C3E-890B-49CB-913B-DBFC97EB79CC}"/>
    <cellStyle name="Calculation 2 2 2 2 7 3 5" xfId="38868" xr:uid="{6A2BFFB4-7B7A-4D3E-8C84-02BD212607AD}"/>
    <cellStyle name="Calculation 2 2 2 2 7 4" xfId="20762" xr:uid="{237D7F32-90CE-4DA6-BEE3-FD8148CE631C}"/>
    <cellStyle name="Calculation 2 2 2 2 7 5" xfId="27177" xr:uid="{C1E4DB31-8D3A-4AA3-B44C-BAA26386F6CB}"/>
    <cellStyle name="Calculation 2 2 2 2 7 6" xfId="33623" xr:uid="{F91B9262-2D14-4EA1-91CE-908EE4B6A937}"/>
    <cellStyle name="Calculation 2 2 2 2 7 7" xfId="38871" xr:uid="{54E3B3F0-D083-4C99-A6F4-A0F72F5F118A}"/>
    <cellStyle name="Calculation 2 2 2 2 8" xfId="8636" xr:uid="{18365400-3ECA-4BF8-98DF-C5B2CD50988A}"/>
    <cellStyle name="Calculation 2 2 2 2 8 2" xfId="8637" xr:uid="{872BA996-C008-4C2D-B9F3-6B5A00205BBE}"/>
    <cellStyle name="Calculation 2 2 2 2 8 2 2" xfId="8638" xr:uid="{F58DC21D-E8F5-4FCD-8460-7DACD108A695}"/>
    <cellStyle name="Calculation 2 2 2 2 8 2 2 2" xfId="20768" xr:uid="{7E8ACA6F-49BC-4073-AB15-D281FF5B05A4}"/>
    <cellStyle name="Calculation 2 2 2 2 8 2 2 3" xfId="27183" xr:uid="{E3DEA454-8CF7-4E33-9723-3C68EADD9D99}"/>
    <cellStyle name="Calculation 2 2 2 2 8 2 2 4" xfId="33629" xr:uid="{FCC7EAF0-9FDF-48A9-B014-F0BAAEE9E377}"/>
    <cellStyle name="Calculation 2 2 2 2 8 2 2 5" xfId="38865" xr:uid="{895C2D3D-998B-433E-BEB3-FA0D648C6F24}"/>
    <cellStyle name="Calculation 2 2 2 2 8 2 3" xfId="20767" xr:uid="{B3104AA3-A5B1-4E77-B4F0-4C392A17A036}"/>
    <cellStyle name="Calculation 2 2 2 2 8 2 4" xfId="27182" xr:uid="{0CADC9C3-039D-47AB-9B32-13EE19F9339D}"/>
    <cellStyle name="Calculation 2 2 2 2 8 2 5" xfId="33628" xr:uid="{DCD1FED0-E3CE-46CF-99BE-E06C2C24C543}"/>
    <cellStyle name="Calculation 2 2 2 2 8 2 6" xfId="38866" xr:uid="{275196F4-EC39-4FE8-9538-C2B9C7521E68}"/>
    <cellStyle name="Calculation 2 2 2 2 8 3" xfId="8639" xr:uid="{E1394B73-1A6C-4734-9FAB-2E3A87711190}"/>
    <cellStyle name="Calculation 2 2 2 2 8 3 2" xfId="20769" xr:uid="{81813DAA-58C8-4440-AABC-8050E378E739}"/>
    <cellStyle name="Calculation 2 2 2 2 8 3 3" xfId="27184" xr:uid="{4ADA18DE-35F7-4B41-8CC3-82FE98D647B4}"/>
    <cellStyle name="Calculation 2 2 2 2 8 3 4" xfId="33630" xr:uid="{BDBB1E3D-B250-44D7-99B2-6FFD803B8D02}"/>
    <cellStyle name="Calculation 2 2 2 2 8 3 5" xfId="38864" xr:uid="{F23DCD1D-75EE-4D87-B6F3-1037B1C1F04C}"/>
    <cellStyle name="Calculation 2 2 2 2 8 4" xfId="20766" xr:uid="{4B31A9BE-9B09-461C-A7B7-57A35E58FCF9}"/>
    <cellStyle name="Calculation 2 2 2 2 8 5" xfId="27181" xr:uid="{4113A715-89AB-400D-84B4-C3A847FB3AF1}"/>
    <cellStyle name="Calculation 2 2 2 2 8 6" xfId="33627" xr:uid="{1C39D481-20FA-4612-BFFB-3CF9CB6D0F7F}"/>
    <cellStyle name="Calculation 2 2 2 2 8 7" xfId="38867" xr:uid="{4FD0AA07-8A7A-49FD-9B41-0487A277ABAC}"/>
    <cellStyle name="Calculation 2 2 2 2 9" xfId="8640" xr:uid="{B5C1004C-6903-42F3-AE0E-17BCE1ACA86E}"/>
    <cellStyle name="Calculation 2 2 2 2 9 2" xfId="8641" xr:uid="{4FC4013A-2F86-40EF-BA9F-6435A6E89A6E}"/>
    <cellStyle name="Calculation 2 2 2 2 9 2 2" xfId="8642" xr:uid="{46FD3167-CB9E-41BF-B112-6402A927F07E}"/>
    <cellStyle name="Calculation 2 2 2 2 9 2 2 2" xfId="20772" xr:uid="{A25AAA2F-5502-4D43-87BD-6DE11CFA4193}"/>
    <cellStyle name="Calculation 2 2 2 2 9 2 2 3" xfId="27187" xr:uid="{A3762654-B69C-4A1B-8BCB-D339E7D8C2C9}"/>
    <cellStyle name="Calculation 2 2 2 2 9 2 2 4" xfId="33633" xr:uid="{161CABB5-B172-4C80-8AD8-C85C6A90403F}"/>
    <cellStyle name="Calculation 2 2 2 2 9 2 2 5" xfId="38863" xr:uid="{14DA171D-E1DF-4244-8D53-ADEB0B19C48C}"/>
    <cellStyle name="Calculation 2 2 2 2 9 2 3" xfId="20771" xr:uid="{7A458D67-7083-4CC0-AD0E-F60EE30A3141}"/>
    <cellStyle name="Calculation 2 2 2 2 9 2 4" xfId="27186" xr:uid="{A2AD7EF5-6F54-46E7-807B-3AF348C58DE1}"/>
    <cellStyle name="Calculation 2 2 2 2 9 2 5" xfId="33632" xr:uid="{E4F2A9D8-A4CA-46AA-ADB8-077FE4EA3FA8}"/>
    <cellStyle name="Calculation 2 2 2 2 9 2 6" xfId="35714" xr:uid="{D7D87ACF-DB6C-462E-BAED-89FD23CE99EB}"/>
    <cellStyle name="Calculation 2 2 2 2 9 3" xfId="8643" xr:uid="{2120AA13-523A-49D1-8A19-D61E380DBCD7}"/>
    <cellStyle name="Calculation 2 2 2 2 9 3 2" xfId="20773" xr:uid="{0636780C-2ECE-4643-A25E-838DBA96F5EE}"/>
    <cellStyle name="Calculation 2 2 2 2 9 3 3" xfId="27188" xr:uid="{DBB9701B-794B-44BD-ACFA-A39E486866DB}"/>
    <cellStyle name="Calculation 2 2 2 2 9 3 4" xfId="33634" xr:uid="{7FEFB0C0-245B-4A70-8435-D1BF6B6905D4}"/>
    <cellStyle name="Calculation 2 2 2 2 9 3 5" xfId="38862" xr:uid="{B4E494DF-095B-4CD2-8E23-FA4785AA2B6E}"/>
    <cellStyle name="Calculation 2 2 2 2 9 4" xfId="20770" xr:uid="{3F93D8B9-87F8-48EB-AF5A-E8BE8FD220BD}"/>
    <cellStyle name="Calculation 2 2 2 2 9 5" xfId="27185" xr:uid="{CFB31C79-E35D-4888-BF8B-881F60949606}"/>
    <cellStyle name="Calculation 2 2 2 2 9 6" xfId="33631" xr:uid="{891EDBD4-CA3C-4867-B1FD-7A165E834234}"/>
    <cellStyle name="Calculation 2 2 2 2 9 7" xfId="35725" xr:uid="{A091507B-9BCF-4903-AFC2-027C459C12FF}"/>
    <cellStyle name="Calculation 2 2 2 3" xfId="8644" xr:uid="{509A9B21-6956-45C6-B833-B99621DC312B}"/>
    <cellStyle name="Calculation 2 2 2 3 10" xfId="8645" xr:uid="{1B8A33C0-FBE7-46C8-A74C-25578CEEA69D}"/>
    <cellStyle name="Calculation 2 2 2 3 10 2" xfId="20775" xr:uid="{BC482C2C-AC1D-44A1-ADBB-A3B0A782CB97}"/>
    <cellStyle name="Calculation 2 2 2 3 10 3" xfId="27190" xr:uid="{9AEDD7FC-1F0B-4638-AFA6-CDA531A64B48}"/>
    <cellStyle name="Calculation 2 2 2 3 10 4" xfId="33636" xr:uid="{DC5DFC54-1026-4E9F-8FA0-75DB6AE6B222}"/>
    <cellStyle name="Calculation 2 2 2 3 10 5" xfId="38861" xr:uid="{6B719C44-2786-4F10-9F46-0451A25FA8E9}"/>
    <cellStyle name="Calculation 2 2 2 3 11" xfId="20774" xr:uid="{6D8FBB0A-FD2B-47D2-82E9-374018869B42}"/>
    <cellStyle name="Calculation 2 2 2 3 12" xfId="27189" xr:uid="{44C38E7D-687D-4C3D-B452-BBBB2C5044F4}"/>
    <cellStyle name="Calculation 2 2 2 3 13" xfId="33635" xr:uid="{376BAE53-73B5-4918-B5D3-1BCEBC10D98C}"/>
    <cellStyle name="Calculation 2 2 2 3 14" xfId="35713" xr:uid="{D15FF537-448E-491E-B403-E1C13A0AE1B2}"/>
    <cellStyle name="Calculation 2 2 2 3 2" xfId="8646" xr:uid="{CEF96814-5878-4638-8593-F170CFCC734A}"/>
    <cellStyle name="Calculation 2 2 2 3 2 2" xfId="8647" xr:uid="{35E838F3-94DB-43BB-822C-4FF046A5674F}"/>
    <cellStyle name="Calculation 2 2 2 3 2 2 2" xfId="8648" xr:uid="{CB3897CA-C379-4687-AABA-41424F537F86}"/>
    <cellStyle name="Calculation 2 2 2 3 2 2 2 2" xfId="20778" xr:uid="{BDE163E8-31E2-4667-87A8-42077719EC7E}"/>
    <cellStyle name="Calculation 2 2 2 3 2 2 2 3" xfId="27193" xr:uid="{324874CB-9E72-43E3-98D4-79DAED9A9E5F}"/>
    <cellStyle name="Calculation 2 2 2 3 2 2 2 4" xfId="33639" xr:uid="{7313B7DE-ACBA-4399-9F01-05FEB15B879C}"/>
    <cellStyle name="Calculation 2 2 2 3 2 2 2 5" xfId="38858" xr:uid="{F6A047D7-EE2D-4C1A-A062-656B94830014}"/>
    <cellStyle name="Calculation 2 2 2 3 2 2 3" xfId="20777" xr:uid="{F030CB28-6655-413D-90D4-A610CDF53415}"/>
    <cellStyle name="Calculation 2 2 2 3 2 2 4" xfId="27192" xr:uid="{5E80AD26-08FA-43FA-BC20-30854FF9CA38}"/>
    <cellStyle name="Calculation 2 2 2 3 2 2 5" xfId="33638" xr:uid="{2DFF8D19-9191-4E71-A58D-CE4D2DE517B6}"/>
    <cellStyle name="Calculation 2 2 2 3 2 2 6" xfId="38859" xr:uid="{A6214294-97AA-4181-9DF1-0B2C8A8432CD}"/>
    <cellStyle name="Calculation 2 2 2 3 2 3" xfId="8649" xr:uid="{25B6A81E-44EF-4D35-AA7E-49BA233F223D}"/>
    <cellStyle name="Calculation 2 2 2 3 2 3 2" xfId="20779" xr:uid="{FDDFB549-EA63-467C-9207-5CBC507CE30C}"/>
    <cellStyle name="Calculation 2 2 2 3 2 3 3" xfId="27194" xr:uid="{DEB9C34D-6903-4924-B724-1AAE297CFEA4}"/>
    <cellStyle name="Calculation 2 2 2 3 2 3 4" xfId="33640" xr:uid="{367A93ED-3E62-4315-ABF0-2F9DAEDCCBAF}"/>
    <cellStyle name="Calculation 2 2 2 3 2 3 5" xfId="38857" xr:uid="{22EF5A10-E7E6-4F22-800C-88AAECEF9878}"/>
    <cellStyle name="Calculation 2 2 2 3 2 4" xfId="20776" xr:uid="{2A084256-B693-48E5-8B73-39DA87BC2332}"/>
    <cellStyle name="Calculation 2 2 2 3 2 5" xfId="27191" xr:uid="{4E8DB6CD-48DA-4E38-A57F-ABE1F3F38EEA}"/>
    <cellStyle name="Calculation 2 2 2 3 2 6" xfId="33637" xr:uid="{2420B81F-B48B-4E75-AE79-CB89175777E0}"/>
    <cellStyle name="Calculation 2 2 2 3 2 7" xfId="38860" xr:uid="{B9DDC0CA-B9F6-4A7B-BC6B-D02422F4AB18}"/>
    <cellStyle name="Calculation 2 2 2 3 3" xfId="8650" xr:uid="{B8090DEB-2822-4C0A-B139-B1A06AB072E2}"/>
    <cellStyle name="Calculation 2 2 2 3 3 2" xfId="8651" xr:uid="{F779ED7B-628E-4CA8-9F52-DF2513510531}"/>
    <cellStyle name="Calculation 2 2 2 3 3 2 2" xfId="8652" xr:uid="{C371BE3D-3F08-4A39-9C62-71A2B964E494}"/>
    <cellStyle name="Calculation 2 2 2 3 3 2 2 2" xfId="20782" xr:uid="{9AADB651-DFA2-4F79-9425-CD1AA512EACC}"/>
    <cellStyle name="Calculation 2 2 2 3 3 2 2 3" xfId="27197" xr:uid="{C622D23A-A131-4D53-92A6-6BF049A3C20B}"/>
    <cellStyle name="Calculation 2 2 2 3 3 2 2 4" xfId="33643" xr:uid="{F2BBC9E7-2AAB-4878-910C-77620C051B44}"/>
    <cellStyle name="Calculation 2 2 2 3 3 2 2 5" xfId="38854" xr:uid="{F484D238-8A1F-424C-84E2-5B11332A7F44}"/>
    <cellStyle name="Calculation 2 2 2 3 3 2 3" xfId="20781" xr:uid="{433BDF54-EF56-4277-8043-0B05888467D5}"/>
    <cellStyle name="Calculation 2 2 2 3 3 2 4" xfId="27196" xr:uid="{9CCD99A9-BF05-4B1D-89D3-0FF154BD9B1E}"/>
    <cellStyle name="Calculation 2 2 2 3 3 2 5" xfId="33642" xr:uid="{E7989577-0E67-4A89-A490-71FF435AE96D}"/>
    <cellStyle name="Calculation 2 2 2 3 3 2 6" xfId="38855" xr:uid="{8191DFC9-C67A-4D45-A27F-1F8A423E36F8}"/>
    <cellStyle name="Calculation 2 2 2 3 3 3" xfId="8653" xr:uid="{46105C0F-862C-49EB-B051-83044CE3EC3B}"/>
    <cellStyle name="Calculation 2 2 2 3 3 3 2" xfId="20783" xr:uid="{3ED71EA9-0C33-4730-A02F-F9CBF91800E1}"/>
    <cellStyle name="Calculation 2 2 2 3 3 3 3" xfId="27198" xr:uid="{99ABB3D5-87C9-4EDE-9CA2-EFF82F89470F}"/>
    <cellStyle name="Calculation 2 2 2 3 3 3 4" xfId="33644" xr:uid="{5A71D5DA-5DC4-4C97-BC47-E39E5E681F23}"/>
    <cellStyle name="Calculation 2 2 2 3 3 3 5" xfId="38853" xr:uid="{2C6B29A6-F29C-4CD8-8B6A-7E32D6E90B4D}"/>
    <cellStyle name="Calculation 2 2 2 3 3 4" xfId="20780" xr:uid="{4937DEF0-9A5A-4A79-9F93-73E06635C0E9}"/>
    <cellStyle name="Calculation 2 2 2 3 3 5" xfId="27195" xr:uid="{9AF72385-2204-4035-B06D-24A9F03119D8}"/>
    <cellStyle name="Calculation 2 2 2 3 3 6" xfId="33641" xr:uid="{EAA0CDD9-C2F2-4D07-81FE-2E7D7C26CCB5}"/>
    <cellStyle name="Calculation 2 2 2 3 3 7" xfId="38856" xr:uid="{7DBB1A72-A05C-42C9-A07B-B6A4EA4B547B}"/>
    <cellStyle name="Calculation 2 2 2 3 4" xfId="8654" xr:uid="{AE78E9CD-5C3A-4D35-A40F-BBF639EA30DF}"/>
    <cellStyle name="Calculation 2 2 2 3 4 2" xfId="8655" xr:uid="{51004708-B3BB-4B12-9BD7-3A46C6C4EF28}"/>
    <cellStyle name="Calculation 2 2 2 3 4 2 2" xfId="8656" xr:uid="{7C5F24D0-82FE-4E05-93FD-2869248B0FB7}"/>
    <cellStyle name="Calculation 2 2 2 3 4 2 2 2" xfId="20786" xr:uid="{9878F9CC-F097-4C34-805E-38468A06EDA9}"/>
    <cellStyle name="Calculation 2 2 2 3 4 2 2 3" xfId="27201" xr:uid="{E16A5E91-D48F-4DEF-A917-8F4DEB422009}"/>
    <cellStyle name="Calculation 2 2 2 3 4 2 2 4" xfId="33647" xr:uid="{B7528C8A-C6F0-450E-BF82-3C0DED38B530}"/>
    <cellStyle name="Calculation 2 2 2 3 4 2 2 5" xfId="38850" xr:uid="{7C3B0F92-0E44-47AC-B8C2-FB93334AB9E5}"/>
    <cellStyle name="Calculation 2 2 2 3 4 2 3" xfId="20785" xr:uid="{C877F71C-72F0-40F2-81DB-EA84353F8E18}"/>
    <cellStyle name="Calculation 2 2 2 3 4 2 4" xfId="27200" xr:uid="{A076B15F-7E5B-4E05-89EA-73384DB6F49B}"/>
    <cellStyle name="Calculation 2 2 2 3 4 2 5" xfId="33646" xr:uid="{F61DE018-16AB-4898-A669-7BF1F8855DE2}"/>
    <cellStyle name="Calculation 2 2 2 3 4 2 6" xfId="38851" xr:uid="{22D0073B-8BA4-4620-BBDD-4C4C1F908EFF}"/>
    <cellStyle name="Calculation 2 2 2 3 4 3" xfId="8657" xr:uid="{9A64B5C4-7B79-47EF-83EE-8D8932425505}"/>
    <cellStyle name="Calculation 2 2 2 3 4 3 2" xfId="20787" xr:uid="{FA228A94-1693-43F8-A766-D4F9F55F1FD4}"/>
    <cellStyle name="Calculation 2 2 2 3 4 3 3" xfId="27202" xr:uid="{030E014F-ED90-439E-ACF5-59F84748390D}"/>
    <cellStyle name="Calculation 2 2 2 3 4 3 4" xfId="33648" xr:uid="{B794AD6B-BF6A-4619-9F6A-BD6290208DF8}"/>
    <cellStyle name="Calculation 2 2 2 3 4 3 5" xfId="38849" xr:uid="{4DC10B54-72E9-43D8-879B-E47B767454B4}"/>
    <cellStyle name="Calculation 2 2 2 3 4 4" xfId="20784" xr:uid="{DFA0CA72-A841-4AD5-952E-904D08229EFD}"/>
    <cellStyle name="Calculation 2 2 2 3 4 5" xfId="27199" xr:uid="{286D349C-2600-49AD-824E-8A0D4A9544A3}"/>
    <cellStyle name="Calculation 2 2 2 3 4 6" xfId="33645" xr:uid="{0B2DEBC2-6CD6-463B-AC34-09A365C7038C}"/>
    <cellStyle name="Calculation 2 2 2 3 4 7" xfId="38852" xr:uid="{0C6953D2-F7C6-488C-843E-917DB6BC5033}"/>
    <cellStyle name="Calculation 2 2 2 3 5" xfId="8658" xr:uid="{D7B65C03-D92A-4684-8BF3-43FDBA7B6109}"/>
    <cellStyle name="Calculation 2 2 2 3 5 2" xfId="8659" xr:uid="{F19080F3-D777-410C-8C77-C8B2A6521AB8}"/>
    <cellStyle name="Calculation 2 2 2 3 5 2 2" xfId="8660" xr:uid="{00383F10-67A6-49C2-90DF-CBAF0BE65F73}"/>
    <cellStyle name="Calculation 2 2 2 3 5 2 2 2" xfId="20790" xr:uid="{4C93D76A-0975-4DF1-B159-57CA0324DC2B}"/>
    <cellStyle name="Calculation 2 2 2 3 5 2 2 3" xfId="27205" xr:uid="{8895DEE4-9BF3-49C6-8202-A5DC75968771}"/>
    <cellStyle name="Calculation 2 2 2 3 5 2 2 4" xfId="33651" xr:uid="{82BE4005-EA31-449E-889D-A2F11EFA50F8}"/>
    <cellStyle name="Calculation 2 2 2 3 5 2 2 5" xfId="38846" xr:uid="{8EA7FCC3-BBD7-4B16-A278-482FAECCBAA5}"/>
    <cellStyle name="Calculation 2 2 2 3 5 2 3" xfId="20789" xr:uid="{BB745B81-D857-4626-A84F-6EFBA292FEF5}"/>
    <cellStyle name="Calculation 2 2 2 3 5 2 4" xfId="27204" xr:uid="{468044E6-4C6E-4B70-AAD3-46B82D133911}"/>
    <cellStyle name="Calculation 2 2 2 3 5 2 5" xfId="33650" xr:uid="{869027C8-92DE-46FD-8396-5A51BCCA060A}"/>
    <cellStyle name="Calculation 2 2 2 3 5 2 6" xfId="38847" xr:uid="{DF00D77A-A0C2-42B5-AA50-98D3746CE36B}"/>
    <cellStyle name="Calculation 2 2 2 3 5 3" xfId="8661" xr:uid="{427DA4D3-F655-4BA2-A70A-301E1AD34BBB}"/>
    <cellStyle name="Calculation 2 2 2 3 5 3 2" xfId="20791" xr:uid="{94689A42-1BC0-460E-9DA0-D4DCFE45448B}"/>
    <cellStyle name="Calculation 2 2 2 3 5 3 3" xfId="27206" xr:uid="{664F51BC-0199-49AD-AD3E-29B55E0C1697}"/>
    <cellStyle name="Calculation 2 2 2 3 5 3 4" xfId="33652" xr:uid="{7D237ACC-CCB1-436E-A3AF-303690794E65}"/>
    <cellStyle name="Calculation 2 2 2 3 5 3 5" xfId="38845" xr:uid="{B0BE69E3-1EE9-4E17-9234-7019C2A40EDD}"/>
    <cellStyle name="Calculation 2 2 2 3 5 4" xfId="20788" xr:uid="{FEE6E5A3-AF24-4AE0-97E5-72FC15F2918E}"/>
    <cellStyle name="Calculation 2 2 2 3 5 5" xfId="27203" xr:uid="{24F336FE-0FCC-4188-B284-A5ACB9CA165F}"/>
    <cellStyle name="Calculation 2 2 2 3 5 6" xfId="33649" xr:uid="{1457834D-C9A2-40FE-B6E8-113330CFE4A1}"/>
    <cellStyle name="Calculation 2 2 2 3 5 7" xfId="38848" xr:uid="{E23CC803-AF1E-47CF-8EC6-616A602D5E83}"/>
    <cellStyle name="Calculation 2 2 2 3 6" xfId="8662" xr:uid="{90346B8A-CD79-400C-816F-687ED38C5E1D}"/>
    <cellStyle name="Calculation 2 2 2 3 6 2" xfId="8663" xr:uid="{1CFBEFB7-2934-4A72-93D0-5C366E958CF6}"/>
    <cellStyle name="Calculation 2 2 2 3 6 2 2" xfId="8664" xr:uid="{A87AEDA5-4F53-4ADA-9D9F-5F45F90D7D3F}"/>
    <cellStyle name="Calculation 2 2 2 3 6 2 2 2" xfId="20794" xr:uid="{3DEB4B16-38C5-418E-964E-B70E38CFC4F6}"/>
    <cellStyle name="Calculation 2 2 2 3 6 2 2 3" xfId="27209" xr:uid="{34020B28-FF64-4E2C-A2C3-51D9D08034B8}"/>
    <cellStyle name="Calculation 2 2 2 3 6 2 2 4" xfId="33655" xr:uid="{73788BD2-5298-46B4-B473-19D0240E3206}"/>
    <cellStyle name="Calculation 2 2 2 3 6 2 2 5" xfId="38842" xr:uid="{4BFE7319-5CC1-485E-ADA3-9D6542123203}"/>
    <cellStyle name="Calculation 2 2 2 3 6 2 3" xfId="20793" xr:uid="{864B5A24-F54D-4936-A41A-C0BD75393FF7}"/>
    <cellStyle name="Calculation 2 2 2 3 6 2 4" xfId="27208" xr:uid="{9C285287-51F2-4D64-8DB9-AEEC2C62AFCB}"/>
    <cellStyle name="Calculation 2 2 2 3 6 2 5" xfId="33654" xr:uid="{C94F6676-B891-4EA4-AAA0-1B9F00C2FF09}"/>
    <cellStyle name="Calculation 2 2 2 3 6 2 6" xfId="38843" xr:uid="{8ADD4885-B801-405F-B790-D28BFD5B1BB3}"/>
    <cellStyle name="Calculation 2 2 2 3 6 3" xfId="8665" xr:uid="{A0F9BA79-1EA5-493A-B4B3-D26D06274D42}"/>
    <cellStyle name="Calculation 2 2 2 3 6 3 2" xfId="20795" xr:uid="{E76F55AF-C44E-4036-92D1-7F1029018AB4}"/>
    <cellStyle name="Calculation 2 2 2 3 6 3 3" xfId="27210" xr:uid="{4B27C79E-B2AB-4050-B886-F8B2E9FB09B2}"/>
    <cellStyle name="Calculation 2 2 2 3 6 3 4" xfId="33656" xr:uid="{6919DF1E-1D07-40CB-A4C9-DAEF8D9644EA}"/>
    <cellStyle name="Calculation 2 2 2 3 6 3 5" xfId="38841" xr:uid="{FC953E2E-067F-46C2-BD12-EBD83F190BD8}"/>
    <cellStyle name="Calculation 2 2 2 3 6 4" xfId="20792" xr:uid="{E22D5309-2542-4787-899E-A546DA8A8847}"/>
    <cellStyle name="Calculation 2 2 2 3 6 5" xfId="27207" xr:uid="{C417C9DB-BBAA-40B3-B8C3-1B4F3706E8A3}"/>
    <cellStyle name="Calculation 2 2 2 3 6 6" xfId="33653" xr:uid="{27058BBC-8FE2-4CE6-AFC8-78D6A7CD1894}"/>
    <cellStyle name="Calculation 2 2 2 3 6 7" xfId="38844" xr:uid="{198C8B90-98BD-4B86-A2CC-451FCCC02D69}"/>
    <cellStyle name="Calculation 2 2 2 3 7" xfId="8666" xr:uid="{28F85915-278F-4313-9B23-E44E4E025994}"/>
    <cellStyle name="Calculation 2 2 2 3 7 2" xfId="8667" xr:uid="{E120F50B-E5C1-43F8-89E8-DAA1AD85D938}"/>
    <cellStyle name="Calculation 2 2 2 3 7 2 2" xfId="8668" xr:uid="{107EFD7E-FA5F-40BA-8A06-9E35AA2CAABB}"/>
    <cellStyle name="Calculation 2 2 2 3 7 2 2 2" xfId="20798" xr:uid="{A91D2557-78FF-4003-AD6D-FC9F7C6D0796}"/>
    <cellStyle name="Calculation 2 2 2 3 7 2 2 3" xfId="27213" xr:uid="{A6093369-DF85-4594-8275-B9B983A21AFF}"/>
    <cellStyle name="Calculation 2 2 2 3 7 2 2 4" xfId="33659" xr:uid="{EE89FEF4-B47B-4E17-A5D3-07647CD7BA49}"/>
    <cellStyle name="Calculation 2 2 2 3 7 2 2 5" xfId="38838" xr:uid="{B68B0123-D8B6-4AA5-9FE4-9F59F3245938}"/>
    <cellStyle name="Calculation 2 2 2 3 7 2 3" xfId="20797" xr:uid="{5E7A8537-37B7-4284-B4C1-F4C77F9E52CA}"/>
    <cellStyle name="Calculation 2 2 2 3 7 2 4" xfId="27212" xr:uid="{1FE87FEC-FFAF-49CD-86D7-1B782F98CEC0}"/>
    <cellStyle name="Calculation 2 2 2 3 7 2 5" xfId="33658" xr:uid="{251E923D-72E2-42EC-9EAB-AF73CFF7327F}"/>
    <cellStyle name="Calculation 2 2 2 3 7 2 6" xfId="38839" xr:uid="{5A63BA0D-759D-407E-8D42-A2CA0F03165B}"/>
    <cellStyle name="Calculation 2 2 2 3 7 3" xfId="8669" xr:uid="{FE71C305-ABB5-4A93-B7D6-9A94183680B7}"/>
    <cellStyle name="Calculation 2 2 2 3 7 3 2" xfId="20799" xr:uid="{83A08920-0660-410F-A7ED-954C9FA16E4A}"/>
    <cellStyle name="Calculation 2 2 2 3 7 3 3" xfId="27214" xr:uid="{E035D4DA-8243-42AE-866A-FCDFE7008D72}"/>
    <cellStyle name="Calculation 2 2 2 3 7 3 4" xfId="33660" xr:uid="{C9810BFE-C18F-4420-8656-828602F9DFCD}"/>
    <cellStyle name="Calculation 2 2 2 3 7 3 5" xfId="38837" xr:uid="{6521672A-A0EA-4B06-B865-EF99BAD53131}"/>
    <cellStyle name="Calculation 2 2 2 3 7 4" xfId="20796" xr:uid="{659099E2-9258-4CA8-986D-D4EF003DFD85}"/>
    <cellStyle name="Calculation 2 2 2 3 7 5" xfId="27211" xr:uid="{D543B129-C37A-4AE8-A24A-21972BAC86FF}"/>
    <cellStyle name="Calculation 2 2 2 3 7 6" xfId="33657" xr:uid="{E9E85E55-8CCF-4866-BC42-955D1E23EF64}"/>
    <cellStyle name="Calculation 2 2 2 3 7 7" xfId="38840" xr:uid="{4F33486A-93D2-46A3-A865-1FFCCD32F9F3}"/>
    <cellStyle name="Calculation 2 2 2 3 8" xfId="8670" xr:uid="{6740215E-3F31-4015-9F71-C7A3E4F2E8BE}"/>
    <cellStyle name="Calculation 2 2 2 3 8 2" xfId="8671" xr:uid="{B073C344-CA82-4343-9B89-34A85D6F9A43}"/>
    <cellStyle name="Calculation 2 2 2 3 8 2 2" xfId="8672" xr:uid="{FD74817E-9108-4C61-9DB8-67E9F73EE761}"/>
    <cellStyle name="Calculation 2 2 2 3 8 2 2 2" xfId="20802" xr:uid="{9A4A8150-2AB9-4D98-A716-5DC2BE536663}"/>
    <cellStyle name="Calculation 2 2 2 3 8 2 2 3" xfId="27217" xr:uid="{AE80A515-860A-41C5-94B5-F2F21C748CDE}"/>
    <cellStyle name="Calculation 2 2 2 3 8 2 2 4" xfId="33663" xr:uid="{72C96B68-4C75-4A8E-B739-2A2067C8CCD4}"/>
    <cellStyle name="Calculation 2 2 2 3 8 2 2 5" xfId="38834" xr:uid="{6FE4B22B-A710-4D5D-A5A0-6D2975C370FF}"/>
    <cellStyle name="Calculation 2 2 2 3 8 2 3" xfId="20801" xr:uid="{D6A4512F-D398-47B3-86EA-C9A7AA75B53E}"/>
    <cellStyle name="Calculation 2 2 2 3 8 2 4" xfId="27216" xr:uid="{89D6C1D9-93FF-450F-BC95-586A4CA5B7E2}"/>
    <cellStyle name="Calculation 2 2 2 3 8 2 5" xfId="33662" xr:uid="{B5A6D6F8-C228-43E9-AE67-9A434141B4BE}"/>
    <cellStyle name="Calculation 2 2 2 3 8 2 6" xfId="38835" xr:uid="{7B503229-A045-4EA4-8FE9-2C36297985D6}"/>
    <cellStyle name="Calculation 2 2 2 3 8 3" xfId="8673" xr:uid="{D1925E6A-536D-4839-95B3-818530148FA5}"/>
    <cellStyle name="Calculation 2 2 2 3 8 3 2" xfId="20803" xr:uid="{A064F67B-B6FB-4213-B88D-8D04DD2564C1}"/>
    <cellStyle name="Calculation 2 2 2 3 8 3 3" xfId="27218" xr:uid="{B1CA2256-F98C-4DC0-B914-16A959BC37B4}"/>
    <cellStyle name="Calculation 2 2 2 3 8 3 4" xfId="33664" xr:uid="{16C919C8-7558-4BC5-AF28-3E1368CB8564}"/>
    <cellStyle name="Calculation 2 2 2 3 8 3 5" xfId="38833" xr:uid="{418306BB-7CA9-44C8-851F-7E9AEE7B79AE}"/>
    <cellStyle name="Calculation 2 2 2 3 8 4" xfId="20800" xr:uid="{C2F89E58-C156-4504-B802-EEF6B3AF6071}"/>
    <cellStyle name="Calculation 2 2 2 3 8 5" xfId="27215" xr:uid="{77A9813C-3DF6-4786-9DB8-9E15BD4B6710}"/>
    <cellStyle name="Calculation 2 2 2 3 8 6" xfId="33661" xr:uid="{32D06311-EAA4-43A4-9193-034E076C525C}"/>
    <cellStyle name="Calculation 2 2 2 3 8 7" xfId="38836" xr:uid="{3979F4BA-C4A8-4728-8201-D7FB13576ECB}"/>
    <cellStyle name="Calculation 2 2 2 3 9" xfId="8674" xr:uid="{CB14346E-E7C0-4035-BD4B-82488518A30B}"/>
    <cellStyle name="Calculation 2 2 2 3 9 2" xfId="8675" xr:uid="{ECD8AD90-BEF4-478D-A44B-CEB4BD6C87B5}"/>
    <cellStyle name="Calculation 2 2 2 3 9 2 2" xfId="20805" xr:uid="{82204CC5-A5E0-470A-BC0C-887410077DDE}"/>
    <cellStyle name="Calculation 2 2 2 3 9 2 3" xfId="27220" xr:uid="{A96F2472-7D4B-4B18-BAEE-EE64C817891A}"/>
    <cellStyle name="Calculation 2 2 2 3 9 2 4" xfId="33666" xr:uid="{A8E9BCB5-8E74-4AB4-8952-EE53DFF2F291}"/>
    <cellStyle name="Calculation 2 2 2 3 9 2 5" xfId="38831" xr:uid="{7E0DC3C9-9F76-4F04-B7D0-68DCFEFF0B3F}"/>
    <cellStyle name="Calculation 2 2 2 3 9 3" xfId="20804" xr:uid="{67DD8D2E-C456-465C-85C2-A48B7FC0C4A0}"/>
    <cellStyle name="Calculation 2 2 2 3 9 4" xfId="27219" xr:uid="{6249F60E-B717-42D6-893F-E80EAB48E37B}"/>
    <cellStyle name="Calculation 2 2 2 3 9 5" xfId="33665" xr:uid="{A0CED7DA-B1B2-47D2-A7BD-8CF97DA2B19A}"/>
    <cellStyle name="Calculation 2 2 2 3 9 6" xfId="38832" xr:uid="{78EFEE04-BDA3-4D04-974E-44A92145BC61}"/>
    <cellStyle name="Calculation 2 2 2 4" xfId="8676" xr:uid="{F5428668-7B97-4902-8C2D-CDFC59DAD8F5}"/>
    <cellStyle name="Calculation 2 2 2 4 10" xfId="8677" xr:uid="{71D9BBD6-0049-46F0-BE03-B1B9D792CF63}"/>
    <cellStyle name="Calculation 2 2 2 4 10 2" xfId="20807" xr:uid="{6F7A2D17-776B-4057-ABB5-58FB6A13BAF3}"/>
    <cellStyle name="Calculation 2 2 2 4 10 3" xfId="27222" xr:uid="{0A65D79B-2AAC-4588-850F-EA2854882E67}"/>
    <cellStyle name="Calculation 2 2 2 4 10 4" xfId="33668" xr:uid="{45F43178-6370-4C03-82F5-BC3924145379}"/>
    <cellStyle name="Calculation 2 2 2 4 10 5" xfId="38829" xr:uid="{3F74C675-A2BE-48D8-8C83-4F331DB10928}"/>
    <cellStyle name="Calculation 2 2 2 4 11" xfId="20806" xr:uid="{F231DBCD-9DE0-4E5B-9CA3-45722E70B154}"/>
    <cellStyle name="Calculation 2 2 2 4 12" xfId="27221" xr:uid="{E7D4968B-02E7-4EBC-B058-619388F42145}"/>
    <cellStyle name="Calculation 2 2 2 4 13" xfId="33667" xr:uid="{6BD4A3B0-7742-4FA4-9F31-CA89E3C6D27D}"/>
    <cellStyle name="Calculation 2 2 2 4 14" xfId="38830" xr:uid="{E58A0512-8C3F-46BE-8CCE-E4DB3D13CC20}"/>
    <cellStyle name="Calculation 2 2 2 4 2" xfId="8678" xr:uid="{5FB79634-31FC-4A95-8136-2763A6F10000}"/>
    <cellStyle name="Calculation 2 2 2 4 2 2" xfId="8679" xr:uid="{C0B45BED-9F48-46EB-B794-F726490929F5}"/>
    <cellStyle name="Calculation 2 2 2 4 2 2 2" xfId="8680" xr:uid="{4E446170-BB29-445F-8CD0-521C6BF5CEBF}"/>
    <cellStyle name="Calculation 2 2 2 4 2 2 2 2" xfId="20810" xr:uid="{F81AC11B-F7A3-4B98-8A1B-72A1DACF827C}"/>
    <cellStyle name="Calculation 2 2 2 4 2 2 2 3" xfId="27225" xr:uid="{20D027FB-0342-4F1E-B8F8-A5CA62C6725D}"/>
    <cellStyle name="Calculation 2 2 2 4 2 2 2 4" xfId="33671" xr:uid="{51B7BCF9-D64B-4E9F-8BAC-33175F51164C}"/>
    <cellStyle name="Calculation 2 2 2 4 2 2 2 5" xfId="38826" xr:uid="{D7D1E169-1E46-4CE6-B173-7F44F9C95CC9}"/>
    <cellStyle name="Calculation 2 2 2 4 2 2 3" xfId="20809" xr:uid="{88E8F966-00E7-440C-AC5E-2826F1EE3B36}"/>
    <cellStyle name="Calculation 2 2 2 4 2 2 4" xfId="27224" xr:uid="{5537C7A6-7AD9-4FDB-8B3C-1D4B5BE5D94A}"/>
    <cellStyle name="Calculation 2 2 2 4 2 2 5" xfId="33670" xr:uid="{1915F58A-E8AB-4D95-992A-7A37782E58EB}"/>
    <cellStyle name="Calculation 2 2 2 4 2 2 6" xfId="38827" xr:uid="{34A60109-6FC6-47F1-BE68-440370325F76}"/>
    <cellStyle name="Calculation 2 2 2 4 2 3" xfId="8681" xr:uid="{3A04F2EF-3DCE-4D4F-8CD7-4FFAB03A7F5E}"/>
    <cellStyle name="Calculation 2 2 2 4 2 3 2" xfId="20811" xr:uid="{70210D70-3F0F-4878-826A-4B034791E4C9}"/>
    <cellStyle name="Calculation 2 2 2 4 2 3 3" xfId="27226" xr:uid="{AA5B292E-BCA6-408B-AF36-4B9840F5E081}"/>
    <cellStyle name="Calculation 2 2 2 4 2 3 4" xfId="33672" xr:uid="{70F3B226-5F2F-45C5-8E92-68C19461ED7C}"/>
    <cellStyle name="Calculation 2 2 2 4 2 3 5" xfId="38825" xr:uid="{05CF656F-C167-4789-905B-59E2B22202DF}"/>
    <cellStyle name="Calculation 2 2 2 4 2 4" xfId="20808" xr:uid="{A65A9588-5BBC-4D86-BAF5-8142178E2BA0}"/>
    <cellStyle name="Calculation 2 2 2 4 2 5" xfId="27223" xr:uid="{1606FD36-88A6-4752-B274-D68FB39E9105}"/>
    <cellStyle name="Calculation 2 2 2 4 2 6" xfId="33669" xr:uid="{25FD0C53-8E2D-4F17-AA40-9A4A3046D0E2}"/>
    <cellStyle name="Calculation 2 2 2 4 2 7" xfId="38828" xr:uid="{342BEA11-995C-4039-923A-34E9BDBABE87}"/>
    <cellStyle name="Calculation 2 2 2 4 3" xfId="8682" xr:uid="{8B49B2C9-202D-42C5-A829-9DAC8B33130A}"/>
    <cellStyle name="Calculation 2 2 2 4 3 2" xfId="8683" xr:uid="{5D513CFE-DD65-49A9-A640-D38A24EAE6CC}"/>
    <cellStyle name="Calculation 2 2 2 4 3 2 2" xfId="8684" xr:uid="{4B0F8216-89EF-465A-9C59-B665651BC5D1}"/>
    <cellStyle name="Calculation 2 2 2 4 3 2 2 2" xfId="20814" xr:uid="{04565CFE-08AC-4B5A-A7C5-18B3C5D78A42}"/>
    <cellStyle name="Calculation 2 2 2 4 3 2 2 3" xfId="27229" xr:uid="{B6D546D3-FFC5-4E6C-AF88-36BF01AD33DF}"/>
    <cellStyle name="Calculation 2 2 2 4 3 2 2 4" xfId="33675" xr:uid="{210B0116-FAF4-4BDF-B180-858717A84F8C}"/>
    <cellStyle name="Calculation 2 2 2 4 3 2 2 5" xfId="38822" xr:uid="{59E35B93-D31E-40BD-A937-2B846F69983B}"/>
    <cellStyle name="Calculation 2 2 2 4 3 2 3" xfId="20813" xr:uid="{EFAD6746-E726-4D79-8D25-2F98C7D263FB}"/>
    <cellStyle name="Calculation 2 2 2 4 3 2 4" xfId="27228" xr:uid="{3D463BCF-2383-4C3C-8307-A20765F17F99}"/>
    <cellStyle name="Calculation 2 2 2 4 3 2 5" xfId="33674" xr:uid="{EAAA829A-40CB-42CF-B568-54D34C266DD0}"/>
    <cellStyle name="Calculation 2 2 2 4 3 2 6" xfId="38823" xr:uid="{B6281618-7C22-4979-AAA7-549DF77AFB1A}"/>
    <cellStyle name="Calculation 2 2 2 4 3 3" xfId="8685" xr:uid="{D0AB464E-1BFB-4428-BB59-C067E15B02BF}"/>
    <cellStyle name="Calculation 2 2 2 4 3 3 2" xfId="20815" xr:uid="{9D2E7071-8B74-41E6-80DB-855AF2BC49E3}"/>
    <cellStyle name="Calculation 2 2 2 4 3 3 3" xfId="27230" xr:uid="{80FAACB5-C25C-4F9C-83B3-2142E968F61D}"/>
    <cellStyle name="Calculation 2 2 2 4 3 3 4" xfId="33676" xr:uid="{6D32B211-1BD5-47F3-95AA-4B3B4F3C8F5E}"/>
    <cellStyle name="Calculation 2 2 2 4 3 3 5" xfId="38821" xr:uid="{6E23DC35-39EE-46D5-BC84-C1740AEC4D37}"/>
    <cellStyle name="Calculation 2 2 2 4 3 4" xfId="20812" xr:uid="{811537A2-091C-4C49-8B37-FF84E423E653}"/>
    <cellStyle name="Calculation 2 2 2 4 3 5" xfId="27227" xr:uid="{317FBF52-9D1B-4D45-A176-622CB252FDFD}"/>
    <cellStyle name="Calculation 2 2 2 4 3 6" xfId="33673" xr:uid="{9EC20488-2421-4C79-B0DE-6B0FB99D41FE}"/>
    <cellStyle name="Calculation 2 2 2 4 3 7" xfId="38824" xr:uid="{B53656E6-B0C7-4948-BEF3-426D7909F81C}"/>
    <cellStyle name="Calculation 2 2 2 4 4" xfId="8686" xr:uid="{270CE961-60AD-4D25-8037-8FC5C31C5DE7}"/>
    <cellStyle name="Calculation 2 2 2 4 4 2" xfId="8687" xr:uid="{28EE76A4-FAF0-4A53-A9D5-6742E7B64931}"/>
    <cellStyle name="Calculation 2 2 2 4 4 2 2" xfId="8688" xr:uid="{1907780D-2FE1-4D0D-84B2-876C1FE71B16}"/>
    <cellStyle name="Calculation 2 2 2 4 4 2 2 2" xfId="20818" xr:uid="{DF72EE72-1A6A-4A02-8A0B-E4D60524BC71}"/>
    <cellStyle name="Calculation 2 2 2 4 4 2 2 3" xfId="27233" xr:uid="{00751242-5B46-42AB-BE24-4CDD51120D90}"/>
    <cellStyle name="Calculation 2 2 2 4 4 2 2 4" xfId="33679" xr:uid="{906FBD23-171C-4259-9AED-81E7FB71561A}"/>
    <cellStyle name="Calculation 2 2 2 4 4 2 2 5" xfId="38818" xr:uid="{5BC83A1C-7D48-4CC6-9A04-F077994477FC}"/>
    <cellStyle name="Calculation 2 2 2 4 4 2 3" xfId="20817" xr:uid="{4C0C01D0-FEC8-476B-B55F-CF6DC2FF8232}"/>
    <cellStyle name="Calculation 2 2 2 4 4 2 4" xfId="27232" xr:uid="{8BF4317F-88EB-41B1-9EC6-E52AB8E1F267}"/>
    <cellStyle name="Calculation 2 2 2 4 4 2 5" xfId="33678" xr:uid="{2A76575B-8F8F-4CE0-90A4-3EB79639BA9F}"/>
    <cellStyle name="Calculation 2 2 2 4 4 2 6" xfId="38819" xr:uid="{A8F088A5-E4DF-4CBF-A438-94F8C9014C7A}"/>
    <cellStyle name="Calculation 2 2 2 4 4 3" xfId="8689" xr:uid="{87A55558-F422-4092-BBAC-AAEA13EFED16}"/>
    <cellStyle name="Calculation 2 2 2 4 4 3 2" xfId="20819" xr:uid="{3FF9A68A-515A-4F69-A8B1-D255DF8AA819}"/>
    <cellStyle name="Calculation 2 2 2 4 4 3 3" xfId="27234" xr:uid="{2EC5C686-53D6-4D8B-90C7-50E62E2677A2}"/>
    <cellStyle name="Calculation 2 2 2 4 4 3 4" xfId="33680" xr:uid="{B32EA018-3E15-4D7C-8DC3-1F17C977E02C}"/>
    <cellStyle name="Calculation 2 2 2 4 4 3 5" xfId="38817" xr:uid="{7A8BE0EB-93BE-4EDC-845C-1AC3AF9B8A58}"/>
    <cellStyle name="Calculation 2 2 2 4 4 4" xfId="20816" xr:uid="{531ABA66-462C-481C-A0CC-C4831F53F114}"/>
    <cellStyle name="Calculation 2 2 2 4 4 5" xfId="27231" xr:uid="{10A367E6-7AA9-4A13-889E-1929F763EFB9}"/>
    <cellStyle name="Calculation 2 2 2 4 4 6" xfId="33677" xr:uid="{8CAFC8E0-CB35-4325-8160-793DC48E75EC}"/>
    <cellStyle name="Calculation 2 2 2 4 4 7" xfId="38820" xr:uid="{0B5966B2-E893-470D-86BC-82D65FC497EC}"/>
    <cellStyle name="Calculation 2 2 2 4 5" xfId="8690" xr:uid="{CDCDA633-BAC9-4EB3-8CC1-8CB53A68013D}"/>
    <cellStyle name="Calculation 2 2 2 4 5 2" xfId="8691" xr:uid="{21A60E79-F8A8-43F2-80E7-F191F682116A}"/>
    <cellStyle name="Calculation 2 2 2 4 5 2 2" xfId="8692" xr:uid="{A05F5DF7-0D92-4D92-A0C0-69E30CFB37A9}"/>
    <cellStyle name="Calculation 2 2 2 4 5 2 2 2" xfId="20822" xr:uid="{716EF156-785B-46EA-8B76-89E4C84E3569}"/>
    <cellStyle name="Calculation 2 2 2 4 5 2 2 3" xfId="27237" xr:uid="{CCC13962-B8F6-426D-B6CB-B2D0645D83B5}"/>
    <cellStyle name="Calculation 2 2 2 4 5 2 2 4" xfId="33683" xr:uid="{8B1390F0-B5A9-49A8-B116-0FF53817D817}"/>
    <cellStyle name="Calculation 2 2 2 4 5 2 2 5" xfId="38814" xr:uid="{4470ACE8-08C8-4F33-8596-39676570D70A}"/>
    <cellStyle name="Calculation 2 2 2 4 5 2 3" xfId="20821" xr:uid="{7B927204-6625-472E-ACCB-FC9577BC9568}"/>
    <cellStyle name="Calculation 2 2 2 4 5 2 4" xfId="27236" xr:uid="{26924B14-E413-47F1-8AFA-9B97FFF77174}"/>
    <cellStyle name="Calculation 2 2 2 4 5 2 5" xfId="33682" xr:uid="{7C8F958E-4C20-464F-823E-724570D397AE}"/>
    <cellStyle name="Calculation 2 2 2 4 5 2 6" xfId="38815" xr:uid="{FC6E4843-065E-42B7-AA77-1F8125031B84}"/>
    <cellStyle name="Calculation 2 2 2 4 5 3" xfId="8693" xr:uid="{D4516A2B-0060-4C47-B4DB-2A14886C9656}"/>
    <cellStyle name="Calculation 2 2 2 4 5 3 2" xfId="20823" xr:uid="{5E1D52B3-A9ED-4869-B90E-5F09A0DEB590}"/>
    <cellStyle name="Calculation 2 2 2 4 5 3 3" xfId="27238" xr:uid="{787C73F4-9DC4-40AB-B108-DA9EC39B4AF7}"/>
    <cellStyle name="Calculation 2 2 2 4 5 3 4" xfId="33684" xr:uid="{7D3A7E55-11F4-4849-AFE6-4DC13EAA37F1}"/>
    <cellStyle name="Calculation 2 2 2 4 5 3 5" xfId="38813" xr:uid="{1D01995D-A116-4C08-95B8-D93BA96F661E}"/>
    <cellStyle name="Calculation 2 2 2 4 5 4" xfId="20820" xr:uid="{D8175A78-286F-49DD-A255-3FE67F06160C}"/>
    <cellStyle name="Calculation 2 2 2 4 5 5" xfId="27235" xr:uid="{7020ACBD-4BBC-43B2-AD90-F9464B92191A}"/>
    <cellStyle name="Calculation 2 2 2 4 5 6" xfId="33681" xr:uid="{87EDFD32-CFC9-4B48-9CB8-E6ABE34A85BB}"/>
    <cellStyle name="Calculation 2 2 2 4 5 7" xfId="38816" xr:uid="{1EAC57E4-10D0-4B07-914F-0BFBCC0B4FA1}"/>
    <cellStyle name="Calculation 2 2 2 4 6" xfId="8694" xr:uid="{C467132E-EB77-4BFD-BE8B-6AEB1230DBD9}"/>
    <cellStyle name="Calculation 2 2 2 4 6 2" xfId="8695" xr:uid="{D558847B-9FD9-4134-A538-1DB66C12D297}"/>
    <cellStyle name="Calculation 2 2 2 4 6 2 2" xfId="8696" xr:uid="{51CF4A0A-2D15-405F-A3AF-4AE6082210FC}"/>
    <cellStyle name="Calculation 2 2 2 4 6 2 2 2" xfId="20826" xr:uid="{0311F0B6-5A5B-416D-8421-FBE5ABB9DC8B}"/>
    <cellStyle name="Calculation 2 2 2 4 6 2 2 3" xfId="27241" xr:uid="{F617C5CD-20F6-478D-B598-10E647CFEB6E}"/>
    <cellStyle name="Calculation 2 2 2 4 6 2 2 4" xfId="33687" xr:uid="{FCA6DD24-D25E-405F-B590-C45E960A442B}"/>
    <cellStyle name="Calculation 2 2 2 4 6 2 2 5" xfId="38810" xr:uid="{4633E9DA-2FAE-4F49-9BEE-C005BCF07553}"/>
    <cellStyle name="Calculation 2 2 2 4 6 2 3" xfId="20825" xr:uid="{49EF0F8F-5F6A-4081-8DF5-EF75A475D5E1}"/>
    <cellStyle name="Calculation 2 2 2 4 6 2 4" xfId="27240" xr:uid="{F0C17443-D4CE-4B50-9984-A9E79056A261}"/>
    <cellStyle name="Calculation 2 2 2 4 6 2 5" xfId="33686" xr:uid="{0E3109AF-85B8-4A96-89CF-533260589768}"/>
    <cellStyle name="Calculation 2 2 2 4 6 2 6" xfId="38811" xr:uid="{280C9D9A-C1D9-4930-900B-50C6EE37C2A1}"/>
    <cellStyle name="Calculation 2 2 2 4 6 3" xfId="8697" xr:uid="{BEF88050-8567-4300-BC7B-30FD0C9C6959}"/>
    <cellStyle name="Calculation 2 2 2 4 6 3 2" xfId="20827" xr:uid="{9AA34DBA-9D6F-4BE8-B42A-DB278AAB8D06}"/>
    <cellStyle name="Calculation 2 2 2 4 6 3 3" xfId="27242" xr:uid="{AD9BE9E1-CB3B-4CA1-BC59-D7C2DA6D69FD}"/>
    <cellStyle name="Calculation 2 2 2 4 6 3 4" xfId="33688" xr:uid="{62E89EE7-96B2-4D61-B179-3DB054E4858D}"/>
    <cellStyle name="Calculation 2 2 2 4 6 3 5" xfId="38809" xr:uid="{7CC7BCEA-1A76-44DA-8180-6A74E4FEB69C}"/>
    <cellStyle name="Calculation 2 2 2 4 6 4" xfId="20824" xr:uid="{DECBDFFB-A8A7-41B3-BF56-8DE070591FBF}"/>
    <cellStyle name="Calculation 2 2 2 4 6 5" xfId="27239" xr:uid="{78029E30-A538-4885-B3BF-E4D1B8255D74}"/>
    <cellStyle name="Calculation 2 2 2 4 6 6" xfId="33685" xr:uid="{BD951791-9753-4ED2-96EB-7588D18E84C0}"/>
    <cellStyle name="Calculation 2 2 2 4 6 7" xfId="38812" xr:uid="{11ED624B-4F51-4BF4-AFF1-0C4282793AA0}"/>
    <cellStyle name="Calculation 2 2 2 4 7" xfId="8698" xr:uid="{21B7A402-E00A-443A-A4B2-1464FB78986A}"/>
    <cellStyle name="Calculation 2 2 2 4 7 2" xfId="8699" xr:uid="{7D94AFC3-FC51-4BE4-B216-9C36FE4A19E2}"/>
    <cellStyle name="Calculation 2 2 2 4 7 2 2" xfId="8700" xr:uid="{151AE955-5321-403C-A528-081C39A141F2}"/>
    <cellStyle name="Calculation 2 2 2 4 7 2 2 2" xfId="20830" xr:uid="{60693ADD-B20A-455B-A2D7-BB3C1D4BF11C}"/>
    <cellStyle name="Calculation 2 2 2 4 7 2 2 3" xfId="27245" xr:uid="{86C8970D-E743-4580-A01D-C579B7C73431}"/>
    <cellStyle name="Calculation 2 2 2 4 7 2 2 4" xfId="33691" xr:uid="{9BEA83A6-BB5E-49FE-BBA7-01D7C46BE8A1}"/>
    <cellStyle name="Calculation 2 2 2 4 7 2 2 5" xfId="38806" xr:uid="{3CE8DEA8-8483-4049-B4E8-8CFD141EB7BE}"/>
    <cellStyle name="Calculation 2 2 2 4 7 2 3" xfId="20829" xr:uid="{6B1A9839-62B7-4F35-A95D-0082C1837E0C}"/>
    <cellStyle name="Calculation 2 2 2 4 7 2 4" xfId="27244" xr:uid="{4CDC2A49-B03E-4478-A60D-CEE3D1886401}"/>
    <cellStyle name="Calculation 2 2 2 4 7 2 5" xfId="33690" xr:uid="{4D421EB2-1DBC-4D59-806F-4354B84018C3}"/>
    <cellStyle name="Calculation 2 2 2 4 7 2 6" xfId="38807" xr:uid="{9F6D8C3F-F013-47A5-B182-317DE093B362}"/>
    <cellStyle name="Calculation 2 2 2 4 7 3" xfId="8701" xr:uid="{F2BB48C3-1B4A-4B4E-BCC5-9646164135F5}"/>
    <cellStyle name="Calculation 2 2 2 4 7 3 2" xfId="20831" xr:uid="{286443CD-0664-44CF-A8A5-E4CFEF5ECC62}"/>
    <cellStyle name="Calculation 2 2 2 4 7 3 3" xfId="27246" xr:uid="{403E0B5A-7EBE-4BAE-87B2-0663A04DEBDD}"/>
    <cellStyle name="Calculation 2 2 2 4 7 3 4" xfId="33692" xr:uid="{0AFC7BCD-1682-49E3-9488-092E24DCA3D2}"/>
    <cellStyle name="Calculation 2 2 2 4 7 3 5" xfId="38805" xr:uid="{3E044BAB-3826-4B6F-8D19-6112814D42C6}"/>
    <cellStyle name="Calculation 2 2 2 4 7 4" xfId="20828" xr:uid="{03EAEE14-9F58-4869-BE74-B08ABBACCA26}"/>
    <cellStyle name="Calculation 2 2 2 4 7 5" xfId="27243" xr:uid="{82F88EC8-70FA-4C2E-97CF-AC02D8B7D9A8}"/>
    <cellStyle name="Calculation 2 2 2 4 7 6" xfId="33689" xr:uid="{AEC83094-0892-4C8F-96D8-CE35625B0CC3}"/>
    <cellStyle name="Calculation 2 2 2 4 7 7" xfId="38808" xr:uid="{8E198197-4BB3-4FDB-83A1-C23E2610B7B8}"/>
    <cellStyle name="Calculation 2 2 2 4 8" xfId="8702" xr:uid="{DA1A3345-08DA-40F9-A11A-39AA9278F885}"/>
    <cellStyle name="Calculation 2 2 2 4 8 2" xfId="8703" xr:uid="{D3E7411E-C783-4736-B904-22B27741605E}"/>
    <cellStyle name="Calculation 2 2 2 4 8 2 2" xfId="8704" xr:uid="{6CB45772-BFA6-4F13-BE7E-4DE1C993B3B7}"/>
    <cellStyle name="Calculation 2 2 2 4 8 2 2 2" xfId="20834" xr:uid="{3B1CD77D-0F5E-441A-9E54-A29C8386BCEE}"/>
    <cellStyle name="Calculation 2 2 2 4 8 2 2 3" xfId="27249" xr:uid="{2EC661F7-55B8-4940-9780-7A78F3124746}"/>
    <cellStyle name="Calculation 2 2 2 4 8 2 2 4" xfId="33695" xr:uid="{87A794F0-F1C0-4A0E-BEEE-1B262B327A81}"/>
    <cellStyle name="Calculation 2 2 2 4 8 2 2 5" xfId="38802" xr:uid="{03044D9D-53A9-402D-9189-19D1A1C6EC18}"/>
    <cellStyle name="Calculation 2 2 2 4 8 2 3" xfId="20833" xr:uid="{FE38FBC0-DA28-404F-95ED-930CC6BFCC90}"/>
    <cellStyle name="Calculation 2 2 2 4 8 2 4" xfId="27248" xr:uid="{71D0D5B8-016B-4564-9E33-8F6F65A2F209}"/>
    <cellStyle name="Calculation 2 2 2 4 8 2 5" xfId="33694" xr:uid="{888C8534-3FAC-44B0-817C-80D5BC843B9B}"/>
    <cellStyle name="Calculation 2 2 2 4 8 2 6" xfId="38803" xr:uid="{9763FA2D-4A1E-4883-8351-A8487ECF9EC0}"/>
    <cellStyle name="Calculation 2 2 2 4 8 3" xfId="8705" xr:uid="{BE695332-1BE7-4A5D-8AB8-BF6C73DABCD1}"/>
    <cellStyle name="Calculation 2 2 2 4 8 3 2" xfId="20835" xr:uid="{A2EBB544-9E6C-471C-AF5D-5A503BF1DC12}"/>
    <cellStyle name="Calculation 2 2 2 4 8 3 3" xfId="27250" xr:uid="{5E201957-AFF8-492F-BDCD-72163BC055E2}"/>
    <cellStyle name="Calculation 2 2 2 4 8 3 4" xfId="33696" xr:uid="{F0B600E4-C9DD-49E5-A8D3-EE21972EA579}"/>
    <cellStyle name="Calculation 2 2 2 4 8 3 5" xfId="38801" xr:uid="{E6DB87F4-A70F-484B-A5F8-D5121792BE88}"/>
    <cellStyle name="Calculation 2 2 2 4 8 4" xfId="20832" xr:uid="{980D6981-E4EB-4A4A-9782-E2F13D9E3B13}"/>
    <cellStyle name="Calculation 2 2 2 4 8 5" xfId="27247" xr:uid="{6814114A-01D7-454A-8A78-80FD286C8571}"/>
    <cellStyle name="Calculation 2 2 2 4 8 6" xfId="33693" xr:uid="{7B84EF56-D9F6-470A-A507-7F804C6A2EB7}"/>
    <cellStyle name="Calculation 2 2 2 4 8 7" xfId="38804" xr:uid="{CEF93C9B-C1AF-4DB4-8A03-52912B87AE2E}"/>
    <cellStyle name="Calculation 2 2 2 4 9" xfId="8706" xr:uid="{8196066B-5A30-4B8E-A0AF-0838183C8966}"/>
    <cellStyle name="Calculation 2 2 2 4 9 2" xfId="8707" xr:uid="{8E7DC610-AC8A-4B69-A17E-FBE3355A11F1}"/>
    <cellStyle name="Calculation 2 2 2 4 9 2 2" xfId="20837" xr:uid="{3073452F-B3D9-4027-8291-93CA0787E139}"/>
    <cellStyle name="Calculation 2 2 2 4 9 2 3" xfId="27252" xr:uid="{5C7BBADC-16C8-4B42-8A29-5AFD4D4C9D9E}"/>
    <cellStyle name="Calculation 2 2 2 4 9 2 4" xfId="33698" xr:uid="{E89666DA-AA55-4D13-900D-11B805093C8E}"/>
    <cellStyle name="Calculation 2 2 2 4 9 2 5" xfId="38799" xr:uid="{FDBA9C25-6621-4CC1-8912-C127F4F1570E}"/>
    <cellStyle name="Calculation 2 2 2 4 9 3" xfId="20836" xr:uid="{C0231CD4-9CAB-41E6-B360-92CAD0E9B532}"/>
    <cellStyle name="Calculation 2 2 2 4 9 4" xfId="27251" xr:uid="{863D4FD3-C2F4-4000-9CD2-F27A5F2824A3}"/>
    <cellStyle name="Calculation 2 2 2 4 9 5" xfId="33697" xr:uid="{59305113-4307-4A86-B457-4C9E71A1F4B4}"/>
    <cellStyle name="Calculation 2 2 2 4 9 6" xfId="38800" xr:uid="{24624421-5C9D-49D2-A789-F0D423809610}"/>
    <cellStyle name="Calculation 2 2 2 5" xfId="8708" xr:uid="{0BC187EE-A5E4-4C91-B6D4-CF524785207F}"/>
    <cellStyle name="Calculation 2 2 2 5 10" xfId="8709" xr:uid="{BB967D36-1885-4325-A462-1F3599663601}"/>
    <cellStyle name="Calculation 2 2 2 5 10 2" xfId="20839" xr:uid="{A91534E8-0570-4EFD-B5FF-D2B5F4F544D4}"/>
    <cellStyle name="Calculation 2 2 2 5 10 3" xfId="27254" xr:uid="{2A44680B-93F3-47DA-9194-89ADED03EF90}"/>
    <cellStyle name="Calculation 2 2 2 5 10 4" xfId="33700" xr:uid="{CF8063FC-FD4B-4035-AC80-AE40B4D391C8}"/>
    <cellStyle name="Calculation 2 2 2 5 10 5" xfId="38797" xr:uid="{EDC980EC-A0A0-43A3-9400-CD67A85051CF}"/>
    <cellStyle name="Calculation 2 2 2 5 11" xfId="20838" xr:uid="{3A6DB539-8863-43DF-8403-7A9A5CDAECA9}"/>
    <cellStyle name="Calculation 2 2 2 5 12" xfId="27253" xr:uid="{22330CA1-962F-44CE-883F-43427086F808}"/>
    <cellStyle name="Calculation 2 2 2 5 13" xfId="33699" xr:uid="{ECF54DBF-78BB-4D4A-9977-DB143AEB719C}"/>
    <cellStyle name="Calculation 2 2 2 5 14" xfId="38798" xr:uid="{B0E4AA42-4BC3-406D-ADB1-4F540465BAB6}"/>
    <cellStyle name="Calculation 2 2 2 5 2" xfId="8710" xr:uid="{4C630911-2550-4141-B261-2AADE4874700}"/>
    <cellStyle name="Calculation 2 2 2 5 2 2" xfId="8711" xr:uid="{A946CBF4-D465-4E7E-BD03-9197372B4187}"/>
    <cellStyle name="Calculation 2 2 2 5 2 2 2" xfId="8712" xr:uid="{47B7ACB0-FCAB-4C0D-A31D-614EB10B9D18}"/>
    <cellStyle name="Calculation 2 2 2 5 2 2 2 2" xfId="20842" xr:uid="{BE2B1C3A-684A-46D6-8CFE-E4B5C7A07F3F}"/>
    <cellStyle name="Calculation 2 2 2 5 2 2 2 3" xfId="27257" xr:uid="{C255A7E4-3999-4998-8CCC-1F350A2C9233}"/>
    <cellStyle name="Calculation 2 2 2 5 2 2 2 4" xfId="33703" xr:uid="{98503E2A-2AAB-43CE-BE70-B8F55D066DC3}"/>
    <cellStyle name="Calculation 2 2 2 5 2 2 2 5" xfId="38794" xr:uid="{7DA132D4-3733-44A5-98CE-4835A8D3AC2C}"/>
    <cellStyle name="Calculation 2 2 2 5 2 2 3" xfId="20841" xr:uid="{D92023BB-C619-4680-A152-A2B5152172EA}"/>
    <cellStyle name="Calculation 2 2 2 5 2 2 4" xfId="27256" xr:uid="{A6FB79D4-49BF-46E7-A0F0-F94A99A5E10D}"/>
    <cellStyle name="Calculation 2 2 2 5 2 2 5" xfId="33702" xr:uid="{C9DC038A-22C3-4A4F-AC5B-603EC0AF87DF}"/>
    <cellStyle name="Calculation 2 2 2 5 2 2 6" xfId="38795" xr:uid="{A0D2B417-4645-4674-8C11-82DBFB0C1F3E}"/>
    <cellStyle name="Calculation 2 2 2 5 2 3" xfId="8713" xr:uid="{B5BF48F9-B107-447B-8261-710F10F3E502}"/>
    <cellStyle name="Calculation 2 2 2 5 2 3 2" xfId="20843" xr:uid="{7C559FD1-0695-43F6-9C11-BBA58DA7A2DE}"/>
    <cellStyle name="Calculation 2 2 2 5 2 3 3" xfId="27258" xr:uid="{3A42236A-C056-4E6A-8C61-AD2230F8879E}"/>
    <cellStyle name="Calculation 2 2 2 5 2 3 4" xfId="33704" xr:uid="{0A6AA7DB-AD68-4018-B240-C0B0AB80E54D}"/>
    <cellStyle name="Calculation 2 2 2 5 2 3 5" xfId="38793" xr:uid="{6C79C9D2-D40F-4C87-9412-691BF8F116ED}"/>
    <cellStyle name="Calculation 2 2 2 5 2 4" xfId="20840" xr:uid="{D5758DCF-2656-4A08-A142-E7C7A9DB30A9}"/>
    <cellStyle name="Calculation 2 2 2 5 2 5" xfId="27255" xr:uid="{130DD2DC-F820-4A85-9DE4-18765222C7A0}"/>
    <cellStyle name="Calculation 2 2 2 5 2 6" xfId="33701" xr:uid="{D77AB079-7002-45B0-AB9C-521277D62BC2}"/>
    <cellStyle name="Calculation 2 2 2 5 2 7" xfId="38796" xr:uid="{A891EB82-517E-48B2-B4BC-46D476264B75}"/>
    <cellStyle name="Calculation 2 2 2 5 3" xfId="8714" xr:uid="{9957697F-2BFC-4A9B-9EAD-8ECA5BB0629B}"/>
    <cellStyle name="Calculation 2 2 2 5 3 2" xfId="8715" xr:uid="{0E32924C-9E00-449C-9B21-41951B221A64}"/>
    <cellStyle name="Calculation 2 2 2 5 3 2 2" xfId="8716" xr:uid="{E5E8DEBE-7C11-43EF-84B1-0AD45EBC1FAB}"/>
    <cellStyle name="Calculation 2 2 2 5 3 2 2 2" xfId="20846" xr:uid="{F2D2475A-6D2D-4336-921E-31BBF6B43BC3}"/>
    <cellStyle name="Calculation 2 2 2 5 3 2 2 3" xfId="27261" xr:uid="{EB566A4F-CE45-47B7-B560-BADB8DCFBFC0}"/>
    <cellStyle name="Calculation 2 2 2 5 3 2 2 4" xfId="33707" xr:uid="{94DDC787-65F7-4CC2-8790-7159B7A7D24F}"/>
    <cellStyle name="Calculation 2 2 2 5 3 2 2 5" xfId="38790" xr:uid="{FCE34010-02B8-4B76-B0A9-EE46EC36EA31}"/>
    <cellStyle name="Calculation 2 2 2 5 3 2 3" xfId="20845" xr:uid="{90790726-7E75-42A8-8F03-385F12BB267A}"/>
    <cellStyle name="Calculation 2 2 2 5 3 2 4" xfId="27260" xr:uid="{E75448B5-F539-4F70-9779-6D1CC618EA21}"/>
    <cellStyle name="Calculation 2 2 2 5 3 2 5" xfId="33706" xr:uid="{2B530864-5332-4D9B-857D-DE2DFE83A999}"/>
    <cellStyle name="Calculation 2 2 2 5 3 2 6" xfId="38791" xr:uid="{EB55D1A9-FAE2-438A-B0FD-A1338DFB8BC7}"/>
    <cellStyle name="Calculation 2 2 2 5 3 3" xfId="8717" xr:uid="{3C0A7EA7-3F18-434E-906C-3A7E957A2EAF}"/>
    <cellStyle name="Calculation 2 2 2 5 3 3 2" xfId="20847" xr:uid="{ED72A9FD-1237-4CE5-AB7F-9AA077EB30BB}"/>
    <cellStyle name="Calculation 2 2 2 5 3 3 3" xfId="27262" xr:uid="{514904E9-B0B7-48A3-89AA-89C903F2DD4E}"/>
    <cellStyle name="Calculation 2 2 2 5 3 3 4" xfId="33708" xr:uid="{34EEFAB1-3A52-4C3D-9AE3-CB7025070884}"/>
    <cellStyle name="Calculation 2 2 2 5 3 3 5" xfId="38789" xr:uid="{F85EADA2-6304-42BA-BF22-80C92AE27FB2}"/>
    <cellStyle name="Calculation 2 2 2 5 3 4" xfId="20844" xr:uid="{C20D5515-BAAB-43DA-AFBB-051159BB7A1A}"/>
    <cellStyle name="Calculation 2 2 2 5 3 5" xfId="27259" xr:uid="{E7503AD6-A228-4EED-B93C-40D8F33BEAC2}"/>
    <cellStyle name="Calculation 2 2 2 5 3 6" xfId="33705" xr:uid="{1EE433E8-60FD-4FAD-AFDF-59F535C659C7}"/>
    <cellStyle name="Calculation 2 2 2 5 3 7" xfId="38792" xr:uid="{F0914549-1A45-4A04-B938-BE25C7666564}"/>
    <cellStyle name="Calculation 2 2 2 5 4" xfId="8718" xr:uid="{3CB78D8E-1F2C-4E5D-8397-2A65C7A05925}"/>
    <cellStyle name="Calculation 2 2 2 5 4 2" xfId="8719" xr:uid="{55CAF287-B16E-459F-95AB-B68A7365ED72}"/>
    <cellStyle name="Calculation 2 2 2 5 4 2 2" xfId="8720" xr:uid="{9DB89D8C-F9DB-4684-BDD9-B65E2264D3EA}"/>
    <cellStyle name="Calculation 2 2 2 5 4 2 2 2" xfId="20850" xr:uid="{1F0C9F71-0EED-4FBF-9D59-5F6D57B2CA54}"/>
    <cellStyle name="Calculation 2 2 2 5 4 2 2 3" xfId="27265" xr:uid="{E991F33B-95B4-4FDE-A90C-B5AA7C30D9CE}"/>
    <cellStyle name="Calculation 2 2 2 5 4 2 2 4" xfId="33711" xr:uid="{89380661-116F-4E30-B006-1684BCD3B1E9}"/>
    <cellStyle name="Calculation 2 2 2 5 4 2 2 5" xfId="38786" xr:uid="{3F7CD967-2D6B-4E37-A48D-5342F6A3A355}"/>
    <cellStyle name="Calculation 2 2 2 5 4 2 3" xfId="20849" xr:uid="{80C399A2-F003-4A2B-9209-2CEADD65897A}"/>
    <cellStyle name="Calculation 2 2 2 5 4 2 4" xfId="27264" xr:uid="{F4FAF760-38E0-4FF5-B6B1-6FA7D90BA220}"/>
    <cellStyle name="Calculation 2 2 2 5 4 2 5" xfId="33710" xr:uid="{DB1813CB-3465-4A9C-B165-3BA7154D1B66}"/>
    <cellStyle name="Calculation 2 2 2 5 4 2 6" xfId="38787" xr:uid="{0CA18D53-9AE3-4D28-9646-09AEB791FF7C}"/>
    <cellStyle name="Calculation 2 2 2 5 4 3" xfId="8721" xr:uid="{2AA5B7F8-8B33-4D9F-9B9E-5150D31FA612}"/>
    <cellStyle name="Calculation 2 2 2 5 4 3 2" xfId="20851" xr:uid="{EAB2CE21-A2EA-4F6B-84A4-2FAFF3BDDAF7}"/>
    <cellStyle name="Calculation 2 2 2 5 4 3 3" xfId="27266" xr:uid="{C7632A66-B5FA-4B13-88E9-5EC147CC6443}"/>
    <cellStyle name="Calculation 2 2 2 5 4 3 4" xfId="33712" xr:uid="{4BDC8F04-9232-423E-AE6B-791072F2037F}"/>
    <cellStyle name="Calculation 2 2 2 5 4 3 5" xfId="38785" xr:uid="{947378B2-9FE9-409B-9F3D-A1B67AAA6F13}"/>
    <cellStyle name="Calculation 2 2 2 5 4 4" xfId="20848" xr:uid="{D6058E72-18F4-4C52-8FB2-4F462D5D6DFC}"/>
    <cellStyle name="Calculation 2 2 2 5 4 5" xfId="27263" xr:uid="{5ED626A4-5273-4A85-B99C-F4CE8A2562F9}"/>
    <cellStyle name="Calculation 2 2 2 5 4 6" xfId="33709" xr:uid="{899443F7-E5D0-41B9-9619-47215148C219}"/>
    <cellStyle name="Calculation 2 2 2 5 4 7" xfId="38788" xr:uid="{AA8F3384-42A2-419F-842C-B8F82E6805BE}"/>
    <cellStyle name="Calculation 2 2 2 5 5" xfId="8722" xr:uid="{396AB8CC-331C-4439-BB8C-F8D9F8B3ED19}"/>
    <cellStyle name="Calculation 2 2 2 5 5 2" xfId="8723" xr:uid="{8B0ED34A-B96B-4AEF-AB17-DFE25A16AD41}"/>
    <cellStyle name="Calculation 2 2 2 5 5 2 2" xfId="8724" xr:uid="{27DCACE4-A137-472C-8464-CD3BBBCA76F3}"/>
    <cellStyle name="Calculation 2 2 2 5 5 2 2 2" xfId="20854" xr:uid="{8D2A156D-B7F3-4631-BAFB-6811A0057F2E}"/>
    <cellStyle name="Calculation 2 2 2 5 5 2 2 3" xfId="27269" xr:uid="{4A3B1684-8667-454A-9FCB-F187CC5BF436}"/>
    <cellStyle name="Calculation 2 2 2 5 5 2 2 4" xfId="33715" xr:uid="{9F17EC11-6B62-4E86-B38D-8E71D7BBD727}"/>
    <cellStyle name="Calculation 2 2 2 5 5 2 2 5" xfId="38782" xr:uid="{569A334D-49EA-4686-A974-6F21DDB719D6}"/>
    <cellStyle name="Calculation 2 2 2 5 5 2 3" xfId="20853" xr:uid="{0964C005-2B71-49D1-BDE5-9DCDF81BBDC8}"/>
    <cellStyle name="Calculation 2 2 2 5 5 2 4" xfId="27268" xr:uid="{B23D27BA-3F2C-41F3-8C67-6AE236787FCB}"/>
    <cellStyle name="Calculation 2 2 2 5 5 2 5" xfId="33714" xr:uid="{DBB75E04-6B18-4208-858E-4289121B6EA5}"/>
    <cellStyle name="Calculation 2 2 2 5 5 2 6" xfId="38783" xr:uid="{903E4281-1EDA-4FB4-8D51-66ECC7D75977}"/>
    <cellStyle name="Calculation 2 2 2 5 5 3" xfId="8725" xr:uid="{6E0D9E72-3C54-4BB8-9DB4-E34AA456F42C}"/>
    <cellStyle name="Calculation 2 2 2 5 5 3 2" xfId="20855" xr:uid="{430952C4-E686-499B-A062-AF4242082EDC}"/>
    <cellStyle name="Calculation 2 2 2 5 5 3 3" xfId="27270" xr:uid="{65C4749F-F8FE-4312-8C04-90365BB99BF2}"/>
    <cellStyle name="Calculation 2 2 2 5 5 3 4" xfId="33716" xr:uid="{BED06042-3055-4916-9CEB-13040114BC65}"/>
    <cellStyle name="Calculation 2 2 2 5 5 3 5" xfId="38781" xr:uid="{36496D1F-0712-4815-9B37-29F74867FDB0}"/>
    <cellStyle name="Calculation 2 2 2 5 5 4" xfId="20852" xr:uid="{176AFB87-3F6D-4DDC-93A0-2DFAFB131F94}"/>
    <cellStyle name="Calculation 2 2 2 5 5 5" xfId="27267" xr:uid="{EB338DD1-B605-43D0-8010-1E7503174A6A}"/>
    <cellStyle name="Calculation 2 2 2 5 5 6" xfId="33713" xr:uid="{FC3E8B93-A09F-4AF9-AB8F-942C57C4D651}"/>
    <cellStyle name="Calculation 2 2 2 5 5 7" xfId="38784" xr:uid="{A1313854-0E90-4A88-981C-9EBEE738FD57}"/>
    <cellStyle name="Calculation 2 2 2 5 6" xfId="8726" xr:uid="{DABDDC32-8E1D-46C7-9C19-FB6AEFDB7F73}"/>
    <cellStyle name="Calculation 2 2 2 5 6 2" xfId="8727" xr:uid="{111017A0-624D-4BAF-AE3B-8774C60605F1}"/>
    <cellStyle name="Calculation 2 2 2 5 6 2 2" xfId="8728" xr:uid="{D213029E-9F5D-4025-B1BF-A712AA70D7F9}"/>
    <cellStyle name="Calculation 2 2 2 5 6 2 2 2" xfId="20858" xr:uid="{D64A61E8-190E-43A8-AD87-371E859E2F9B}"/>
    <cellStyle name="Calculation 2 2 2 5 6 2 2 3" xfId="27273" xr:uid="{60954536-E4E9-4625-B8EE-181D2483FDFC}"/>
    <cellStyle name="Calculation 2 2 2 5 6 2 2 4" xfId="33719" xr:uid="{A3BAED0D-CA34-4573-BB5C-EE2095E928EF}"/>
    <cellStyle name="Calculation 2 2 2 5 6 2 2 5" xfId="38778" xr:uid="{7D55E7B6-F330-4D23-B9A8-E83819610856}"/>
    <cellStyle name="Calculation 2 2 2 5 6 2 3" xfId="20857" xr:uid="{E7CD17B6-00C3-42D8-9985-7FF9C829E6CF}"/>
    <cellStyle name="Calculation 2 2 2 5 6 2 4" xfId="27272" xr:uid="{8BD53BF0-83C3-43EF-B478-49C88E19F8E2}"/>
    <cellStyle name="Calculation 2 2 2 5 6 2 5" xfId="33718" xr:uid="{30895E8E-D7C6-42CC-BC05-AB0EA9B7A84D}"/>
    <cellStyle name="Calculation 2 2 2 5 6 2 6" xfId="38779" xr:uid="{34842642-EA4D-49F7-B277-09E4771A9E42}"/>
    <cellStyle name="Calculation 2 2 2 5 6 3" xfId="8729" xr:uid="{F1CE9647-889B-4D74-B1A7-A98109E23A59}"/>
    <cellStyle name="Calculation 2 2 2 5 6 3 2" xfId="20859" xr:uid="{8E64C62C-A22A-49AB-AC31-8A5C4995C3B5}"/>
    <cellStyle name="Calculation 2 2 2 5 6 3 3" xfId="27274" xr:uid="{DF7DD036-C9E5-4FAA-AD24-16C886BFDF0A}"/>
    <cellStyle name="Calculation 2 2 2 5 6 3 4" xfId="33720" xr:uid="{9ECB466E-B470-4DA4-870A-F39717FEC7E2}"/>
    <cellStyle name="Calculation 2 2 2 5 6 3 5" xfId="38777" xr:uid="{2210F1B6-36D6-43A9-A067-00BE0CF39902}"/>
    <cellStyle name="Calculation 2 2 2 5 6 4" xfId="20856" xr:uid="{A23182DF-0AAA-45BA-9745-E5C41BC00222}"/>
    <cellStyle name="Calculation 2 2 2 5 6 5" xfId="27271" xr:uid="{89484A4B-E68F-4786-8FCA-173AA735B511}"/>
    <cellStyle name="Calculation 2 2 2 5 6 6" xfId="33717" xr:uid="{02EC584D-68A6-4C4F-8044-F43DB84305A4}"/>
    <cellStyle name="Calculation 2 2 2 5 6 7" xfId="38780" xr:uid="{EC8C6152-F361-4389-9B91-FDE652F0C780}"/>
    <cellStyle name="Calculation 2 2 2 5 7" xfId="8730" xr:uid="{E0B3C5AA-8731-4114-9242-673AF9C09D31}"/>
    <cellStyle name="Calculation 2 2 2 5 7 2" xfId="8731" xr:uid="{C5A04A65-11EF-4535-872E-1E1FD5E9AD9A}"/>
    <cellStyle name="Calculation 2 2 2 5 7 2 2" xfId="8732" xr:uid="{2590584C-0C2C-45D4-BD40-4B722D158F06}"/>
    <cellStyle name="Calculation 2 2 2 5 7 2 2 2" xfId="20862" xr:uid="{565B0974-9E94-4B3D-9932-84C91D11EC90}"/>
    <cellStyle name="Calculation 2 2 2 5 7 2 2 3" xfId="27277" xr:uid="{7C32CCFA-E70C-45B3-9C00-2507AE2B6869}"/>
    <cellStyle name="Calculation 2 2 2 5 7 2 2 4" xfId="33723" xr:uid="{E6A209EC-FC5A-405C-B966-4327D37EAEC2}"/>
    <cellStyle name="Calculation 2 2 2 5 7 2 2 5" xfId="38774" xr:uid="{A8265456-FD5E-4FFC-B5A6-A8C337E2B9C6}"/>
    <cellStyle name="Calculation 2 2 2 5 7 2 3" xfId="20861" xr:uid="{60701B67-D216-43A1-95C0-EB5CBC29CEFB}"/>
    <cellStyle name="Calculation 2 2 2 5 7 2 4" xfId="27276" xr:uid="{14043382-221A-458D-B18A-1489F8DFAA77}"/>
    <cellStyle name="Calculation 2 2 2 5 7 2 5" xfId="33722" xr:uid="{647D2C69-2916-4D95-9D4F-C3DDB0C527D5}"/>
    <cellStyle name="Calculation 2 2 2 5 7 2 6" xfId="38775" xr:uid="{1FE7B91B-C4A7-4A48-8FBC-3DAB4306737C}"/>
    <cellStyle name="Calculation 2 2 2 5 7 3" xfId="8733" xr:uid="{585987E4-2CBB-4CB1-92B6-D1D4AF15E441}"/>
    <cellStyle name="Calculation 2 2 2 5 7 3 2" xfId="20863" xr:uid="{4880D3A5-02AB-4831-9B21-2AD7535EFE72}"/>
    <cellStyle name="Calculation 2 2 2 5 7 3 3" xfId="27278" xr:uid="{6586D594-AD00-40BA-9C6B-9F9F23B44BA4}"/>
    <cellStyle name="Calculation 2 2 2 5 7 3 4" xfId="33724" xr:uid="{7A4E6EDF-E750-444E-AEC4-87FB7919872F}"/>
    <cellStyle name="Calculation 2 2 2 5 7 3 5" xfId="38773" xr:uid="{BCB492F9-C5C2-4705-83D5-2E222646D039}"/>
    <cellStyle name="Calculation 2 2 2 5 7 4" xfId="20860" xr:uid="{B6620EDB-1646-448B-AC7F-F69BC10B2582}"/>
    <cellStyle name="Calculation 2 2 2 5 7 5" xfId="27275" xr:uid="{67998A56-5FCD-40C5-9213-64B235DBE188}"/>
    <cellStyle name="Calculation 2 2 2 5 7 6" xfId="33721" xr:uid="{EA20476D-A74B-4BBF-A090-85D32424F689}"/>
    <cellStyle name="Calculation 2 2 2 5 7 7" xfId="38776" xr:uid="{75AC3174-129B-4058-A3F4-7891AADFE2A4}"/>
    <cellStyle name="Calculation 2 2 2 5 8" xfId="8734" xr:uid="{DD18E36D-CE47-48BA-8625-B37FF9826478}"/>
    <cellStyle name="Calculation 2 2 2 5 8 2" xfId="8735" xr:uid="{E381A135-CF5A-46FD-A9D2-730CDDD5EB4C}"/>
    <cellStyle name="Calculation 2 2 2 5 8 2 2" xfId="8736" xr:uid="{260083AA-D1EC-417B-9D75-CFA4E66A43D9}"/>
    <cellStyle name="Calculation 2 2 2 5 8 2 2 2" xfId="20866" xr:uid="{300FC864-92BF-44ED-8016-6B41F82198EA}"/>
    <cellStyle name="Calculation 2 2 2 5 8 2 2 3" xfId="27281" xr:uid="{0116D18C-EEAD-42BF-89D9-A322943C2A57}"/>
    <cellStyle name="Calculation 2 2 2 5 8 2 2 4" xfId="33727" xr:uid="{19D62769-1271-4118-A638-AED579146D1B}"/>
    <cellStyle name="Calculation 2 2 2 5 8 2 2 5" xfId="38770" xr:uid="{3EEB45CC-FD8B-4E80-8A59-D4E1957449D5}"/>
    <cellStyle name="Calculation 2 2 2 5 8 2 3" xfId="20865" xr:uid="{574EB592-D7C8-4350-B215-B9F4AA7017E6}"/>
    <cellStyle name="Calculation 2 2 2 5 8 2 4" xfId="27280" xr:uid="{6151DA94-62A7-484C-A020-C804922969B0}"/>
    <cellStyle name="Calculation 2 2 2 5 8 2 5" xfId="33726" xr:uid="{94C741BC-BAFE-4720-BBB3-6205B7914600}"/>
    <cellStyle name="Calculation 2 2 2 5 8 2 6" xfId="38771" xr:uid="{F4AB4177-1C23-45FE-8E4C-C4C977F43A89}"/>
    <cellStyle name="Calculation 2 2 2 5 8 3" xfId="8737" xr:uid="{C5D31482-B976-4D6F-B1E3-A372D1B3AF48}"/>
    <cellStyle name="Calculation 2 2 2 5 8 3 2" xfId="20867" xr:uid="{5A3D2847-6400-43A0-8DD4-36BC2EC05E7B}"/>
    <cellStyle name="Calculation 2 2 2 5 8 3 3" xfId="27282" xr:uid="{0AC93C53-B33C-4ACD-AB5D-E85305B735BD}"/>
    <cellStyle name="Calculation 2 2 2 5 8 3 4" xfId="33728" xr:uid="{29A68960-3482-4F74-8562-8FF2E5B5ED53}"/>
    <cellStyle name="Calculation 2 2 2 5 8 3 5" xfId="38769" xr:uid="{D1FBDC0F-DD36-4377-8848-77755C9445EB}"/>
    <cellStyle name="Calculation 2 2 2 5 8 4" xfId="20864" xr:uid="{754D4051-2A0F-484B-B8E2-6FCF1E12CAB8}"/>
    <cellStyle name="Calculation 2 2 2 5 8 5" xfId="27279" xr:uid="{B99100FD-5A15-48F4-A350-F78698B80C29}"/>
    <cellStyle name="Calculation 2 2 2 5 8 6" xfId="33725" xr:uid="{18CC72EE-57F1-4D5C-8377-B298CDCC3089}"/>
    <cellStyle name="Calculation 2 2 2 5 8 7" xfId="38772" xr:uid="{B88952EC-A355-4DF3-9FB3-4FA2D718785E}"/>
    <cellStyle name="Calculation 2 2 2 5 9" xfId="8738" xr:uid="{EC3F1DD6-C4BB-4F9B-94E2-E5412DF2D63D}"/>
    <cellStyle name="Calculation 2 2 2 5 9 2" xfId="8739" xr:uid="{7F6274B5-6A39-41AE-893A-84ECAB27618F}"/>
    <cellStyle name="Calculation 2 2 2 5 9 2 2" xfId="20869" xr:uid="{F1E8C74E-B636-415C-9D64-D2CE82870644}"/>
    <cellStyle name="Calculation 2 2 2 5 9 2 3" xfId="27284" xr:uid="{94A9AF7A-ADD6-4399-B8C9-42E9B4443B72}"/>
    <cellStyle name="Calculation 2 2 2 5 9 2 4" xfId="33730" xr:uid="{BCC541E8-9D57-40E3-9EF1-E0A0DFD692BC}"/>
    <cellStyle name="Calculation 2 2 2 5 9 2 5" xfId="38767" xr:uid="{019AF54C-4DC2-4115-8951-C4AC6CAF04C6}"/>
    <cellStyle name="Calculation 2 2 2 5 9 3" xfId="20868" xr:uid="{3356169A-B86A-499D-87E9-832BC5C107DA}"/>
    <cellStyle name="Calculation 2 2 2 5 9 4" xfId="27283" xr:uid="{017211E3-5ED5-4D82-876B-ED780E2BED94}"/>
    <cellStyle name="Calculation 2 2 2 5 9 5" xfId="33729" xr:uid="{E465C92D-72A1-41E2-88AA-66743C2EF6EB}"/>
    <cellStyle name="Calculation 2 2 2 5 9 6" xfId="38768" xr:uid="{04FB5016-A617-42CD-B702-008B7A76D330}"/>
    <cellStyle name="Calculation 2 2 3" xfId="8740" xr:uid="{3BC03017-4664-4D23-B494-16B3D60596D2}"/>
    <cellStyle name="Calculation 2 2 4" xfId="8741" xr:uid="{770635AC-F343-46C1-8642-D52B3CB422DD}"/>
    <cellStyle name="Calculation 2 2 5" xfId="8742" xr:uid="{02C677A9-508A-4A61-9F07-20EE58658F2B}"/>
    <cellStyle name="Calculation 2 2 6" xfId="8743" xr:uid="{9BB39138-0343-4E03-A23F-35B3781D3815}"/>
    <cellStyle name="Calculation 2 2 7" xfId="8744" xr:uid="{238756D8-3CC2-434B-9696-7F5AF7573A08}"/>
    <cellStyle name="Calculation 2 2 8" xfId="8745" xr:uid="{D0FAE2FB-08C8-4243-8910-2E7F35C900B8}"/>
    <cellStyle name="Calculation 2 2 8 2" xfId="8746" xr:uid="{939E02F5-2CF2-4965-9EEC-5AEE9328379C}"/>
    <cellStyle name="Calculation 2 2 8 2 2" xfId="8747" xr:uid="{36DE173B-3D25-4939-A982-A1C2C0235150}"/>
    <cellStyle name="Calculation 2 2 8 2 2 2" xfId="20872" xr:uid="{C6248C86-5328-421B-9AA5-3AB21A9114FF}"/>
    <cellStyle name="Calculation 2 2 8 2 2 3" xfId="27287" xr:uid="{313820AA-099E-4C35-A355-9322DCEE8438}"/>
    <cellStyle name="Calculation 2 2 8 2 2 4" xfId="33733" xr:uid="{96AC44E4-9EAA-45D8-868A-429FD237383A}"/>
    <cellStyle name="Calculation 2 2 8 2 2 5" xfId="38764" xr:uid="{5C96D0B9-79F1-487F-B583-1F3933CE9283}"/>
    <cellStyle name="Calculation 2 2 8 2 3" xfId="20871" xr:uid="{1E641E01-6D5C-4599-AF0B-E6DEFF6265FD}"/>
    <cellStyle name="Calculation 2 2 8 2 4" xfId="27286" xr:uid="{39197BEF-3168-4B5D-8CDB-6AF900E01291}"/>
    <cellStyle name="Calculation 2 2 8 2 5" xfId="33732" xr:uid="{974BD4F8-3FB0-4B20-9CE1-FA9558E2AC82}"/>
    <cellStyle name="Calculation 2 2 8 2 6" xfId="38765" xr:uid="{4ED1816B-FC0C-440C-8DD4-7B8409FB8A83}"/>
    <cellStyle name="Calculation 2 2 8 3" xfId="8748" xr:uid="{BD9909A8-6E87-496D-BACA-B7E998014DAA}"/>
    <cellStyle name="Calculation 2 2 8 3 2" xfId="20873" xr:uid="{DB795096-AFCD-4851-ADDA-EA8115ADE9C2}"/>
    <cellStyle name="Calculation 2 2 8 3 3" xfId="27288" xr:uid="{3DD24A5C-EAB1-426F-BF64-6408BE1DF481}"/>
    <cellStyle name="Calculation 2 2 8 3 4" xfId="33734" xr:uid="{0E339C03-6075-4490-A103-965E49FD0163}"/>
    <cellStyle name="Calculation 2 2 8 3 5" xfId="38763" xr:uid="{6F810E82-134F-46AC-A1E1-43B3712DBAA1}"/>
    <cellStyle name="Calculation 2 2 8 4" xfId="20870" xr:uid="{2EC10266-0A44-4DDF-8CCE-4E97635447A4}"/>
    <cellStyle name="Calculation 2 2 8 5" xfId="27285" xr:uid="{A54CBB11-922F-428C-B223-0E9789F61BC4}"/>
    <cellStyle name="Calculation 2 2 8 6" xfId="33731" xr:uid="{F919206D-860E-490A-A9DC-8F698B77509E}"/>
    <cellStyle name="Calculation 2 2 8 7" xfId="38766" xr:uid="{AA06E510-CB83-4ACA-A410-70F0AB460718}"/>
    <cellStyle name="Calculation 2 2 9" xfId="8749" xr:uid="{BE3A563F-7223-475B-B189-1397C5562341}"/>
    <cellStyle name="Calculation 2 2 9 2" xfId="8750" xr:uid="{DBE4C714-2EAC-4FDE-9BF1-9B746A412323}"/>
    <cellStyle name="Calculation 2 2 9 2 2" xfId="8751" xr:uid="{D9268536-100D-46A0-8DA7-D66380C96C49}"/>
    <cellStyle name="Calculation 2 2 9 2 2 2" xfId="20876" xr:uid="{0FF05226-83E6-4D64-9D4F-7CEB3656354E}"/>
    <cellStyle name="Calculation 2 2 9 2 2 3" xfId="27291" xr:uid="{CC3C6044-2D95-4155-9712-4B8F02F2D92A}"/>
    <cellStyle name="Calculation 2 2 9 2 2 4" xfId="33737" xr:uid="{D7D0CD3E-A7BF-4ED1-9D1F-D9F78FBE734C}"/>
    <cellStyle name="Calculation 2 2 9 2 2 5" xfId="38760" xr:uid="{7CF6A3D3-7F95-410A-8A37-E5DE145207B1}"/>
    <cellStyle name="Calculation 2 2 9 2 3" xfId="20875" xr:uid="{2F2EEA6D-B46C-4981-898D-15DCE632D6D2}"/>
    <cellStyle name="Calculation 2 2 9 2 4" xfId="27290" xr:uid="{9CDDFC5A-5444-4D7E-9F71-4C553C93368E}"/>
    <cellStyle name="Calculation 2 2 9 2 5" xfId="33736" xr:uid="{F2741A34-A93D-4E75-9A82-81715E03666C}"/>
    <cellStyle name="Calculation 2 2 9 2 6" xfId="38761" xr:uid="{635A9581-792D-4845-9EC4-2D6CA87ADD88}"/>
    <cellStyle name="Calculation 2 2 9 3" xfId="8752" xr:uid="{CF527DB3-B7E6-44B0-9E94-19C065654918}"/>
    <cellStyle name="Calculation 2 2 9 3 2" xfId="20877" xr:uid="{504194CB-31A6-47F5-A8C7-179F5349F505}"/>
    <cellStyle name="Calculation 2 2 9 3 3" xfId="27292" xr:uid="{8376DA7F-4E44-4605-BA38-B8C42253CD0C}"/>
    <cellStyle name="Calculation 2 2 9 3 4" xfId="33738" xr:uid="{D6824EE2-BE92-4AB1-855F-546802B34B85}"/>
    <cellStyle name="Calculation 2 2 9 3 5" xfId="38759" xr:uid="{BB5C3990-8683-4A8C-8D4C-92CB421B33C1}"/>
    <cellStyle name="Calculation 2 2 9 4" xfId="20874" xr:uid="{F616876C-8334-4925-BAA5-F4F9E6127A97}"/>
    <cellStyle name="Calculation 2 2 9 5" xfId="27289" xr:uid="{BE116BC3-6838-484C-BE0F-76EBCF66D2FA}"/>
    <cellStyle name="Calculation 2 2 9 6" xfId="33735" xr:uid="{8F9B2186-06CF-4B17-81F6-2BE31AEE88AC}"/>
    <cellStyle name="Calculation 2 2 9 7" xfId="38762" xr:uid="{494E3417-7D37-4708-88DF-A131A4D3F40F}"/>
    <cellStyle name="Calculation 2 20" xfId="18905" xr:uid="{801CA8B0-DBEC-4C2A-9420-E4871F224461}"/>
    <cellStyle name="Calculation 2 21" xfId="26808" xr:uid="{F2682ACA-4D87-414F-844C-7B27ED01D28B}"/>
    <cellStyle name="Calculation 2 22" xfId="32975" xr:uid="{649429B8-9A47-40F1-AE8A-2A80485F5CD2}"/>
    <cellStyle name="Calculation 2 23" xfId="43628" xr:uid="{BF0250F0-B292-4D8B-B6EF-89E74CF915D9}"/>
    <cellStyle name="Calculation 2 3" xfId="8753" xr:uid="{13B0A181-21C4-4AC2-9A54-513A590663AA}"/>
    <cellStyle name="Calculation 2 3 10" xfId="8754" xr:uid="{4FED0D9A-CF3A-402E-9A37-FC440BAB74A4}"/>
    <cellStyle name="Calculation 2 3 10 2" xfId="8755" xr:uid="{59237342-4FAD-4E4C-8904-BCCEC8339393}"/>
    <cellStyle name="Calculation 2 3 10 2 2" xfId="8756" xr:uid="{1BB705FB-5B8B-42BE-9A62-0E993C65C86B}"/>
    <cellStyle name="Calculation 2 3 10 2 2 2" xfId="20881" xr:uid="{7A7DA969-0194-4856-858C-61963DCAC75E}"/>
    <cellStyle name="Calculation 2 3 10 2 2 3" xfId="27296" xr:uid="{43B3EF07-2E17-4051-A338-3EB9AB669FC1}"/>
    <cellStyle name="Calculation 2 3 10 2 2 4" xfId="33742" xr:uid="{7DCC44D4-A149-4300-8195-096A897FF397}"/>
    <cellStyle name="Calculation 2 3 10 2 2 5" xfId="38755" xr:uid="{42D50BB7-6F72-4C9B-8A3A-D6769C0970F5}"/>
    <cellStyle name="Calculation 2 3 10 2 3" xfId="20880" xr:uid="{EF87AB83-CE63-40F8-9F29-800F2E23B22F}"/>
    <cellStyle name="Calculation 2 3 10 2 4" xfId="27295" xr:uid="{6C893E2D-4045-46C9-BADA-E856F8394004}"/>
    <cellStyle name="Calculation 2 3 10 2 5" xfId="33741" xr:uid="{5851C0DB-BEC4-490B-8E9D-ABDDEF91D873}"/>
    <cellStyle name="Calculation 2 3 10 2 6" xfId="38756" xr:uid="{CAE19819-6DA0-4C22-981B-406B716DDEC7}"/>
    <cellStyle name="Calculation 2 3 10 3" xfId="8757" xr:uid="{81485BF7-5DC0-418F-A6B4-C3EC01463244}"/>
    <cellStyle name="Calculation 2 3 10 3 2" xfId="20882" xr:uid="{4A77D442-342C-4160-8DAD-51CCB79246ED}"/>
    <cellStyle name="Calculation 2 3 10 3 3" xfId="27297" xr:uid="{57FA09DB-E28F-4D57-8CC2-D440119E8DDF}"/>
    <cellStyle name="Calculation 2 3 10 3 4" xfId="33743" xr:uid="{F722EA57-D52F-4BAA-B1D4-238988E51518}"/>
    <cellStyle name="Calculation 2 3 10 3 5" xfId="38754" xr:uid="{535AD659-7B68-4FE4-B651-177C29118C93}"/>
    <cellStyle name="Calculation 2 3 10 4" xfId="20879" xr:uid="{80C4F03B-DD60-4D0F-BB91-9744B1BA268F}"/>
    <cellStyle name="Calculation 2 3 10 5" xfId="27294" xr:uid="{80CE7ED2-758B-4BA9-9604-E9905A6ECDED}"/>
    <cellStyle name="Calculation 2 3 10 6" xfId="33740" xr:uid="{72183890-F8DF-4461-8301-C8B3FEB05319}"/>
    <cellStyle name="Calculation 2 3 10 7" xfId="38757" xr:uid="{0D7A1209-0998-4B6F-A865-9CD7958EDDD9}"/>
    <cellStyle name="Calculation 2 3 11" xfId="8758" xr:uid="{1CAD710A-1882-48C6-A51C-69CFD70293C3}"/>
    <cellStyle name="Calculation 2 3 11 2" xfId="8759" xr:uid="{C4B0E71A-FF2C-4EB1-B5FE-5C32460A1BC7}"/>
    <cellStyle name="Calculation 2 3 11 2 2" xfId="8760" xr:uid="{8FDA3B76-43A7-412D-8CFA-95FC55D2633B}"/>
    <cellStyle name="Calculation 2 3 11 2 2 2" xfId="20885" xr:uid="{FCDAA1B6-DC96-4BAC-ADE7-F0BDEFF4A475}"/>
    <cellStyle name="Calculation 2 3 11 2 2 3" xfId="27300" xr:uid="{B2A48D1A-52DC-470D-B8C5-80E4077083ED}"/>
    <cellStyle name="Calculation 2 3 11 2 2 4" xfId="33746" xr:uid="{F219F901-82E1-4F96-80C1-966BB7937691}"/>
    <cellStyle name="Calculation 2 3 11 2 2 5" xfId="38751" xr:uid="{097AD64F-ECFE-4E39-A841-4724C9509803}"/>
    <cellStyle name="Calculation 2 3 11 2 3" xfId="20884" xr:uid="{C4F43075-4E8C-4797-A89E-F3051C7CB1A5}"/>
    <cellStyle name="Calculation 2 3 11 2 4" xfId="27299" xr:uid="{9BF5F18D-2083-402A-B80D-8D108DF2A274}"/>
    <cellStyle name="Calculation 2 3 11 2 5" xfId="33745" xr:uid="{C4CC0A02-DFEC-4C0A-A601-9747B7FED60C}"/>
    <cellStyle name="Calculation 2 3 11 2 6" xfId="38752" xr:uid="{A1180D2A-E130-4AB8-9315-0B52972FCD97}"/>
    <cellStyle name="Calculation 2 3 11 3" xfId="8761" xr:uid="{D55C45CA-8D95-4866-B7FE-C979873095A6}"/>
    <cellStyle name="Calculation 2 3 11 3 2" xfId="20886" xr:uid="{12531BA2-0064-4110-B8F6-56D43B9FA31F}"/>
    <cellStyle name="Calculation 2 3 11 3 3" xfId="27301" xr:uid="{4EC887BA-F240-4DD8-B8CB-03036ED18E73}"/>
    <cellStyle name="Calculation 2 3 11 3 4" xfId="33747" xr:uid="{12BD242F-2EAE-4F7F-AC7E-7678A6D4AA44}"/>
    <cellStyle name="Calculation 2 3 11 3 5" xfId="38750" xr:uid="{92BA6D9E-E922-4B73-AF07-E6992F15A558}"/>
    <cellStyle name="Calculation 2 3 11 4" xfId="20883" xr:uid="{2FF2A424-6187-4D3F-94F2-44C83C57365A}"/>
    <cellStyle name="Calculation 2 3 11 5" xfId="27298" xr:uid="{C5AC1728-D204-4360-9CA5-79E7C4D384DF}"/>
    <cellStyle name="Calculation 2 3 11 6" xfId="33744" xr:uid="{77DD4192-B32A-4720-99F2-4D2E34800810}"/>
    <cellStyle name="Calculation 2 3 11 7" xfId="38753" xr:uid="{D9791704-AC51-492B-A0D0-E75DCEED70A5}"/>
    <cellStyle name="Calculation 2 3 12" xfId="8762" xr:uid="{60322B93-C180-4DA1-AC05-C6C6411783C3}"/>
    <cellStyle name="Calculation 2 3 12 2" xfId="8763" xr:uid="{6F8D1583-A699-4435-9A14-1D8555EBF8EC}"/>
    <cellStyle name="Calculation 2 3 12 2 2" xfId="8764" xr:uid="{9D8D55D9-F49F-455C-B792-1C9F3DA1852B}"/>
    <cellStyle name="Calculation 2 3 12 2 2 2" xfId="20889" xr:uid="{A9CBA9DD-7BB2-4A4C-9304-D1E865F17041}"/>
    <cellStyle name="Calculation 2 3 12 2 2 3" xfId="27304" xr:uid="{2655B346-C06D-413C-9B45-3A3773DEFDAA}"/>
    <cellStyle name="Calculation 2 3 12 2 2 4" xfId="33750" xr:uid="{F86AE529-126F-4F76-9B5C-BBB5A4D9DE0B}"/>
    <cellStyle name="Calculation 2 3 12 2 2 5" xfId="38747" xr:uid="{8D3D4089-570B-4C64-8853-31F37EEDBB91}"/>
    <cellStyle name="Calculation 2 3 12 2 3" xfId="20888" xr:uid="{2BE5979C-D9A5-4989-9523-C46B2DFA1643}"/>
    <cellStyle name="Calculation 2 3 12 2 4" xfId="27303" xr:uid="{16C686FF-BC5A-42B2-8348-7FDC318A6A19}"/>
    <cellStyle name="Calculation 2 3 12 2 5" xfId="33749" xr:uid="{A0938AAF-880F-4C07-84F2-0FAD2F879E67}"/>
    <cellStyle name="Calculation 2 3 12 2 6" xfId="38748" xr:uid="{C5F2CF2F-FFCB-4436-97FF-2B7F1AAF9043}"/>
    <cellStyle name="Calculation 2 3 12 3" xfId="8765" xr:uid="{7E6E99F6-74C5-482E-B78D-AE3F1FC6BBDA}"/>
    <cellStyle name="Calculation 2 3 12 3 2" xfId="20890" xr:uid="{419B445D-A20F-4E33-BA66-41ECA9B75E4A}"/>
    <cellStyle name="Calculation 2 3 12 3 3" xfId="27305" xr:uid="{E4CD3D7B-D6C0-44CE-BD8E-F32B96C45F08}"/>
    <cellStyle name="Calculation 2 3 12 3 4" xfId="33751" xr:uid="{54F0BE02-DFBE-4397-A8C9-66C146DDBC26}"/>
    <cellStyle name="Calculation 2 3 12 3 5" xfId="38746" xr:uid="{03CF609A-E936-4777-B417-8E21AC7A61F8}"/>
    <cellStyle name="Calculation 2 3 12 4" xfId="20887" xr:uid="{31E73CA6-F70B-45E6-AD22-63EBB7607452}"/>
    <cellStyle name="Calculation 2 3 12 5" xfId="27302" xr:uid="{C5BBA2BE-ECA8-4D90-89A0-000D97007E3C}"/>
    <cellStyle name="Calculation 2 3 12 6" xfId="33748" xr:uid="{F55A9505-1C46-4EE9-A4D4-8103C69F3226}"/>
    <cellStyle name="Calculation 2 3 12 7" xfId="38749" xr:uid="{B5D60033-9C21-4270-869F-21E8B9740C27}"/>
    <cellStyle name="Calculation 2 3 13" xfId="8766" xr:uid="{676E0207-0119-419E-9B3F-66D323F11D6C}"/>
    <cellStyle name="Calculation 2 3 13 2" xfId="8767" xr:uid="{5711A965-9635-40F0-BC21-ACDE9473CF2B}"/>
    <cellStyle name="Calculation 2 3 13 2 2" xfId="20892" xr:uid="{2F45AF02-D1CF-4BA9-8BC8-842FB3B842E1}"/>
    <cellStyle name="Calculation 2 3 13 2 3" xfId="27307" xr:uid="{2007B91C-137D-47D6-A599-2E25FBE327C4}"/>
    <cellStyle name="Calculation 2 3 13 2 4" xfId="33753" xr:uid="{BB14F6CC-8805-41D4-BD65-6B02B8C50B57}"/>
    <cellStyle name="Calculation 2 3 13 2 5" xfId="38744" xr:uid="{BF22C18C-1AFD-4ECE-A338-FCC24CED619B}"/>
    <cellStyle name="Calculation 2 3 13 3" xfId="20891" xr:uid="{A46560E2-6809-472E-9481-019EE85B1AF6}"/>
    <cellStyle name="Calculation 2 3 13 4" xfId="27306" xr:uid="{4AFEBB94-BAB8-4677-BA6D-29A3928A0A9F}"/>
    <cellStyle name="Calculation 2 3 13 5" xfId="33752" xr:uid="{41CCA264-809C-4EDD-9413-057FD052AA53}"/>
    <cellStyle name="Calculation 2 3 13 6" xfId="38745" xr:uid="{9E85758B-FFE6-4197-A8B1-442BAC600268}"/>
    <cellStyle name="Calculation 2 3 14" xfId="8768" xr:uid="{A41991E1-7B96-49BB-B621-E8792A1EC0EE}"/>
    <cellStyle name="Calculation 2 3 14 2" xfId="20893" xr:uid="{71D73561-641F-4986-A52D-FBD3F8F8DE6B}"/>
    <cellStyle name="Calculation 2 3 14 3" xfId="27308" xr:uid="{E9AD78C2-3124-4541-BF69-4C81D724F624}"/>
    <cellStyle name="Calculation 2 3 14 4" xfId="33754" xr:uid="{9C4594EF-FD2F-4DBC-812F-38FAB5B91F02}"/>
    <cellStyle name="Calculation 2 3 14 5" xfId="38743" xr:uid="{928F245C-43D4-4C82-8E4C-54E95D4400F2}"/>
    <cellStyle name="Calculation 2 3 15" xfId="20878" xr:uid="{96AADF4B-78C6-49B6-BC19-38C0260C0293}"/>
    <cellStyle name="Calculation 2 3 16" xfId="27293" xr:uid="{31AB90CB-1D36-4BE2-BA74-4A278215EDFC}"/>
    <cellStyle name="Calculation 2 3 17" xfId="33739" xr:uid="{D87F9DE6-501E-44BB-81B6-D9E190030DB2}"/>
    <cellStyle name="Calculation 2 3 18" xfId="38758" xr:uid="{58AA29AC-9358-4922-8E62-2A7B9B521668}"/>
    <cellStyle name="Calculation 2 3 2" xfId="8769" xr:uid="{335CE35E-1E0F-4A17-B768-EEA9F111CCB1}"/>
    <cellStyle name="Calculation 2 3 2 2" xfId="8770" xr:uid="{54FC0038-0582-464D-8E1A-54093AFC1732}"/>
    <cellStyle name="Calculation 2 3 2 2 10" xfId="8771" xr:uid="{4EBF4A3A-BCF3-4803-A22C-560945CE0BF2}"/>
    <cellStyle name="Calculation 2 3 2 2 10 2" xfId="20895" xr:uid="{7E4E9A0C-A961-45B6-93B3-AD4316AC841C}"/>
    <cellStyle name="Calculation 2 3 2 2 10 3" xfId="27310" xr:uid="{ECDECC63-CD67-4F1B-BCB0-5A6861EDB106}"/>
    <cellStyle name="Calculation 2 3 2 2 10 4" xfId="33756" xr:uid="{A20FCC5D-F940-453E-A456-FF54BF8E61E0}"/>
    <cellStyle name="Calculation 2 3 2 2 10 5" xfId="38741" xr:uid="{333F8D99-C502-4B35-B816-6D7DB7FA4E0B}"/>
    <cellStyle name="Calculation 2 3 2 2 11" xfId="20894" xr:uid="{C46AEAA5-1901-4A9C-9985-0CBA01FA6F5D}"/>
    <cellStyle name="Calculation 2 3 2 2 12" xfId="27309" xr:uid="{7BBEF870-5351-4375-A7A3-A91C9B82DF44}"/>
    <cellStyle name="Calculation 2 3 2 2 13" xfId="33755" xr:uid="{8537395E-57FC-4E78-9543-1AF6676DD461}"/>
    <cellStyle name="Calculation 2 3 2 2 14" xfId="38742" xr:uid="{A485A440-52E8-47BB-9582-EE7737A76470}"/>
    <cellStyle name="Calculation 2 3 2 2 2" xfId="8772" xr:uid="{D3DB78C1-9005-4BDE-8ACF-B75866439BC4}"/>
    <cellStyle name="Calculation 2 3 2 2 2 2" xfId="8773" xr:uid="{D5F6E53D-6833-44E1-B287-9BF11364358B}"/>
    <cellStyle name="Calculation 2 3 2 2 2 2 2" xfId="8774" xr:uid="{85CBF518-EA91-4CD6-860B-819DDB1648C5}"/>
    <cellStyle name="Calculation 2 3 2 2 2 2 2 2" xfId="20898" xr:uid="{55EF96EC-0256-4278-B668-2CA82B59150E}"/>
    <cellStyle name="Calculation 2 3 2 2 2 2 2 3" xfId="27313" xr:uid="{C2A60F00-4A32-4188-A1EB-00719F3BBF64}"/>
    <cellStyle name="Calculation 2 3 2 2 2 2 2 4" xfId="33759" xr:uid="{4F15E1EA-CA2B-4DA8-8EDD-9BECE5A6CD3C}"/>
    <cellStyle name="Calculation 2 3 2 2 2 2 2 5" xfId="38738" xr:uid="{D79C90D9-AA2B-4E65-8034-AC72651B53A4}"/>
    <cellStyle name="Calculation 2 3 2 2 2 2 3" xfId="20897" xr:uid="{1F3C6330-FE02-4647-A3FD-5C02F1964A17}"/>
    <cellStyle name="Calculation 2 3 2 2 2 2 4" xfId="27312" xr:uid="{F96B618A-7A9B-48D5-AE21-70634D2A5782}"/>
    <cellStyle name="Calculation 2 3 2 2 2 2 5" xfId="33758" xr:uid="{AF078429-645D-468C-90DD-F7A71F707983}"/>
    <cellStyle name="Calculation 2 3 2 2 2 2 6" xfId="38739" xr:uid="{BD34160F-646D-4204-B095-D324EADA420A}"/>
    <cellStyle name="Calculation 2 3 2 2 2 3" xfId="8775" xr:uid="{6C345387-5910-4F82-8782-F882710F1C0D}"/>
    <cellStyle name="Calculation 2 3 2 2 2 3 2" xfId="20899" xr:uid="{E0742368-736F-477E-840B-905A252CF8F5}"/>
    <cellStyle name="Calculation 2 3 2 2 2 3 3" xfId="27314" xr:uid="{E7402EFB-CEDF-47BB-A98A-37BF21F5AD09}"/>
    <cellStyle name="Calculation 2 3 2 2 2 3 4" xfId="33760" xr:uid="{C131A49F-BCC3-4217-ACFD-E180991D42D3}"/>
    <cellStyle name="Calculation 2 3 2 2 2 3 5" xfId="38737" xr:uid="{14A0A8BA-6DAF-4E87-AF7D-7710C5285AED}"/>
    <cellStyle name="Calculation 2 3 2 2 2 4" xfId="20896" xr:uid="{6324C352-BC62-4213-98D0-10209EDA3C71}"/>
    <cellStyle name="Calculation 2 3 2 2 2 5" xfId="27311" xr:uid="{3B9AB65C-F059-4C84-84D5-BC495904F12D}"/>
    <cellStyle name="Calculation 2 3 2 2 2 6" xfId="33757" xr:uid="{3E69E5B0-C43D-4859-A5E1-A9A96E373956}"/>
    <cellStyle name="Calculation 2 3 2 2 2 7" xfId="38740" xr:uid="{EA2C86FC-041C-4EEB-BFD5-A3AEC7D921F8}"/>
    <cellStyle name="Calculation 2 3 2 2 3" xfId="8776" xr:uid="{9C122FED-F6E2-4DBE-BED4-145BA40AEE2E}"/>
    <cellStyle name="Calculation 2 3 2 2 3 2" xfId="8777" xr:uid="{DE077B2A-31CF-4380-8E0F-7A021ACBA2B4}"/>
    <cellStyle name="Calculation 2 3 2 2 3 2 2" xfId="8778" xr:uid="{82FD36FC-6790-49CC-B527-5751293BBF27}"/>
    <cellStyle name="Calculation 2 3 2 2 3 2 2 2" xfId="20902" xr:uid="{3BE8B22C-7DDF-4E3A-A2C6-1DADBB2EB39E}"/>
    <cellStyle name="Calculation 2 3 2 2 3 2 2 3" xfId="27317" xr:uid="{B12DA806-1827-47D6-9F0B-0B110FCDBEAB}"/>
    <cellStyle name="Calculation 2 3 2 2 3 2 2 4" xfId="33763" xr:uid="{F5B4D665-AA80-4BDE-AA71-3763E1FF2776}"/>
    <cellStyle name="Calculation 2 3 2 2 3 2 2 5" xfId="38734" xr:uid="{04966A32-1341-4D38-8600-07351C1AD2C0}"/>
    <cellStyle name="Calculation 2 3 2 2 3 2 3" xfId="20901" xr:uid="{B97F44CA-209C-4572-8D89-CCE0F9006E20}"/>
    <cellStyle name="Calculation 2 3 2 2 3 2 4" xfId="27316" xr:uid="{1B20DB13-CE1A-4058-9CE5-801B5135B606}"/>
    <cellStyle name="Calculation 2 3 2 2 3 2 5" xfId="33762" xr:uid="{B2AA8AA1-2714-423E-9EAB-DC27DF77B55F}"/>
    <cellStyle name="Calculation 2 3 2 2 3 2 6" xfId="38735" xr:uid="{4DDBD6D5-BAB1-4AEA-B14D-CC36FF19BBEF}"/>
    <cellStyle name="Calculation 2 3 2 2 3 3" xfId="8779" xr:uid="{1E03BD60-F2D5-427F-994A-3A9582FAC325}"/>
    <cellStyle name="Calculation 2 3 2 2 3 3 2" xfId="20903" xr:uid="{9455851E-DEA8-41A2-9B98-A05806BB896C}"/>
    <cellStyle name="Calculation 2 3 2 2 3 3 3" xfId="27318" xr:uid="{FB0E4F61-051B-42DB-9678-BD51319CE002}"/>
    <cellStyle name="Calculation 2 3 2 2 3 3 4" xfId="33764" xr:uid="{B522A3DC-6A4D-42F1-9F35-DFBA35F7F6CF}"/>
    <cellStyle name="Calculation 2 3 2 2 3 3 5" xfId="38733" xr:uid="{9EB63BE7-B55D-4D48-8C3A-4CC248F24E37}"/>
    <cellStyle name="Calculation 2 3 2 2 3 4" xfId="20900" xr:uid="{2D555708-A927-47EB-B6FD-29AB9D892647}"/>
    <cellStyle name="Calculation 2 3 2 2 3 5" xfId="27315" xr:uid="{7FD36742-A62B-4428-8ADF-B72BDAB0995C}"/>
    <cellStyle name="Calculation 2 3 2 2 3 6" xfId="33761" xr:uid="{9907A2B5-3790-4118-AA48-8D066C56DBE5}"/>
    <cellStyle name="Calculation 2 3 2 2 3 7" xfId="38736" xr:uid="{2CEE3924-DDC1-40E3-96A6-F6DAAB2C2086}"/>
    <cellStyle name="Calculation 2 3 2 2 4" xfId="8780" xr:uid="{936F0CBB-73E3-4817-A431-B8F9DC2BF784}"/>
    <cellStyle name="Calculation 2 3 2 2 4 2" xfId="8781" xr:uid="{C8721603-BFF6-436B-9AC6-979468393C6B}"/>
    <cellStyle name="Calculation 2 3 2 2 4 2 2" xfId="8782" xr:uid="{A48C2E0A-C792-473E-B869-29416DC4BD85}"/>
    <cellStyle name="Calculation 2 3 2 2 4 2 2 2" xfId="20906" xr:uid="{3F87DD78-6460-427E-B534-F7A006EA7FAC}"/>
    <cellStyle name="Calculation 2 3 2 2 4 2 2 3" xfId="27321" xr:uid="{83A3B0FE-E97E-4550-9F0A-E78F74B3CC4B}"/>
    <cellStyle name="Calculation 2 3 2 2 4 2 2 4" xfId="33767" xr:uid="{0377B9C2-217D-4CA3-B783-358E69E86352}"/>
    <cellStyle name="Calculation 2 3 2 2 4 2 2 5" xfId="38730" xr:uid="{AD5A83E4-8B78-4CF3-987F-1944688C14A4}"/>
    <cellStyle name="Calculation 2 3 2 2 4 2 3" xfId="20905" xr:uid="{9AA09BC3-A952-49CE-A167-F119B346545F}"/>
    <cellStyle name="Calculation 2 3 2 2 4 2 4" xfId="27320" xr:uid="{62A41FFD-7668-44C0-8C86-ACF5CA50B0CB}"/>
    <cellStyle name="Calculation 2 3 2 2 4 2 5" xfId="33766" xr:uid="{AA89C104-B1E9-46E3-8FF3-A919D6302B5B}"/>
    <cellStyle name="Calculation 2 3 2 2 4 2 6" xfId="38731" xr:uid="{97E4582B-4157-499B-8C8C-BEAD11A29545}"/>
    <cellStyle name="Calculation 2 3 2 2 4 3" xfId="8783" xr:uid="{0C2328D2-0E8F-4CD8-A9D4-257CBB737743}"/>
    <cellStyle name="Calculation 2 3 2 2 4 3 2" xfId="20907" xr:uid="{F7B0A8F0-9CEC-4450-A86C-F79A6978A742}"/>
    <cellStyle name="Calculation 2 3 2 2 4 3 3" xfId="27322" xr:uid="{A68ED625-B817-4764-8B6A-2BDA345C0685}"/>
    <cellStyle name="Calculation 2 3 2 2 4 3 4" xfId="33768" xr:uid="{FD66CFC3-3193-4191-A244-C520B46D34D0}"/>
    <cellStyle name="Calculation 2 3 2 2 4 3 5" xfId="38729" xr:uid="{E81FAED9-94E1-4866-8065-C4A14BB28968}"/>
    <cellStyle name="Calculation 2 3 2 2 4 4" xfId="20904" xr:uid="{732A3546-6688-4F6E-8352-F766DF3604D0}"/>
    <cellStyle name="Calculation 2 3 2 2 4 5" xfId="27319" xr:uid="{F474D370-F315-4559-8BF8-0670091C9A50}"/>
    <cellStyle name="Calculation 2 3 2 2 4 6" xfId="33765" xr:uid="{6F183A12-89CA-44B8-BF4F-60DEC4D1A378}"/>
    <cellStyle name="Calculation 2 3 2 2 4 7" xfId="38732" xr:uid="{143B8BD0-9768-4177-BB87-A9AC3A9A7605}"/>
    <cellStyle name="Calculation 2 3 2 2 5" xfId="8784" xr:uid="{F406DBBF-6BAA-4C60-948F-56A4E8F5D0DC}"/>
    <cellStyle name="Calculation 2 3 2 2 5 2" xfId="8785" xr:uid="{22F8F840-901F-4F53-BFED-96D1A7031DBE}"/>
    <cellStyle name="Calculation 2 3 2 2 5 2 2" xfId="8786" xr:uid="{C0519DED-93E1-4495-BCFB-477AB77BF2C8}"/>
    <cellStyle name="Calculation 2 3 2 2 5 2 2 2" xfId="20910" xr:uid="{E9A406E0-930A-4612-82D9-5D3B80A977E2}"/>
    <cellStyle name="Calculation 2 3 2 2 5 2 2 3" xfId="27325" xr:uid="{7069DE80-FDB5-4606-BEA0-4D3BDBABD3E3}"/>
    <cellStyle name="Calculation 2 3 2 2 5 2 2 4" xfId="33771" xr:uid="{AE2CECC9-A80D-4318-9691-0CD9A22A4521}"/>
    <cellStyle name="Calculation 2 3 2 2 5 2 2 5" xfId="38726" xr:uid="{05A40AF4-2092-44BF-A722-37E386C9217D}"/>
    <cellStyle name="Calculation 2 3 2 2 5 2 3" xfId="20909" xr:uid="{D9CFE24D-0788-4802-AFAA-7DFFD2FC7311}"/>
    <cellStyle name="Calculation 2 3 2 2 5 2 4" xfId="27324" xr:uid="{5D081DBE-A2FF-44FD-A9F4-716097A53BA6}"/>
    <cellStyle name="Calculation 2 3 2 2 5 2 5" xfId="33770" xr:uid="{E59E8676-25D2-4C03-B55B-D277F3195C81}"/>
    <cellStyle name="Calculation 2 3 2 2 5 2 6" xfId="38727" xr:uid="{C16EE41D-FB92-412C-B251-7B813097C04F}"/>
    <cellStyle name="Calculation 2 3 2 2 5 3" xfId="8787" xr:uid="{A74B2499-48A0-43D6-A874-5BA908FF59C4}"/>
    <cellStyle name="Calculation 2 3 2 2 5 3 2" xfId="20911" xr:uid="{ED17369D-265D-4CCF-9BA4-B771583A66BF}"/>
    <cellStyle name="Calculation 2 3 2 2 5 3 3" xfId="27326" xr:uid="{425C4F27-4576-406A-AD5F-2687ADB581DE}"/>
    <cellStyle name="Calculation 2 3 2 2 5 3 4" xfId="33772" xr:uid="{1E740468-EEB9-43AA-A895-BA065D3F2F81}"/>
    <cellStyle name="Calculation 2 3 2 2 5 3 5" xfId="38725" xr:uid="{E7FBB7C4-2FF9-4299-9436-3826C65C0D09}"/>
    <cellStyle name="Calculation 2 3 2 2 5 4" xfId="20908" xr:uid="{4C723EBC-E153-43B9-91D3-FA0AC43C05AC}"/>
    <cellStyle name="Calculation 2 3 2 2 5 5" xfId="27323" xr:uid="{AAFD52EE-DA46-4DC7-96E9-A4A723CA2111}"/>
    <cellStyle name="Calculation 2 3 2 2 5 6" xfId="33769" xr:uid="{B798A8DD-7583-4DA2-B81C-43AE6BDF2D46}"/>
    <cellStyle name="Calculation 2 3 2 2 5 7" xfId="38728" xr:uid="{9EDF3B29-C83B-4168-9D5E-C43416C35750}"/>
    <cellStyle name="Calculation 2 3 2 2 6" xfId="8788" xr:uid="{8584352B-84E3-44CC-8985-06F8D3B85288}"/>
    <cellStyle name="Calculation 2 3 2 2 6 2" xfId="8789" xr:uid="{48840A01-2A47-4567-B038-3C7FDE469803}"/>
    <cellStyle name="Calculation 2 3 2 2 6 2 2" xfId="8790" xr:uid="{D26499DC-D43D-480A-A0A9-23E49356EEFB}"/>
    <cellStyle name="Calculation 2 3 2 2 6 2 2 2" xfId="20914" xr:uid="{D27E2B77-79B4-46A9-85A1-BD70D7814DE9}"/>
    <cellStyle name="Calculation 2 3 2 2 6 2 2 3" xfId="27329" xr:uid="{EE854906-330B-4B87-88A0-8A0C5EA56443}"/>
    <cellStyle name="Calculation 2 3 2 2 6 2 2 4" xfId="33775" xr:uid="{F5233AA3-3FBA-4A69-BE44-04F5BF7DA8E8}"/>
    <cellStyle name="Calculation 2 3 2 2 6 2 2 5" xfId="38722" xr:uid="{69D70E2E-5BD9-4149-B885-F005A753F92C}"/>
    <cellStyle name="Calculation 2 3 2 2 6 2 3" xfId="20913" xr:uid="{F7E455EF-503B-4EC7-8B32-E7C10B235193}"/>
    <cellStyle name="Calculation 2 3 2 2 6 2 4" xfId="27328" xr:uid="{3ACC41AE-7D27-4A6C-BD5D-85EB4CB29C35}"/>
    <cellStyle name="Calculation 2 3 2 2 6 2 5" xfId="33774" xr:uid="{97933FEC-5AEF-46ED-9944-C4B40C9AF802}"/>
    <cellStyle name="Calculation 2 3 2 2 6 2 6" xfId="38723" xr:uid="{F48C3D32-2895-4C3B-BEE8-9E5A60E53940}"/>
    <cellStyle name="Calculation 2 3 2 2 6 3" xfId="8791" xr:uid="{5149042E-67B2-41C0-A121-FFC08B9DAC86}"/>
    <cellStyle name="Calculation 2 3 2 2 6 3 2" xfId="20915" xr:uid="{F5A25A07-8193-4B00-8996-69025FFB4450}"/>
    <cellStyle name="Calculation 2 3 2 2 6 3 3" xfId="27330" xr:uid="{86656146-F58C-4762-A3FF-E4A5C68A4212}"/>
    <cellStyle name="Calculation 2 3 2 2 6 3 4" xfId="33776" xr:uid="{D5D5F88A-2CBA-4E36-9459-E2721E912D6B}"/>
    <cellStyle name="Calculation 2 3 2 2 6 3 5" xfId="38721" xr:uid="{FD2D74F5-4BD1-4316-8501-B0034F89D3DB}"/>
    <cellStyle name="Calculation 2 3 2 2 6 4" xfId="20912" xr:uid="{D0D14726-BB7D-4271-82C0-D86D3AE36987}"/>
    <cellStyle name="Calculation 2 3 2 2 6 5" xfId="27327" xr:uid="{8F7B293A-B4A1-4111-9B6E-1044E262A1A2}"/>
    <cellStyle name="Calculation 2 3 2 2 6 6" xfId="33773" xr:uid="{02D58EC3-C669-4398-BF98-1331B572272F}"/>
    <cellStyle name="Calculation 2 3 2 2 6 7" xfId="38724" xr:uid="{9A8C83DE-ABF2-4035-91B2-0B30CBAEEE58}"/>
    <cellStyle name="Calculation 2 3 2 2 7" xfId="8792" xr:uid="{AEFCD6EB-8B1B-4B22-A625-E3760C15BE5E}"/>
    <cellStyle name="Calculation 2 3 2 2 7 2" xfId="8793" xr:uid="{FBFEFCC8-E1A7-4096-96B2-2D26D4A9B3C3}"/>
    <cellStyle name="Calculation 2 3 2 2 7 2 2" xfId="8794" xr:uid="{1C782932-DA6E-4A2E-BE44-153741D13327}"/>
    <cellStyle name="Calculation 2 3 2 2 7 2 2 2" xfId="20918" xr:uid="{F818D405-ACB4-4BD9-9BF6-14F30D164F70}"/>
    <cellStyle name="Calculation 2 3 2 2 7 2 2 3" xfId="27333" xr:uid="{944A1DBB-9F1C-414E-A649-671A3E74F705}"/>
    <cellStyle name="Calculation 2 3 2 2 7 2 2 4" xfId="33779" xr:uid="{A5C6615F-2183-4150-A7F9-F7DE4FE19B07}"/>
    <cellStyle name="Calculation 2 3 2 2 7 2 2 5" xfId="38718" xr:uid="{E7522668-74FD-47E8-91DE-CFAC32A7A25E}"/>
    <cellStyle name="Calculation 2 3 2 2 7 2 3" xfId="20917" xr:uid="{8744B5BA-00F4-49F6-9851-D1820C492B1A}"/>
    <cellStyle name="Calculation 2 3 2 2 7 2 4" xfId="27332" xr:uid="{F9CCDE6F-90D7-4124-95CF-27FE69781AB0}"/>
    <cellStyle name="Calculation 2 3 2 2 7 2 5" xfId="33778" xr:uid="{896AC869-BAE0-4FEE-8278-0EBD9F59021F}"/>
    <cellStyle name="Calculation 2 3 2 2 7 2 6" xfId="38719" xr:uid="{34F145F1-57B0-4C06-A4D8-22BA7A134DA4}"/>
    <cellStyle name="Calculation 2 3 2 2 7 3" xfId="8795" xr:uid="{DB7C29A8-D9EC-4140-8774-C4AF34C5A6AB}"/>
    <cellStyle name="Calculation 2 3 2 2 7 3 2" xfId="20919" xr:uid="{5F26F1CA-B1D2-40BF-A75F-8F2499FFE940}"/>
    <cellStyle name="Calculation 2 3 2 2 7 3 3" xfId="27334" xr:uid="{6800FBAA-0129-4A68-8011-8B898EFB08B7}"/>
    <cellStyle name="Calculation 2 3 2 2 7 3 4" xfId="33780" xr:uid="{9355B5F9-F9BA-42C4-8CE1-F78D008EE755}"/>
    <cellStyle name="Calculation 2 3 2 2 7 3 5" xfId="38717" xr:uid="{CEDF916D-D7B0-43BB-9FF6-F3C487BC84F9}"/>
    <cellStyle name="Calculation 2 3 2 2 7 4" xfId="20916" xr:uid="{4C9BA214-9B8D-46F2-A923-28C8508C508C}"/>
    <cellStyle name="Calculation 2 3 2 2 7 5" xfId="27331" xr:uid="{4472A7F5-F854-4762-811F-5CD013F3090C}"/>
    <cellStyle name="Calculation 2 3 2 2 7 6" xfId="33777" xr:uid="{67ED4E5C-2FF0-4576-BD6D-8350F1F863F2}"/>
    <cellStyle name="Calculation 2 3 2 2 7 7" xfId="38720" xr:uid="{851C4130-2C88-47CE-960A-451138BD87A9}"/>
    <cellStyle name="Calculation 2 3 2 2 8" xfId="8796" xr:uid="{C9596232-8CE9-4F94-84F8-6A80A10D8283}"/>
    <cellStyle name="Calculation 2 3 2 2 8 2" xfId="8797" xr:uid="{C37604C4-FB14-41E2-9320-391B08E4F23A}"/>
    <cellStyle name="Calculation 2 3 2 2 8 2 2" xfId="8798" xr:uid="{50683585-5EB1-473E-A2E3-1F88E69393C9}"/>
    <cellStyle name="Calculation 2 3 2 2 8 2 2 2" xfId="20922" xr:uid="{35980B69-4DB7-46D8-81D0-C61BA2307352}"/>
    <cellStyle name="Calculation 2 3 2 2 8 2 2 3" xfId="27337" xr:uid="{FB6334CF-7EAA-435E-A06F-381D553AAB32}"/>
    <cellStyle name="Calculation 2 3 2 2 8 2 2 4" xfId="33783" xr:uid="{4D2311ED-6222-4F47-B429-A84E8E3AF52B}"/>
    <cellStyle name="Calculation 2 3 2 2 8 2 2 5" xfId="38714" xr:uid="{3BCB8928-CB31-4E7E-9754-E5EBCADEED3B}"/>
    <cellStyle name="Calculation 2 3 2 2 8 2 3" xfId="20921" xr:uid="{9EC0D902-904B-4936-A706-59723E4264DF}"/>
    <cellStyle name="Calculation 2 3 2 2 8 2 4" xfId="27336" xr:uid="{05937E23-5317-47FF-9D5E-27CE7A171B35}"/>
    <cellStyle name="Calculation 2 3 2 2 8 2 5" xfId="33782" xr:uid="{6C64F4AE-80EB-471D-84A1-C6A02ACFAB83}"/>
    <cellStyle name="Calculation 2 3 2 2 8 2 6" xfId="38715" xr:uid="{0FF85CD1-5906-4889-892F-094714A305A9}"/>
    <cellStyle name="Calculation 2 3 2 2 8 3" xfId="8799" xr:uid="{ED17D24B-50F9-43A9-BF26-6B4262CDB079}"/>
    <cellStyle name="Calculation 2 3 2 2 8 3 2" xfId="20923" xr:uid="{1AE5B68E-FBAD-4536-BE42-0554DC2B0218}"/>
    <cellStyle name="Calculation 2 3 2 2 8 3 3" xfId="27338" xr:uid="{7737FB6E-A5FB-4CEE-86B2-3A9C6E346D7E}"/>
    <cellStyle name="Calculation 2 3 2 2 8 3 4" xfId="33784" xr:uid="{19A6B1D1-9DAB-4395-BB43-390388E82A31}"/>
    <cellStyle name="Calculation 2 3 2 2 8 3 5" xfId="38713" xr:uid="{B444D165-7699-48AF-A505-674BA7003C23}"/>
    <cellStyle name="Calculation 2 3 2 2 8 4" xfId="20920" xr:uid="{7AF12B8A-70F7-4396-BE9E-03B7A43852B4}"/>
    <cellStyle name="Calculation 2 3 2 2 8 5" xfId="27335" xr:uid="{7182D7B7-53AD-458C-B031-C9945D0A9421}"/>
    <cellStyle name="Calculation 2 3 2 2 8 6" xfId="33781" xr:uid="{019AB1FE-34AD-48BF-97B9-0CE1F2FF0932}"/>
    <cellStyle name="Calculation 2 3 2 2 8 7" xfId="38716" xr:uid="{5053FED5-5A2D-4C17-8C47-A49B6E58D9AF}"/>
    <cellStyle name="Calculation 2 3 2 2 9" xfId="8800" xr:uid="{B8B4E647-2818-4DA5-B9CF-3113F1460862}"/>
    <cellStyle name="Calculation 2 3 2 2 9 2" xfId="8801" xr:uid="{03815526-892F-43C0-8579-66CFB202FED8}"/>
    <cellStyle name="Calculation 2 3 2 2 9 2 2" xfId="20925" xr:uid="{50DE5FFA-9EF3-4EDF-9FC7-12560F721C6D}"/>
    <cellStyle name="Calculation 2 3 2 2 9 2 3" xfId="27340" xr:uid="{7EA367E0-21E7-41FB-A0D6-FBFB789D6B7D}"/>
    <cellStyle name="Calculation 2 3 2 2 9 2 4" xfId="33786" xr:uid="{2F3EE113-2EEA-4543-8CF8-70135EBB6656}"/>
    <cellStyle name="Calculation 2 3 2 2 9 2 5" xfId="38711" xr:uid="{FDF798D2-550F-4FB9-8369-C5133945CB4D}"/>
    <cellStyle name="Calculation 2 3 2 2 9 3" xfId="20924" xr:uid="{974C07B6-8BDA-4685-BEC4-F81517CC9E7B}"/>
    <cellStyle name="Calculation 2 3 2 2 9 4" xfId="27339" xr:uid="{3BD9FC04-BE51-494B-BF2A-A78A370592A9}"/>
    <cellStyle name="Calculation 2 3 2 2 9 5" xfId="33785" xr:uid="{BB641CBC-2517-4D75-8179-A1DA902C3FFF}"/>
    <cellStyle name="Calculation 2 3 2 2 9 6" xfId="38712" xr:uid="{35D79A31-F787-46F6-925E-3FB14496277F}"/>
    <cellStyle name="Calculation 2 3 2 3" xfId="8802" xr:uid="{CEF1A194-F361-48F0-A1B0-091609693A3D}"/>
    <cellStyle name="Calculation 2 3 2 3 10" xfId="8803" xr:uid="{417DA465-0E35-47F8-A161-65C24E53F6A2}"/>
    <cellStyle name="Calculation 2 3 2 3 10 2" xfId="20927" xr:uid="{7123E048-1454-45D8-BDD8-DA079B86C933}"/>
    <cellStyle name="Calculation 2 3 2 3 10 3" xfId="27342" xr:uid="{B13ED979-CD76-4361-9784-F7DCB42E82FF}"/>
    <cellStyle name="Calculation 2 3 2 3 10 4" xfId="33788" xr:uid="{18282999-A6B5-47EE-84A5-DB50E247F4C8}"/>
    <cellStyle name="Calculation 2 3 2 3 10 5" xfId="38709" xr:uid="{D80F9E97-2A94-4785-8663-59CD2AD7D7EC}"/>
    <cellStyle name="Calculation 2 3 2 3 11" xfId="20926" xr:uid="{9F994943-DEB0-4E45-8DC0-F464DD1C97DD}"/>
    <cellStyle name="Calculation 2 3 2 3 12" xfId="27341" xr:uid="{38AC9CD7-07E6-4309-B966-74415C848DD1}"/>
    <cellStyle name="Calculation 2 3 2 3 13" xfId="33787" xr:uid="{4038A053-91F8-439D-A8A7-803AB56A5269}"/>
    <cellStyle name="Calculation 2 3 2 3 14" xfId="38710" xr:uid="{F5DBF0AD-8C11-45AA-B823-DC0759A01B8E}"/>
    <cellStyle name="Calculation 2 3 2 3 2" xfId="8804" xr:uid="{E688CA5E-32B2-4630-A68F-E073161BCE01}"/>
    <cellStyle name="Calculation 2 3 2 3 2 2" xfId="8805" xr:uid="{EC24E167-D831-4F43-B598-75AA641DA582}"/>
    <cellStyle name="Calculation 2 3 2 3 2 2 2" xfId="8806" xr:uid="{D90E2CEF-E08A-4F5E-AA75-05BA09613486}"/>
    <cellStyle name="Calculation 2 3 2 3 2 2 2 2" xfId="20930" xr:uid="{33090A8E-BDC8-43F1-9643-84AAF50EAB66}"/>
    <cellStyle name="Calculation 2 3 2 3 2 2 2 3" xfId="27345" xr:uid="{2E4E4189-7371-4CBE-ACAE-D706C423D412}"/>
    <cellStyle name="Calculation 2 3 2 3 2 2 2 4" xfId="33791" xr:uid="{094C5879-DE4D-4662-81FB-E9429F0175F6}"/>
    <cellStyle name="Calculation 2 3 2 3 2 2 2 5" xfId="38706" xr:uid="{176388B3-707B-4B88-8B53-A6DC7E3CD841}"/>
    <cellStyle name="Calculation 2 3 2 3 2 2 3" xfId="20929" xr:uid="{B10A77AE-909F-401F-85A4-BE64FA5E5103}"/>
    <cellStyle name="Calculation 2 3 2 3 2 2 4" xfId="27344" xr:uid="{11CB9B5E-068C-492D-8A44-389E7C2E240C}"/>
    <cellStyle name="Calculation 2 3 2 3 2 2 5" xfId="33790" xr:uid="{55FF313A-F6C8-4AAF-995B-812C6AF0D286}"/>
    <cellStyle name="Calculation 2 3 2 3 2 2 6" xfId="38707" xr:uid="{5B885E21-ECD1-4A70-B67C-3074BCD287D9}"/>
    <cellStyle name="Calculation 2 3 2 3 2 3" xfId="8807" xr:uid="{5FE8C8A3-E3BE-4F62-B941-69BF83551282}"/>
    <cellStyle name="Calculation 2 3 2 3 2 3 2" xfId="20931" xr:uid="{DAA10975-AAAE-4E83-B2F2-722C7588D295}"/>
    <cellStyle name="Calculation 2 3 2 3 2 3 3" xfId="27346" xr:uid="{D385FF38-7BF0-47DF-A83C-3A33D40E340B}"/>
    <cellStyle name="Calculation 2 3 2 3 2 3 4" xfId="33792" xr:uid="{527BD0BD-265C-464D-9CC5-5F6A739CCE6D}"/>
    <cellStyle name="Calculation 2 3 2 3 2 3 5" xfId="38705" xr:uid="{B7202ED8-064F-4CA7-B273-AA2182F8E1AB}"/>
    <cellStyle name="Calculation 2 3 2 3 2 4" xfId="20928" xr:uid="{5A76A90E-A360-4286-AF4D-5E421AFB00F1}"/>
    <cellStyle name="Calculation 2 3 2 3 2 5" xfId="27343" xr:uid="{69FA7302-D44C-444B-AC18-A28C3C0A1B80}"/>
    <cellStyle name="Calculation 2 3 2 3 2 6" xfId="33789" xr:uid="{699B3712-A649-41F3-AFAF-CFB518504957}"/>
    <cellStyle name="Calculation 2 3 2 3 2 7" xfId="38708" xr:uid="{EC3BFBB6-7CF1-4BCF-8B03-7FFCC4DF77A0}"/>
    <cellStyle name="Calculation 2 3 2 3 3" xfId="8808" xr:uid="{9FFBB8AD-E8B3-4526-8B59-96114962C3CB}"/>
    <cellStyle name="Calculation 2 3 2 3 3 2" xfId="8809" xr:uid="{B856A7BA-5973-4F1B-909A-B5912E4EB208}"/>
    <cellStyle name="Calculation 2 3 2 3 3 2 2" xfId="8810" xr:uid="{6EEB8917-20E9-484F-A563-0EC3921F8725}"/>
    <cellStyle name="Calculation 2 3 2 3 3 2 2 2" xfId="20934" xr:uid="{826A1F6D-0831-4CBF-9A23-AF92CDF66521}"/>
    <cellStyle name="Calculation 2 3 2 3 3 2 2 3" xfId="27349" xr:uid="{6535FE80-D670-4A42-8520-1C8F485FA5A4}"/>
    <cellStyle name="Calculation 2 3 2 3 3 2 2 4" xfId="33795" xr:uid="{6ECF031C-2161-42E7-807D-6D58DFE1E25E}"/>
    <cellStyle name="Calculation 2 3 2 3 3 2 2 5" xfId="35712" xr:uid="{5A192218-0494-4876-96A8-37C8D8CBAA25}"/>
    <cellStyle name="Calculation 2 3 2 3 3 2 3" xfId="20933" xr:uid="{2C8F3E33-6F2C-4E32-8587-B145C93FD72F}"/>
    <cellStyle name="Calculation 2 3 2 3 3 2 4" xfId="27348" xr:uid="{5D5037F4-E567-4ECE-82C9-3EFAFD909784}"/>
    <cellStyle name="Calculation 2 3 2 3 3 2 5" xfId="33794" xr:uid="{3357D6C1-29A2-4D9A-99C4-647998635CC4}"/>
    <cellStyle name="Calculation 2 3 2 3 3 2 6" xfId="35726" xr:uid="{58697325-EF5F-4756-BA11-D43046FBED5A}"/>
    <cellStyle name="Calculation 2 3 2 3 3 3" xfId="8811" xr:uid="{A484AE58-0EBC-4BFC-977C-9D5E7B0F49EB}"/>
    <cellStyle name="Calculation 2 3 2 3 3 3 2" xfId="20935" xr:uid="{AA686ECD-0521-4BDD-904B-F165DE4A2211}"/>
    <cellStyle name="Calculation 2 3 2 3 3 3 3" xfId="27350" xr:uid="{2D1AA8D9-E55F-4128-A101-FC7FF71EE0F4}"/>
    <cellStyle name="Calculation 2 3 2 3 3 3 4" xfId="33796" xr:uid="{A2F5B1FF-641C-494C-8C24-DED4750D39A2}"/>
    <cellStyle name="Calculation 2 3 2 3 3 3 5" xfId="38703" xr:uid="{95B0D2C3-665C-47D2-957F-3D2423AAAB67}"/>
    <cellStyle name="Calculation 2 3 2 3 3 4" xfId="20932" xr:uid="{34914DAD-A478-49B4-98F7-F76485296971}"/>
    <cellStyle name="Calculation 2 3 2 3 3 5" xfId="27347" xr:uid="{7A8BDB0E-9638-4781-A700-C4CD279E2612}"/>
    <cellStyle name="Calculation 2 3 2 3 3 6" xfId="33793" xr:uid="{070712C5-A89A-4690-848B-4F8AC0CF401B}"/>
    <cellStyle name="Calculation 2 3 2 3 3 7" xfId="38704" xr:uid="{4D829063-EDBB-41A2-B25D-44C559F472BC}"/>
    <cellStyle name="Calculation 2 3 2 3 4" xfId="8812" xr:uid="{9D0B9A10-B36C-4C86-BCC6-21570453F97B}"/>
    <cellStyle name="Calculation 2 3 2 3 4 2" xfId="8813" xr:uid="{6E2DE649-10A9-4B58-92DD-E388200E21F8}"/>
    <cellStyle name="Calculation 2 3 2 3 4 2 2" xfId="8814" xr:uid="{8DFC8156-F6AB-4762-8452-6A30E9B7ED67}"/>
    <cellStyle name="Calculation 2 3 2 3 4 2 2 2" xfId="20938" xr:uid="{461D3DAF-95D7-4233-BC58-39BFF4A0847A}"/>
    <cellStyle name="Calculation 2 3 2 3 4 2 2 3" xfId="27353" xr:uid="{F4CDFFA4-DB82-4656-854E-085D3EA9BFB8}"/>
    <cellStyle name="Calculation 2 3 2 3 4 2 2 4" xfId="33799" xr:uid="{0D8C757C-80E7-41F5-A11A-8E59C21C67D1}"/>
    <cellStyle name="Calculation 2 3 2 3 4 2 2 5" xfId="38700" xr:uid="{BE3C56E8-2451-4283-A14E-4974DC698A75}"/>
    <cellStyle name="Calculation 2 3 2 3 4 2 3" xfId="20937" xr:uid="{3DC06878-BC91-475B-A9CE-487CB2645036}"/>
    <cellStyle name="Calculation 2 3 2 3 4 2 4" xfId="27352" xr:uid="{0CD7A3D4-D5BA-4183-A006-D5D4E7DE4ACD}"/>
    <cellStyle name="Calculation 2 3 2 3 4 2 5" xfId="33798" xr:uid="{6EF2BADA-60A4-48B9-B9FE-EFA01B2AFFB0}"/>
    <cellStyle name="Calculation 2 3 2 3 4 2 6" xfId="38701" xr:uid="{C94F03FF-9539-4B95-B053-00AA06E902FA}"/>
    <cellStyle name="Calculation 2 3 2 3 4 3" xfId="8815" xr:uid="{89815A6D-2FE5-4308-8535-71441422B37C}"/>
    <cellStyle name="Calculation 2 3 2 3 4 3 2" xfId="20939" xr:uid="{0902DF2A-00AE-4D2F-B18E-8B42283E6747}"/>
    <cellStyle name="Calculation 2 3 2 3 4 3 3" xfId="27354" xr:uid="{C6228B4D-6EDD-466F-9A4E-5BBD6861CA9D}"/>
    <cellStyle name="Calculation 2 3 2 3 4 3 4" xfId="33800" xr:uid="{CDB8F847-73CC-49A4-A8F9-3AA977083288}"/>
    <cellStyle name="Calculation 2 3 2 3 4 3 5" xfId="38699" xr:uid="{39EA2E12-8AC3-4F5C-B0CA-62AF0358A55D}"/>
    <cellStyle name="Calculation 2 3 2 3 4 4" xfId="20936" xr:uid="{8D4CF3A0-F93A-440E-B6DB-B08E536441AD}"/>
    <cellStyle name="Calculation 2 3 2 3 4 5" xfId="27351" xr:uid="{36988FA9-FC09-4548-BE45-1629091A1B8A}"/>
    <cellStyle name="Calculation 2 3 2 3 4 6" xfId="33797" xr:uid="{83446492-C14B-4C30-ADC0-AFFB2F1C3036}"/>
    <cellStyle name="Calculation 2 3 2 3 4 7" xfId="38702" xr:uid="{4372A34F-6392-4EED-8593-B7F137CDF96B}"/>
    <cellStyle name="Calculation 2 3 2 3 5" xfId="8816" xr:uid="{20D1A35F-ABC8-4A41-B63E-8B7BCCA08350}"/>
    <cellStyle name="Calculation 2 3 2 3 5 2" xfId="8817" xr:uid="{56397D40-7BD2-4DD0-9859-F9A582AD5946}"/>
    <cellStyle name="Calculation 2 3 2 3 5 2 2" xfId="8818" xr:uid="{824C52F4-6D96-4ADF-B699-776834E3F59C}"/>
    <cellStyle name="Calculation 2 3 2 3 5 2 2 2" xfId="20942" xr:uid="{3A22E63E-19F6-460C-80F5-54248D4FF469}"/>
    <cellStyle name="Calculation 2 3 2 3 5 2 2 3" xfId="27357" xr:uid="{10C8CE9C-4A1C-4996-9C43-1465AE1DCAAF}"/>
    <cellStyle name="Calculation 2 3 2 3 5 2 2 4" xfId="33803" xr:uid="{51276CD9-D0CD-49F0-AE6C-8F34CC4337AD}"/>
    <cellStyle name="Calculation 2 3 2 3 5 2 2 5" xfId="38696" xr:uid="{44A5F4D9-E53E-40D4-9678-3223009FB2D0}"/>
    <cellStyle name="Calculation 2 3 2 3 5 2 3" xfId="20941" xr:uid="{2BD39E7E-948F-4793-B8A3-766FB0B1EFAC}"/>
    <cellStyle name="Calculation 2 3 2 3 5 2 4" xfId="27356" xr:uid="{26F43903-6024-4FA4-84E5-2007BF82AED0}"/>
    <cellStyle name="Calculation 2 3 2 3 5 2 5" xfId="33802" xr:uid="{87D84724-FDC0-488D-A832-BC88E6598560}"/>
    <cellStyle name="Calculation 2 3 2 3 5 2 6" xfId="38697" xr:uid="{4723D247-CD39-4654-9BC5-8867091ED6CC}"/>
    <cellStyle name="Calculation 2 3 2 3 5 3" xfId="8819" xr:uid="{FFBC7606-E9C7-43CB-A2E8-37446DA9CDC1}"/>
    <cellStyle name="Calculation 2 3 2 3 5 3 2" xfId="20943" xr:uid="{63D08495-4F14-4B36-A46C-1A1FF5CB7D3F}"/>
    <cellStyle name="Calculation 2 3 2 3 5 3 3" xfId="27358" xr:uid="{FF9C8646-39F0-48B0-93FC-54FF8886EFFD}"/>
    <cellStyle name="Calculation 2 3 2 3 5 3 4" xfId="33804" xr:uid="{0C2C9DC5-0078-4BE5-9FB3-31877C013E29}"/>
    <cellStyle name="Calculation 2 3 2 3 5 3 5" xfId="38695" xr:uid="{E0FAFF76-73EC-4240-9B10-DABE5FD71706}"/>
    <cellStyle name="Calculation 2 3 2 3 5 4" xfId="20940" xr:uid="{D3852E2D-691F-445F-A944-8E4C18D514A1}"/>
    <cellStyle name="Calculation 2 3 2 3 5 5" xfId="27355" xr:uid="{D62BA025-3707-45C0-91AC-685F3D7EAD7D}"/>
    <cellStyle name="Calculation 2 3 2 3 5 6" xfId="33801" xr:uid="{6EF37512-FE52-49FD-91B8-B9E1213969BB}"/>
    <cellStyle name="Calculation 2 3 2 3 5 7" xfId="38698" xr:uid="{986DD260-AFE5-4340-AE6E-A2A1E8FB7AED}"/>
    <cellStyle name="Calculation 2 3 2 3 6" xfId="8820" xr:uid="{F80935A5-8087-47D6-9FDA-BD6476BF5BE0}"/>
    <cellStyle name="Calculation 2 3 2 3 6 2" xfId="8821" xr:uid="{014465C8-8902-4EBB-9B39-5C83CC56485E}"/>
    <cellStyle name="Calculation 2 3 2 3 6 2 2" xfId="8822" xr:uid="{5AED6AE2-C5BC-4A27-8EB0-28B00D03EB48}"/>
    <cellStyle name="Calculation 2 3 2 3 6 2 2 2" xfId="20946" xr:uid="{264A69DC-2F72-4F2E-915B-6EE060060009}"/>
    <cellStyle name="Calculation 2 3 2 3 6 2 2 3" xfId="27361" xr:uid="{673152B6-3725-405A-8700-ABE17D5EAADE}"/>
    <cellStyle name="Calculation 2 3 2 3 6 2 2 4" xfId="33807" xr:uid="{1E21355E-775B-4AAD-997F-7152C3F77AF1}"/>
    <cellStyle name="Calculation 2 3 2 3 6 2 2 5" xfId="38692" xr:uid="{61F184C5-0828-4454-ABBF-4A0EB9368439}"/>
    <cellStyle name="Calculation 2 3 2 3 6 2 3" xfId="20945" xr:uid="{30E7CE05-A1EE-40C0-9EA7-1EBFA13824F0}"/>
    <cellStyle name="Calculation 2 3 2 3 6 2 4" xfId="27360" xr:uid="{B6F325B1-6407-4CCD-BCE3-6A8F2A02FC8B}"/>
    <cellStyle name="Calculation 2 3 2 3 6 2 5" xfId="33806" xr:uid="{DD365F4B-0582-4C6A-970D-DF81978D7E5A}"/>
    <cellStyle name="Calculation 2 3 2 3 6 2 6" xfId="38693" xr:uid="{62B6155D-CFC7-44AD-960D-403837F953BE}"/>
    <cellStyle name="Calculation 2 3 2 3 6 3" xfId="8823" xr:uid="{03DB530D-CE60-49B6-8B12-3476D6A5EB8F}"/>
    <cellStyle name="Calculation 2 3 2 3 6 3 2" xfId="20947" xr:uid="{86ACF541-8537-4A6B-958B-DA1B6B756DD8}"/>
    <cellStyle name="Calculation 2 3 2 3 6 3 3" xfId="27362" xr:uid="{99191359-5ADB-4864-A091-A9A12DD44967}"/>
    <cellStyle name="Calculation 2 3 2 3 6 3 4" xfId="33808" xr:uid="{5B8DC46E-FADF-4A53-AEEC-10BF2A31D55D}"/>
    <cellStyle name="Calculation 2 3 2 3 6 3 5" xfId="38691" xr:uid="{79C72E9F-5746-4D9A-981E-61172FE02541}"/>
    <cellStyle name="Calculation 2 3 2 3 6 4" xfId="20944" xr:uid="{104EC089-30C2-48A9-825F-F5DFD180E0A1}"/>
    <cellStyle name="Calculation 2 3 2 3 6 5" xfId="27359" xr:uid="{4BC767B4-9713-4A82-A5AE-FBF99AE3FB86}"/>
    <cellStyle name="Calculation 2 3 2 3 6 6" xfId="33805" xr:uid="{9C4E5D9E-3425-4E28-8165-ED770FC634F8}"/>
    <cellStyle name="Calculation 2 3 2 3 6 7" xfId="38694" xr:uid="{74350A95-D7FC-4A53-AF42-CBE3CE32EB72}"/>
    <cellStyle name="Calculation 2 3 2 3 7" xfId="8824" xr:uid="{E9D4E4CB-C240-4CFF-A809-20CAB2E8B271}"/>
    <cellStyle name="Calculation 2 3 2 3 7 2" xfId="8825" xr:uid="{DE7F7752-E6C8-4E1D-9BAE-6721558DBA07}"/>
    <cellStyle name="Calculation 2 3 2 3 7 2 2" xfId="8826" xr:uid="{BA8429C6-7499-4903-A599-3DACE0774911}"/>
    <cellStyle name="Calculation 2 3 2 3 7 2 2 2" xfId="20950" xr:uid="{DE517F79-BFD3-403B-A3CE-50507FD331F1}"/>
    <cellStyle name="Calculation 2 3 2 3 7 2 2 3" xfId="27365" xr:uid="{31428A22-39A8-42BF-8C07-1E2EAD1741B2}"/>
    <cellStyle name="Calculation 2 3 2 3 7 2 2 4" xfId="33811" xr:uid="{40C2999C-21E5-4FD5-B6C5-02B1E935454D}"/>
    <cellStyle name="Calculation 2 3 2 3 7 2 2 5" xfId="38688" xr:uid="{A5193386-D9A5-4DD6-94A4-EB455975AA34}"/>
    <cellStyle name="Calculation 2 3 2 3 7 2 3" xfId="20949" xr:uid="{B78D14F4-A923-4218-9A08-9898C6D28753}"/>
    <cellStyle name="Calculation 2 3 2 3 7 2 4" xfId="27364" xr:uid="{2EC6069A-E789-4AA5-9311-68BC168D0BB3}"/>
    <cellStyle name="Calculation 2 3 2 3 7 2 5" xfId="33810" xr:uid="{221F7CC1-E48F-439C-B369-86883C2C2DC7}"/>
    <cellStyle name="Calculation 2 3 2 3 7 2 6" xfId="38689" xr:uid="{66B70783-5D0E-428D-9C2A-3AB07DA3343F}"/>
    <cellStyle name="Calculation 2 3 2 3 7 3" xfId="8827" xr:uid="{2F3305F4-5DB9-4B3D-B254-3A3E3E77F23D}"/>
    <cellStyle name="Calculation 2 3 2 3 7 3 2" xfId="20951" xr:uid="{94FC89E7-4940-45A6-ABFA-7191388FC3E7}"/>
    <cellStyle name="Calculation 2 3 2 3 7 3 3" xfId="27366" xr:uid="{02DFB417-76E8-4EA7-853F-D525D014D4A6}"/>
    <cellStyle name="Calculation 2 3 2 3 7 3 4" xfId="33812" xr:uid="{54CD0D22-69C0-4E16-94C7-7263CDC6A9A2}"/>
    <cellStyle name="Calculation 2 3 2 3 7 3 5" xfId="38687" xr:uid="{60E08A5C-B1A6-4DF3-8229-56BD6391DAD6}"/>
    <cellStyle name="Calculation 2 3 2 3 7 4" xfId="20948" xr:uid="{6683A8D6-F21C-49DA-9B50-934305CC5757}"/>
    <cellStyle name="Calculation 2 3 2 3 7 5" xfId="27363" xr:uid="{B3D8470E-9A1A-4551-8ACB-2DCE3983EB09}"/>
    <cellStyle name="Calculation 2 3 2 3 7 6" xfId="33809" xr:uid="{EB2E98DD-7C7B-41AF-96BB-D6D2A74D5954}"/>
    <cellStyle name="Calculation 2 3 2 3 7 7" xfId="38690" xr:uid="{C9F09E91-C95A-4A75-A7C8-CC2936B95081}"/>
    <cellStyle name="Calculation 2 3 2 3 8" xfId="8828" xr:uid="{142DC088-76D5-4016-8285-D1D44783FCDA}"/>
    <cellStyle name="Calculation 2 3 2 3 8 2" xfId="8829" xr:uid="{446ACF61-503C-4BFA-B6D8-4D97AD60C767}"/>
    <cellStyle name="Calculation 2 3 2 3 8 2 2" xfId="8830" xr:uid="{BF6627AD-68A0-412E-84FC-A55CC33FA160}"/>
    <cellStyle name="Calculation 2 3 2 3 8 2 2 2" xfId="20954" xr:uid="{AB52D087-DE38-4276-B238-02C1A2A2CC85}"/>
    <cellStyle name="Calculation 2 3 2 3 8 2 2 3" xfId="27369" xr:uid="{9ED5D3D1-C228-4C38-A775-A2F43462E38C}"/>
    <cellStyle name="Calculation 2 3 2 3 8 2 2 4" xfId="33815" xr:uid="{0A0DA4A1-59C9-4EF4-BECB-EC88D475B0E4}"/>
    <cellStyle name="Calculation 2 3 2 3 8 2 2 5" xfId="38684" xr:uid="{D8133A6E-864D-4C00-9649-84E567BD81BD}"/>
    <cellStyle name="Calculation 2 3 2 3 8 2 3" xfId="20953" xr:uid="{31DC6A9D-2A78-42CF-8C71-DAA8BF9F6367}"/>
    <cellStyle name="Calculation 2 3 2 3 8 2 4" xfId="27368" xr:uid="{33DB192E-4F07-4E6D-933B-21E79F334779}"/>
    <cellStyle name="Calculation 2 3 2 3 8 2 5" xfId="33814" xr:uid="{E826E4BC-95CE-47D4-AD27-8882CF8CE115}"/>
    <cellStyle name="Calculation 2 3 2 3 8 2 6" xfId="38685" xr:uid="{2D0A2346-B049-4219-AA34-7B3A1C068860}"/>
    <cellStyle name="Calculation 2 3 2 3 8 3" xfId="8831" xr:uid="{CB28D202-2530-4FAC-B6BC-6970503B04D3}"/>
    <cellStyle name="Calculation 2 3 2 3 8 3 2" xfId="20955" xr:uid="{3DB850AA-5FD0-4C47-8B98-248197FA4D12}"/>
    <cellStyle name="Calculation 2 3 2 3 8 3 3" xfId="27370" xr:uid="{673C3DF9-A241-4D71-9CCB-DE26175759E3}"/>
    <cellStyle name="Calculation 2 3 2 3 8 3 4" xfId="33816" xr:uid="{24C38C4F-D436-45F1-A2FE-616440719F2B}"/>
    <cellStyle name="Calculation 2 3 2 3 8 3 5" xfId="38683" xr:uid="{1198138A-4A57-4915-A772-75D7D3EFE635}"/>
    <cellStyle name="Calculation 2 3 2 3 8 4" xfId="20952" xr:uid="{A048346F-C931-4A1B-A091-96DAF89A0C28}"/>
    <cellStyle name="Calculation 2 3 2 3 8 5" xfId="27367" xr:uid="{270CDFE4-7960-47E3-9778-EB5782ADF5E0}"/>
    <cellStyle name="Calculation 2 3 2 3 8 6" xfId="33813" xr:uid="{BA5E352C-878F-4E83-B4D5-A9001C05C76F}"/>
    <cellStyle name="Calculation 2 3 2 3 8 7" xfId="38686" xr:uid="{CABAAE54-9EE4-47D5-8183-ED631F349636}"/>
    <cellStyle name="Calculation 2 3 2 3 9" xfId="8832" xr:uid="{CF7D77A9-C862-4897-8444-A9C80F48CE49}"/>
    <cellStyle name="Calculation 2 3 2 3 9 2" xfId="8833" xr:uid="{6A23A4B1-39D9-4805-ADD1-3F9659650644}"/>
    <cellStyle name="Calculation 2 3 2 3 9 2 2" xfId="20957" xr:uid="{EBC99456-B150-4AD1-86AB-8875D3094777}"/>
    <cellStyle name="Calculation 2 3 2 3 9 2 3" xfId="27372" xr:uid="{C451BB13-38A8-4E2E-9808-8497270B2AD5}"/>
    <cellStyle name="Calculation 2 3 2 3 9 2 4" xfId="33818" xr:uid="{79B2FAB2-4D0C-4C9C-9966-D5A847B0EE0D}"/>
    <cellStyle name="Calculation 2 3 2 3 9 2 5" xfId="38681" xr:uid="{84CE6B63-461A-42ED-8B99-D01DFC760655}"/>
    <cellStyle name="Calculation 2 3 2 3 9 3" xfId="20956" xr:uid="{B315055A-107A-47EA-B239-8AD2791C6B12}"/>
    <cellStyle name="Calculation 2 3 2 3 9 4" xfId="27371" xr:uid="{2C907BFD-907F-4DCD-82F9-AC67D389BEBB}"/>
    <cellStyle name="Calculation 2 3 2 3 9 5" xfId="33817" xr:uid="{82C61E96-F24D-4FF2-8074-BC2765181A52}"/>
    <cellStyle name="Calculation 2 3 2 3 9 6" xfId="38682" xr:uid="{70C1D476-9A0B-421D-8A3F-865F1F5AD24E}"/>
    <cellStyle name="Calculation 2 3 2 4" xfId="8834" xr:uid="{1A409DA1-5BF5-4D5F-9031-22A5D09D2AA5}"/>
    <cellStyle name="Calculation 2 3 2 4 10" xfId="8835" xr:uid="{1A769F6B-5773-4F44-B522-7C13084903B2}"/>
    <cellStyle name="Calculation 2 3 2 4 10 2" xfId="20959" xr:uid="{89F72C86-288D-41B4-97E1-3BC560C9F964}"/>
    <cellStyle name="Calculation 2 3 2 4 10 3" xfId="27374" xr:uid="{D23D879A-F93C-4C2D-B8A8-F6DADDEE9B6D}"/>
    <cellStyle name="Calculation 2 3 2 4 10 4" xfId="33820" xr:uid="{1BF6A479-F181-4BA8-8D22-1E2C4168C3F9}"/>
    <cellStyle name="Calculation 2 3 2 4 10 5" xfId="38679" xr:uid="{796D5479-FB0A-4E80-B680-D8B7BA6C7DF0}"/>
    <cellStyle name="Calculation 2 3 2 4 11" xfId="20958" xr:uid="{F9880587-EF97-4AA1-B81F-64AA72FE3F2C}"/>
    <cellStyle name="Calculation 2 3 2 4 12" xfId="27373" xr:uid="{FD14F692-7DBE-4F86-A8B4-1CF9DB7F991A}"/>
    <cellStyle name="Calculation 2 3 2 4 13" xfId="33819" xr:uid="{10AABF77-B0E0-4EB1-BDEF-B05CA525B2B1}"/>
    <cellStyle name="Calculation 2 3 2 4 14" xfId="38680" xr:uid="{DDC6190A-034C-4369-BFA9-D292DBE879D3}"/>
    <cellStyle name="Calculation 2 3 2 4 2" xfId="8836" xr:uid="{F30B1B0D-C0C1-4566-B0A1-4AF892E525BB}"/>
    <cellStyle name="Calculation 2 3 2 4 2 2" xfId="8837" xr:uid="{048C0622-F452-4A56-A415-DE06C4314922}"/>
    <cellStyle name="Calculation 2 3 2 4 2 2 2" xfId="8838" xr:uid="{14E72E0A-ABD7-4303-A16B-015471EFFB70}"/>
    <cellStyle name="Calculation 2 3 2 4 2 2 2 2" xfId="20962" xr:uid="{D93DFDDE-D5F4-4B52-88F8-C93BF9A1C4D6}"/>
    <cellStyle name="Calculation 2 3 2 4 2 2 2 3" xfId="27377" xr:uid="{387B055C-4D33-433F-B095-606DB52BD315}"/>
    <cellStyle name="Calculation 2 3 2 4 2 2 2 4" xfId="33823" xr:uid="{E86EDABD-D92D-425B-BFDF-0D3D3E1EE522}"/>
    <cellStyle name="Calculation 2 3 2 4 2 2 2 5" xfId="38676" xr:uid="{1C48C026-91B0-4E46-888A-ECC37DAA353E}"/>
    <cellStyle name="Calculation 2 3 2 4 2 2 3" xfId="20961" xr:uid="{C55B8179-9C63-4ED2-8F56-C71D4721EBEA}"/>
    <cellStyle name="Calculation 2 3 2 4 2 2 4" xfId="27376" xr:uid="{ECF4297A-F83C-4BC0-AE92-015AD228AA91}"/>
    <cellStyle name="Calculation 2 3 2 4 2 2 5" xfId="33822" xr:uid="{8FBC749A-F0F3-4975-93EE-80741BD82F5F}"/>
    <cellStyle name="Calculation 2 3 2 4 2 2 6" xfId="38677" xr:uid="{0BE47C7C-83B9-4F6B-B1E9-EC3CDE473FCE}"/>
    <cellStyle name="Calculation 2 3 2 4 2 3" xfId="8839" xr:uid="{21245579-9D3B-4319-A5A6-FB5FAE3107C5}"/>
    <cellStyle name="Calculation 2 3 2 4 2 3 2" xfId="20963" xr:uid="{46C561AD-64F6-4B03-8A0A-FCCF583262D3}"/>
    <cellStyle name="Calculation 2 3 2 4 2 3 3" xfId="27378" xr:uid="{4FDBAF4E-43F8-46D4-B92B-0B73472CC7C9}"/>
    <cellStyle name="Calculation 2 3 2 4 2 3 4" xfId="33824" xr:uid="{0EEC721A-B146-4879-BA09-A6CA017CBED5}"/>
    <cellStyle name="Calculation 2 3 2 4 2 3 5" xfId="38675" xr:uid="{70152521-6FD5-4418-8249-0BE022FAC7F1}"/>
    <cellStyle name="Calculation 2 3 2 4 2 4" xfId="20960" xr:uid="{CBDC01DE-B095-412F-87E8-092A10A55FB5}"/>
    <cellStyle name="Calculation 2 3 2 4 2 5" xfId="27375" xr:uid="{34898D0B-383A-49B5-BBAD-A08C7C08FCAD}"/>
    <cellStyle name="Calculation 2 3 2 4 2 6" xfId="33821" xr:uid="{2F0EE310-5598-4B4A-999C-1EE15F209F51}"/>
    <cellStyle name="Calculation 2 3 2 4 2 7" xfId="38678" xr:uid="{B33B1043-87BD-42E3-8D1E-92D68EB79BAC}"/>
    <cellStyle name="Calculation 2 3 2 4 3" xfId="8840" xr:uid="{AE22922B-9DB8-4400-AC46-D04259F81DB3}"/>
    <cellStyle name="Calculation 2 3 2 4 3 2" xfId="8841" xr:uid="{0D145E9E-9B8A-4D1B-93EB-7F2AAA9F12F8}"/>
    <cellStyle name="Calculation 2 3 2 4 3 2 2" xfId="8842" xr:uid="{FE11499F-2AF5-48C1-9C0C-75D6C2C7D26B}"/>
    <cellStyle name="Calculation 2 3 2 4 3 2 2 2" xfId="20966" xr:uid="{13F5E48D-A1BE-4ECB-B793-4708534785C1}"/>
    <cellStyle name="Calculation 2 3 2 4 3 2 2 3" xfId="27381" xr:uid="{9B3204CD-8731-4DDA-B60F-B4D6D1FC52C2}"/>
    <cellStyle name="Calculation 2 3 2 4 3 2 2 4" xfId="33827" xr:uid="{0F57FF87-6F24-4D7C-92D1-62561F53ECFD}"/>
    <cellStyle name="Calculation 2 3 2 4 3 2 2 5" xfId="38672" xr:uid="{7E672E97-E841-4B4A-9F5D-78CD5E7E54F3}"/>
    <cellStyle name="Calculation 2 3 2 4 3 2 3" xfId="20965" xr:uid="{DDA37029-0908-415F-B710-02263C258A03}"/>
    <cellStyle name="Calculation 2 3 2 4 3 2 4" xfId="27380" xr:uid="{DB2688C4-1E88-456E-A1A9-9FD735FC0E69}"/>
    <cellStyle name="Calculation 2 3 2 4 3 2 5" xfId="33826" xr:uid="{FAA2E4C1-D10F-4871-8958-F8307BDFACA5}"/>
    <cellStyle name="Calculation 2 3 2 4 3 2 6" xfId="38673" xr:uid="{980B95E5-2F5B-4C44-802B-F6BC1F57EA20}"/>
    <cellStyle name="Calculation 2 3 2 4 3 3" xfId="8843" xr:uid="{26D5D96C-9EEB-414E-8F09-988A824DD590}"/>
    <cellStyle name="Calculation 2 3 2 4 3 3 2" xfId="20967" xr:uid="{B7495468-8D7A-43A5-ACA9-BD996DE9C6DF}"/>
    <cellStyle name="Calculation 2 3 2 4 3 3 3" xfId="27382" xr:uid="{7527401C-CD1A-4946-BC0F-7FFA9900D9DC}"/>
    <cellStyle name="Calculation 2 3 2 4 3 3 4" xfId="33828" xr:uid="{0A30C129-193A-4BA6-A8C9-EE8EE2B7D1F3}"/>
    <cellStyle name="Calculation 2 3 2 4 3 3 5" xfId="38671" xr:uid="{88906C88-829F-4F8E-BCB3-437015F10E98}"/>
    <cellStyle name="Calculation 2 3 2 4 3 4" xfId="20964" xr:uid="{5BE1B2FF-57D1-499B-B1A6-BC13A8563669}"/>
    <cellStyle name="Calculation 2 3 2 4 3 5" xfId="27379" xr:uid="{7E561E5E-620E-4584-8342-BF881C5E2D9D}"/>
    <cellStyle name="Calculation 2 3 2 4 3 6" xfId="33825" xr:uid="{CC9A586D-D237-45A8-9BF7-19329920C063}"/>
    <cellStyle name="Calculation 2 3 2 4 3 7" xfId="38674" xr:uid="{BACAA6D1-1BAD-402F-8480-6FD93B2E5661}"/>
    <cellStyle name="Calculation 2 3 2 4 4" xfId="8844" xr:uid="{550047A4-FE8F-46C8-8C09-372150A71D79}"/>
    <cellStyle name="Calculation 2 3 2 4 4 2" xfId="8845" xr:uid="{A4693CFD-89F6-4A15-A0D0-42E6F9E24B4E}"/>
    <cellStyle name="Calculation 2 3 2 4 4 2 2" xfId="8846" xr:uid="{2536A598-13BB-4BE7-AE40-3C143B2EDD2C}"/>
    <cellStyle name="Calculation 2 3 2 4 4 2 2 2" xfId="20970" xr:uid="{40BC214C-2106-449C-8A60-837E13356039}"/>
    <cellStyle name="Calculation 2 3 2 4 4 2 2 3" xfId="27385" xr:uid="{E31F12D1-8330-440E-B74D-D93199C157FE}"/>
    <cellStyle name="Calculation 2 3 2 4 4 2 2 4" xfId="33831" xr:uid="{3B03A81D-88EB-4847-98A2-D8A061FA69C3}"/>
    <cellStyle name="Calculation 2 3 2 4 4 2 2 5" xfId="38668" xr:uid="{AC2EEB88-9E14-4D21-A25F-1D027C5322C7}"/>
    <cellStyle name="Calculation 2 3 2 4 4 2 3" xfId="20969" xr:uid="{369CAC93-D6BF-4CC0-A636-6F6D7240983D}"/>
    <cellStyle name="Calculation 2 3 2 4 4 2 4" xfId="27384" xr:uid="{7268920A-685F-4955-BDF5-9F6808071CE1}"/>
    <cellStyle name="Calculation 2 3 2 4 4 2 5" xfId="33830" xr:uid="{BE933BC3-DAEB-4033-8477-6D323691F6B3}"/>
    <cellStyle name="Calculation 2 3 2 4 4 2 6" xfId="38669" xr:uid="{E9B32340-849B-4F62-9AF6-A96D5994023F}"/>
    <cellStyle name="Calculation 2 3 2 4 4 3" xfId="8847" xr:uid="{22E475D2-D803-44D3-88EE-3F126F2F476E}"/>
    <cellStyle name="Calculation 2 3 2 4 4 3 2" xfId="20971" xr:uid="{2D7448D1-25D0-4CE3-8BBB-DDDEE54673E4}"/>
    <cellStyle name="Calculation 2 3 2 4 4 3 3" xfId="27386" xr:uid="{1DEFE742-5BAC-4514-B34F-BC8675849192}"/>
    <cellStyle name="Calculation 2 3 2 4 4 3 4" xfId="33832" xr:uid="{20E9B52B-36F3-47F4-B8B9-EC285631ED59}"/>
    <cellStyle name="Calculation 2 3 2 4 4 3 5" xfId="38667" xr:uid="{79B5F7CD-2465-418D-B53A-8778BCE6C40A}"/>
    <cellStyle name="Calculation 2 3 2 4 4 4" xfId="20968" xr:uid="{C5016522-8486-46F8-9071-57561BD728A1}"/>
    <cellStyle name="Calculation 2 3 2 4 4 5" xfId="27383" xr:uid="{635CA468-4F42-4BA2-9E11-1654DBDC6098}"/>
    <cellStyle name="Calculation 2 3 2 4 4 6" xfId="33829" xr:uid="{7F19AAB7-F960-4066-B037-5F01F25B3D83}"/>
    <cellStyle name="Calculation 2 3 2 4 4 7" xfId="38670" xr:uid="{503148EA-CA2D-4262-81EE-EF01A7ACB67D}"/>
    <cellStyle name="Calculation 2 3 2 4 5" xfId="8848" xr:uid="{10695C12-E8F3-4424-A660-64EAD12A60E9}"/>
    <cellStyle name="Calculation 2 3 2 4 5 2" xfId="8849" xr:uid="{808DCB91-45D1-4DAF-9040-5B32F8BC718D}"/>
    <cellStyle name="Calculation 2 3 2 4 5 2 2" xfId="8850" xr:uid="{03B1F504-5DC2-4C4B-A376-461A6E8DEB68}"/>
    <cellStyle name="Calculation 2 3 2 4 5 2 2 2" xfId="20974" xr:uid="{C76ADA0B-03E7-4EFF-93FF-8D3F7102943B}"/>
    <cellStyle name="Calculation 2 3 2 4 5 2 2 3" xfId="27389" xr:uid="{5BE147A0-33B7-46F2-B142-1BE0422C707F}"/>
    <cellStyle name="Calculation 2 3 2 4 5 2 2 4" xfId="33835" xr:uid="{1A91E6CF-B911-4204-A82B-40F1D9417418}"/>
    <cellStyle name="Calculation 2 3 2 4 5 2 2 5" xfId="38664" xr:uid="{1BF7A4FC-4868-43BC-8325-DDA23E914DC2}"/>
    <cellStyle name="Calculation 2 3 2 4 5 2 3" xfId="20973" xr:uid="{1CCDF587-08DE-45B8-BD7B-4CFE3833EBCB}"/>
    <cellStyle name="Calculation 2 3 2 4 5 2 4" xfId="27388" xr:uid="{89AE1637-2B6B-4D4B-9319-D5BACE4BFD4C}"/>
    <cellStyle name="Calculation 2 3 2 4 5 2 5" xfId="33834" xr:uid="{E4FD502E-BD79-49A1-8540-FAAF08BD5566}"/>
    <cellStyle name="Calculation 2 3 2 4 5 2 6" xfId="38665" xr:uid="{89FB3777-1BF9-4EE5-B49A-BA6EE91400D3}"/>
    <cellStyle name="Calculation 2 3 2 4 5 3" xfId="8851" xr:uid="{DA63A1C8-B426-4855-AB0E-140533B8FB6F}"/>
    <cellStyle name="Calculation 2 3 2 4 5 3 2" xfId="20975" xr:uid="{7D9D027E-B229-40AA-85EA-255410953C58}"/>
    <cellStyle name="Calculation 2 3 2 4 5 3 3" xfId="27390" xr:uid="{9D8FB761-683B-4022-BB07-18B2DA21A2B5}"/>
    <cellStyle name="Calculation 2 3 2 4 5 3 4" xfId="33836" xr:uid="{96A90F26-8DA7-47A0-A00F-0B604494D958}"/>
    <cellStyle name="Calculation 2 3 2 4 5 3 5" xfId="38663" xr:uid="{C9D856A0-830C-4A71-AE68-2EA3BB8732B0}"/>
    <cellStyle name="Calculation 2 3 2 4 5 4" xfId="20972" xr:uid="{B138C75C-A623-4D95-A675-4E8D393E441E}"/>
    <cellStyle name="Calculation 2 3 2 4 5 5" xfId="27387" xr:uid="{6E5F409A-BEF2-4714-8B34-3BB2A7A859D4}"/>
    <cellStyle name="Calculation 2 3 2 4 5 6" xfId="33833" xr:uid="{FBE92A66-19C5-47A5-AC31-A880C026584C}"/>
    <cellStyle name="Calculation 2 3 2 4 5 7" xfId="38666" xr:uid="{F35DDBAD-6D40-4B04-9071-84BA5C5D4173}"/>
    <cellStyle name="Calculation 2 3 2 4 6" xfId="8852" xr:uid="{569E13AC-EF1B-4CBE-9248-B2274D7A6B23}"/>
    <cellStyle name="Calculation 2 3 2 4 6 2" xfId="8853" xr:uid="{2A2358F8-9D50-41A6-A78C-26F6ABA76300}"/>
    <cellStyle name="Calculation 2 3 2 4 6 2 2" xfId="8854" xr:uid="{08941F74-5103-49DE-AE2B-BAC1CBF92490}"/>
    <cellStyle name="Calculation 2 3 2 4 6 2 2 2" xfId="20978" xr:uid="{1AE48395-E9C4-4A93-B034-DBC2D1045992}"/>
    <cellStyle name="Calculation 2 3 2 4 6 2 2 3" xfId="27393" xr:uid="{B3F35EDD-8629-498A-A71B-1FD21980ABB5}"/>
    <cellStyle name="Calculation 2 3 2 4 6 2 2 4" xfId="33839" xr:uid="{E72134BB-270E-4F4E-8E62-A7B1FEEAB8FD}"/>
    <cellStyle name="Calculation 2 3 2 4 6 2 2 5" xfId="38660" xr:uid="{BBB87CBA-37DD-4982-826C-EBCA4F26A2AB}"/>
    <cellStyle name="Calculation 2 3 2 4 6 2 3" xfId="20977" xr:uid="{335991C3-E2A8-4922-BF2E-BF1D039D9519}"/>
    <cellStyle name="Calculation 2 3 2 4 6 2 4" xfId="27392" xr:uid="{1BFA6855-6393-4C32-BA9A-6ACAD7C82528}"/>
    <cellStyle name="Calculation 2 3 2 4 6 2 5" xfId="33838" xr:uid="{5D216660-A8A4-441D-B671-7A0945A076D3}"/>
    <cellStyle name="Calculation 2 3 2 4 6 2 6" xfId="38661" xr:uid="{8C16B8BE-B7E4-4273-A0B8-F8D137B03886}"/>
    <cellStyle name="Calculation 2 3 2 4 6 3" xfId="8855" xr:uid="{8B544722-46E1-43A9-B3EC-62AF7D86541B}"/>
    <cellStyle name="Calculation 2 3 2 4 6 3 2" xfId="20979" xr:uid="{CF51C54C-111C-4C78-9DDA-8F33CE10EC90}"/>
    <cellStyle name="Calculation 2 3 2 4 6 3 3" xfId="27394" xr:uid="{FCCCD478-30E6-4761-80BB-AA0964B16708}"/>
    <cellStyle name="Calculation 2 3 2 4 6 3 4" xfId="33840" xr:uid="{691B0B6B-92E6-469E-8792-ABE39F066BC0}"/>
    <cellStyle name="Calculation 2 3 2 4 6 3 5" xfId="38659" xr:uid="{2C02447D-0DB3-4790-9108-3D65FE757E3B}"/>
    <cellStyle name="Calculation 2 3 2 4 6 4" xfId="20976" xr:uid="{57BF1BE7-E3BD-49BB-AEB7-96D515525164}"/>
    <cellStyle name="Calculation 2 3 2 4 6 5" xfId="27391" xr:uid="{D62AE6CB-D87F-49D4-9BD1-195F7E217CAC}"/>
    <cellStyle name="Calculation 2 3 2 4 6 6" xfId="33837" xr:uid="{451E3CEB-DAC3-4C94-B810-BF8DFCE4435C}"/>
    <cellStyle name="Calculation 2 3 2 4 6 7" xfId="38662" xr:uid="{494A73F4-49B6-4DF2-A944-D3301576869C}"/>
    <cellStyle name="Calculation 2 3 2 4 7" xfId="8856" xr:uid="{BB4C2E37-5E93-4950-B037-EDDB5C23BC25}"/>
    <cellStyle name="Calculation 2 3 2 4 7 2" xfId="8857" xr:uid="{5384FB0B-ADBB-45CE-BF66-144BB2A4D1FE}"/>
    <cellStyle name="Calculation 2 3 2 4 7 2 2" xfId="8858" xr:uid="{CE1937FB-82DD-474F-82C4-85FDED3E7CEB}"/>
    <cellStyle name="Calculation 2 3 2 4 7 2 2 2" xfId="20982" xr:uid="{12F1FE9A-78DC-4315-9E4A-C43407436C6C}"/>
    <cellStyle name="Calculation 2 3 2 4 7 2 2 3" xfId="27397" xr:uid="{7593A1C3-52BF-4D65-82CA-12E98A96CDD5}"/>
    <cellStyle name="Calculation 2 3 2 4 7 2 2 4" xfId="33843" xr:uid="{CC939207-ACC2-4AAD-A381-4781D310A8D9}"/>
    <cellStyle name="Calculation 2 3 2 4 7 2 2 5" xfId="38656" xr:uid="{C0A96451-9D0B-4A51-9B87-22C3FA309EDB}"/>
    <cellStyle name="Calculation 2 3 2 4 7 2 3" xfId="20981" xr:uid="{35C6A8B2-B04B-494C-9FE1-05ED8640AFE7}"/>
    <cellStyle name="Calculation 2 3 2 4 7 2 4" xfId="27396" xr:uid="{D75AB5A8-A3A6-4E40-ACB1-9B332AB8677F}"/>
    <cellStyle name="Calculation 2 3 2 4 7 2 5" xfId="33842" xr:uid="{6C0CB5FF-448A-44EE-82E0-F4EA62924FF8}"/>
    <cellStyle name="Calculation 2 3 2 4 7 2 6" xfId="38657" xr:uid="{A28022C6-D4DA-4078-9243-2C5FF50AB5B9}"/>
    <cellStyle name="Calculation 2 3 2 4 7 3" xfId="8859" xr:uid="{BDD10BFD-D1E5-4156-B6C8-A85AD787FB53}"/>
    <cellStyle name="Calculation 2 3 2 4 7 3 2" xfId="20983" xr:uid="{58166581-B9DF-4A05-8737-A7323174B1DA}"/>
    <cellStyle name="Calculation 2 3 2 4 7 3 3" xfId="27398" xr:uid="{A2255001-5D61-4ABE-AEC3-CF71627C8B7D}"/>
    <cellStyle name="Calculation 2 3 2 4 7 3 4" xfId="33844" xr:uid="{4F1A3E9A-1978-4A24-B9C1-E814852C73B0}"/>
    <cellStyle name="Calculation 2 3 2 4 7 3 5" xfId="38655" xr:uid="{E47F6D56-6C4E-447A-B874-402F7D616102}"/>
    <cellStyle name="Calculation 2 3 2 4 7 4" xfId="20980" xr:uid="{C424D7E3-C1A0-4CDA-A052-7EB808E1AD83}"/>
    <cellStyle name="Calculation 2 3 2 4 7 5" xfId="27395" xr:uid="{6D13AAC6-CD22-4187-AC31-DCC27D5D457F}"/>
    <cellStyle name="Calculation 2 3 2 4 7 6" xfId="33841" xr:uid="{63D68B93-CA5D-45F2-A2B3-29D65BB07B2F}"/>
    <cellStyle name="Calculation 2 3 2 4 7 7" xfId="38658" xr:uid="{B6B6977B-2B73-43D3-B3A3-2C55178092EA}"/>
    <cellStyle name="Calculation 2 3 2 4 8" xfId="8860" xr:uid="{94473E62-42C4-45A6-B513-341F5B9FA920}"/>
    <cellStyle name="Calculation 2 3 2 4 8 2" xfId="8861" xr:uid="{41E6C110-6403-4FFB-871E-581B4AED81EF}"/>
    <cellStyle name="Calculation 2 3 2 4 8 2 2" xfId="8862" xr:uid="{CD101C36-071F-4F4B-A5C2-12FE28A1049A}"/>
    <cellStyle name="Calculation 2 3 2 4 8 2 2 2" xfId="20986" xr:uid="{E5EE007B-EE20-4635-AD26-ADEEAC455CF0}"/>
    <cellStyle name="Calculation 2 3 2 4 8 2 2 3" xfId="27401" xr:uid="{AE118FDE-4878-4255-86FE-C71DA9CA93FB}"/>
    <cellStyle name="Calculation 2 3 2 4 8 2 2 4" xfId="33847" xr:uid="{3D0DBAEE-9754-4396-A843-4A0667488E80}"/>
    <cellStyle name="Calculation 2 3 2 4 8 2 2 5" xfId="38652" xr:uid="{E8819C98-B357-496C-8B3C-375703ABD88E}"/>
    <cellStyle name="Calculation 2 3 2 4 8 2 3" xfId="20985" xr:uid="{3B19FFC5-963C-418F-A1CF-0D7B85206730}"/>
    <cellStyle name="Calculation 2 3 2 4 8 2 4" xfId="27400" xr:uid="{F50593BD-EFDA-47CB-9746-D6C338F47F2F}"/>
    <cellStyle name="Calculation 2 3 2 4 8 2 5" xfId="33846" xr:uid="{A4346B00-77B6-49B9-951C-D57C0254BF23}"/>
    <cellStyle name="Calculation 2 3 2 4 8 2 6" xfId="38653" xr:uid="{33ECF4FC-FDAF-461B-BF27-FAF2181D1AF7}"/>
    <cellStyle name="Calculation 2 3 2 4 8 3" xfId="8863" xr:uid="{CCD04ADD-5B85-4441-8144-CE8FA2CCCE61}"/>
    <cellStyle name="Calculation 2 3 2 4 8 3 2" xfId="20987" xr:uid="{31A5D1AD-A899-4BB9-A737-C62743A6B7F3}"/>
    <cellStyle name="Calculation 2 3 2 4 8 3 3" xfId="27402" xr:uid="{A54855D6-FA9C-4146-B588-B8705590C731}"/>
    <cellStyle name="Calculation 2 3 2 4 8 3 4" xfId="33848" xr:uid="{8B367B06-68B0-41AD-B557-6527DDC3BCC7}"/>
    <cellStyle name="Calculation 2 3 2 4 8 3 5" xfId="38651" xr:uid="{527D4971-0912-4EC0-82E9-5D6D079E65FE}"/>
    <cellStyle name="Calculation 2 3 2 4 8 4" xfId="20984" xr:uid="{680619EB-9360-4803-92AC-A55A03299562}"/>
    <cellStyle name="Calculation 2 3 2 4 8 5" xfId="27399" xr:uid="{1AE54C27-30E9-4708-8349-820EA1EC87EB}"/>
    <cellStyle name="Calculation 2 3 2 4 8 6" xfId="33845" xr:uid="{99FC3FEB-A339-4E57-8230-AEC49AC951EF}"/>
    <cellStyle name="Calculation 2 3 2 4 8 7" xfId="38654" xr:uid="{645D7232-150E-45C4-AA19-4FDDDEF160BA}"/>
    <cellStyle name="Calculation 2 3 2 4 9" xfId="8864" xr:uid="{1CC59339-A4FD-42AF-956E-6B723F4AE7E8}"/>
    <cellStyle name="Calculation 2 3 2 4 9 2" xfId="8865" xr:uid="{00435740-2A31-4ABB-A97D-00AD59364655}"/>
    <cellStyle name="Calculation 2 3 2 4 9 2 2" xfId="20989" xr:uid="{7A28E326-3B5B-4AFD-BEA1-E2B493B3D6ED}"/>
    <cellStyle name="Calculation 2 3 2 4 9 2 3" xfId="27404" xr:uid="{7D8C5F4B-34B0-46F5-90F0-93C58D55A831}"/>
    <cellStyle name="Calculation 2 3 2 4 9 2 4" xfId="33850" xr:uid="{5701B5D3-E8AC-40E5-8C89-E6A9E81A6F7C}"/>
    <cellStyle name="Calculation 2 3 2 4 9 2 5" xfId="38649" xr:uid="{4901E7D3-7D79-4A95-8302-39E51B5A2706}"/>
    <cellStyle name="Calculation 2 3 2 4 9 3" xfId="20988" xr:uid="{9D8833F2-2B63-4112-9930-67910892AEA2}"/>
    <cellStyle name="Calculation 2 3 2 4 9 4" xfId="27403" xr:uid="{0640F6D9-782B-4222-B91E-1BE7BFDEABAD}"/>
    <cellStyle name="Calculation 2 3 2 4 9 5" xfId="33849" xr:uid="{BEA5CD8C-0BCA-40DF-8D9A-BA10148659AD}"/>
    <cellStyle name="Calculation 2 3 2 4 9 6" xfId="38650" xr:uid="{A43C554F-2452-4431-9E08-F77DD1BB1A68}"/>
    <cellStyle name="Calculation 2 3 2 5" xfId="8866" xr:uid="{BB61C012-8383-495B-960D-8A68FF9F4BE5}"/>
    <cellStyle name="Calculation 2 3 2 5 10" xfId="8867" xr:uid="{6FAFBB39-E420-4F15-BD33-0B38D7AC335D}"/>
    <cellStyle name="Calculation 2 3 2 5 10 2" xfId="20991" xr:uid="{A50E99AC-4C8D-4248-83FA-D23733838F3E}"/>
    <cellStyle name="Calculation 2 3 2 5 10 3" xfId="27406" xr:uid="{574D860B-76DF-4EF9-954A-7ECC099E4B2E}"/>
    <cellStyle name="Calculation 2 3 2 5 10 4" xfId="33852" xr:uid="{6352CCE3-9B4B-402F-85BA-C35E17BC8AC5}"/>
    <cellStyle name="Calculation 2 3 2 5 10 5" xfId="38647" xr:uid="{FE5EFB79-F9BE-4DAB-817B-D356AA0F7CB1}"/>
    <cellStyle name="Calculation 2 3 2 5 11" xfId="20990" xr:uid="{979793FD-C54D-424C-AC4B-0D72ECDC1C6B}"/>
    <cellStyle name="Calculation 2 3 2 5 12" xfId="27405" xr:uid="{377DDD98-5E93-4950-9D2D-96A4999B9EBD}"/>
    <cellStyle name="Calculation 2 3 2 5 13" xfId="33851" xr:uid="{14B9BC51-706E-474D-852E-D2EC5E3D35BA}"/>
    <cellStyle name="Calculation 2 3 2 5 14" xfId="38648" xr:uid="{F5CD1E7D-16E6-4436-8253-A34D3331CE9E}"/>
    <cellStyle name="Calculation 2 3 2 5 2" xfId="8868" xr:uid="{94172655-124A-4447-A642-5B048A27846D}"/>
    <cellStyle name="Calculation 2 3 2 5 2 2" xfId="8869" xr:uid="{561C16B0-2EC6-4DC4-9B94-946FF9FCE4FC}"/>
    <cellStyle name="Calculation 2 3 2 5 2 2 2" xfId="8870" xr:uid="{33FB5C95-A6F6-4124-859C-28E9848EB1CD}"/>
    <cellStyle name="Calculation 2 3 2 5 2 2 2 2" xfId="20994" xr:uid="{336FB365-5CE3-496C-BBA5-7F073B70A569}"/>
    <cellStyle name="Calculation 2 3 2 5 2 2 2 3" xfId="27409" xr:uid="{CAFF8C50-F297-4817-9811-4AC733BA4C76}"/>
    <cellStyle name="Calculation 2 3 2 5 2 2 2 4" xfId="33855" xr:uid="{12181E14-95B9-416E-9C18-FAEF96CD30E7}"/>
    <cellStyle name="Calculation 2 3 2 5 2 2 2 5" xfId="35711" xr:uid="{D76B5472-C830-4A0D-80A9-F24FF56FCD8C}"/>
    <cellStyle name="Calculation 2 3 2 5 2 2 3" xfId="20993" xr:uid="{94F4D2D1-E247-4776-8F0B-9E73C5276FFF}"/>
    <cellStyle name="Calculation 2 3 2 5 2 2 4" xfId="27408" xr:uid="{9670917E-C9CE-4632-9F4D-924136616362}"/>
    <cellStyle name="Calculation 2 3 2 5 2 2 5" xfId="33854" xr:uid="{AD2E6A97-5C79-41EE-A094-BC64E4D381A7}"/>
    <cellStyle name="Calculation 2 3 2 5 2 2 6" xfId="35727" xr:uid="{5BAAE9EB-96B9-4945-A775-E68B1D9FD387}"/>
    <cellStyle name="Calculation 2 3 2 5 2 3" xfId="8871" xr:uid="{B885B30B-15CB-4102-BA9D-EB2B11319131}"/>
    <cellStyle name="Calculation 2 3 2 5 2 3 2" xfId="20995" xr:uid="{A0661730-9849-401A-A44B-4E56E1571892}"/>
    <cellStyle name="Calculation 2 3 2 5 2 3 3" xfId="27410" xr:uid="{54500DA7-5869-4D04-9A00-F8C6EFC939B2}"/>
    <cellStyle name="Calculation 2 3 2 5 2 3 4" xfId="33856" xr:uid="{7DAAA244-1FC5-4952-B879-2927BB810E85}"/>
    <cellStyle name="Calculation 2 3 2 5 2 3 5" xfId="38645" xr:uid="{4D950229-B076-439B-B029-9F75061255DE}"/>
    <cellStyle name="Calculation 2 3 2 5 2 4" xfId="20992" xr:uid="{D806EC5C-71D7-4229-B750-D8FB536B19C2}"/>
    <cellStyle name="Calculation 2 3 2 5 2 5" xfId="27407" xr:uid="{7750A75C-E231-4E5B-8546-DAF88FBC71F5}"/>
    <cellStyle name="Calculation 2 3 2 5 2 6" xfId="33853" xr:uid="{84350B68-F1DE-4FA2-B482-49C23BEC90F1}"/>
    <cellStyle name="Calculation 2 3 2 5 2 7" xfId="38646" xr:uid="{017E7F43-378C-4335-8C79-E22ADE3FBEA3}"/>
    <cellStyle name="Calculation 2 3 2 5 3" xfId="8872" xr:uid="{263B1B91-A396-4AB2-B650-74CA50FBF219}"/>
    <cellStyle name="Calculation 2 3 2 5 3 2" xfId="8873" xr:uid="{78D02E3E-5F83-4722-BCE7-353B94A96BE8}"/>
    <cellStyle name="Calculation 2 3 2 5 3 2 2" xfId="8874" xr:uid="{C78451C4-F4E4-4AAF-9ED9-57826C0B18FC}"/>
    <cellStyle name="Calculation 2 3 2 5 3 2 2 2" xfId="20998" xr:uid="{2D0BC905-22E9-4EE1-BE3C-B6895327AE51}"/>
    <cellStyle name="Calculation 2 3 2 5 3 2 2 3" xfId="27413" xr:uid="{D902CB8A-812E-4C09-9560-994CEAE69BE6}"/>
    <cellStyle name="Calculation 2 3 2 5 3 2 2 4" xfId="33859" xr:uid="{B2F0FF55-49F8-4ADA-913B-0BD2B16FFAAE}"/>
    <cellStyle name="Calculation 2 3 2 5 3 2 2 5" xfId="38643" xr:uid="{E9787A99-E2C1-42DF-B616-96D90ED39AF4}"/>
    <cellStyle name="Calculation 2 3 2 5 3 2 3" xfId="20997" xr:uid="{3C17B922-3314-477D-8C87-0BFE6FD0F44C}"/>
    <cellStyle name="Calculation 2 3 2 5 3 2 4" xfId="27412" xr:uid="{12B16444-817E-4471-8125-CBC707AACB36}"/>
    <cellStyle name="Calculation 2 3 2 5 3 2 5" xfId="33858" xr:uid="{4411F692-060F-471D-A272-CAB6E8378ECA}"/>
    <cellStyle name="Calculation 2 3 2 5 3 2 6" xfId="35710" xr:uid="{4CA92AF2-EA9A-4334-B19A-00701D69FF64}"/>
    <cellStyle name="Calculation 2 3 2 5 3 3" xfId="8875" xr:uid="{64CE15DF-BA3D-4692-8A84-995A1A177B0B}"/>
    <cellStyle name="Calculation 2 3 2 5 3 3 2" xfId="20999" xr:uid="{AA09C9CB-741D-46E7-89D7-4A1174BB53CF}"/>
    <cellStyle name="Calculation 2 3 2 5 3 3 3" xfId="27414" xr:uid="{189CE93B-13A0-45E0-A603-C2EBD1E3D624}"/>
    <cellStyle name="Calculation 2 3 2 5 3 3 4" xfId="33860" xr:uid="{FA464080-EFE0-48DE-A926-93327F4BDFF0}"/>
    <cellStyle name="Calculation 2 3 2 5 3 3 5" xfId="38642" xr:uid="{103BC08D-C3CE-431A-AA94-58A62168E1D4}"/>
    <cellStyle name="Calculation 2 3 2 5 3 4" xfId="20996" xr:uid="{3398A50B-A114-40E4-9952-C46D0EC620AB}"/>
    <cellStyle name="Calculation 2 3 2 5 3 5" xfId="27411" xr:uid="{5B52250C-CFE1-4BF2-889A-1C69C8B2A66D}"/>
    <cellStyle name="Calculation 2 3 2 5 3 6" xfId="33857" xr:uid="{18B9EED1-2DA0-41CA-9E3D-2F0CD1BB4EEF}"/>
    <cellStyle name="Calculation 2 3 2 5 3 7" xfId="38644" xr:uid="{1D7EE163-6DF8-4B17-8DED-46150122793F}"/>
    <cellStyle name="Calculation 2 3 2 5 4" xfId="8876" xr:uid="{C439D9C6-6DF0-4120-B582-890CC6EC4489}"/>
    <cellStyle name="Calculation 2 3 2 5 4 2" xfId="8877" xr:uid="{EDFEB48D-1D7E-496D-AF0E-C94386CD55FF}"/>
    <cellStyle name="Calculation 2 3 2 5 4 2 2" xfId="8878" xr:uid="{6D80D187-AAB6-434F-B36B-564231959B8E}"/>
    <cellStyle name="Calculation 2 3 2 5 4 2 2 2" xfId="21002" xr:uid="{8E621229-9F41-40B6-BF63-A10E183E63FE}"/>
    <cellStyle name="Calculation 2 3 2 5 4 2 2 3" xfId="27417" xr:uid="{5102AE38-918D-400C-8ACD-7BC122764B71}"/>
    <cellStyle name="Calculation 2 3 2 5 4 2 2 4" xfId="33863" xr:uid="{D062B195-BBFE-4DF7-A544-038AE7BCDE8B}"/>
    <cellStyle name="Calculation 2 3 2 5 4 2 2 5" xfId="38639" xr:uid="{4B62DF2C-2D11-40FE-AABA-A1161BFBE936}"/>
    <cellStyle name="Calculation 2 3 2 5 4 2 3" xfId="21001" xr:uid="{B68BAE6C-4885-4D71-B1F6-92AA111BD5EB}"/>
    <cellStyle name="Calculation 2 3 2 5 4 2 4" xfId="27416" xr:uid="{E66CD085-9978-40E0-92BF-E280789B13E1}"/>
    <cellStyle name="Calculation 2 3 2 5 4 2 5" xfId="33862" xr:uid="{C6E9E567-2902-43F1-8A53-EDF777536504}"/>
    <cellStyle name="Calculation 2 3 2 5 4 2 6" xfId="38640" xr:uid="{1069AFB0-CEC8-4FB1-A1B3-78045AD4BB2A}"/>
    <cellStyle name="Calculation 2 3 2 5 4 3" xfId="8879" xr:uid="{810903E2-E46E-4A09-9F23-0AD36BC93957}"/>
    <cellStyle name="Calculation 2 3 2 5 4 3 2" xfId="21003" xr:uid="{9F44E2A3-6F16-4151-B935-75C4724CB8B1}"/>
    <cellStyle name="Calculation 2 3 2 5 4 3 3" xfId="27418" xr:uid="{4AD80100-A4DC-46AC-8C24-9D8B2B4B4229}"/>
    <cellStyle name="Calculation 2 3 2 5 4 3 4" xfId="33864" xr:uid="{B6D7A61A-9839-4B7F-8E64-9D4DC92CB60B}"/>
    <cellStyle name="Calculation 2 3 2 5 4 3 5" xfId="38638" xr:uid="{DAE6B788-8070-4DE4-B9A1-9822181E9794}"/>
    <cellStyle name="Calculation 2 3 2 5 4 4" xfId="21000" xr:uid="{0EB923CD-9D5A-461A-9994-78B01E32A56F}"/>
    <cellStyle name="Calculation 2 3 2 5 4 5" xfId="27415" xr:uid="{EE3932FE-E9E3-4410-B8B3-F8CD9B98100C}"/>
    <cellStyle name="Calculation 2 3 2 5 4 6" xfId="33861" xr:uid="{B614A455-3CEE-45EC-96D5-73D8A238B74C}"/>
    <cellStyle name="Calculation 2 3 2 5 4 7" xfId="38641" xr:uid="{DA609CF8-BD8F-463B-95F6-98003A4DDBF6}"/>
    <cellStyle name="Calculation 2 3 2 5 5" xfId="8880" xr:uid="{FE0D1D07-1C9A-401B-A002-EE16C82FCCEC}"/>
    <cellStyle name="Calculation 2 3 2 5 5 2" xfId="8881" xr:uid="{3074509D-8C62-4047-8C82-AD35572A4D6A}"/>
    <cellStyle name="Calculation 2 3 2 5 5 2 2" xfId="8882" xr:uid="{F6EAA028-F22E-4364-BA4D-6ED2EB6C5076}"/>
    <cellStyle name="Calculation 2 3 2 5 5 2 2 2" xfId="21006" xr:uid="{6896E9AB-82DC-4723-A363-472CD9B334FD}"/>
    <cellStyle name="Calculation 2 3 2 5 5 2 2 3" xfId="27421" xr:uid="{853BC9EF-36CE-4589-9369-3A7846450E91}"/>
    <cellStyle name="Calculation 2 3 2 5 5 2 2 4" xfId="33867" xr:uid="{4FFF6C47-637E-4A22-BAD6-DFBCC94682F7}"/>
    <cellStyle name="Calculation 2 3 2 5 5 2 2 5" xfId="38635" xr:uid="{27E682E9-FA6F-4EA2-92D6-33A405CD5E41}"/>
    <cellStyle name="Calculation 2 3 2 5 5 2 3" xfId="21005" xr:uid="{44AF1979-3719-468E-9AA4-E318A14B4685}"/>
    <cellStyle name="Calculation 2 3 2 5 5 2 4" xfId="27420" xr:uid="{D025510C-31DB-49B5-A9AE-4868C80670C4}"/>
    <cellStyle name="Calculation 2 3 2 5 5 2 5" xfId="33866" xr:uid="{29CD1953-F56E-487F-A501-E5E77D14FBA0}"/>
    <cellStyle name="Calculation 2 3 2 5 5 2 6" xfId="38636" xr:uid="{8CF6BA56-8217-4F0A-98AC-2C584176220F}"/>
    <cellStyle name="Calculation 2 3 2 5 5 3" xfId="8883" xr:uid="{1253651B-F1C3-40E1-B4BF-F45309321FD5}"/>
    <cellStyle name="Calculation 2 3 2 5 5 3 2" xfId="21007" xr:uid="{DE1DBC0F-6B28-4BFE-AE8A-2D05FE719328}"/>
    <cellStyle name="Calculation 2 3 2 5 5 3 3" xfId="27422" xr:uid="{9DC28D6C-A7DE-49D0-98FB-394B36D21CDC}"/>
    <cellStyle name="Calculation 2 3 2 5 5 3 4" xfId="33868" xr:uid="{1774F306-CCD9-4413-B717-560BAF743952}"/>
    <cellStyle name="Calculation 2 3 2 5 5 3 5" xfId="38634" xr:uid="{6FB87BA3-3C51-42C5-8876-B3A497A4A474}"/>
    <cellStyle name="Calculation 2 3 2 5 5 4" xfId="21004" xr:uid="{2D2F4C5A-914D-4E40-BD34-620502533CD1}"/>
    <cellStyle name="Calculation 2 3 2 5 5 5" xfId="27419" xr:uid="{C59DAD5F-D0CD-463B-B6EA-035FC41F1B70}"/>
    <cellStyle name="Calculation 2 3 2 5 5 6" xfId="33865" xr:uid="{6322D3C8-9DED-4048-A050-F7D3078280B3}"/>
    <cellStyle name="Calculation 2 3 2 5 5 7" xfId="38637" xr:uid="{3DA6C39F-6F0A-4E6E-9FBA-F4C6F4098911}"/>
    <cellStyle name="Calculation 2 3 2 5 6" xfId="8884" xr:uid="{9865DEF1-3ED3-4570-94EF-97FB8395E0C0}"/>
    <cellStyle name="Calculation 2 3 2 5 6 2" xfId="8885" xr:uid="{3BCF471B-5ABC-4A85-890D-3BA1B1C4E017}"/>
    <cellStyle name="Calculation 2 3 2 5 6 2 2" xfId="8886" xr:uid="{BBB06C59-D77D-489C-A6E2-A1043BE8AEAB}"/>
    <cellStyle name="Calculation 2 3 2 5 6 2 2 2" xfId="21010" xr:uid="{178F938D-C36C-4B3C-B8CA-99236140E4B0}"/>
    <cellStyle name="Calculation 2 3 2 5 6 2 2 3" xfId="27425" xr:uid="{1070DDFF-D564-4FB4-BE92-5D0E9E154C74}"/>
    <cellStyle name="Calculation 2 3 2 5 6 2 2 4" xfId="33871" xr:uid="{E9D75A16-182F-4B45-BD94-D2F9B702D847}"/>
    <cellStyle name="Calculation 2 3 2 5 6 2 2 5" xfId="38631" xr:uid="{425DC36C-625E-4299-9E34-13259AB86A0F}"/>
    <cellStyle name="Calculation 2 3 2 5 6 2 3" xfId="21009" xr:uid="{5B1BF202-D944-4547-A7AD-D22161AE9C20}"/>
    <cellStyle name="Calculation 2 3 2 5 6 2 4" xfId="27424" xr:uid="{4CC427E0-A483-43A3-BAC1-E9817CE1F5B5}"/>
    <cellStyle name="Calculation 2 3 2 5 6 2 5" xfId="33870" xr:uid="{00C6EE33-FBEB-4748-950F-916AFB32EA89}"/>
    <cellStyle name="Calculation 2 3 2 5 6 2 6" xfId="38632" xr:uid="{EF35A6FF-C301-47D2-B107-130691E68852}"/>
    <cellStyle name="Calculation 2 3 2 5 6 3" xfId="8887" xr:uid="{0FE03D60-3D04-43AD-8914-03C6B6B2D57E}"/>
    <cellStyle name="Calculation 2 3 2 5 6 3 2" xfId="21011" xr:uid="{D3EDE12A-2E46-4922-94B5-7DBF25BF2DB5}"/>
    <cellStyle name="Calculation 2 3 2 5 6 3 3" xfId="27426" xr:uid="{8881F7A0-4C34-4416-8E0C-182CCD31AD16}"/>
    <cellStyle name="Calculation 2 3 2 5 6 3 4" xfId="33872" xr:uid="{8A29419B-9D06-408C-9F13-9EE4E6EA6AC9}"/>
    <cellStyle name="Calculation 2 3 2 5 6 3 5" xfId="38630" xr:uid="{45B7AEC5-61E6-4ABA-9192-AD228594EADF}"/>
    <cellStyle name="Calculation 2 3 2 5 6 4" xfId="21008" xr:uid="{1E516EF1-BCB7-4BD6-8BA2-5F1DC574FEC6}"/>
    <cellStyle name="Calculation 2 3 2 5 6 5" xfId="27423" xr:uid="{1927BD28-9641-449E-AD10-BB409ADD95ED}"/>
    <cellStyle name="Calculation 2 3 2 5 6 6" xfId="33869" xr:uid="{1302D6CD-3F19-4100-A9C0-8FA26E300981}"/>
    <cellStyle name="Calculation 2 3 2 5 6 7" xfId="38633" xr:uid="{FBD8A5CF-C63E-4B86-928F-D8C9BF75E672}"/>
    <cellStyle name="Calculation 2 3 2 5 7" xfId="8888" xr:uid="{5CB14B95-B37A-467F-8AD9-31F72A4FD047}"/>
    <cellStyle name="Calculation 2 3 2 5 7 2" xfId="8889" xr:uid="{62DE7DB9-62D1-4AA3-9AB6-8A49E118C844}"/>
    <cellStyle name="Calculation 2 3 2 5 7 2 2" xfId="8890" xr:uid="{5D93B3EA-88C8-45D6-B621-8CDFFA3CC122}"/>
    <cellStyle name="Calculation 2 3 2 5 7 2 2 2" xfId="21014" xr:uid="{A5E682D1-EE55-4828-A3C6-6688235D0FF6}"/>
    <cellStyle name="Calculation 2 3 2 5 7 2 2 3" xfId="27429" xr:uid="{9BC2A570-98DD-4659-A096-DA0454AF80F3}"/>
    <cellStyle name="Calculation 2 3 2 5 7 2 2 4" xfId="33875" xr:uid="{62EEF5C0-4257-4A95-BC8E-81773C284F5B}"/>
    <cellStyle name="Calculation 2 3 2 5 7 2 2 5" xfId="38627" xr:uid="{37349E15-1360-413D-AF70-1CD60E3BFE6D}"/>
    <cellStyle name="Calculation 2 3 2 5 7 2 3" xfId="21013" xr:uid="{9DBFB1A6-33EA-4B08-BB6E-5B12CD5A1DC1}"/>
    <cellStyle name="Calculation 2 3 2 5 7 2 4" xfId="27428" xr:uid="{5C6915B2-6172-4E0F-9F7C-50787FBE2CC5}"/>
    <cellStyle name="Calculation 2 3 2 5 7 2 5" xfId="33874" xr:uid="{558BF06C-6647-40A3-9124-DF58340032DA}"/>
    <cellStyle name="Calculation 2 3 2 5 7 2 6" xfId="38628" xr:uid="{D6C719BB-2BC0-42B7-AF5B-0B3C828427FF}"/>
    <cellStyle name="Calculation 2 3 2 5 7 3" xfId="8891" xr:uid="{F3F7E460-D5AA-4D87-A569-4D7DB0E6B75D}"/>
    <cellStyle name="Calculation 2 3 2 5 7 3 2" xfId="21015" xr:uid="{87B5F0B4-8E28-4262-ADA6-E55F1DFF6255}"/>
    <cellStyle name="Calculation 2 3 2 5 7 3 3" xfId="27430" xr:uid="{8343CDF6-C716-4127-AADF-E8F0704484A9}"/>
    <cellStyle name="Calculation 2 3 2 5 7 3 4" xfId="33876" xr:uid="{2308FA25-C8E6-4E7E-9ED7-7E621BCA6C0F}"/>
    <cellStyle name="Calculation 2 3 2 5 7 3 5" xfId="38626" xr:uid="{ACC535E6-C048-4413-AAD4-4758B7F3D567}"/>
    <cellStyle name="Calculation 2 3 2 5 7 4" xfId="21012" xr:uid="{D387FA47-E7F7-4B1D-A6E6-B3423C53A544}"/>
    <cellStyle name="Calculation 2 3 2 5 7 5" xfId="27427" xr:uid="{E5CDB6CB-387A-46C1-A977-7423F0EC0529}"/>
    <cellStyle name="Calculation 2 3 2 5 7 6" xfId="33873" xr:uid="{AA287350-F518-4B3E-9463-E5B7DDABDE44}"/>
    <cellStyle name="Calculation 2 3 2 5 7 7" xfId="38629" xr:uid="{DCFDAFCA-FF51-4CB6-A420-CA647605B1CE}"/>
    <cellStyle name="Calculation 2 3 2 5 8" xfId="8892" xr:uid="{EDAE70F2-5910-40D8-8CDC-ADBD8F7E89F8}"/>
    <cellStyle name="Calculation 2 3 2 5 8 2" xfId="8893" xr:uid="{BF1124CE-7060-4FF0-A22D-367F87FD9BA7}"/>
    <cellStyle name="Calculation 2 3 2 5 8 2 2" xfId="8894" xr:uid="{8772E37D-80BF-493F-8D8C-E0C7EA198EAA}"/>
    <cellStyle name="Calculation 2 3 2 5 8 2 2 2" xfId="21018" xr:uid="{6492CE90-3452-402E-886E-CDA44F17D2AE}"/>
    <cellStyle name="Calculation 2 3 2 5 8 2 2 3" xfId="27433" xr:uid="{FAE427B6-AA58-45A9-BD0F-9664B39FCA63}"/>
    <cellStyle name="Calculation 2 3 2 5 8 2 2 4" xfId="33879" xr:uid="{744A0910-F4E9-4384-B12D-763A052E49D2}"/>
    <cellStyle name="Calculation 2 3 2 5 8 2 2 5" xfId="38623" xr:uid="{6FF46586-AE43-4AB1-8664-684F3B35E7A1}"/>
    <cellStyle name="Calculation 2 3 2 5 8 2 3" xfId="21017" xr:uid="{C188E2F5-2F4B-4528-A903-3058B9ADCCBC}"/>
    <cellStyle name="Calculation 2 3 2 5 8 2 4" xfId="27432" xr:uid="{F88E009B-14D0-450F-9BD7-82DD3BCB077C}"/>
    <cellStyle name="Calculation 2 3 2 5 8 2 5" xfId="33878" xr:uid="{BE91F8BB-6F4B-4F56-9CFA-8E9102431D6A}"/>
    <cellStyle name="Calculation 2 3 2 5 8 2 6" xfId="38624" xr:uid="{7D5866F1-E583-4CD8-A3B1-3BF59B3DD4FF}"/>
    <cellStyle name="Calculation 2 3 2 5 8 3" xfId="8895" xr:uid="{0B70455D-B043-451D-B787-356A66EBAA70}"/>
    <cellStyle name="Calculation 2 3 2 5 8 3 2" xfId="21019" xr:uid="{16915880-39D8-4DB0-A865-331B3E199E7C}"/>
    <cellStyle name="Calculation 2 3 2 5 8 3 3" xfId="27434" xr:uid="{198ACD33-0865-4D3A-8115-A97D5FEF2762}"/>
    <cellStyle name="Calculation 2 3 2 5 8 3 4" xfId="33880" xr:uid="{042E470C-F19F-4196-B7D7-17ECF16552F1}"/>
    <cellStyle name="Calculation 2 3 2 5 8 3 5" xfId="38622" xr:uid="{DC45784D-B8F4-4B6B-BE98-7EA4FD187E58}"/>
    <cellStyle name="Calculation 2 3 2 5 8 4" xfId="21016" xr:uid="{8E39820A-76C7-42EC-8F4F-1C5AB86EF124}"/>
    <cellStyle name="Calculation 2 3 2 5 8 5" xfId="27431" xr:uid="{3C16BF8C-ABE0-4272-B23A-52B5C49C9BFC}"/>
    <cellStyle name="Calculation 2 3 2 5 8 6" xfId="33877" xr:uid="{580B3697-2493-4AEA-A344-A0824D3CC86B}"/>
    <cellStyle name="Calculation 2 3 2 5 8 7" xfId="38625" xr:uid="{B4D42616-5F1F-4098-A6B0-4D4008E1EF8B}"/>
    <cellStyle name="Calculation 2 3 2 5 9" xfId="8896" xr:uid="{9B5FDE4A-8E6A-4587-9D67-BCA3CFCC44CE}"/>
    <cellStyle name="Calculation 2 3 2 5 9 2" xfId="8897" xr:uid="{27017C37-CEAE-4A57-A59A-2A2397F1B5EC}"/>
    <cellStyle name="Calculation 2 3 2 5 9 2 2" xfId="21021" xr:uid="{D4F7AABB-CC3D-4031-8A43-97E61D1CA7D7}"/>
    <cellStyle name="Calculation 2 3 2 5 9 2 3" xfId="27436" xr:uid="{97C1C76D-4C68-4724-B80F-2EBA321B8BDC}"/>
    <cellStyle name="Calculation 2 3 2 5 9 2 4" xfId="33882" xr:uid="{9767C903-4CC9-4BF9-A0D0-017DCF48A1A5}"/>
    <cellStyle name="Calculation 2 3 2 5 9 2 5" xfId="38620" xr:uid="{16C3D34F-D382-4140-8133-9A447DB9DD4A}"/>
    <cellStyle name="Calculation 2 3 2 5 9 3" xfId="21020" xr:uid="{522C36D1-5812-4DDF-AF16-DD38646CBE37}"/>
    <cellStyle name="Calculation 2 3 2 5 9 4" xfId="27435" xr:uid="{68E69E64-542B-4BB9-AAD8-0363AF44E444}"/>
    <cellStyle name="Calculation 2 3 2 5 9 5" xfId="33881" xr:uid="{C983952B-3A1D-4D34-B43B-ACE8FF138DF9}"/>
    <cellStyle name="Calculation 2 3 2 5 9 6" xfId="38621" xr:uid="{92AA0325-41CC-40E6-97B2-30104E3F936C}"/>
    <cellStyle name="Calculation 2 3 3" xfId="8898" xr:uid="{05F7CFAF-984F-4A08-90A9-5CB58FE2AC38}"/>
    <cellStyle name="Calculation 2 3 4" xfId="8899" xr:uid="{092AF743-4277-4263-A495-261015D57E27}"/>
    <cellStyle name="Calculation 2 3 5" xfId="8900" xr:uid="{454E4387-A8CC-4607-A5F7-0C674EAD82EB}"/>
    <cellStyle name="Calculation 2 3 6" xfId="8901" xr:uid="{DE4CFEBB-B334-44B7-93EF-541DABAF7C55}"/>
    <cellStyle name="Calculation 2 3 6 2" xfId="8902" xr:uid="{19C64795-CA1C-42FD-A834-1ACEFEE64932}"/>
    <cellStyle name="Calculation 2 3 6 2 2" xfId="8903" xr:uid="{BAB77519-B341-499A-A425-751C775477B7}"/>
    <cellStyle name="Calculation 2 3 6 2 2 2" xfId="21024" xr:uid="{41CA4F77-AA37-4522-906B-773056E4A0F6}"/>
    <cellStyle name="Calculation 2 3 6 2 2 3" xfId="27439" xr:uid="{1AC11F0B-D70C-41E7-8AF1-E1911D28BB17}"/>
    <cellStyle name="Calculation 2 3 6 2 2 4" xfId="33885" xr:uid="{CD327BAE-AD3D-429F-BF78-E142CC394339}"/>
    <cellStyle name="Calculation 2 3 6 2 2 5" xfId="38617" xr:uid="{6FBA6BB5-E544-45DA-8C4D-EA333A5808B2}"/>
    <cellStyle name="Calculation 2 3 6 2 3" xfId="21023" xr:uid="{DB7FEE0B-8278-4625-A8F4-BBAD7A1A157C}"/>
    <cellStyle name="Calculation 2 3 6 2 4" xfId="27438" xr:uid="{A9CE2AA6-E297-4AA7-8A4A-EFEEE69E8E2E}"/>
    <cellStyle name="Calculation 2 3 6 2 5" xfId="33884" xr:uid="{7B19D738-1F35-47E3-B468-9762A7BE35B4}"/>
    <cellStyle name="Calculation 2 3 6 2 6" xfId="38618" xr:uid="{117FA783-156D-4868-8D8A-96C7182FDD9F}"/>
    <cellStyle name="Calculation 2 3 6 3" xfId="8904" xr:uid="{310D4465-EE4C-4826-A227-82B6A747AC4F}"/>
    <cellStyle name="Calculation 2 3 6 3 2" xfId="21025" xr:uid="{BE7C6719-3F6D-4BA6-90FC-2D8095F10704}"/>
    <cellStyle name="Calculation 2 3 6 3 3" xfId="27440" xr:uid="{1876879F-3EF8-447F-8A55-EA9DBC3011D1}"/>
    <cellStyle name="Calculation 2 3 6 3 4" xfId="33886" xr:uid="{79E602E8-7A68-4AA2-BC81-42E9BD3B040A}"/>
    <cellStyle name="Calculation 2 3 6 3 5" xfId="38616" xr:uid="{F7D9DC0B-41C2-4979-BA6D-B6BD134923FE}"/>
    <cellStyle name="Calculation 2 3 6 4" xfId="21022" xr:uid="{71FFB6C6-6917-42D7-8DFC-DEA29EA41CE9}"/>
    <cellStyle name="Calculation 2 3 6 5" xfId="27437" xr:uid="{0D7E7E27-D8BE-4497-9925-C34A12CA63CB}"/>
    <cellStyle name="Calculation 2 3 6 6" xfId="33883" xr:uid="{0CF64015-DAF8-4064-9DBD-A4614FDC1FE4}"/>
    <cellStyle name="Calculation 2 3 6 7" xfId="38619" xr:uid="{CD742240-F575-44ED-B488-C63FBA76B94F}"/>
    <cellStyle name="Calculation 2 3 7" xfId="8905" xr:uid="{5A1C3170-E140-47DD-A8F1-688962227F99}"/>
    <cellStyle name="Calculation 2 3 7 2" xfId="8906" xr:uid="{FD3B9C6F-68A4-49B9-9A07-6360F06F7DCD}"/>
    <cellStyle name="Calculation 2 3 7 2 2" xfId="8907" xr:uid="{130DCEDF-CD63-4E23-827A-46B812FACDED}"/>
    <cellStyle name="Calculation 2 3 7 2 2 2" xfId="21028" xr:uid="{555582A0-DA62-4F0F-98BD-2D5DDE3B5F46}"/>
    <cellStyle name="Calculation 2 3 7 2 2 3" xfId="27443" xr:uid="{5572109B-8BD3-4D3A-891C-D0CA27BEB54B}"/>
    <cellStyle name="Calculation 2 3 7 2 2 4" xfId="33889" xr:uid="{902F755A-C5C6-4ACB-B95A-2EABC74E60DF}"/>
    <cellStyle name="Calculation 2 3 7 2 2 5" xfId="38613" xr:uid="{139E574B-721A-430F-97C8-92D151C9C93E}"/>
    <cellStyle name="Calculation 2 3 7 2 3" xfId="21027" xr:uid="{D7AB8256-8DEB-4421-AC11-408E05DFF0BB}"/>
    <cellStyle name="Calculation 2 3 7 2 4" xfId="27442" xr:uid="{96802077-47D6-4D1A-BB60-5DB15579AF91}"/>
    <cellStyle name="Calculation 2 3 7 2 5" xfId="33888" xr:uid="{1240318F-AD94-4350-BDB5-F1B16ED09330}"/>
    <cellStyle name="Calculation 2 3 7 2 6" xfId="38614" xr:uid="{21B2B323-3C68-4B30-B93B-513D298F3382}"/>
    <cellStyle name="Calculation 2 3 7 3" xfId="8908" xr:uid="{3E22C660-4A2B-48E9-A646-8C83ACFEC162}"/>
    <cellStyle name="Calculation 2 3 7 3 2" xfId="21029" xr:uid="{72FA1E2A-F1F3-4792-A05B-C39625467A6F}"/>
    <cellStyle name="Calculation 2 3 7 3 3" xfId="27444" xr:uid="{BF6FBAF4-E371-496B-854C-73CF4C3207B0}"/>
    <cellStyle name="Calculation 2 3 7 3 4" xfId="33890" xr:uid="{1DD1E027-8C2B-4D2F-A265-75C55250705F}"/>
    <cellStyle name="Calculation 2 3 7 3 5" xfId="38612" xr:uid="{3A90BD9D-F49F-4FCD-B70C-2397D039B0D1}"/>
    <cellStyle name="Calculation 2 3 7 4" xfId="21026" xr:uid="{51FD9A4A-0859-408D-9388-6EC9C81951A0}"/>
    <cellStyle name="Calculation 2 3 7 5" xfId="27441" xr:uid="{B82D32A1-786F-4D05-91DE-48BA5FAEB3D3}"/>
    <cellStyle name="Calculation 2 3 7 6" xfId="33887" xr:uid="{D3C1CB9E-6D30-4151-9FF2-1694F0C4CC92}"/>
    <cellStyle name="Calculation 2 3 7 7" xfId="38615" xr:uid="{E45B2FDF-04C2-4D6C-8157-D858EA8F096E}"/>
    <cellStyle name="Calculation 2 3 8" xfId="8909" xr:uid="{F86C65C1-A906-462B-B90C-E80A94F0752A}"/>
    <cellStyle name="Calculation 2 3 8 2" xfId="8910" xr:uid="{F02A4C97-E4F0-47E8-A08C-7BA979D2E331}"/>
    <cellStyle name="Calculation 2 3 8 2 2" xfId="8911" xr:uid="{B2A911F4-FCE4-4A49-BD24-97CEA361A619}"/>
    <cellStyle name="Calculation 2 3 8 2 2 2" xfId="21032" xr:uid="{B60384EE-F249-4C07-8B2F-719F7F84C2C5}"/>
    <cellStyle name="Calculation 2 3 8 2 2 3" xfId="27447" xr:uid="{0F598D93-2734-46C2-8DCA-23DC9B5A3D6A}"/>
    <cellStyle name="Calculation 2 3 8 2 2 4" xfId="33893" xr:uid="{AEB15E1E-185B-4ACD-8D57-AB33D4824C71}"/>
    <cellStyle name="Calculation 2 3 8 2 2 5" xfId="38609" xr:uid="{FEC8C1A8-2297-438B-8518-60795F824498}"/>
    <cellStyle name="Calculation 2 3 8 2 3" xfId="21031" xr:uid="{A69194F6-22EF-466B-BE71-0C0E5DB13EFB}"/>
    <cellStyle name="Calculation 2 3 8 2 4" xfId="27446" xr:uid="{573EEEFB-39FB-4C44-93B6-28FE4615FA31}"/>
    <cellStyle name="Calculation 2 3 8 2 5" xfId="33892" xr:uid="{BECF888F-9896-4FA5-B984-9392D67A5F50}"/>
    <cellStyle name="Calculation 2 3 8 2 6" xfId="38610" xr:uid="{EE9C3A24-2805-40A9-9B4D-F84B46C05B5C}"/>
    <cellStyle name="Calculation 2 3 8 3" xfId="8912" xr:uid="{BC27301C-0E45-4EDC-9F97-D520F43F8020}"/>
    <cellStyle name="Calculation 2 3 8 3 2" xfId="21033" xr:uid="{DD245EF3-85B1-411E-944B-D0AA1292C88D}"/>
    <cellStyle name="Calculation 2 3 8 3 3" xfId="27448" xr:uid="{489538FC-494E-451B-B2DE-2261A5FB964A}"/>
    <cellStyle name="Calculation 2 3 8 3 4" xfId="33894" xr:uid="{3F967C6C-1694-4A2B-9A6B-96774678F381}"/>
    <cellStyle name="Calculation 2 3 8 3 5" xfId="38608" xr:uid="{A110A17F-6033-45D8-8A0C-E012FBE6E331}"/>
    <cellStyle name="Calculation 2 3 8 4" xfId="21030" xr:uid="{6BDADB03-73AE-4CEF-887C-DAEAD1817068}"/>
    <cellStyle name="Calculation 2 3 8 5" xfId="27445" xr:uid="{0C6B9BF8-8511-43EA-A37B-6F78738444F3}"/>
    <cellStyle name="Calculation 2 3 8 6" xfId="33891" xr:uid="{589F271C-771B-40B3-88E7-1A47A4869DAF}"/>
    <cellStyle name="Calculation 2 3 8 7" xfId="38611" xr:uid="{D5D46AD3-B865-434F-913C-395A060E812C}"/>
    <cellStyle name="Calculation 2 3 9" xfId="8913" xr:uid="{415BD5DA-6321-4855-AB9E-B754EA8040BD}"/>
    <cellStyle name="Calculation 2 3 9 2" xfId="8914" xr:uid="{6D2A2F79-A044-4C65-A6B1-EC29DB378DCC}"/>
    <cellStyle name="Calculation 2 3 9 2 2" xfId="8915" xr:uid="{6E2C7BF5-B53F-4872-9936-F053E9E01D46}"/>
    <cellStyle name="Calculation 2 3 9 2 2 2" xfId="21036" xr:uid="{74F0F41C-5FAB-4BEA-903C-B81D23125190}"/>
    <cellStyle name="Calculation 2 3 9 2 2 3" xfId="27451" xr:uid="{8B92DB83-B763-4118-91A9-E715F6D7ACA9}"/>
    <cellStyle name="Calculation 2 3 9 2 2 4" xfId="33897" xr:uid="{55F4E089-6306-43F6-83A8-8C8EC81AC25B}"/>
    <cellStyle name="Calculation 2 3 9 2 2 5" xfId="38605" xr:uid="{1F9C709D-EF86-442B-9231-4527FB7E56AB}"/>
    <cellStyle name="Calculation 2 3 9 2 3" xfId="21035" xr:uid="{B87160B0-F9EA-430D-8F8F-59F9C764968F}"/>
    <cellStyle name="Calculation 2 3 9 2 4" xfId="27450" xr:uid="{EED41218-6484-45D9-B63C-A6A4CAC97254}"/>
    <cellStyle name="Calculation 2 3 9 2 5" xfId="33896" xr:uid="{F3A681AF-46E5-440C-B766-7254188F4918}"/>
    <cellStyle name="Calculation 2 3 9 2 6" xfId="38606" xr:uid="{4B8530E6-4BF3-484B-8060-0CADAE580858}"/>
    <cellStyle name="Calculation 2 3 9 3" xfId="8916" xr:uid="{ED8A73C3-A491-4F4E-A75E-7D0FAD01F2A6}"/>
    <cellStyle name="Calculation 2 3 9 3 2" xfId="21037" xr:uid="{F8428FE5-D682-461F-A0CC-934FB3F3E61A}"/>
    <cellStyle name="Calculation 2 3 9 3 3" xfId="27452" xr:uid="{E157A60E-08DF-43F7-8C4C-A1404989D5F8}"/>
    <cellStyle name="Calculation 2 3 9 3 4" xfId="33898" xr:uid="{6577AA51-D595-4572-A017-227F6CB55DFA}"/>
    <cellStyle name="Calculation 2 3 9 3 5" xfId="38604" xr:uid="{A0064F97-F486-4A55-9C2E-902D5FF94AF5}"/>
    <cellStyle name="Calculation 2 3 9 4" xfId="21034" xr:uid="{BA94991F-47A7-4C77-BCD5-BCFDDF0334D7}"/>
    <cellStyle name="Calculation 2 3 9 5" xfId="27449" xr:uid="{357BA74B-162D-4C9F-ACB8-A8375AE1A8B2}"/>
    <cellStyle name="Calculation 2 3 9 6" xfId="33895" xr:uid="{E2A55074-30A1-4504-833C-D070568C773B}"/>
    <cellStyle name="Calculation 2 3 9 7" xfId="38607" xr:uid="{3F65B20F-04E1-46ED-BC23-111534061B95}"/>
    <cellStyle name="Calculation 2 4" xfId="8917" xr:uid="{6F0F2E35-6ED5-4B1C-806A-901898F4BB68}"/>
    <cellStyle name="Calculation 2 4 10" xfId="8918" xr:uid="{EDA4014F-D3CB-4914-9201-6D11173FA573}"/>
    <cellStyle name="Calculation 2 4 10 2" xfId="21039" xr:uid="{1C702A42-99BB-49F9-B3F7-D2883A904AA4}"/>
    <cellStyle name="Calculation 2 4 10 3" xfId="27454" xr:uid="{C8470E89-9C21-4120-AFCC-3FCAF4974164}"/>
    <cellStyle name="Calculation 2 4 10 4" xfId="33900" xr:uid="{F663B066-BC6C-4B57-BBF7-92A4E5D63DDF}"/>
    <cellStyle name="Calculation 2 4 10 5" xfId="38602" xr:uid="{3D0786A7-CD44-448D-AA1D-EE4909B0AC03}"/>
    <cellStyle name="Calculation 2 4 11" xfId="21038" xr:uid="{14A86CE7-460E-4F87-A980-427DFACBAA0F}"/>
    <cellStyle name="Calculation 2 4 12" xfId="27453" xr:uid="{F2CB1A70-A797-4173-AC68-5381D186AE0E}"/>
    <cellStyle name="Calculation 2 4 13" xfId="33899" xr:uid="{7BE0E962-4BA0-413F-B581-95A9E904D618}"/>
    <cellStyle name="Calculation 2 4 14" xfId="38603" xr:uid="{3267C85B-6B19-4A72-A849-4D98C0EAF5F0}"/>
    <cellStyle name="Calculation 2 4 2" xfId="8919" xr:uid="{E9BB8802-5C2F-44E5-9028-B1B5B3B37F72}"/>
    <cellStyle name="Calculation 2 4 2 2" xfId="8920" xr:uid="{1C1DAB71-8CB0-446E-8B57-C9767F94B871}"/>
    <cellStyle name="Calculation 2 4 2 2 2" xfId="8921" xr:uid="{AF0E403C-7576-48DE-A2AB-89AD1B65034C}"/>
    <cellStyle name="Calculation 2 4 2 2 2 2" xfId="21042" xr:uid="{8084572E-C636-4CE9-A2C7-53D0C56E2836}"/>
    <cellStyle name="Calculation 2 4 2 2 2 3" xfId="27457" xr:uid="{ACB00B1C-32D2-477F-9A2D-7D8C210F5037}"/>
    <cellStyle name="Calculation 2 4 2 2 2 4" xfId="33903" xr:uid="{342BEBD3-BE74-4344-8B62-F237C63C4406}"/>
    <cellStyle name="Calculation 2 4 2 2 2 5" xfId="38599" xr:uid="{5AED10CF-BA22-494F-A579-3934B81C1D93}"/>
    <cellStyle name="Calculation 2 4 2 2 3" xfId="21041" xr:uid="{B69B8BCE-7EF3-4AA3-860F-B0FC0452C7D7}"/>
    <cellStyle name="Calculation 2 4 2 2 4" xfId="27456" xr:uid="{72C96BC9-84ED-4480-A4E0-EA302B5C5876}"/>
    <cellStyle name="Calculation 2 4 2 2 5" xfId="33902" xr:uid="{99CEE8A7-45E3-45CD-96A9-EF1F48EFA1B9}"/>
    <cellStyle name="Calculation 2 4 2 2 6" xfId="38600" xr:uid="{BEB28EC1-4035-4A03-BF7D-1C8478A46340}"/>
    <cellStyle name="Calculation 2 4 2 3" xfId="8922" xr:uid="{58BA4074-ABB8-4653-9457-3C548EFEAB9C}"/>
    <cellStyle name="Calculation 2 4 2 3 2" xfId="21043" xr:uid="{55624B7A-8BCD-46BD-A745-DBCF98C090CF}"/>
    <cellStyle name="Calculation 2 4 2 3 3" xfId="27458" xr:uid="{98553E0A-3349-47F4-8948-5D6BC0AAF6FC}"/>
    <cellStyle name="Calculation 2 4 2 3 4" xfId="33904" xr:uid="{344C95C3-28DD-42F1-BF89-4239242F3711}"/>
    <cellStyle name="Calculation 2 4 2 3 5" xfId="38598" xr:uid="{046EB3FE-836D-4D86-9E0B-B15FB85F37A9}"/>
    <cellStyle name="Calculation 2 4 2 4" xfId="21040" xr:uid="{5C0C923F-359E-4241-8065-E5FBF27175C0}"/>
    <cellStyle name="Calculation 2 4 2 5" xfId="27455" xr:uid="{9C9BD43E-DEC5-4406-85FA-AF07F758DBCD}"/>
    <cellStyle name="Calculation 2 4 2 6" xfId="33901" xr:uid="{01F18200-1CD4-466B-B0FF-B3BDB4730C13}"/>
    <cellStyle name="Calculation 2 4 2 7" xfId="38601" xr:uid="{2C371343-A1A4-48DF-8060-369ACCF006BD}"/>
    <cellStyle name="Calculation 2 4 3" xfId="8923" xr:uid="{0F53DABC-C6DD-492B-8D22-C19768B8153E}"/>
    <cellStyle name="Calculation 2 4 3 2" xfId="8924" xr:uid="{D58B1F2E-4FB9-4204-9478-9AF2AE6580AF}"/>
    <cellStyle name="Calculation 2 4 3 2 2" xfId="8925" xr:uid="{0E5BC201-637A-410C-AC3A-37B9C6AB02AD}"/>
    <cellStyle name="Calculation 2 4 3 2 2 2" xfId="21046" xr:uid="{37474FA1-56E4-4218-B7FD-E5FF05202099}"/>
    <cellStyle name="Calculation 2 4 3 2 2 3" xfId="27461" xr:uid="{AF995286-305A-4453-BB4F-2C0387D01BE1}"/>
    <cellStyle name="Calculation 2 4 3 2 2 4" xfId="33907" xr:uid="{B9B071FF-C6B2-433E-8A23-CF105FC2F519}"/>
    <cellStyle name="Calculation 2 4 3 2 2 5" xfId="38595" xr:uid="{801FE4FD-1D3C-40DA-BC02-B272818C2D51}"/>
    <cellStyle name="Calculation 2 4 3 2 3" xfId="21045" xr:uid="{ABD05D43-6817-41C2-AFBC-6C776DD339B4}"/>
    <cellStyle name="Calculation 2 4 3 2 4" xfId="27460" xr:uid="{A16817F2-7AAE-41FC-B1BC-F3F57CCC2DCE}"/>
    <cellStyle name="Calculation 2 4 3 2 5" xfId="33906" xr:uid="{7C62FA30-66D3-48F0-975A-6B88C7952AD2}"/>
    <cellStyle name="Calculation 2 4 3 2 6" xfId="38596" xr:uid="{8F2E31D9-FD11-4F79-A9D7-954EA9F551BA}"/>
    <cellStyle name="Calculation 2 4 3 3" xfId="8926" xr:uid="{0B3844CC-3698-4EEF-90DD-BF0451C0E8AE}"/>
    <cellStyle name="Calculation 2 4 3 3 2" xfId="21047" xr:uid="{F8524F17-435E-459A-9EC7-278F29A2A3CD}"/>
    <cellStyle name="Calculation 2 4 3 3 3" xfId="27462" xr:uid="{21B549E7-B1B4-4BB0-85EA-3E22E1F6146C}"/>
    <cellStyle name="Calculation 2 4 3 3 4" xfId="33908" xr:uid="{C05DEFA3-5A36-4456-BE09-29B5C58FF37D}"/>
    <cellStyle name="Calculation 2 4 3 3 5" xfId="38594" xr:uid="{0A01AA4D-7B5D-471E-95F9-65BBF1B4BA50}"/>
    <cellStyle name="Calculation 2 4 3 4" xfId="21044" xr:uid="{F690DEE6-BAB1-401E-AAB0-C25E1FF337A5}"/>
    <cellStyle name="Calculation 2 4 3 5" xfId="27459" xr:uid="{654CCC83-D3A4-4B37-873C-A9DB32B9B91E}"/>
    <cellStyle name="Calculation 2 4 3 6" xfId="33905" xr:uid="{2185563B-495A-4883-A6E2-435CF0652EE6}"/>
    <cellStyle name="Calculation 2 4 3 7" xfId="38597" xr:uid="{5CFB1D83-6B47-4A9A-8883-27274B5E6500}"/>
    <cellStyle name="Calculation 2 4 4" xfId="8927" xr:uid="{8CD88B1D-602D-46DC-9B01-8295AC47B9E2}"/>
    <cellStyle name="Calculation 2 4 4 2" xfId="8928" xr:uid="{EF8D506D-16D6-4DCB-9EBB-3176B0E35489}"/>
    <cellStyle name="Calculation 2 4 4 2 2" xfId="8929" xr:uid="{71A7571F-3807-465F-9CB0-02CE00A3F4BA}"/>
    <cellStyle name="Calculation 2 4 4 2 2 2" xfId="21050" xr:uid="{452D5A75-E696-4AB9-8F65-EA4861D3CBE4}"/>
    <cellStyle name="Calculation 2 4 4 2 2 3" xfId="27465" xr:uid="{580989D2-3555-4517-9A72-6DBDD8712CB4}"/>
    <cellStyle name="Calculation 2 4 4 2 2 4" xfId="33911" xr:uid="{5E217FA6-2B7F-48B9-B946-411F546F76D4}"/>
    <cellStyle name="Calculation 2 4 4 2 2 5" xfId="38591" xr:uid="{A1BE78E5-0793-44A0-912D-7BFA8870197F}"/>
    <cellStyle name="Calculation 2 4 4 2 3" xfId="21049" xr:uid="{2E256CC0-6ADC-4623-A21D-EF1B248BFF89}"/>
    <cellStyle name="Calculation 2 4 4 2 4" xfId="27464" xr:uid="{2A6D0337-BE38-41E1-A27D-4FA0E77C554A}"/>
    <cellStyle name="Calculation 2 4 4 2 5" xfId="33910" xr:uid="{7A0F2E6D-4A93-475A-A83D-012C55B6C59A}"/>
    <cellStyle name="Calculation 2 4 4 2 6" xfId="38592" xr:uid="{EEB1CBC5-A4CF-400F-8E4B-9FEEC9F83825}"/>
    <cellStyle name="Calculation 2 4 4 3" xfId="8930" xr:uid="{A730D745-029D-4DC7-ADB0-20CAEE3B6A20}"/>
    <cellStyle name="Calculation 2 4 4 3 2" xfId="21051" xr:uid="{7C9BA28B-185D-40F7-9086-D9B092DC3F8E}"/>
    <cellStyle name="Calculation 2 4 4 3 3" xfId="27466" xr:uid="{91A8AE9B-923E-4D7B-BA14-5A357D8F3FD0}"/>
    <cellStyle name="Calculation 2 4 4 3 4" xfId="33912" xr:uid="{6E01C0D9-C30D-45AB-8AD0-4D75010FBAA3}"/>
    <cellStyle name="Calculation 2 4 4 3 5" xfId="38590" xr:uid="{126605F6-A3E7-4309-B0C7-D5B310E5D0D2}"/>
    <cellStyle name="Calculation 2 4 4 4" xfId="21048" xr:uid="{65EEBEDC-66E5-431F-A18C-5B7999036A26}"/>
    <cellStyle name="Calculation 2 4 4 5" xfId="27463" xr:uid="{F74E1498-296A-43E7-99C2-90016FB5A1EA}"/>
    <cellStyle name="Calculation 2 4 4 6" xfId="33909" xr:uid="{F2FF7D15-B4B4-406E-9469-D7EB8A58D30E}"/>
    <cellStyle name="Calculation 2 4 4 7" xfId="38593" xr:uid="{1077806A-8F74-4F1D-BC10-AE025694FA83}"/>
    <cellStyle name="Calculation 2 4 5" xfId="8931" xr:uid="{3EA7443F-6C47-4FF6-B383-F10230A7C9E4}"/>
    <cellStyle name="Calculation 2 4 5 2" xfId="8932" xr:uid="{53FBCF4F-AFBF-4D38-ADC7-51D8ED8C72D3}"/>
    <cellStyle name="Calculation 2 4 5 2 2" xfId="8933" xr:uid="{D195F57F-D97D-4907-8395-1200795EAF16}"/>
    <cellStyle name="Calculation 2 4 5 2 2 2" xfId="21054" xr:uid="{B6242238-6233-4C15-9472-B230B75D472D}"/>
    <cellStyle name="Calculation 2 4 5 2 2 3" xfId="27469" xr:uid="{F61BE76D-D4BF-4F00-B0A0-FA6E0909F286}"/>
    <cellStyle name="Calculation 2 4 5 2 2 4" xfId="33915" xr:uid="{95DDA352-66B1-49F9-8608-7EE7524C1EC5}"/>
    <cellStyle name="Calculation 2 4 5 2 2 5" xfId="38587" xr:uid="{F65BD5D7-BB74-42AC-AD13-66BC80D24BC7}"/>
    <cellStyle name="Calculation 2 4 5 2 3" xfId="21053" xr:uid="{6E96A980-7FC7-4CBB-8939-01E632015D8B}"/>
    <cellStyle name="Calculation 2 4 5 2 4" xfId="27468" xr:uid="{1254F08E-92CD-415D-A865-7BBBDE343915}"/>
    <cellStyle name="Calculation 2 4 5 2 5" xfId="33914" xr:uid="{DA6DABC3-CB76-48F8-BB10-145A85885037}"/>
    <cellStyle name="Calculation 2 4 5 2 6" xfId="38588" xr:uid="{DCE7E5FB-AE92-4FC3-8013-FEA217416032}"/>
    <cellStyle name="Calculation 2 4 5 3" xfId="8934" xr:uid="{D086D0D1-1539-4377-A816-44D311914AB0}"/>
    <cellStyle name="Calculation 2 4 5 3 2" xfId="21055" xr:uid="{412A17C9-607A-4871-B62D-E6401901E5FF}"/>
    <cellStyle name="Calculation 2 4 5 3 3" xfId="27470" xr:uid="{CDB9537D-3679-4709-84E4-198565BD396B}"/>
    <cellStyle name="Calculation 2 4 5 3 4" xfId="33916" xr:uid="{A63AF3CA-0351-4BEF-B5F8-4678BAF0E22A}"/>
    <cellStyle name="Calculation 2 4 5 3 5" xfId="38586" xr:uid="{D1765AF5-DF5C-440C-BA98-8DA0E4D4F2E1}"/>
    <cellStyle name="Calculation 2 4 5 4" xfId="21052" xr:uid="{89856247-C7F1-4515-B8C6-9F983A4FA41D}"/>
    <cellStyle name="Calculation 2 4 5 5" xfId="27467" xr:uid="{78201A18-C564-4965-B3D7-3B0D0791CC45}"/>
    <cellStyle name="Calculation 2 4 5 6" xfId="33913" xr:uid="{074021CC-6F64-49B0-815E-C50CADC11BB3}"/>
    <cellStyle name="Calculation 2 4 5 7" xfId="38589" xr:uid="{BCA0A663-B454-436E-A14C-AECA6B393F6D}"/>
    <cellStyle name="Calculation 2 4 6" xfId="8935" xr:uid="{8D38AF24-517C-44E6-B97A-E9155D2C29DF}"/>
    <cellStyle name="Calculation 2 4 6 2" xfId="8936" xr:uid="{57A0E482-C84E-4883-82D4-6841F73063A4}"/>
    <cellStyle name="Calculation 2 4 6 2 2" xfId="8937" xr:uid="{8ECC35D2-81C7-430C-903D-25CDAFCF8A22}"/>
    <cellStyle name="Calculation 2 4 6 2 2 2" xfId="21058" xr:uid="{130DCF6A-0056-4369-9EC7-168632747B81}"/>
    <cellStyle name="Calculation 2 4 6 2 2 3" xfId="27473" xr:uid="{3E4719BC-5952-4006-804B-0C872FF0566B}"/>
    <cellStyle name="Calculation 2 4 6 2 2 4" xfId="33919" xr:uid="{3C6ED33A-2BA5-4DBD-AB45-A49A03CA8AD3}"/>
    <cellStyle name="Calculation 2 4 6 2 2 5" xfId="38583" xr:uid="{92ED84F4-D938-4EC7-8FB4-4E17FC577A9C}"/>
    <cellStyle name="Calculation 2 4 6 2 3" xfId="21057" xr:uid="{CB67F7CD-AE8D-4471-A0B5-DA469F5FF9B6}"/>
    <cellStyle name="Calculation 2 4 6 2 4" xfId="27472" xr:uid="{9ED56552-D08C-4134-83F5-7FECF9B138AC}"/>
    <cellStyle name="Calculation 2 4 6 2 5" xfId="33918" xr:uid="{794FA9BC-CA43-458A-A96B-66786E3CF580}"/>
    <cellStyle name="Calculation 2 4 6 2 6" xfId="38584" xr:uid="{CDAEBF5C-87F0-4A4A-A28A-534581F95D4B}"/>
    <cellStyle name="Calculation 2 4 6 3" xfId="8938" xr:uid="{6966C280-BE20-463D-8589-87A9860298FA}"/>
    <cellStyle name="Calculation 2 4 6 3 2" xfId="21059" xr:uid="{A9C1AA45-B761-40E0-A26B-35CB7B7B27BB}"/>
    <cellStyle name="Calculation 2 4 6 3 3" xfId="27474" xr:uid="{C0190952-3B55-4D62-9004-E7E9CB00A2FC}"/>
    <cellStyle name="Calculation 2 4 6 3 4" xfId="33920" xr:uid="{5965B123-0BE4-46C6-8C04-BA704FD40926}"/>
    <cellStyle name="Calculation 2 4 6 3 5" xfId="38582" xr:uid="{3F93AF39-0B19-4A45-A994-AC8EC73EDEFB}"/>
    <cellStyle name="Calculation 2 4 6 4" xfId="21056" xr:uid="{CD0DC775-16F2-49AB-BA73-09F144909C5C}"/>
    <cellStyle name="Calculation 2 4 6 5" xfId="27471" xr:uid="{43CA8F08-9E67-4B32-913E-C0A5BAEE1B4D}"/>
    <cellStyle name="Calculation 2 4 6 6" xfId="33917" xr:uid="{93A8213E-24F3-4EE6-9B6C-A9B6168119C8}"/>
    <cellStyle name="Calculation 2 4 6 7" xfId="38585" xr:uid="{6D984839-62FC-469E-A007-84D147F4E0B9}"/>
    <cellStyle name="Calculation 2 4 7" xfId="8939" xr:uid="{2F8B976B-BC60-4DCB-BFA9-600A952250C7}"/>
    <cellStyle name="Calculation 2 4 7 2" xfId="8940" xr:uid="{6DE3A60D-B71D-4591-8310-622B2C8633ED}"/>
    <cellStyle name="Calculation 2 4 7 2 2" xfId="8941" xr:uid="{C90BDFD3-542C-4E7A-8FB9-269DE6B5E8CF}"/>
    <cellStyle name="Calculation 2 4 7 2 2 2" xfId="21062" xr:uid="{AE0A6227-E506-413A-826D-4E804F675941}"/>
    <cellStyle name="Calculation 2 4 7 2 2 3" xfId="27477" xr:uid="{26D42E58-3186-477E-833F-2151D3AA8825}"/>
    <cellStyle name="Calculation 2 4 7 2 2 4" xfId="33923" xr:uid="{DAB1339B-CFB8-4BEF-AE2C-DCEBEE222A83}"/>
    <cellStyle name="Calculation 2 4 7 2 2 5" xfId="38579" xr:uid="{9CB11F42-B8D4-4D4B-9B3D-660F2860658A}"/>
    <cellStyle name="Calculation 2 4 7 2 3" xfId="21061" xr:uid="{862663D3-2CC0-450A-9144-19FC92630696}"/>
    <cellStyle name="Calculation 2 4 7 2 4" xfId="27476" xr:uid="{4B86CFBA-D51C-4ABF-B6C9-2912B8A776C7}"/>
    <cellStyle name="Calculation 2 4 7 2 5" xfId="33922" xr:uid="{4BB23FB1-1D19-41A0-9AC7-E8AF2E0CDD15}"/>
    <cellStyle name="Calculation 2 4 7 2 6" xfId="38580" xr:uid="{DFEC5F60-1833-4B73-AE8C-196F84E8D0DD}"/>
    <cellStyle name="Calculation 2 4 7 3" xfId="8942" xr:uid="{5B987531-9897-4338-AFBA-202326CB50D9}"/>
    <cellStyle name="Calculation 2 4 7 3 2" xfId="21063" xr:uid="{0E35B41F-9564-42C5-A54B-7DF753BF86F2}"/>
    <cellStyle name="Calculation 2 4 7 3 3" xfId="27478" xr:uid="{2EFF9E28-52F3-4D7D-8252-EE2F6A28F079}"/>
    <cellStyle name="Calculation 2 4 7 3 4" xfId="33924" xr:uid="{1ECAA33A-6314-4EFC-A23F-C10A7EAB39CE}"/>
    <cellStyle name="Calculation 2 4 7 3 5" xfId="38578" xr:uid="{99E5867D-0471-455E-8E47-2A9053DA4B07}"/>
    <cellStyle name="Calculation 2 4 7 4" xfId="21060" xr:uid="{3F10A832-E329-4372-B0DD-2B5614F1CFEF}"/>
    <cellStyle name="Calculation 2 4 7 5" xfId="27475" xr:uid="{973866DD-E945-42C1-9218-AF8074430082}"/>
    <cellStyle name="Calculation 2 4 7 6" xfId="33921" xr:uid="{EA5BCEAE-3493-4FD1-92FF-B3B0B06FED90}"/>
    <cellStyle name="Calculation 2 4 7 7" xfId="38581" xr:uid="{DBC084BB-C297-4E6B-8BAA-0560E7E19FCB}"/>
    <cellStyle name="Calculation 2 4 8" xfId="8943" xr:uid="{D7C48F3D-C958-43DB-B168-F8C171EBDF09}"/>
    <cellStyle name="Calculation 2 4 8 2" xfId="8944" xr:uid="{7E80382B-B0A7-460C-B443-1A7541CE5780}"/>
    <cellStyle name="Calculation 2 4 8 2 2" xfId="8945" xr:uid="{13ECDD76-B96B-425E-A431-7EDDE1BFF570}"/>
    <cellStyle name="Calculation 2 4 8 2 2 2" xfId="21066" xr:uid="{0D7D8E2D-ECA7-4FEC-BA9B-D5DF950AE57F}"/>
    <cellStyle name="Calculation 2 4 8 2 2 3" xfId="27481" xr:uid="{13473432-78A6-4000-8BBB-159688234CDE}"/>
    <cellStyle name="Calculation 2 4 8 2 2 4" xfId="33927" xr:uid="{3F4E8A59-93D9-44CD-97EE-BE796F0EE952}"/>
    <cellStyle name="Calculation 2 4 8 2 2 5" xfId="38575" xr:uid="{58360F31-C7D1-4352-BD5A-C235B3722858}"/>
    <cellStyle name="Calculation 2 4 8 2 3" xfId="21065" xr:uid="{75BB0CDA-ED4C-438A-A7C2-64110EC0EA01}"/>
    <cellStyle name="Calculation 2 4 8 2 4" xfId="27480" xr:uid="{2900FECE-C209-4AD3-8C34-1A28B42BBFCE}"/>
    <cellStyle name="Calculation 2 4 8 2 5" xfId="33926" xr:uid="{105C4611-7238-4D86-93B5-F357A96F0EAF}"/>
    <cellStyle name="Calculation 2 4 8 2 6" xfId="38576" xr:uid="{BFB20F24-6E04-4459-8525-179777567B12}"/>
    <cellStyle name="Calculation 2 4 8 3" xfId="8946" xr:uid="{0E361CF0-2CC2-40B5-A578-C44245303FD1}"/>
    <cellStyle name="Calculation 2 4 8 3 2" xfId="21067" xr:uid="{25F2CC5B-A39F-4F0E-A86E-4522A9C63A2F}"/>
    <cellStyle name="Calculation 2 4 8 3 3" xfId="27482" xr:uid="{DE71D913-63E8-4E1A-9E99-BE1DCB4F1C68}"/>
    <cellStyle name="Calculation 2 4 8 3 4" xfId="33928" xr:uid="{3E4672FF-278F-4C6F-9F8D-DB1D68D1D007}"/>
    <cellStyle name="Calculation 2 4 8 3 5" xfId="38574" xr:uid="{1F8D1FD7-8DBD-4A92-9505-BF1018B9C0DC}"/>
    <cellStyle name="Calculation 2 4 8 4" xfId="21064" xr:uid="{653381FF-BD4B-43C6-A878-E87039C4B652}"/>
    <cellStyle name="Calculation 2 4 8 5" xfId="27479" xr:uid="{A06AF0CF-8035-40F3-A83A-3084565893B3}"/>
    <cellStyle name="Calculation 2 4 8 6" xfId="33925" xr:uid="{AD84F4BC-41E8-41F4-8585-34E66CE0BFDC}"/>
    <cellStyle name="Calculation 2 4 8 7" xfId="38577" xr:uid="{55937C08-F9AF-4020-A39A-4592906D7D29}"/>
    <cellStyle name="Calculation 2 4 9" xfId="8947" xr:uid="{2EAA3BD3-EF53-4F3B-8082-9FBCA18035F4}"/>
    <cellStyle name="Calculation 2 4 9 2" xfId="8948" xr:uid="{AE8D747E-B8E7-4BA6-88E4-564493566190}"/>
    <cellStyle name="Calculation 2 4 9 2 2" xfId="21069" xr:uid="{D6F7DA9D-5242-47FA-A1FE-07680A44B075}"/>
    <cellStyle name="Calculation 2 4 9 2 3" xfId="27484" xr:uid="{4586107B-88FA-47B2-97A2-271FBECB8DE2}"/>
    <cellStyle name="Calculation 2 4 9 2 4" xfId="33930" xr:uid="{5009BBEB-F656-4306-9B74-B1F04EF860DF}"/>
    <cellStyle name="Calculation 2 4 9 2 5" xfId="38572" xr:uid="{36481276-9C89-4B6A-8AEB-8DDE9A15522B}"/>
    <cellStyle name="Calculation 2 4 9 3" xfId="21068" xr:uid="{A9B34D97-C4F1-4AB8-B1F6-8A1FE2F14489}"/>
    <cellStyle name="Calculation 2 4 9 4" xfId="27483" xr:uid="{3A530825-A7CA-4BD6-9E9C-09D629C308CF}"/>
    <cellStyle name="Calculation 2 4 9 5" xfId="33929" xr:uid="{209C22DC-BF4E-49D2-BD1F-0C4B371F6965}"/>
    <cellStyle name="Calculation 2 4 9 6" xfId="38573" xr:uid="{F2575148-8F49-4D1F-A1C5-FBECB8E1A8D9}"/>
    <cellStyle name="Calculation 2 5" xfId="8949" xr:uid="{D4C91A23-5B30-4271-87A0-487BFA490F60}"/>
    <cellStyle name="Calculation 2 5 10" xfId="8950" xr:uid="{992E6963-73DF-473D-80EC-446DC620F004}"/>
    <cellStyle name="Calculation 2 5 10 2" xfId="21071" xr:uid="{6D61D921-354F-49A5-808A-3942DF378CD8}"/>
    <cellStyle name="Calculation 2 5 10 3" xfId="27486" xr:uid="{A139AFC8-87A3-446E-8CF8-8BAA8BA7B033}"/>
    <cellStyle name="Calculation 2 5 10 4" xfId="33932" xr:uid="{FF0B94E5-37ED-40E7-AD4B-4836FF74E03A}"/>
    <cellStyle name="Calculation 2 5 10 5" xfId="38570" xr:uid="{83F3E020-7E36-401C-BF97-4C62B7259C40}"/>
    <cellStyle name="Calculation 2 5 11" xfId="21070" xr:uid="{8E6EB21C-16A4-4004-AB90-14539A994BC7}"/>
    <cellStyle name="Calculation 2 5 12" xfId="27485" xr:uid="{1FF287B3-0F44-4F99-B836-193458715156}"/>
    <cellStyle name="Calculation 2 5 13" xfId="33931" xr:uid="{30F80B06-1954-4EE2-80EA-859D50B20EA8}"/>
    <cellStyle name="Calculation 2 5 14" xfId="38571" xr:uid="{AFB158E9-63F2-4675-A8DF-9FF7481ED209}"/>
    <cellStyle name="Calculation 2 5 2" xfId="8951" xr:uid="{33EDFE5C-097B-42F8-B84D-B1776229240C}"/>
    <cellStyle name="Calculation 2 5 2 2" xfId="8952" xr:uid="{9ABF63DD-5BA6-4739-A905-9802E7810ACA}"/>
    <cellStyle name="Calculation 2 5 2 2 2" xfId="8953" xr:uid="{D10C8418-B606-42A7-86B5-64A316D41164}"/>
    <cellStyle name="Calculation 2 5 2 2 2 2" xfId="21074" xr:uid="{0C722B72-7BD5-4CD9-94ED-3D5218F021F7}"/>
    <cellStyle name="Calculation 2 5 2 2 2 3" xfId="27489" xr:uid="{C72BFC63-C532-4BAC-92E0-526665982675}"/>
    <cellStyle name="Calculation 2 5 2 2 2 4" xfId="33935" xr:uid="{6315B5F9-329E-4D69-AAFF-71543D912114}"/>
    <cellStyle name="Calculation 2 5 2 2 2 5" xfId="38567" xr:uid="{68E65C44-D289-43B7-B99C-00E79136DF5D}"/>
    <cellStyle name="Calculation 2 5 2 2 3" xfId="21073" xr:uid="{044E827B-2C3F-42E9-8688-C69AF72C1B91}"/>
    <cellStyle name="Calculation 2 5 2 2 4" xfId="27488" xr:uid="{4D5E4705-7C37-4972-89A7-284D1F84573F}"/>
    <cellStyle name="Calculation 2 5 2 2 5" xfId="33934" xr:uid="{75474488-19E5-44FD-8B9F-9F29A77DAD16}"/>
    <cellStyle name="Calculation 2 5 2 2 6" xfId="38568" xr:uid="{55B1A0ED-11F6-4148-9899-277DF1B21493}"/>
    <cellStyle name="Calculation 2 5 2 3" xfId="8954" xr:uid="{80D4B328-362B-4BFD-AD2A-040228C8544F}"/>
    <cellStyle name="Calculation 2 5 2 3 2" xfId="21075" xr:uid="{63B26643-4E37-4F4E-A359-B20011CB0A42}"/>
    <cellStyle name="Calculation 2 5 2 3 3" xfId="27490" xr:uid="{3E68B62C-B0BB-4E95-B24E-1046801FB496}"/>
    <cellStyle name="Calculation 2 5 2 3 4" xfId="33936" xr:uid="{660204B4-B36F-44AA-B0FC-9612DB8DB2F4}"/>
    <cellStyle name="Calculation 2 5 2 3 5" xfId="38566" xr:uid="{366F629C-CFBB-4306-B572-2544FC874A9C}"/>
    <cellStyle name="Calculation 2 5 2 4" xfId="21072" xr:uid="{ED3AD050-2181-4D28-A666-A371A44AF2D6}"/>
    <cellStyle name="Calculation 2 5 2 5" xfId="27487" xr:uid="{DD524F30-C09D-4F80-AC5A-10837B63D77F}"/>
    <cellStyle name="Calculation 2 5 2 6" xfId="33933" xr:uid="{D75D95DB-4FD7-4B95-8618-E33B1EB6B459}"/>
    <cellStyle name="Calculation 2 5 2 7" xfId="38569" xr:uid="{407205BC-739A-4A31-BB40-824B6F6239E4}"/>
    <cellStyle name="Calculation 2 5 3" xfId="8955" xr:uid="{798554AA-B225-4D9E-884B-62D40E34BB72}"/>
    <cellStyle name="Calculation 2 5 3 2" xfId="8956" xr:uid="{4C0A52AA-9605-4A0A-A39F-7EEE7F1CAA2B}"/>
    <cellStyle name="Calculation 2 5 3 2 2" xfId="8957" xr:uid="{786B393A-9878-4CF4-932C-E93C81D1C8C6}"/>
    <cellStyle name="Calculation 2 5 3 2 2 2" xfId="21078" xr:uid="{1515FC33-E452-4B4A-BC9E-57EF93F41D52}"/>
    <cellStyle name="Calculation 2 5 3 2 2 3" xfId="27493" xr:uid="{65967CAC-165F-45B7-A07C-831349CCD3BF}"/>
    <cellStyle name="Calculation 2 5 3 2 2 4" xfId="33939" xr:uid="{88EC5638-72C1-425D-A6A2-4015302BBF4B}"/>
    <cellStyle name="Calculation 2 5 3 2 2 5" xfId="38563" xr:uid="{347D00B3-0139-4BD2-A49D-67A8A7B50F36}"/>
    <cellStyle name="Calculation 2 5 3 2 3" xfId="21077" xr:uid="{EE960BE4-FF52-4706-A91A-DCC25E3A3EFA}"/>
    <cellStyle name="Calculation 2 5 3 2 4" xfId="27492" xr:uid="{079D0790-8327-413C-AF7F-827E374F5FB5}"/>
    <cellStyle name="Calculation 2 5 3 2 5" xfId="33938" xr:uid="{06815200-CD45-4008-8628-DE1FBC5C7FF8}"/>
    <cellStyle name="Calculation 2 5 3 2 6" xfId="38564" xr:uid="{DC4074A8-56C0-4329-8895-9852D5350BC3}"/>
    <cellStyle name="Calculation 2 5 3 3" xfId="8958" xr:uid="{F2E8E0AF-DCC7-4B9C-938B-15FDF5E4B1FD}"/>
    <cellStyle name="Calculation 2 5 3 3 2" xfId="21079" xr:uid="{68F2FB7A-DBA2-4CCD-8D0C-7B8E8F2B6964}"/>
    <cellStyle name="Calculation 2 5 3 3 3" xfId="27494" xr:uid="{34C3960C-8A10-4AF5-A6D5-2CDFE9494AF4}"/>
    <cellStyle name="Calculation 2 5 3 3 4" xfId="33940" xr:uid="{750741AF-2A44-489E-B10C-D3F5D96432C0}"/>
    <cellStyle name="Calculation 2 5 3 3 5" xfId="38562" xr:uid="{ADE901D3-2872-4F24-A5BF-C7E2FFA799F1}"/>
    <cellStyle name="Calculation 2 5 3 4" xfId="21076" xr:uid="{79166D6F-1A1B-45D6-BD55-8559D8EAE3D4}"/>
    <cellStyle name="Calculation 2 5 3 5" xfId="27491" xr:uid="{B6CDE430-8C11-49EA-898B-CB8D8159BDA9}"/>
    <cellStyle name="Calculation 2 5 3 6" xfId="33937" xr:uid="{F7F3BFAF-3B8A-4BEE-8ED4-0F5371B04522}"/>
    <cellStyle name="Calculation 2 5 3 7" xfId="38565" xr:uid="{19771E21-C633-4598-B858-2C7E727C224F}"/>
    <cellStyle name="Calculation 2 5 4" xfId="8959" xr:uid="{E7D405DD-C31A-41AF-9909-8FD83E2FD98D}"/>
    <cellStyle name="Calculation 2 5 4 2" xfId="8960" xr:uid="{978984D1-7E83-428D-9842-97E52E71D7D6}"/>
    <cellStyle name="Calculation 2 5 4 2 2" xfId="8961" xr:uid="{FCD21146-75D5-4DA4-AA55-69351709DC6C}"/>
    <cellStyle name="Calculation 2 5 4 2 2 2" xfId="21082" xr:uid="{19BD33D5-DC46-4100-9263-D7618AF207E8}"/>
    <cellStyle name="Calculation 2 5 4 2 2 3" xfId="27497" xr:uid="{A5B50C08-CFD4-473F-A6C4-EAEC6FD72F4A}"/>
    <cellStyle name="Calculation 2 5 4 2 2 4" xfId="33943" xr:uid="{62CFE890-7A40-448D-A8A3-CC782BC3E925}"/>
    <cellStyle name="Calculation 2 5 4 2 2 5" xfId="38559" xr:uid="{C22F3D96-7B86-48ED-8405-76F707377165}"/>
    <cellStyle name="Calculation 2 5 4 2 3" xfId="21081" xr:uid="{4520199D-5719-4902-811D-2D319203607F}"/>
    <cellStyle name="Calculation 2 5 4 2 4" xfId="27496" xr:uid="{5D1C9980-4151-4DDC-A834-11C09D6241C6}"/>
    <cellStyle name="Calculation 2 5 4 2 5" xfId="33942" xr:uid="{2279DB17-5EAC-4E38-8288-F59A326C6370}"/>
    <cellStyle name="Calculation 2 5 4 2 6" xfId="38560" xr:uid="{C5E3E026-CB92-41E1-8FF2-ECF282E3CF02}"/>
    <cellStyle name="Calculation 2 5 4 3" xfId="8962" xr:uid="{1C93F02C-8779-4C66-922C-6639A1F4497C}"/>
    <cellStyle name="Calculation 2 5 4 3 2" xfId="21083" xr:uid="{8995CFE7-E5B3-46D2-892C-ABB7990C8596}"/>
    <cellStyle name="Calculation 2 5 4 3 3" xfId="27498" xr:uid="{B271781E-1AF9-4015-A009-178CCFA61287}"/>
    <cellStyle name="Calculation 2 5 4 3 4" xfId="33944" xr:uid="{8C6D54E5-72DA-45C7-832C-CDC659552843}"/>
    <cellStyle name="Calculation 2 5 4 3 5" xfId="38558" xr:uid="{0DDA2571-6374-4205-AAB6-C334BF2A62AA}"/>
    <cellStyle name="Calculation 2 5 4 4" xfId="21080" xr:uid="{E50B61A5-6797-4371-BE5F-FFA44108007A}"/>
    <cellStyle name="Calculation 2 5 4 5" xfId="27495" xr:uid="{AC22BAF0-C8F7-465A-ABB3-F68E93A8115C}"/>
    <cellStyle name="Calculation 2 5 4 6" xfId="33941" xr:uid="{E25D92F1-188A-4DF9-B31D-33C4D0286007}"/>
    <cellStyle name="Calculation 2 5 4 7" xfId="38561" xr:uid="{7340D60E-50FF-41CA-8AE6-7D3CE626C0F8}"/>
    <cellStyle name="Calculation 2 5 5" xfId="8963" xr:uid="{948653DF-1C25-46B2-A3D2-6B3B99C99A64}"/>
    <cellStyle name="Calculation 2 5 5 2" xfId="8964" xr:uid="{C261D122-E950-4B51-8328-883A999FB402}"/>
    <cellStyle name="Calculation 2 5 5 2 2" xfId="8965" xr:uid="{4C93C867-94B7-48BB-8C4C-87E25685BBED}"/>
    <cellStyle name="Calculation 2 5 5 2 2 2" xfId="21086" xr:uid="{D86338AF-AF1D-46EE-8906-3362A8D466DD}"/>
    <cellStyle name="Calculation 2 5 5 2 2 3" xfId="27501" xr:uid="{9654848F-A27A-4BD5-A40C-CC15BEF98C56}"/>
    <cellStyle name="Calculation 2 5 5 2 2 4" xfId="33947" xr:uid="{D432E9D3-82AD-4B2D-A409-47F3AD680917}"/>
    <cellStyle name="Calculation 2 5 5 2 2 5" xfId="38555" xr:uid="{846E1A90-2F76-4F16-9CD3-D3D743836BEB}"/>
    <cellStyle name="Calculation 2 5 5 2 3" xfId="21085" xr:uid="{D64A2CBF-1976-46A9-B8BE-11BEE90A52FE}"/>
    <cellStyle name="Calculation 2 5 5 2 4" xfId="27500" xr:uid="{F11B74D6-6045-4846-907C-BAC8F17C9DDD}"/>
    <cellStyle name="Calculation 2 5 5 2 5" xfId="33946" xr:uid="{F4EBC728-B276-4D85-8465-638D7E9F8074}"/>
    <cellStyle name="Calculation 2 5 5 2 6" xfId="38556" xr:uid="{4F1C8425-8DBD-43F6-BA57-4AD4C65064A0}"/>
    <cellStyle name="Calculation 2 5 5 3" xfId="8966" xr:uid="{92B4760A-4F06-4820-90D1-B1E4F3FA5D76}"/>
    <cellStyle name="Calculation 2 5 5 3 2" xfId="21087" xr:uid="{2658BD41-6376-4A86-B1B5-20C61BFDF148}"/>
    <cellStyle name="Calculation 2 5 5 3 3" xfId="27502" xr:uid="{668B0031-B344-4F2C-8CA6-1106601C4E4D}"/>
    <cellStyle name="Calculation 2 5 5 3 4" xfId="33948" xr:uid="{2C36CF5F-6510-4957-A50D-C788E3B7C0A2}"/>
    <cellStyle name="Calculation 2 5 5 3 5" xfId="38554" xr:uid="{D3D90A9E-1EED-4B78-B0A9-315D5A4388AF}"/>
    <cellStyle name="Calculation 2 5 5 4" xfId="21084" xr:uid="{0BE39993-3F5E-4774-B0DC-146ADCE81B35}"/>
    <cellStyle name="Calculation 2 5 5 5" xfId="27499" xr:uid="{520B9ACB-B578-44F3-B36F-209443300EEC}"/>
    <cellStyle name="Calculation 2 5 5 6" xfId="33945" xr:uid="{AE9A7153-3F7F-4B9A-940B-C2C5E80AF446}"/>
    <cellStyle name="Calculation 2 5 5 7" xfId="38557" xr:uid="{EFBB3EF3-8934-4242-81FA-6FA87ECB3D5B}"/>
    <cellStyle name="Calculation 2 5 6" xfId="8967" xr:uid="{E4AEC48B-563F-418F-886F-C96E38BA58CE}"/>
    <cellStyle name="Calculation 2 5 6 2" xfId="8968" xr:uid="{68CF41FD-5EF9-482F-9D31-41DE24227E2B}"/>
    <cellStyle name="Calculation 2 5 6 2 2" xfId="8969" xr:uid="{A324BA0D-499A-413C-B669-808E66F26492}"/>
    <cellStyle name="Calculation 2 5 6 2 2 2" xfId="21090" xr:uid="{1A34D6BF-A958-48DB-ACED-27566BC0C43B}"/>
    <cellStyle name="Calculation 2 5 6 2 2 3" xfId="27505" xr:uid="{23F7EF9C-E682-47A4-940B-8067F96A9C0B}"/>
    <cellStyle name="Calculation 2 5 6 2 2 4" xfId="33951" xr:uid="{6102323C-3AA1-4F94-A9EE-8BD0A696DA95}"/>
    <cellStyle name="Calculation 2 5 6 2 2 5" xfId="38551" xr:uid="{9D76975B-CE3B-4E25-8C1A-BA1A6DBBBC30}"/>
    <cellStyle name="Calculation 2 5 6 2 3" xfId="21089" xr:uid="{4D5284FD-83C4-4760-B217-4B370C998273}"/>
    <cellStyle name="Calculation 2 5 6 2 4" xfId="27504" xr:uid="{0A8B18D3-B368-4242-903B-E2AE50C336A9}"/>
    <cellStyle name="Calculation 2 5 6 2 5" xfId="33950" xr:uid="{417728FF-FA74-41BC-84D8-4E8F962560AF}"/>
    <cellStyle name="Calculation 2 5 6 2 6" xfId="38552" xr:uid="{A4A63BB3-4FD5-4760-AFBE-71EB692B94BA}"/>
    <cellStyle name="Calculation 2 5 6 3" xfId="8970" xr:uid="{4506AE15-6AFD-4CA0-8DAE-2460353A4FF4}"/>
    <cellStyle name="Calculation 2 5 6 3 2" xfId="21091" xr:uid="{C2F2F150-F515-4B35-9158-A341D30F4FFB}"/>
    <cellStyle name="Calculation 2 5 6 3 3" xfId="27506" xr:uid="{6C5C6A28-33DD-4908-8D0F-40B81389DC46}"/>
    <cellStyle name="Calculation 2 5 6 3 4" xfId="33952" xr:uid="{BADC975D-9BEC-4AEB-A27A-B9B83BDB4F05}"/>
    <cellStyle name="Calculation 2 5 6 3 5" xfId="38550" xr:uid="{8F113682-57C0-4663-A091-AEA21D0EF69B}"/>
    <cellStyle name="Calculation 2 5 6 4" xfId="21088" xr:uid="{A03FAA23-6737-4F17-8EA9-3735E3A6ABCB}"/>
    <cellStyle name="Calculation 2 5 6 5" xfId="27503" xr:uid="{D15500CA-C1E9-4A46-9B89-EEA9189669E9}"/>
    <cellStyle name="Calculation 2 5 6 6" xfId="33949" xr:uid="{B55AAC2F-DC2A-4A47-B933-199D825D755C}"/>
    <cellStyle name="Calculation 2 5 6 7" xfId="38553" xr:uid="{08F32CC0-4ECF-44EE-BF63-9C16F310DC12}"/>
    <cellStyle name="Calculation 2 5 7" xfId="8971" xr:uid="{B87FD56E-5EC7-4C78-AA80-201766C407D6}"/>
    <cellStyle name="Calculation 2 5 7 2" xfId="8972" xr:uid="{3B603266-9B58-468E-93E9-F8A0EBA88A19}"/>
    <cellStyle name="Calculation 2 5 7 2 2" xfId="8973" xr:uid="{D9876853-5AC7-48D2-8540-BDA3FD7C0AD6}"/>
    <cellStyle name="Calculation 2 5 7 2 2 2" xfId="21094" xr:uid="{B7AE04CF-766B-4C82-AC0C-BD8095AE547F}"/>
    <cellStyle name="Calculation 2 5 7 2 2 3" xfId="27509" xr:uid="{D65DFE1A-AEBB-48CA-A8F4-35ED7F276F3C}"/>
    <cellStyle name="Calculation 2 5 7 2 2 4" xfId="33955" xr:uid="{5E2BDFF8-00E0-4AC4-880B-3876C11A27DA}"/>
    <cellStyle name="Calculation 2 5 7 2 2 5" xfId="38547" xr:uid="{6A68F2BA-AB59-46D0-ABBD-162C91D2F74F}"/>
    <cellStyle name="Calculation 2 5 7 2 3" xfId="21093" xr:uid="{0AD5BBFB-CE19-4353-8DA5-2AE32E18DE2B}"/>
    <cellStyle name="Calculation 2 5 7 2 4" xfId="27508" xr:uid="{1D0863E8-7D8B-4F00-89D4-5BAD668FDDE1}"/>
    <cellStyle name="Calculation 2 5 7 2 5" xfId="33954" xr:uid="{28E8223C-A147-4905-9670-CACED5BA2E59}"/>
    <cellStyle name="Calculation 2 5 7 2 6" xfId="38548" xr:uid="{36BB9894-B9E8-42D7-B249-1EB2034E9DCA}"/>
    <cellStyle name="Calculation 2 5 7 3" xfId="8974" xr:uid="{069D0415-5881-4AAA-A1A0-2ED0DCAA33EB}"/>
    <cellStyle name="Calculation 2 5 7 3 2" xfId="21095" xr:uid="{6D0B3141-E662-4738-9AF1-68F6A55B1CE4}"/>
    <cellStyle name="Calculation 2 5 7 3 3" xfId="27510" xr:uid="{EF9ED635-71D5-43E2-A867-044C03F6432A}"/>
    <cellStyle name="Calculation 2 5 7 3 4" xfId="33956" xr:uid="{98E8C480-314E-49A7-89C9-00FFC22275BA}"/>
    <cellStyle name="Calculation 2 5 7 3 5" xfId="38546" xr:uid="{9D62D8C6-A5E0-469E-95C1-B5421E34D88D}"/>
    <cellStyle name="Calculation 2 5 7 4" xfId="21092" xr:uid="{B1026705-5A4F-4479-9A56-10CDD59B9978}"/>
    <cellStyle name="Calculation 2 5 7 5" xfId="27507" xr:uid="{0A477A7B-9F73-4E5C-8C26-571A84E8367C}"/>
    <cellStyle name="Calculation 2 5 7 6" xfId="33953" xr:uid="{B80EB281-6FFC-4D0B-A08A-E5DD6C853A70}"/>
    <cellStyle name="Calculation 2 5 7 7" xfId="38549" xr:uid="{7561AD42-FCCE-4990-8AB1-7B791D3A0DF9}"/>
    <cellStyle name="Calculation 2 5 8" xfId="8975" xr:uid="{16F08E0D-CE53-49DE-AB6D-C6A115A4ACD2}"/>
    <cellStyle name="Calculation 2 5 8 2" xfId="8976" xr:uid="{A11E739D-654C-4617-86C1-E53FFDCC6685}"/>
    <cellStyle name="Calculation 2 5 8 2 2" xfId="8977" xr:uid="{CA2CA238-6390-43F6-8DAB-115813816D45}"/>
    <cellStyle name="Calculation 2 5 8 2 2 2" xfId="21098" xr:uid="{CFCED41B-0E41-4E00-97A0-00F83F577E52}"/>
    <cellStyle name="Calculation 2 5 8 2 2 3" xfId="27513" xr:uid="{EB4E1398-2EDD-4B64-8EC9-8D96A74166E2}"/>
    <cellStyle name="Calculation 2 5 8 2 2 4" xfId="33959" xr:uid="{51DB594E-78BD-4DEF-BB19-7C8D77F64658}"/>
    <cellStyle name="Calculation 2 5 8 2 2 5" xfId="38543" xr:uid="{DB426CCA-9A71-4BF3-8553-8A7522023C4A}"/>
    <cellStyle name="Calculation 2 5 8 2 3" xfId="21097" xr:uid="{2F2FC4A5-FC89-4B78-A611-C6DE97E1B1E5}"/>
    <cellStyle name="Calculation 2 5 8 2 4" xfId="27512" xr:uid="{1D608D0B-C9A9-4ACE-916E-4F36B2623E95}"/>
    <cellStyle name="Calculation 2 5 8 2 5" xfId="33958" xr:uid="{19B8F325-6209-45A9-ACAE-B7FF567DD277}"/>
    <cellStyle name="Calculation 2 5 8 2 6" xfId="38544" xr:uid="{DA4BCA0E-4185-4453-A395-78E5EFCDB94E}"/>
    <cellStyle name="Calculation 2 5 8 3" xfId="8978" xr:uid="{833C36CB-EF70-41F3-8B3E-D2DF8A6D2744}"/>
    <cellStyle name="Calculation 2 5 8 3 2" xfId="21099" xr:uid="{43BC07E3-4456-47FE-80FD-0FA1459891BA}"/>
    <cellStyle name="Calculation 2 5 8 3 3" xfId="27514" xr:uid="{4A541842-C930-4A61-BF50-422EAF5B2DAB}"/>
    <cellStyle name="Calculation 2 5 8 3 4" xfId="33960" xr:uid="{FED0CABF-34AA-47D3-8748-41C03D89FC40}"/>
    <cellStyle name="Calculation 2 5 8 3 5" xfId="38542" xr:uid="{32CA317C-E7D7-4B8C-875D-6D495795B852}"/>
    <cellStyle name="Calculation 2 5 8 4" xfId="21096" xr:uid="{1755D6C3-6914-4778-B39F-1AB4938F9958}"/>
    <cellStyle name="Calculation 2 5 8 5" xfId="27511" xr:uid="{9CAFE1EE-F0FB-4248-BD92-5537DD6321C7}"/>
    <cellStyle name="Calculation 2 5 8 6" xfId="33957" xr:uid="{05B6E60F-5342-49D6-B6A1-FE90FDF4A74D}"/>
    <cellStyle name="Calculation 2 5 8 7" xfId="38545" xr:uid="{6AAA3392-6331-4ACD-9679-F09AA8171587}"/>
    <cellStyle name="Calculation 2 5 9" xfId="8979" xr:uid="{8719F217-98C8-419F-AA43-A2A7CD4D78E9}"/>
    <cellStyle name="Calculation 2 5 9 2" xfId="8980" xr:uid="{1E18DCA7-B783-4166-8CD3-1998763A964E}"/>
    <cellStyle name="Calculation 2 5 9 2 2" xfId="21101" xr:uid="{72C9AEA8-7F1B-4597-8462-AFB28B0FF9E2}"/>
    <cellStyle name="Calculation 2 5 9 2 3" xfId="27516" xr:uid="{DCCC8C82-1DAC-42FE-8C16-96B0CB242575}"/>
    <cellStyle name="Calculation 2 5 9 2 4" xfId="33962" xr:uid="{7A3CD2E0-30D0-4A04-AF82-47674B0E7C70}"/>
    <cellStyle name="Calculation 2 5 9 2 5" xfId="38540" xr:uid="{434F312E-6A9B-4AC4-9EA2-C6D95173841C}"/>
    <cellStyle name="Calculation 2 5 9 3" xfId="21100" xr:uid="{04A5A69E-7D11-42ED-87AD-08C8E03FB641}"/>
    <cellStyle name="Calculation 2 5 9 4" xfId="27515" xr:uid="{67077343-F18A-4AC7-B548-90862FFCADCD}"/>
    <cellStyle name="Calculation 2 5 9 5" xfId="33961" xr:uid="{0CCD325F-05C7-4103-8EE0-9071FF155A5F}"/>
    <cellStyle name="Calculation 2 5 9 6" xfId="38541" xr:uid="{FB4F0482-0348-459F-A1C4-389E3F3875E7}"/>
    <cellStyle name="Calculation 2 6" xfId="8981" xr:uid="{06EF4BD2-CEDE-4D13-9C13-BBAC813071BE}"/>
    <cellStyle name="Calculation 2 6 10" xfId="8982" xr:uid="{BA962DFE-9674-4BCD-A66A-C7C68331E185}"/>
    <cellStyle name="Calculation 2 6 10 2" xfId="21103" xr:uid="{AE93137D-11B8-4C79-8C38-54570D7B5A4D}"/>
    <cellStyle name="Calculation 2 6 10 3" xfId="27518" xr:uid="{E7DC2165-F0E8-4B1C-AF70-11D396C6E59C}"/>
    <cellStyle name="Calculation 2 6 10 4" xfId="33964" xr:uid="{A3C6A740-CE94-461C-A712-D21AA0E6FF13}"/>
    <cellStyle name="Calculation 2 6 10 5" xfId="38538" xr:uid="{2D177F38-6D23-45A7-9080-2612544CF576}"/>
    <cellStyle name="Calculation 2 6 11" xfId="21102" xr:uid="{861AE222-C56E-431D-8988-02AE0526B3EA}"/>
    <cellStyle name="Calculation 2 6 12" xfId="27517" xr:uid="{D131D102-296C-47F2-B9E2-DE187BECA0C1}"/>
    <cellStyle name="Calculation 2 6 13" xfId="33963" xr:uid="{45C5B0FC-B690-4F93-9221-DB357AC21064}"/>
    <cellStyle name="Calculation 2 6 14" xfId="38539" xr:uid="{9A53D72E-E890-4129-AABA-8CA375CF7BAD}"/>
    <cellStyle name="Calculation 2 6 2" xfId="8983" xr:uid="{64B14055-8D26-4EB3-9741-5163933D5881}"/>
    <cellStyle name="Calculation 2 6 2 2" xfId="8984" xr:uid="{739D58D7-19C9-467D-9184-B22DE533DFE5}"/>
    <cellStyle name="Calculation 2 6 2 2 2" xfId="8985" xr:uid="{03243734-676C-4653-ADFA-7D988F116F3F}"/>
    <cellStyle name="Calculation 2 6 2 2 2 2" xfId="21106" xr:uid="{CECCFDDC-67A9-4571-9E75-03C6A9F7DB4C}"/>
    <cellStyle name="Calculation 2 6 2 2 2 3" xfId="27521" xr:uid="{24DFB26D-F7F2-4A70-A531-E99EC61C9F19}"/>
    <cellStyle name="Calculation 2 6 2 2 2 4" xfId="33967" xr:uid="{8CB50433-7A88-4133-8F69-154456F1AD86}"/>
    <cellStyle name="Calculation 2 6 2 2 2 5" xfId="38535" xr:uid="{AD70FC33-5E88-4375-B15E-81A5EFF7F398}"/>
    <cellStyle name="Calculation 2 6 2 2 3" xfId="21105" xr:uid="{9F2350B1-34CE-4353-A64C-A6676CF4F62A}"/>
    <cellStyle name="Calculation 2 6 2 2 4" xfId="27520" xr:uid="{3953A69B-F4CE-42AC-A0AF-4BCF5988EB3B}"/>
    <cellStyle name="Calculation 2 6 2 2 5" xfId="33966" xr:uid="{D2C44A85-FA70-47D5-A3AC-26D464F950DC}"/>
    <cellStyle name="Calculation 2 6 2 2 6" xfId="38536" xr:uid="{C57D2DAA-7560-42FA-B369-C220D0A80573}"/>
    <cellStyle name="Calculation 2 6 2 3" xfId="8986" xr:uid="{06E2FE79-B391-4A5F-973D-DFD2A43AD347}"/>
    <cellStyle name="Calculation 2 6 2 3 2" xfId="21107" xr:uid="{E801BFE6-275B-4EB7-87EB-79ECC3AE0027}"/>
    <cellStyle name="Calculation 2 6 2 3 3" xfId="27522" xr:uid="{42BA8F76-2F88-41E6-B0C8-EC71979F2757}"/>
    <cellStyle name="Calculation 2 6 2 3 4" xfId="33968" xr:uid="{6F87E36E-A21A-4FBB-AEBE-25C5686F45F4}"/>
    <cellStyle name="Calculation 2 6 2 3 5" xfId="38534" xr:uid="{4E69F4F5-BC54-4AC9-9C96-A96C39342EE8}"/>
    <cellStyle name="Calculation 2 6 2 4" xfId="21104" xr:uid="{A49EF696-43F3-40D5-BCFE-E36A10610162}"/>
    <cellStyle name="Calculation 2 6 2 5" xfId="27519" xr:uid="{44A50D66-714E-4897-9CF9-78AFAE6D15A2}"/>
    <cellStyle name="Calculation 2 6 2 6" xfId="33965" xr:uid="{8581D40C-0F15-4FE5-A07B-C78643638680}"/>
    <cellStyle name="Calculation 2 6 2 7" xfId="38537" xr:uid="{FCD1D6BD-EC22-4C43-A87B-B609401EBF7E}"/>
    <cellStyle name="Calculation 2 6 3" xfId="8987" xr:uid="{13C46A46-208F-47C2-B8ED-DB7FCDB65391}"/>
    <cellStyle name="Calculation 2 6 3 2" xfId="8988" xr:uid="{FF8A53D3-E34C-4346-B744-152F1A136B2E}"/>
    <cellStyle name="Calculation 2 6 3 2 2" xfId="8989" xr:uid="{2A83CE9D-4431-4DB3-9CF0-980ADD96D108}"/>
    <cellStyle name="Calculation 2 6 3 2 2 2" xfId="21110" xr:uid="{26F0D902-7819-4F33-9ED9-0A23840C521A}"/>
    <cellStyle name="Calculation 2 6 3 2 2 3" xfId="27525" xr:uid="{9973BC14-06EF-46E7-B229-CD3C0690B05F}"/>
    <cellStyle name="Calculation 2 6 3 2 2 4" xfId="33971" xr:uid="{5CFDEEF1-78E9-4EF5-8DDD-4746EA2CB8F0}"/>
    <cellStyle name="Calculation 2 6 3 2 2 5" xfId="38531" xr:uid="{D130B05F-664B-4969-A30A-071A0115C0B1}"/>
    <cellStyle name="Calculation 2 6 3 2 3" xfId="21109" xr:uid="{1576A39C-4EEC-45B8-9E93-620D125A51AF}"/>
    <cellStyle name="Calculation 2 6 3 2 4" xfId="27524" xr:uid="{EE68932F-F1E7-4DF2-BC42-CE0E16E520CD}"/>
    <cellStyle name="Calculation 2 6 3 2 5" xfId="33970" xr:uid="{97F2F5E7-F48A-4AB1-9D0B-4921DF57628A}"/>
    <cellStyle name="Calculation 2 6 3 2 6" xfId="38532" xr:uid="{9213E046-9550-4FE9-95F4-86E96B96994A}"/>
    <cellStyle name="Calculation 2 6 3 3" xfId="8990" xr:uid="{B6DE4378-B51F-4998-B04C-E0F7135F2E2D}"/>
    <cellStyle name="Calculation 2 6 3 3 2" xfId="21111" xr:uid="{7D8EE1D7-56FD-4ED0-ACAE-35E02E95C9A3}"/>
    <cellStyle name="Calculation 2 6 3 3 3" xfId="27526" xr:uid="{8948046F-2583-4675-9336-77EA51D46268}"/>
    <cellStyle name="Calculation 2 6 3 3 4" xfId="33972" xr:uid="{A7302496-1482-4AE4-8B3E-82E00C6F14C5}"/>
    <cellStyle name="Calculation 2 6 3 3 5" xfId="38530" xr:uid="{1E63AF55-839F-4E6D-B0B3-377C167D4C5A}"/>
    <cellStyle name="Calculation 2 6 3 4" xfId="21108" xr:uid="{414433D3-7A48-400D-AD29-6548623D4D2A}"/>
    <cellStyle name="Calculation 2 6 3 5" xfId="27523" xr:uid="{CF726028-7CFC-40EF-8519-E97A5AD32084}"/>
    <cellStyle name="Calculation 2 6 3 6" xfId="33969" xr:uid="{85E45684-B630-4BCB-932B-73C70FFCF0C5}"/>
    <cellStyle name="Calculation 2 6 3 7" xfId="38533" xr:uid="{8C868092-DB4C-4DC9-AF43-68597601ACD1}"/>
    <cellStyle name="Calculation 2 6 4" xfId="8991" xr:uid="{9C89BE6A-9954-4AB5-8CB5-6CED4DDBB2D5}"/>
    <cellStyle name="Calculation 2 6 4 2" xfId="8992" xr:uid="{5B966205-3807-4B87-BB08-FDB359E9519A}"/>
    <cellStyle name="Calculation 2 6 4 2 2" xfId="8993" xr:uid="{3016D567-638C-4B84-B4EA-E5A9FBCD23F4}"/>
    <cellStyle name="Calculation 2 6 4 2 2 2" xfId="21114" xr:uid="{4D06982A-8C2B-4F21-A17B-63427B1E600A}"/>
    <cellStyle name="Calculation 2 6 4 2 2 3" xfId="27529" xr:uid="{70A5C4DF-5DA7-48DF-BAB5-C6A229DF74AB}"/>
    <cellStyle name="Calculation 2 6 4 2 2 4" xfId="33975" xr:uid="{DA80085A-F40A-4821-A721-4D2651AAC07C}"/>
    <cellStyle name="Calculation 2 6 4 2 2 5" xfId="38527" xr:uid="{F53E92F3-4047-49BD-80AB-4A3D50DFDD60}"/>
    <cellStyle name="Calculation 2 6 4 2 3" xfId="21113" xr:uid="{E4ACED0D-8A60-4199-A5B0-1D0CC0446548}"/>
    <cellStyle name="Calculation 2 6 4 2 4" xfId="27528" xr:uid="{677D22EF-62A6-4A5A-B6D5-C44BE6F369AE}"/>
    <cellStyle name="Calculation 2 6 4 2 5" xfId="33974" xr:uid="{1FBBFFEB-695D-416B-9FF1-B4601B7E7489}"/>
    <cellStyle name="Calculation 2 6 4 2 6" xfId="38528" xr:uid="{389E055D-7479-4133-B329-4BC69E6B28AA}"/>
    <cellStyle name="Calculation 2 6 4 3" xfId="8994" xr:uid="{B5298031-E89B-4436-B524-AAAAA4D9D2EF}"/>
    <cellStyle name="Calculation 2 6 4 3 2" xfId="21115" xr:uid="{A8C48B67-37B6-4B92-9844-4325119E2318}"/>
    <cellStyle name="Calculation 2 6 4 3 3" xfId="27530" xr:uid="{C4C1E42D-952A-4479-B836-3B125AC7B2B1}"/>
    <cellStyle name="Calculation 2 6 4 3 4" xfId="33976" xr:uid="{FB873CEE-BD88-4698-A236-E850F51F4E67}"/>
    <cellStyle name="Calculation 2 6 4 3 5" xfId="38526" xr:uid="{8C7704F4-8B5A-493B-A958-5394CAEA936D}"/>
    <cellStyle name="Calculation 2 6 4 4" xfId="21112" xr:uid="{C9441073-E352-4A37-90F2-59CE1A779672}"/>
    <cellStyle name="Calculation 2 6 4 5" xfId="27527" xr:uid="{22F7052E-CE2C-40E4-9AE8-1DD691E9B952}"/>
    <cellStyle name="Calculation 2 6 4 6" xfId="33973" xr:uid="{71CC45E7-50A4-40E7-BDB9-C303CFF2D309}"/>
    <cellStyle name="Calculation 2 6 4 7" xfId="38529" xr:uid="{B9879F7B-285E-45CC-A46B-BA451332975F}"/>
    <cellStyle name="Calculation 2 6 5" xfId="8995" xr:uid="{5E5A17D7-0DAE-410D-A535-283D1A72D345}"/>
    <cellStyle name="Calculation 2 6 5 2" xfId="8996" xr:uid="{43D55E0B-4ECE-40F9-9527-C6A80F72BAFD}"/>
    <cellStyle name="Calculation 2 6 5 2 2" xfId="8997" xr:uid="{01CA141E-7CC0-4055-BA50-9C25EF775314}"/>
    <cellStyle name="Calculation 2 6 5 2 2 2" xfId="21118" xr:uid="{7768EC41-981E-4093-AD0C-685F8C7F8384}"/>
    <cellStyle name="Calculation 2 6 5 2 2 3" xfId="27533" xr:uid="{83379A00-584B-44CB-85B8-BBC652759D1B}"/>
    <cellStyle name="Calculation 2 6 5 2 2 4" xfId="33979" xr:uid="{5F1BDCD1-1D98-4670-82EB-CB92B00ED95D}"/>
    <cellStyle name="Calculation 2 6 5 2 2 5" xfId="38523" xr:uid="{F32BF724-A940-4804-AFC0-CC21A30A0A1F}"/>
    <cellStyle name="Calculation 2 6 5 2 3" xfId="21117" xr:uid="{D62C5F09-DFB2-44B4-916D-0B1FBAB3C5BF}"/>
    <cellStyle name="Calculation 2 6 5 2 4" xfId="27532" xr:uid="{F6982E26-3723-4FBD-BF6C-8C19CD844A4A}"/>
    <cellStyle name="Calculation 2 6 5 2 5" xfId="33978" xr:uid="{207610FD-1C3B-4E05-9FEC-A3A721D063A2}"/>
    <cellStyle name="Calculation 2 6 5 2 6" xfId="38524" xr:uid="{7B3AB533-1724-44C0-BCA5-7F9C06EA3259}"/>
    <cellStyle name="Calculation 2 6 5 3" xfId="8998" xr:uid="{BE5FEA07-464C-472E-8874-57ECCA360D6A}"/>
    <cellStyle name="Calculation 2 6 5 3 2" xfId="21119" xr:uid="{BDE771A1-F19D-419C-9246-C6148D39B514}"/>
    <cellStyle name="Calculation 2 6 5 3 3" xfId="27534" xr:uid="{72414F9A-90C6-40B3-879C-86DB421FBC5A}"/>
    <cellStyle name="Calculation 2 6 5 3 4" xfId="33980" xr:uid="{FD934D80-5DD8-4458-813B-70B2CA63A566}"/>
    <cellStyle name="Calculation 2 6 5 3 5" xfId="38522" xr:uid="{7E5A2D75-3605-403E-9481-B2FA20527954}"/>
    <cellStyle name="Calculation 2 6 5 4" xfId="21116" xr:uid="{F42289B9-D9B9-40AC-9E97-9A5DEADA67E6}"/>
    <cellStyle name="Calculation 2 6 5 5" xfId="27531" xr:uid="{DBC18216-83EB-42B1-9CF2-519410652172}"/>
    <cellStyle name="Calculation 2 6 5 6" xfId="33977" xr:uid="{D4DF7758-C148-4F4F-B9C4-4739D88FC69A}"/>
    <cellStyle name="Calculation 2 6 5 7" xfId="38525" xr:uid="{954997DA-71BC-485C-80D8-1101AC62D6B6}"/>
    <cellStyle name="Calculation 2 6 6" xfId="8999" xr:uid="{671EF3D6-B642-4B10-96F0-082274B41689}"/>
    <cellStyle name="Calculation 2 6 6 2" xfId="9000" xr:uid="{7E6726A7-4FFE-4D10-B722-B6F3CC068C33}"/>
    <cellStyle name="Calculation 2 6 6 2 2" xfId="9001" xr:uid="{6F0E6B9E-95CF-4D00-90B4-89BC398BEF13}"/>
    <cellStyle name="Calculation 2 6 6 2 2 2" xfId="21122" xr:uid="{F1B3EE21-F1CE-438C-AD7B-D181AB8188BF}"/>
    <cellStyle name="Calculation 2 6 6 2 2 3" xfId="27537" xr:uid="{92490E40-BD1E-43ED-AE2E-91F0A0F1D68E}"/>
    <cellStyle name="Calculation 2 6 6 2 2 4" xfId="33983" xr:uid="{F583C7D8-C59B-49D5-A4EA-A59FC256A1AB}"/>
    <cellStyle name="Calculation 2 6 6 2 2 5" xfId="38519" xr:uid="{DDAA9432-BAD8-4BEE-9159-F59BB9449C3B}"/>
    <cellStyle name="Calculation 2 6 6 2 3" xfId="21121" xr:uid="{5392C94E-DAC2-45C8-87CA-E3508C15ECEC}"/>
    <cellStyle name="Calculation 2 6 6 2 4" xfId="27536" xr:uid="{4F97F80B-6E88-4AAB-8BB9-1232528A4CDD}"/>
    <cellStyle name="Calculation 2 6 6 2 5" xfId="33982" xr:uid="{461B30F7-A859-484E-AE11-279FB8826FD3}"/>
    <cellStyle name="Calculation 2 6 6 2 6" xfId="38520" xr:uid="{D186E09C-4D43-48D8-A0C5-AF4D7048731F}"/>
    <cellStyle name="Calculation 2 6 6 3" xfId="9002" xr:uid="{ADDAFCAF-2423-4B29-BB66-A8B0139C7314}"/>
    <cellStyle name="Calculation 2 6 6 3 2" xfId="21123" xr:uid="{A570CC9B-4009-4CB2-9824-E44A261AD568}"/>
    <cellStyle name="Calculation 2 6 6 3 3" xfId="27538" xr:uid="{E91DA312-889F-40A3-99ED-091062A197D7}"/>
    <cellStyle name="Calculation 2 6 6 3 4" xfId="33984" xr:uid="{AD2BAE83-C4A9-4E84-822B-82E8DAE8AB85}"/>
    <cellStyle name="Calculation 2 6 6 3 5" xfId="38518" xr:uid="{D8A42989-4570-4165-B682-3A2F8292A49D}"/>
    <cellStyle name="Calculation 2 6 6 4" xfId="21120" xr:uid="{AAC06C1C-5BC3-4677-B527-CFB36844FE67}"/>
    <cellStyle name="Calculation 2 6 6 5" xfId="27535" xr:uid="{AAD769A9-AD4E-442A-8B36-5DD02E2724D9}"/>
    <cellStyle name="Calculation 2 6 6 6" xfId="33981" xr:uid="{AC5EEDDF-724B-4F2E-9A41-7799848256C0}"/>
    <cellStyle name="Calculation 2 6 6 7" xfId="38521" xr:uid="{3BA150B9-A1BF-44CC-8479-C98BB055CA8B}"/>
    <cellStyle name="Calculation 2 6 7" xfId="9003" xr:uid="{6D4CA354-12BA-49AF-8DB5-9996495A1250}"/>
    <cellStyle name="Calculation 2 6 7 2" xfId="9004" xr:uid="{1FA9F8FD-6E5A-41B8-AB98-59F85601527A}"/>
    <cellStyle name="Calculation 2 6 7 2 2" xfId="9005" xr:uid="{66965FAE-CA16-4A25-A942-4ED5A6EBCF92}"/>
    <cellStyle name="Calculation 2 6 7 2 2 2" xfId="21126" xr:uid="{7BE423F9-D8DE-44EF-AEC8-BA21D8080B7E}"/>
    <cellStyle name="Calculation 2 6 7 2 2 3" xfId="27541" xr:uid="{2D14C201-6680-410D-A491-CE44FFFCCCCA}"/>
    <cellStyle name="Calculation 2 6 7 2 2 4" xfId="33987" xr:uid="{F627CC27-B04D-4B26-90FA-5DAF7BD5C615}"/>
    <cellStyle name="Calculation 2 6 7 2 2 5" xfId="38515" xr:uid="{FB84D814-FEB9-4E05-A076-708CC8026F8A}"/>
    <cellStyle name="Calculation 2 6 7 2 3" xfId="21125" xr:uid="{8D92A1AF-F2CC-4D3B-93C2-02C5512AD7B1}"/>
    <cellStyle name="Calculation 2 6 7 2 4" xfId="27540" xr:uid="{CE4AA20E-0198-444E-BA85-3C8C813D234B}"/>
    <cellStyle name="Calculation 2 6 7 2 5" xfId="33986" xr:uid="{1A4DCCA1-1F64-41D0-8A51-988FA849CFEF}"/>
    <cellStyle name="Calculation 2 6 7 2 6" xfId="38516" xr:uid="{27FFDDA2-1FBC-4741-A89B-EE9023D4A752}"/>
    <cellStyle name="Calculation 2 6 7 3" xfId="9006" xr:uid="{7EAB413C-5F6E-4161-A96F-7011447245C4}"/>
    <cellStyle name="Calculation 2 6 7 3 2" xfId="21127" xr:uid="{12D6ECBB-6F8A-4CC0-9FE0-CBBCCE617BDF}"/>
    <cellStyle name="Calculation 2 6 7 3 3" xfId="27542" xr:uid="{9D4EEECD-6257-46A1-AF33-B5484D6A694A}"/>
    <cellStyle name="Calculation 2 6 7 3 4" xfId="33988" xr:uid="{79DA3A62-9832-4AD9-83E0-F1AF2ECA55D5}"/>
    <cellStyle name="Calculation 2 6 7 3 5" xfId="38514" xr:uid="{0D5A6B1F-4779-4DC0-9649-5F613F8266A2}"/>
    <cellStyle name="Calculation 2 6 7 4" xfId="21124" xr:uid="{816B10A6-E916-43A5-A898-FBF6F8DF527B}"/>
    <cellStyle name="Calculation 2 6 7 5" xfId="27539" xr:uid="{69A87374-B2E4-44CD-AE19-B5793F54558A}"/>
    <cellStyle name="Calculation 2 6 7 6" xfId="33985" xr:uid="{2C119C28-7051-487B-AD9C-2EB33AB3E0F8}"/>
    <cellStyle name="Calculation 2 6 7 7" xfId="38517" xr:uid="{CCF26DC1-D05F-4203-BD75-124105A1E450}"/>
    <cellStyle name="Calculation 2 6 8" xfId="9007" xr:uid="{B91931BF-ABC4-41E0-BD78-D0DA609FB040}"/>
    <cellStyle name="Calculation 2 6 8 2" xfId="9008" xr:uid="{C78E81E7-DECF-42F2-BD1F-A17692AAEFFE}"/>
    <cellStyle name="Calculation 2 6 8 2 2" xfId="9009" xr:uid="{F47324A9-EA38-4378-B576-F332F31EE658}"/>
    <cellStyle name="Calculation 2 6 8 2 2 2" xfId="21130" xr:uid="{46BAF9A2-0791-41C6-BE47-95FF14276C4D}"/>
    <cellStyle name="Calculation 2 6 8 2 2 3" xfId="27545" xr:uid="{43ECADF9-952C-4E97-B2F6-1457C2CDE5D1}"/>
    <cellStyle name="Calculation 2 6 8 2 2 4" xfId="33991" xr:uid="{50ED26CE-8208-4570-B430-62DCC07F225A}"/>
    <cellStyle name="Calculation 2 6 8 2 2 5" xfId="38511" xr:uid="{D786A7F9-D1A1-42F7-A7C0-BD752CAB148F}"/>
    <cellStyle name="Calculation 2 6 8 2 3" xfId="21129" xr:uid="{F5942F1F-370D-41FC-92F1-69C502417D97}"/>
    <cellStyle name="Calculation 2 6 8 2 4" xfId="27544" xr:uid="{AD77C16A-D02E-4DC1-8DD2-E56C950178D5}"/>
    <cellStyle name="Calculation 2 6 8 2 5" xfId="33990" xr:uid="{BDC1BFE3-B9A2-455C-8DA4-9E172BDD4227}"/>
    <cellStyle name="Calculation 2 6 8 2 6" xfId="38512" xr:uid="{F1F4627E-EA4E-4100-92DF-A1195AA9ED5D}"/>
    <cellStyle name="Calculation 2 6 8 3" xfId="9010" xr:uid="{2CD7FB9D-3ABB-40E0-9F5E-837EFC418125}"/>
    <cellStyle name="Calculation 2 6 8 3 2" xfId="21131" xr:uid="{0B1E1030-B1EB-494C-AF07-90DE7D54F903}"/>
    <cellStyle name="Calculation 2 6 8 3 3" xfId="27546" xr:uid="{0CF5105E-D664-459B-9B8D-BA1EDA3AC0B9}"/>
    <cellStyle name="Calculation 2 6 8 3 4" xfId="33992" xr:uid="{01D7C045-C706-44DC-8609-D87A264B43F4}"/>
    <cellStyle name="Calculation 2 6 8 3 5" xfId="38510" xr:uid="{1F908840-DA62-4C56-B505-44528FA1FEC7}"/>
    <cellStyle name="Calculation 2 6 8 4" xfId="21128" xr:uid="{681AAF4D-37D5-4C8F-9039-DFB891BEBFDF}"/>
    <cellStyle name="Calculation 2 6 8 5" xfId="27543" xr:uid="{96D1BDC7-A204-4C33-9295-D969FEEF85D4}"/>
    <cellStyle name="Calculation 2 6 8 6" xfId="33989" xr:uid="{8A18C160-6F1A-4722-A951-F2A9CFADE0AF}"/>
    <cellStyle name="Calculation 2 6 8 7" xfId="38513" xr:uid="{E9B53976-31E2-4E16-AA35-6B53A7C6FBA3}"/>
    <cellStyle name="Calculation 2 6 9" xfId="9011" xr:uid="{842D3254-B540-4438-9993-9712BBCF615E}"/>
    <cellStyle name="Calculation 2 6 9 2" xfId="9012" xr:uid="{12A73A6B-7016-471B-8691-75C10734A3CD}"/>
    <cellStyle name="Calculation 2 6 9 2 2" xfId="21133" xr:uid="{DED2A5BD-0111-4F22-835F-7450CDC8A289}"/>
    <cellStyle name="Calculation 2 6 9 2 3" xfId="27548" xr:uid="{9DBA4E38-508D-46B8-98DF-C55D3BDFEB83}"/>
    <cellStyle name="Calculation 2 6 9 2 4" xfId="33994" xr:uid="{3F1D985C-77D2-44B8-928F-F605957339A2}"/>
    <cellStyle name="Calculation 2 6 9 2 5" xfId="38508" xr:uid="{9046DF39-A794-4BC9-BB8F-E923525F5063}"/>
    <cellStyle name="Calculation 2 6 9 3" xfId="21132" xr:uid="{88925DEB-57BD-4A09-B07E-279064403F83}"/>
    <cellStyle name="Calculation 2 6 9 4" xfId="27547" xr:uid="{A018B71D-75E9-4104-B846-5C6C6608A745}"/>
    <cellStyle name="Calculation 2 6 9 5" xfId="33993" xr:uid="{66FA8C26-47E1-431B-9767-1007E182CDD9}"/>
    <cellStyle name="Calculation 2 6 9 6" xfId="38509" xr:uid="{3AEDF2DF-ABC7-44B3-8906-C89B331FC431}"/>
    <cellStyle name="Calculation 2 7" xfId="9013" xr:uid="{A919EB71-B581-48A2-B00A-39BB1CBB56D5}"/>
    <cellStyle name="Calculation 2 7 10" xfId="9014" xr:uid="{06B691E3-E5B6-4F57-BD22-B00D0489F5D0}"/>
    <cellStyle name="Calculation 2 7 10 2" xfId="21135" xr:uid="{A0E57249-FDA8-4871-80DC-9FF29B1D32FA}"/>
    <cellStyle name="Calculation 2 7 10 3" xfId="27550" xr:uid="{015C3879-1CF4-4720-AECE-60B91A897F97}"/>
    <cellStyle name="Calculation 2 7 10 4" xfId="33996" xr:uid="{6671ED81-B817-45DA-9867-9B2AA56A0455}"/>
    <cellStyle name="Calculation 2 7 10 5" xfId="38506" xr:uid="{D9BBAD9A-71D1-49CB-B584-988E6D7769F4}"/>
    <cellStyle name="Calculation 2 7 11" xfId="21134" xr:uid="{88308340-CCBF-4172-BFC9-4285003B2A9E}"/>
    <cellStyle name="Calculation 2 7 12" xfId="27549" xr:uid="{B1E73435-581F-4758-99BB-6ED26509F89B}"/>
    <cellStyle name="Calculation 2 7 13" xfId="33995" xr:uid="{965D7DDE-524A-424D-8BA8-526C3FE31F7C}"/>
    <cellStyle name="Calculation 2 7 14" xfId="38507" xr:uid="{53627806-F490-43E9-AEB8-7EF2A10C8061}"/>
    <cellStyle name="Calculation 2 7 2" xfId="9015" xr:uid="{27DA38CD-7494-4C96-98BA-4ABA909AE0B0}"/>
    <cellStyle name="Calculation 2 7 2 2" xfId="9016" xr:uid="{53937394-C978-488E-A5A8-D6E4700C2A92}"/>
    <cellStyle name="Calculation 2 7 2 2 2" xfId="9017" xr:uid="{01C7591F-2C6B-4532-B2B1-C1A0386CF18A}"/>
    <cellStyle name="Calculation 2 7 2 2 2 2" xfId="21138" xr:uid="{4E295361-E135-4E60-894B-D1844E93E7D7}"/>
    <cellStyle name="Calculation 2 7 2 2 2 3" xfId="27553" xr:uid="{EC819C88-4F41-4B78-B496-F93EAF2E496F}"/>
    <cellStyle name="Calculation 2 7 2 2 2 4" xfId="33999" xr:uid="{7FA14793-703B-4719-849D-C3BD2533190B}"/>
    <cellStyle name="Calculation 2 7 2 2 2 5" xfId="38503" xr:uid="{7F877926-8357-458C-955D-9488BA9A009B}"/>
    <cellStyle name="Calculation 2 7 2 2 3" xfId="21137" xr:uid="{26B5AACA-9D10-4FA9-A2B3-E259124956B1}"/>
    <cellStyle name="Calculation 2 7 2 2 4" xfId="27552" xr:uid="{E9E02994-687C-4F13-BDD6-B939386806DE}"/>
    <cellStyle name="Calculation 2 7 2 2 5" xfId="33998" xr:uid="{6DE64031-032B-481F-A659-9FA88527840F}"/>
    <cellStyle name="Calculation 2 7 2 2 6" xfId="38504" xr:uid="{D53A131C-CAE0-4F2C-9A09-BF33FA9C3D43}"/>
    <cellStyle name="Calculation 2 7 2 3" xfId="9018" xr:uid="{1926D779-F9D8-4891-9B14-E63BA9203A53}"/>
    <cellStyle name="Calculation 2 7 2 3 2" xfId="21139" xr:uid="{B4A14130-1FE0-4F72-90D9-7426CFFFC849}"/>
    <cellStyle name="Calculation 2 7 2 3 3" xfId="27554" xr:uid="{F236AE97-924E-4784-BD6C-26266041A158}"/>
    <cellStyle name="Calculation 2 7 2 3 4" xfId="34000" xr:uid="{BEB2477D-2D77-4D5D-B02B-534F80DE3A23}"/>
    <cellStyle name="Calculation 2 7 2 3 5" xfId="38502" xr:uid="{FB5237E7-483D-433C-A5A4-88FB7C545CED}"/>
    <cellStyle name="Calculation 2 7 2 4" xfId="21136" xr:uid="{5247D038-811C-4773-9D55-0EDF48BF10F0}"/>
    <cellStyle name="Calculation 2 7 2 5" xfId="27551" xr:uid="{E668F8B9-69CF-4EC4-A4AB-BD2553C4BE91}"/>
    <cellStyle name="Calculation 2 7 2 6" xfId="33997" xr:uid="{AE4F25BE-558A-476E-9AA2-90F3254E2402}"/>
    <cellStyle name="Calculation 2 7 2 7" xfId="38505" xr:uid="{85C23CBF-1231-45DD-9917-6DD7B9908CEB}"/>
    <cellStyle name="Calculation 2 7 3" xfId="9019" xr:uid="{36295318-B6F6-49DE-AAFD-362DCA5229AA}"/>
    <cellStyle name="Calculation 2 7 3 2" xfId="9020" xr:uid="{B596BB13-5FE8-4E52-9756-58DBAFC57F24}"/>
    <cellStyle name="Calculation 2 7 3 2 2" xfId="9021" xr:uid="{1A237896-2087-4B9C-BAC5-6B11049AD911}"/>
    <cellStyle name="Calculation 2 7 3 2 2 2" xfId="21142" xr:uid="{97680896-F42E-4477-A2A5-6A3539FF120F}"/>
    <cellStyle name="Calculation 2 7 3 2 2 3" xfId="27557" xr:uid="{076746BE-9A46-4E29-A54A-A98A877C7943}"/>
    <cellStyle name="Calculation 2 7 3 2 2 4" xfId="34003" xr:uid="{3D54E48E-55BB-49DB-ACB7-3D52FCCCF795}"/>
    <cellStyle name="Calculation 2 7 3 2 2 5" xfId="38499" xr:uid="{182130F6-8E26-4560-AF40-232C639DF96A}"/>
    <cellStyle name="Calculation 2 7 3 2 3" xfId="21141" xr:uid="{1D7AE00D-92A9-4B84-931B-2DF7D4C8EB4E}"/>
    <cellStyle name="Calculation 2 7 3 2 4" xfId="27556" xr:uid="{94F99632-BC61-4A37-967D-200E6440BA2D}"/>
    <cellStyle name="Calculation 2 7 3 2 5" xfId="34002" xr:uid="{ABEC114C-5B66-4B87-98F8-D652779A898C}"/>
    <cellStyle name="Calculation 2 7 3 2 6" xfId="38500" xr:uid="{C33F4300-B0B1-405D-B0B4-3B15D5BFDC6D}"/>
    <cellStyle name="Calculation 2 7 3 3" xfId="9022" xr:uid="{06921D46-5A52-4D24-90F9-BA26107B1158}"/>
    <cellStyle name="Calculation 2 7 3 3 2" xfId="21143" xr:uid="{6335100F-3455-441C-B3CB-BDC48B274089}"/>
    <cellStyle name="Calculation 2 7 3 3 3" xfId="27558" xr:uid="{4297CBF2-9782-4897-8F86-481E39F64B49}"/>
    <cellStyle name="Calculation 2 7 3 3 4" xfId="34004" xr:uid="{E67583D9-3C03-4298-AAA8-17C25C737299}"/>
    <cellStyle name="Calculation 2 7 3 3 5" xfId="38498" xr:uid="{4CAFB6C5-04E0-42DF-BEB6-EAEC5038890D}"/>
    <cellStyle name="Calculation 2 7 3 4" xfId="21140" xr:uid="{7F8859A1-BE70-4659-9933-C731C5CB3213}"/>
    <cellStyle name="Calculation 2 7 3 5" xfId="27555" xr:uid="{FDBDF80C-ECF4-4AB6-A5D5-E7D8C4A3F59E}"/>
    <cellStyle name="Calculation 2 7 3 6" xfId="34001" xr:uid="{348E0912-05C1-4768-9510-768ED98539AA}"/>
    <cellStyle name="Calculation 2 7 3 7" xfId="38501" xr:uid="{FDCB40A5-2250-4595-B522-B515DEADDA5F}"/>
    <cellStyle name="Calculation 2 7 4" xfId="9023" xr:uid="{1CD8C5D6-8EA2-4C8D-B003-60DDDA49C9DA}"/>
    <cellStyle name="Calculation 2 7 4 2" xfId="9024" xr:uid="{BC21A81F-9A6B-4A29-A08D-C358927A20E2}"/>
    <cellStyle name="Calculation 2 7 4 2 2" xfId="9025" xr:uid="{7FEED202-FE34-403F-8B7C-C05B93D548AB}"/>
    <cellStyle name="Calculation 2 7 4 2 2 2" xfId="21146" xr:uid="{92FB4E9B-33EE-42AB-9944-B972AB94FBFA}"/>
    <cellStyle name="Calculation 2 7 4 2 2 3" xfId="27561" xr:uid="{E99AF4D7-13B6-4BE9-98D3-A80B5F6D9A37}"/>
    <cellStyle name="Calculation 2 7 4 2 2 4" xfId="34007" xr:uid="{C285F00A-2ACE-4C30-8636-EABFD4FB8F96}"/>
    <cellStyle name="Calculation 2 7 4 2 2 5" xfId="38495" xr:uid="{15F08842-FA62-40DD-B6CA-79152D8CC102}"/>
    <cellStyle name="Calculation 2 7 4 2 3" xfId="21145" xr:uid="{6E5A715B-96AC-4141-8F00-BE9A2AF5186A}"/>
    <cellStyle name="Calculation 2 7 4 2 4" xfId="27560" xr:uid="{959169D8-EDE9-4647-9818-0C78EEE938CD}"/>
    <cellStyle name="Calculation 2 7 4 2 5" xfId="34006" xr:uid="{C2603417-209D-4D9B-A630-F19066D52A67}"/>
    <cellStyle name="Calculation 2 7 4 2 6" xfId="38496" xr:uid="{D6B3B1A1-03F3-4F2F-B68C-7EEEB55DA55C}"/>
    <cellStyle name="Calculation 2 7 4 3" xfId="9026" xr:uid="{09AEB8AE-C182-491B-81D8-BA90999FE957}"/>
    <cellStyle name="Calculation 2 7 4 3 2" xfId="21147" xr:uid="{2152F3E2-3BFA-42AD-B391-4519D1971055}"/>
    <cellStyle name="Calculation 2 7 4 3 3" xfId="27562" xr:uid="{5F2B9563-01E7-480C-84C2-1ACE7319551F}"/>
    <cellStyle name="Calculation 2 7 4 3 4" xfId="34008" xr:uid="{BD58EB11-9737-44C2-A176-37B37089E8BA}"/>
    <cellStyle name="Calculation 2 7 4 3 5" xfId="38494" xr:uid="{B2CA230A-A0B4-40E9-A1A9-28884676BA05}"/>
    <cellStyle name="Calculation 2 7 4 4" xfId="21144" xr:uid="{716F0D7E-72B8-49EB-83B3-79637135B870}"/>
    <cellStyle name="Calculation 2 7 4 5" xfId="27559" xr:uid="{204CE0F8-C758-473B-90CC-BF00CB43C9A5}"/>
    <cellStyle name="Calculation 2 7 4 6" xfId="34005" xr:uid="{9F2C62EF-67B2-427A-9BBD-37B89C876ABB}"/>
    <cellStyle name="Calculation 2 7 4 7" xfId="38497" xr:uid="{3F9F2259-B796-406F-B673-7D6FD6047F85}"/>
    <cellStyle name="Calculation 2 7 5" xfId="9027" xr:uid="{D479B533-41A5-4F88-A64A-69EE8173F373}"/>
    <cellStyle name="Calculation 2 7 5 2" xfId="9028" xr:uid="{7163C0CC-A920-4C0D-90A1-1C632B26C31C}"/>
    <cellStyle name="Calculation 2 7 5 2 2" xfId="9029" xr:uid="{F33EDC83-E778-4E40-8EEE-058225962551}"/>
    <cellStyle name="Calculation 2 7 5 2 2 2" xfId="21150" xr:uid="{05E2CDCA-5163-49C9-8378-7ACF01C6F10D}"/>
    <cellStyle name="Calculation 2 7 5 2 2 3" xfId="27565" xr:uid="{37D90B2C-0D0E-48B5-A268-2AA7DC6190B2}"/>
    <cellStyle name="Calculation 2 7 5 2 2 4" xfId="34011" xr:uid="{DF20E803-BF71-4F23-89AA-13F757B70857}"/>
    <cellStyle name="Calculation 2 7 5 2 2 5" xfId="38491" xr:uid="{91F6CC4F-9B24-42E6-A83B-5A8CE6F88BCC}"/>
    <cellStyle name="Calculation 2 7 5 2 3" xfId="21149" xr:uid="{5E19DE07-BB46-430A-B378-FACDCA6ECC75}"/>
    <cellStyle name="Calculation 2 7 5 2 4" xfId="27564" xr:uid="{C831634D-8D4D-4887-AD51-B8A3FBA2D048}"/>
    <cellStyle name="Calculation 2 7 5 2 5" xfId="34010" xr:uid="{48A08ABA-BDBA-4FB3-9047-6C2EF219BD9F}"/>
    <cellStyle name="Calculation 2 7 5 2 6" xfId="38492" xr:uid="{938FBDC3-652E-4477-A316-A6A9AB941635}"/>
    <cellStyle name="Calculation 2 7 5 3" xfId="9030" xr:uid="{523CF9DA-9ED2-42AC-B6AB-0952D8CE7ACB}"/>
    <cellStyle name="Calculation 2 7 5 3 2" xfId="21151" xr:uid="{F463EE0B-5CE8-4F15-B3BE-3E55F80CB994}"/>
    <cellStyle name="Calculation 2 7 5 3 3" xfId="27566" xr:uid="{88BDBAF5-6C74-4102-983E-82DDA5F15CD5}"/>
    <cellStyle name="Calculation 2 7 5 3 4" xfId="34012" xr:uid="{147C8D6D-90BA-46CC-975B-6AA58301AB86}"/>
    <cellStyle name="Calculation 2 7 5 3 5" xfId="38490" xr:uid="{3EDB4BF8-673B-4E0B-B28D-3BB2E6802906}"/>
    <cellStyle name="Calculation 2 7 5 4" xfId="21148" xr:uid="{640ECCCE-51A9-4341-86D4-6FFC9A599FEA}"/>
    <cellStyle name="Calculation 2 7 5 5" xfId="27563" xr:uid="{E1580EF6-E54F-4D88-A3D7-207864F97CAF}"/>
    <cellStyle name="Calculation 2 7 5 6" xfId="34009" xr:uid="{A2B8D5EE-AFE4-4B41-A32E-7918F327E6AE}"/>
    <cellStyle name="Calculation 2 7 5 7" xfId="38493" xr:uid="{B82CF88E-E25C-442B-8191-834A0A5BD29A}"/>
    <cellStyle name="Calculation 2 7 6" xfId="9031" xr:uid="{1B92D278-30BB-4A87-B60A-5D6D8E72B4AD}"/>
    <cellStyle name="Calculation 2 7 6 2" xfId="9032" xr:uid="{E99BE926-EE5C-45C5-8232-185F507FC3E5}"/>
    <cellStyle name="Calculation 2 7 6 2 2" xfId="9033" xr:uid="{FA843A27-2E36-451B-B9F3-12C29232A6A4}"/>
    <cellStyle name="Calculation 2 7 6 2 2 2" xfId="21154" xr:uid="{1C98C6F2-00B3-45F2-9B79-435A08FD2F8D}"/>
    <cellStyle name="Calculation 2 7 6 2 2 3" xfId="27569" xr:uid="{0AD0F9A4-8C25-4762-B96C-E6F706A77470}"/>
    <cellStyle name="Calculation 2 7 6 2 2 4" xfId="34015" xr:uid="{4C37C204-6372-4E24-BEC6-D5FFCB6A7213}"/>
    <cellStyle name="Calculation 2 7 6 2 2 5" xfId="38487" xr:uid="{05DA3F13-BEB8-46B8-9DCC-D35BE79062FC}"/>
    <cellStyle name="Calculation 2 7 6 2 3" xfId="21153" xr:uid="{AA586F10-6A2A-4471-8B38-0CBB391F3C6A}"/>
    <cellStyle name="Calculation 2 7 6 2 4" xfId="27568" xr:uid="{6399F963-8A1B-4FE7-807F-14B4F4B9F1AE}"/>
    <cellStyle name="Calculation 2 7 6 2 5" xfId="34014" xr:uid="{2FDB722A-B8FB-4642-867A-094DBA58405A}"/>
    <cellStyle name="Calculation 2 7 6 2 6" xfId="38488" xr:uid="{8C85ACED-CCD5-43FD-B572-BCB491E3DE7C}"/>
    <cellStyle name="Calculation 2 7 6 3" xfId="9034" xr:uid="{B720A1AF-C530-4A8B-BCF4-168ACC5E24FE}"/>
    <cellStyle name="Calculation 2 7 6 3 2" xfId="21155" xr:uid="{B46EDFFA-6FF9-4CA9-A370-5F970F6D2519}"/>
    <cellStyle name="Calculation 2 7 6 3 3" xfId="27570" xr:uid="{2D9C8139-1359-4A21-B947-4B8F64C26580}"/>
    <cellStyle name="Calculation 2 7 6 3 4" xfId="34016" xr:uid="{BFB087D0-5E86-46BB-95CF-F3F90B7DCABB}"/>
    <cellStyle name="Calculation 2 7 6 3 5" xfId="38486" xr:uid="{FEF87CE8-AECC-4B3E-BCD8-46D8C45BCC7E}"/>
    <cellStyle name="Calculation 2 7 6 4" xfId="21152" xr:uid="{CCF5EC87-8F11-43A9-BCAB-3DD3A652E726}"/>
    <cellStyle name="Calculation 2 7 6 5" xfId="27567" xr:uid="{DEBFF6EC-CE62-474C-9B39-F58A7F9E6441}"/>
    <cellStyle name="Calculation 2 7 6 6" xfId="34013" xr:uid="{9F506439-C813-41B0-88E8-65D2324C921D}"/>
    <cellStyle name="Calculation 2 7 6 7" xfId="38489" xr:uid="{90AC6C55-7772-43BC-A4FF-258A94FE5A4D}"/>
    <cellStyle name="Calculation 2 7 7" xfId="9035" xr:uid="{1917BC01-E3EB-41BB-A1ED-354937D01985}"/>
    <cellStyle name="Calculation 2 7 7 2" xfId="9036" xr:uid="{23CD8520-36AC-4984-8843-F7FBDB28EC7D}"/>
    <cellStyle name="Calculation 2 7 7 2 2" xfId="9037" xr:uid="{8338D280-C7AB-4D19-AB47-264CD46737E3}"/>
    <cellStyle name="Calculation 2 7 7 2 2 2" xfId="21158" xr:uid="{C4E7AF51-04EF-4E15-8F16-B48AE0992164}"/>
    <cellStyle name="Calculation 2 7 7 2 2 3" xfId="27573" xr:uid="{3FDF151E-8B25-4E87-8F96-A50E8767856C}"/>
    <cellStyle name="Calculation 2 7 7 2 2 4" xfId="34019" xr:uid="{08793796-AB42-4E92-A796-38913243AC3D}"/>
    <cellStyle name="Calculation 2 7 7 2 2 5" xfId="38483" xr:uid="{06D14971-BDA0-4961-8770-B898EF5A45CC}"/>
    <cellStyle name="Calculation 2 7 7 2 3" xfId="21157" xr:uid="{344DA587-3E90-4983-98CB-7CE59F9462EE}"/>
    <cellStyle name="Calculation 2 7 7 2 4" xfId="27572" xr:uid="{A1E39BA7-0305-4994-B1F6-A468647534BE}"/>
    <cellStyle name="Calculation 2 7 7 2 5" xfId="34018" xr:uid="{88C7596F-5C99-4BA6-B7FC-C07BB46F2B9E}"/>
    <cellStyle name="Calculation 2 7 7 2 6" xfId="38484" xr:uid="{8BEA688E-6BF5-4762-9D25-442A3D3496B3}"/>
    <cellStyle name="Calculation 2 7 7 3" xfId="9038" xr:uid="{FEF99BBA-E762-4503-9818-F1C19CDE7056}"/>
    <cellStyle name="Calculation 2 7 7 3 2" xfId="21159" xr:uid="{C1112A69-70AC-44F5-A9AA-1FB4E63E98FD}"/>
    <cellStyle name="Calculation 2 7 7 3 3" xfId="27574" xr:uid="{0F17AA5F-CC6A-4E7F-9126-3D37989FEC8B}"/>
    <cellStyle name="Calculation 2 7 7 3 4" xfId="34020" xr:uid="{2CD67C61-DBED-4EE1-BCB3-4A63A0A8D7D1}"/>
    <cellStyle name="Calculation 2 7 7 3 5" xfId="35728" xr:uid="{1743C04E-5516-4672-8459-A2B57C24526A}"/>
    <cellStyle name="Calculation 2 7 7 4" xfId="21156" xr:uid="{0942356A-5FFB-4FAE-8434-82E02CFFD743}"/>
    <cellStyle name="Calculation 2 7 7 5" xfId="27571" xr:uid="{8A897E40-3D5A-4170-8DF6-97C47E99035B}"/>
    <cellStyle name="Calculation 2 7 7 6" xfId="34017" xr:uid="{8EA84E1D-DF55-4CE1-B8E4-7B65A36C081D}"/>
    <cellStyle name="Calculation 2 7 7 7" xfId="38485" xr:uid="{584CA2E0-CD73-4178-B030-7544F2540095}"/>
    <cellStyle name="Calculation 2 7 8" xfId="9039" xr:uid="{40B234EB-A498-45D6-A9AD-9A9CAB0FBC42}"/>
    <cellStyle name="Calculation 2 7 8 2" xfId="9040" xr:uid="{9F37B8F0-0401-4824-9AE6-21CC9F30446A}"/>
    <cellStyle name="Calculation 2 7 8 2 2" xfId="9041" xr:uid="{23EE7EA1-DD10-4719-A15F-CA4FE58AC22C}"/>
    <cellStyle name="Calculation 2 7 8 2 2 2" xfId="21162" xr:uid="{0435FAA7-DB74-4746-B8ED-9B12291C4E94}"/>
    <cellStyle name="Calculation 2 7 8 2 2 3" xfId="27577" xr:uid="{C78245AC-6212-453F-B0EA-A7497F038F9A}"/>
    <cellStyle name="Calculation 2 7 8 2 2 4" xfId="34023" xr:uid="{450A2847-B35F-4D31-A9AE-851CE669928A}"/>
    <cellStyle name="Calculation 2 7 8 2 2 5" xfId="38481" xr:uid="{36AA471A-C72D-42F8-91F2-42A595D14566}"/>
    <cellStyle name="Calculation 2 7 8 2 3" xfId="21161" xr:uid="{F3B4C70A-E308-463C-9354-85FC25E72FC2}"/>
    <cellStyle name="Calculation 2 7 8 2 4" xfId="27576" xr:uid="{22C02FD8-7AA0-4264-8D37-44D284CB16D3}"/>
    <cellStyle name="Calculation 2 7 8 2 5" xfId="34022" xr:uid="{BD35867E-DDDF-4A8B-9C5F-AD980A5DB1B8}"/>
    <cellStyle name="Calculation 2 7 8 2 6" xfId="38482" xr:uid="{A97C7A36-014A-4F7B-A4FF-DB20A425482F}"/>
    <cellStyle name="Calculation 2 7 8 3" xfId="9042" xr:uid="{ABD1C10A-197B-4715-AE24-30847C1EB5AC}"/>
    <cellStyle name="Calculation 2 7 8 3 2" xfId="21163" xr:uid="{DD74FBA7-F8FE-4923-B7F7-76E73454779C}"/>
    <cellStyle name="Calculation 2 7 8 3 3" xfId="27578" xr:uid="{68C90659-4BBC-4A0C-8A85-0AA2973BDD26}"/>
    <cellStyle name="Calculation 2 7 8 3 4" xfId="34024" xr:uid="{CBE8B1A8-1C7B-4E04-BECB-30552957A27D}"/>
    <cellStyle name="Calculation 2 7 8 3 5" xfId="38480" xr:uid="{7E9BEF87-B766-4A35-AE4A-2022CD9E5386}"/>
    <cellStyle name="Calculation 2 7 8 4" xfId="21160" xr:uid="{D73C07D7-904E-4B87-ADC9-CC1B64B015D1}"/>
    <cellStyle name="Calculation 2 7 8 5" xfId="27575" xr:uid="{AE552B52-E286-4C4D-9632-006CAFC87FCC}"/>
    <cellStyle name="Calculation 2 7 8 6" xfId="34021" xr:uid="{2B8C64A9-E998-4459-A6F6-8ED600558559}"/>
    <cellStyle name="Calculation 2 7 8 7" xfId="35709" xr:uid="{58940695-9911-4F89-8C95-D0F9B9803CBC}"/>
    <cellStyle name="Calculation 2 7 9" xfId="9043" xr:uid="{41223840-847A-4ABA-8287-7063C43CEA82}"/>
    <cellStyle name="Calculation 2 7 9 2" xfId="9044" xr:uid="{35FB900C-4259-4E80-A273-A4D434F70FAE}"/>
    <cellStyle name="Calculation 2 7 9 2 2" xfId="21165" xr:uid="{784CDFA9-FF85-4D56-92B3-B81C3EFD1E3D}"/>
    <cellStyle name="Calculation 2 7 9 2 3" xfId="27580" xr:uid="{4D543FD1-444E-48A1-8CEA-8F5B3B17A00A}"/>
    <cellStyle name="Calculation 2 7 9 2 4" xfId="34026" xr:uid="{4B6A336C-2D49-4709-A742-DC1F1EB7B0D3}"/>
    <cellStyle name="Calculation 2 7 9 2 5" xfId="38478" xr:uid="{EF12A377-DB13-446E-9BD6-96B2BD381234}"/>
    <cellStyle name="Calculation 2 7 9 3" xfId="21164" xr:uid="{B5FC0339-E3EA-4A08-8E7A-0CFAC7AAD5FC}"/>
    <cellStyle name="Calculation 2 7 9 4" xfId="27579" xr:uid="{C2D5DBAF-1CE0-4A00-A8B5-719F4CDF1DCF}"/>
    <cellStyle name="Calculation 2 7 9 5" xfId="34025" xr:uid="{B4E16005-CCDA-49CF-B284-EA88215FA744}"/>
    <cellStyle name="Calculation 2 7 9 6" xfId="38479" xr:uid="{A25A5BC8-52D3-4561-AB24-8218C087D06E}"/>
    <cellStyle name="Calculation 2 8" xfId="9045" xr:uid="{DBBA7903-A0C0-4A17-B5AD-C6B854DAF3BE}"/>
    <cellStyle name="Calculation 2 9" xfId="9046" xr:uid="{9D8500A3-8AAB-4616-847E-A5828C8E5471}"/>
    <cellStyle name="Calculation 20" xfId="9047" xr:uid="{4D6F08A1-D22F-4F29-B550-EB76985602F4}"/>
    <cellStyle name="Calculation 20 2" xfId="9048" xr:uid="{F85F0B57-2DDE-4F7D-BE82-00D896EBA010}"/>
    <cellStyle name="Calculation 20 2 2" xfId="9049" xr:uid="{C7CA74AD-BF7E-4E3B-B020-9082AF82EA90}"/>
    <cellStyle name="Calculation 20 2 2 2" xfId="21167" xr:uid="{8F620495-9DBE-41C5-B837-2F22270CB674}"/>
    <cellStyle name="Calculation 20 2 2 3" xfId="27582" xr:uid="{1101D23D-01A0-4326-8B48-37A9019B2A62}"/>
    <cellStyle name="Calculation 20 2 2 4" xfId="34028" xr:uid="{44505498-08AD-4E45-9BB7-E7CB2502FD8F}"/>
    <cellStyle name="Calculation 20 2 2 5" xfId="38476" xr:uid="{C24FA2B9-0EA6-40DA-A5D0-F753FF444A12}"/>
    <cellStyle name="Calculation 20 2 3" xfId="21166" xr:uid="{DDECBD10-FD14-4ED5-88DD-8130E17FFE30}"/>
    <cellStyle name="Calculation 20 2 4" xfId="27581" xr:uid="{80172736-730C-4BCD-903F-C26E2666B768}"/>
    <cellStyle name="Calculation 20 2 5" xfId="34027" xr:uid="{73BC8D57-CA31-4D65-AE63-4A3243B66EB2}"/>
    <cellStyle name="Calculation 20 2 6" xfId="38477" xr:uid="{4F7C9A45-1EF2-4EFF-98EC-DC1A983A39A5}"/>
    <cellStyle name="Calculation 20 3" xfId="9050" xr:uid="{52061466-0890-429C-9D65-AC32B67BE593}"/>
    <cellStyle name="Calculation 20 3 2" xfId="9051" xr:uid="{EE1CC97F-A46A-44CA-A94F-447F5E02A8F0}"/>
    <cellStyle name="Calculation 20 3 2 2" xfId="21169" xr:uid="{6DB4A6C8-CB61-4986-819F-3C788CD2634D}"/>
    <cellStyle name="Calculation 20 3 2 3" xfId="27584" xr:uid="{A689E014-15B5-471F-90A6-DCF3B9C8FCAC}"/>
    <cellStyle name="Calculation 20 3 2 4" xfId="34030" xr:uid="{F010374C-FF10-4290-9DB0-A0466A0F7705}"/>
    <cellStyle name="Calculation 20 3 2 5" xfId="38474" xr:uid="{7B34908D-0545-4561-BF5D-5CE6090A89DD}"/>
    <cellStyle name="Calculation 20 3 3" xfId="21168" xr:uid="{308B8053-56F0-4FA7-91EF-CF962F6DE70A}"/>
    <cellStyle name="Calculation 20 3 4" xfId="27583" xr:uid="{6C49351B-6E5A-4A16-A793-312D8E5E7AEB}"/>
    <cellStyle name="Calculation 20 3 5" xfId="34029" xr:uid="{CA9F4AB9-E4FC-4392-B16C-B024B1632EB1}"/>
    <cellStyle name="Calculation 20 3 6" xfId="38475" xr:uid="{B58082C6-79EF-418D-8FFA-4290D9774F7A}"/>
    <cellStyle name="Calculation 21" xfId="9052" xr:uid="{35F18B75-9E89-40C3-9359-758DD18AEA96}"/>
    <cellStyle name="Calculation 21 2" xfId="9053" xr:uid="{2FBE519A-E088-4591-861D-3CA0A9DA8501}"/>
    <cellStyle name="Calculation 21 2 2" xfId="9054" xr:uid="{3BDB9208-58FB-486A-A020-A2EFD137932E}"/>
    <cellStyle name="Calculation 21 2 2 2" xfId="21171" xr:uid="{76AF95CA-F459-4C8B-822E-2D3DB7582D44}"/>
    <cellStyle name="Calculation 21 2 2 3" xfId="27586" xr:uid="{8F026F74-6A1F-4D48-ACDA-82F3FEB60F9D}"/>
    <cellStyle name="Calculation 21 2 2 4" xfId="34032" xr:uid="{3AC52508-E56E-402A-878C-38607F19CD5A}"/>
    <cellStyle name="Calculation 21 2 2 5" xfId="38472" xr:uid="{85E28F47-9DF5-48BF-BCCF-652D3B7B53B1}"/>
    <cellStyle name="Calculation 21 2 3" xfId="21170" xr:uid="{9F5DAA17-FE55-4D2C-925A-BE5E4E269A57}"/>
    <cellStyle name="Calculation 21 2 4" xfId="27585" xr:uid="{E791A2FE-4859-438D-AA71-0ED944F471C6}"/>
    <cellStyle name="Calculation 21 2 5" xfId="34031" xr:uid="{72E1ED44-2923-47C8-963A-04FBFCBB49F8}"/>
    <cellStyle name="Calculation 21 2 6" xfId="38473" xr:uid="{5553EFE3-B40A-4648-8F03-6B592416FFAD}"/>
    <cellStyle name="Calculation 21 3" xfId="9055" xr:uid="{081E2DB3-F772-4DBB-89AF-E8A52D48BF61}"/>
    <cellStyle name="Calculation 21 3 2" xfId="9056" xr:uid="{EFE94D34-3BDB-46A6-B269-1BC731462606}"/>
    <cellStyle name="Calculation 21 3 2 2" xfId="21173" xr:uid="{98108192-FBCF-445B-85F4-251A5C0D6EBC}"/>
    <cellStyle name="Calculation 21 3 2 3" xfId="27588" xr:uid="{30DE7D5A-BB98-40CA-A9DA-69462438F180}"/>
    <cellStyle name="Calculation 21 3 2 4" xfId="34034" xr:uid="{E17AE0D8-2860-4BF5-AE41-35BB81CC20C3}"/>
    <cellStyle name="Calculation 21 3 2 5" xfId="38470" xr:uid="{275989D1-CB6D-4C53-8584-CBE21C32FABD}"/>
    <cellStyle name="Calculation 21 3 3" xfId="21172" xr:uid="{DD6192FE-0D05-4EC8-8A81-9D8631234A0F}"/>
    <cellStyle name="Calculation 21 3 4" xfId="27587" xr:uid="{32A12464-4579-4748-B2FE-6948D8685D63}"/>
    <cellStyle name="Calculation 21 3 5" xfId="34033" xr:uid="{F8513A06-FE9A-4B44-8192-BC3C7FF5DF8F}"/>
    <cellStyle name="Calculation 21 3 6" xfId="38471" xr:uid="{5E255330-9B45-41A4-A855-85823DF25177}"/>
    <cellStyle name="Calculation 22" xfId="9057" xr:uid="{32ECA5D9-F002-453B-A4C5-D49DC7B8EF4F}"/>
    <cellStyle name="Calculation 22 2" xfId="9058" xr:uid="{897BFE5E-3254-4B19-8596-481B41B5AD1F}"/>
    <cellStyle name="Calculation 22 2 2" xfId="9059" xr:uid="{3D5ADC3F-7263-48DA-A88A-02E14B1D6D0A}"/>
    <cellStyle name="Calculation 22 2 2 2" xfId="21175" xr:uid="{5F8F6AA9-154D-41C8-985C-FD619F28E1C9}"/>
    <cellStyle name="Calculation 22 2 2 3" xfId="27590" xr:uid="{4421C578-01FF-487C-AC89-802E511DDA36}"/>
    <cellStyle name="Calculation 22 2 2 4" xfId="34036" xr:uid="{F8F1EEEB-9E0B-412C-B80F-90F73ED8F17F}"/>
    <cellStyle name="Calculation 22 2 2 5" xfId="38468" xr:uid="{AAE6B624-3333-4ACE-8967-492F97991B35}"/>
    <cellStyle name="Calculation 22 2 3" xfId="21174" xr:uid="{CAE2180E-76E9-4714-BA28-F1DDB73B345F}"/>
    <cellStyle name="Calculation 22 2 4" xfId="27589" xr:uid="{1A3A91A4-5A02-4B63-A8B2-3C0313549E0D}"/>
    <cellStyle name="Calculation 22 2 5" xfId="34035" xr:uid="{3DCFD566-EB96-4A38-88AE-A2BB2BC95AD3}"/>
    <cellStyle name="Calculation 22 2 6" xfId="38469" xr:uid="{B4DABA93-12E4-4699-B8B1-6D046B7B8468}"/>
    <cellStyle name="Calculation 22 3" xfId="9060" xr:uid="{5DCC67FE-BA67-4AA9-941B-FAE0211CAB85}"/>
    <cellStyle name="Calculation 22 3 2" xfId="9061" xr:uid="{7996A522-2832-4034-887C-95459258A9CD}"/>
    <cellStyle name="Calculation 22 3 2 2" xfId="21177" xr:uid="{58CB52F0-8D89-4521-A16E-A6B3CDBADA79}"/>
    <cellStyle name="Calculation 22 3 2 3" xfId="27592" xr:uid="{262D863C-4397-44C0-8A14-BCED44B4CBE0}"/>
    <cellStyle name="Calculation 22 3 2 4" xfId="34038" xr:uid="{C8EC8AA0-145B-4256-9D90-B2173FF3CBED}"/>
    <cellStyle name="Calculation 22 3 2 5" xfId="38466" xr:uid="{3E3E429E-B699-4136-BB64-49429990E220}"/>
    <cellStyle name="Calculation 22 3 3" xfId="21176" xr:uid="{9CEFF3A5-96F7-4340-AEF3-08D64631F241}"/>
    <cellStyle name="Calculation 22 3 4" xfId="27591" xr:uid="{9C038326-9E66-46C8-9DF2-FB53D02A4FF6}"/>
    <cellStyle name="Calculation 22 3 5" xfId="34037" xr:uid="{A0831EE5-B463-4FCD-A067-9A5ABFD0ECA0}"/>
    <cellStyle name="Calculation 22 3 6" xfId="38467" xr:uid="{23E2F0D7-0D0B-4A91-95B0-31CF3E63E2D3}"/>
    <cellStyle name="Calculation 23" xfId="9062" xr:uid="{779E48E8-5C4C-40F2-B0D5-8654C588597C}"/>
    <cellStyle name="Calculation 23 2" xfId="9063" xr:uid="{807252D2-60FC-4561-8144-2C9A4DF3BBF3}"/>
    <cellStyle name="Calculation 23 2 2" xfId="9064" xr:uid="{0E01D511-AFEF-4676-91EC-17C7F3807C27}"/>
    <cellStyle name="Calculation 23 2 2 2" xfId="21179" xr:uid="{DE75601A-5EBC-441C-9B88-1840DA159FFD}"/>
    <cellStyle name="Calculation 23 2 2 3" xfId="27594" xr:uid="{8095B07B-2D5D-4E40-965C-84B7F65708BB}"/>
    <cellStyle name="Calculation 23 2 2 4" xfId="34040" xr:uid="{6E5A4A23-AB85-4CFF-B395-63D76060474E}"/>
    <cellStyle name="Calculation 23 2 2 5" xfId="38464" xr:uid="{486BB718-76A7-49B4-A599-B53E033A1EC0}"/>
    <cellStyle name="Calculation 23 2 3" xfId="21178" xr:uid="{D8867CD4-20D7-4258-89A6-AFCF22B233C2}"/>
    <cellStyle name="Calculation 23 2 4" xfId="27593" xr:uid="{2633B118-C02C-4B9B-82B6-1B75E53473C6}"/>
    <cellStyle name="Calculation 23 2 5" xfId="34039" xr:uid="{3C7BB77D-73F7-4EA0-A784-5257FCF20B1D}"/>
    <cellStyle name="Calculation 23 2 6" xfId="38465" xr:uid="{63AA75DC-1310-4A52-A983-FCBBAD58859D}"/>
    <cellStyle name="Calculation 23 3" xfId="9065" xr:uid="{CED6F710-56A4-47C0-8F81-629DA116F77E}"/>
    <cellStyle name="Calculation 23 3 2" xfId="9066" xr:uid="{AFB9F406-8311-44AC-9327-7BA0393DD7EC}"/>
    <cellStyle name="Calculation 23 3 2 2" xfId="21181" xr:uid="{5ED8842A-1786-4E1B-82CE-C013209DA730}"/>
    <cellStyle name="Calculation 23 3 2 3" xfId="27596" xr:uid="{3F7CCC6C-F9BF-441B-8553-4793FE6C507C}"/>
    <cellStyle name="Calculation 23 3 2 4" xfId="34042" xr:uid="{C5120892-238D-4AA9-BCC6-21F0929433BB}"/>
    <cellStyle name="Calculation 23 3 2 5" xfId="38462" xr:uid="{1573A189-6D89-4B78-933C-FE23687B57FA}"/>
    <cellStyle name="Calculation 23 3 3" xfId="21180" xr:uid="{10E8A70C-9563-4750-857B-9CA842550325}"/>
    <cellStyle name="Calculation 23 3 4" xfId="27595" xr:uid="{7D6E0E88-1FC2-4888-9494-B64A61F59CD4}"/>
    <cellStyle name="Calculation 23 3 5" xfId="34041" xr:uid="{11469A07-FF31-4138-867C-AA5374007AAA}"/>
    <cellStyle name="Calculation 23 3 6" xfId="38463" xr:uid="{27057A2C-551A-42C5-ADBD-D8BFA6DC460F}"/>
    <cellStyle name="Calculation 24" xfId="9067" xr:uid="{B99366C5-AAC6-4147-9B3C-16AC3B6DADFA}"/>
    <cellStyle name="Calculation 24 2" xfId="9068" xr:uid="{019FC87F-E4BE-4911-AB5B-ED25EB7FA319}"/>
    <cellStyle name="Calculation 24 2 2" xfId="9069" xr:uid="{BA5485DE-98DF-4BAD-B5DA-94F1715F7D67}"/>
    <cellStyle name="Calculation 24 2 2 2" xfId="21183" xr:uid="{85EE45B4-DED1-4371-9D74-43D79BC5A961}"/>
    <cellStyle name="Calculation 24 2 2 3" xfId="27598" xr:uid="{C3495994-6604-4405-8D47-7C1CE0BAEA7C}"/>
    <cellStyle name="Calculation 24 2 2 4" xfId="34044" xr:uid="{C1D6DBD4-88B6-4E0E-9FCE-63BC57F45263}"/>
    <cellStyle name="Calculation 24 2 2 5" xfId="38460" xr:uid="{BFE5AE21-13C1-4A3F-A2EC-061AE92344BB}"/>
    <cellStyle name="Calculation 24 2 3" xfId="21182" xr:uid="{8BE6143E-45DE-4D1A-9AD5-F6D852CBABC2}"/>
    <cellStyle name="Calculation 24 2 4" xfId="27597" xr:uid="{C20C718E-B5AF-42EC-A443-120E52881ADA}"/>
    <cellStyle name="Calculation 24 2 5" xfId="34043" xr:uid="{E4A0EFF4-0B3E-4797-AF83-26DB87EEB96F}"/>
    <cellStyle name="Calculation 24 2 6" xfId="38461" xr:uid="{36BAC57E-5E91-45DA-80B8-6366CA0ABCE9}"/>
    <cellStyle name="Calculation 24 3" xfId="9070" xr:uid="{84C1E791-40A1-44B1-B779-CC10AA33F3A8}"/>
    <cellStyle name="Calculation 24 3 2" xfId="9071" xr:uid="{EE2F787D-5166-41D6-9F33-F29A2E56FE53}"/>
    <cellStyle name="Calculation 24 3 2 2" xfId="21185" xr:uid="{0CACF2F8-C161-4E91-81DB-9D0B8DF14381}"/>
    <cellStyle name="Calculation 24 3 2 3" xfId="27600" xr:uid="{A5099043-46D7-4992-8563-D84A6FDD7B5B}"/>
    <cellStyle name="Calculation 24 3 2 4" xfId="34046" xr:uid="{2CB1235D-97EE-4CC6-833D-8ECDA1612631}"/>
    <cellStyle name="Calculation 24 3 2 5" xfId="38458" xr:uid="{54D14E51-8B7A-4F1A-8FC2-476B9753AE31}"/>
    <cellStyle name="Calculation 24 3 3" xfId="21184" xr:uid="{1CA9364B-2D4B-4AE6-B47B-4C28E496CCB5}"/>
    <cellStyle name="Calculation 24 3 4" xfId="27599" xr:uid="{FF549B1E-9C27-4A75-B0DE-5FD0E965B8B4}"/>
    <cellStyle name="Calculation 24 3 5" xfId="34045" xr:uid="{6E6AFB43-E4FF-49DB-AE45-185B681901C8}"/>
    <cellStyle name="Calculation 24 3 6" xfId="38459" xr:uid="{C96ED091-F788-4C16-90C2-442FE8D629CC}"/>
    <cellStyle name="Calculation 25" xfId="9072" xr:uid="{EC0F9A21-1CD7-4D00-B5B8-3288DF65CFC2}"/>
    <cellStyle name="Calculation 25 2" xfId="9073" xr:uid="{55B41AAE-DF9C-47AB-9F3A-1C1D5F3235B8}"/>
    <cellStyle name="Calculation 25 2 2" xfId="9074" xr:uid="{CFF3D687-C39E-48C3-BEA5-39FC628DCFAC}"/>
    <cellStyle name="Calculation 25 2 2 2" xfId="21187" xr:uid="{0DF43299-797C-4612-B59E-DD9137F82BBF}"/>
    <cellStyle name="Calculation 25 2 2 3" xfId="27602" xr:uid="{6C4D8A1E-782E-40FE-9239-F241884ADDD9}"/>
    <cellStyle name="Calculation 25 2 2 4" xfId="34048" xr:uid="{EC5E1868-969F-4972-9B6D-CBA80328E1F9}"/>
    <cellStyle name="Calculation 25 2 2 5" xfId="38456" xr:uid="{AB4B97FB-D1EC-4E9D-9007-53CCBC0E18A4}"/>
    <cellStyle name="Calculation 25 2 3" xfId="21186" xr:uid="{0476C970-76F4-4C61-9AB0-0A357E8977B6}"/>
    <cellStyle name="Calculation 25 2 4" xfId="27601" xr:uid="{27472066-0223-4398-B7FD-686278C11F97}"/>
    <cellStyle name="Calculation 25 2 5" xfId="34047" xr:uid="{3D113A5D-A907-4AA1-AD4F-8BA42DBCC0E7}"/>
    <cellStyle name="Calculation 25 2 6" xfId="38457" xr:uid="{07148A28-1801-4DA1-8FBC-677A3E007373}"/>
    <cellStyle name="Calculation 25 3" xfId="9075" xr:uid="{EAD248F1-0101-4E16-8FFD-1F44263A9A89}"/>
    <cellStyle name="Calculation 25 3 2" xfId="9076" xr:uid="{6E4BD3DF-64A4-4023-AA12-9466BDC6E510}"/>
    <cellStyle name="Calculation 25 3 2 2" xfId="21189" xr:uid="{05AB9668-08E7-4E58-B607-0FC64C1C424A}"/>
    <cellStyle name="Calculation 25 3 2 3" xfId="27604" xr:uid="{10DA3D5D-9A04-4791-B9C8-8B63DD1EAD0A}"/>
    <cellStyle name="Calculation 25 3 2 4" xfId="34050" xr:uid="{B4892526-DEAB-4D8F-8D65-70A96DF1D363}"/>
    <cellStyle name="Calculation 25 3 2 5" xfId="38454" xr:uid="{81095826-1B34-41A9-8EFC-1F8183D942F5}"/>
    <cellStyle name="Calculation 25 3 3" xfId="21188" xr:uid="{7CF9809C-EC1F-4579-BD8E-9054C1F2D844}"/>
    <cellStyle name="Calculation 25 3 4" xfId="27603" xr:uid="{573230C0-0E56-4F13-8304-AF5BCF00FE27}"/>
    <cellStyle name="Calculation 25 3 5" xfId="34049" xr:uid="{1626C427-D3D3-4A3A-B0B6-4B58042EB295}"/>
    <cellStyle name="Calculation 25 3 6" xfId="38455" xr:uid="{6D533380-301E-4760-8943-91F7465EEAC0}"/>
    <cellStyle name="Calculation 26" xfId="9077" xr:uid="{60AC7716-1BA9-4027-8551-F75532AD05E7}"/>
    <cellStyle name="Calculation 26 2" xfId="9078" xr:uid="{9A110318-63BA-4A66-A544-6DB00F4169F7}"/>
    <cellStyle name="Calculation 26 2 2" xfId="9079" xr:uid="{E601DA37-6418-4D39-83CF-2E1051F0BB9D}"/>
    <cellStyle name="Calculation 26 2 2 2" xfId="21191" xr:uid="{6644B02E-13A6-44AA-B574-51B27A769289}"/>
    <cellStyle name="Calculation 26 2 2 3" xfId="27606" xr:uid="{6D9F77CC-420E-460F-BDD7-A58002C36B68}"/>
    <cellStyle name="Calculation 26 2 2 4" xfId="34052" xr:uid="{CB860657-B261-4448-94E9-2F6833B87B7B}"/>
    <cellStyle name="Calculation 26 2 2 5" xfId="38452" xr:uid="{242FD0F9-9D70-407D-AB1C-F0328D977D67}"/>
    <cellStyle name="Calculation 26 2 3" xfId="21190" xr:uid="{DFF056C4-FD15-4ACE-8015-10156D90C6F9}"/>
    <cellStyle name="Calculation 26 2 4" xfId="27605" xr:uid="{4965CD1E-C06E-488D-A307-B652BA6EB790}"/>
    <cellStyle name="Calculation 26 2 5" xfId="34051" xr:uid="{97186890-55D0-4F89-A81D-A918B8CBC3C3}"/>
    <cellStyle name="Calculation 26 2 6" xfId="38453" xr:uid="{A9D6C145-6A9A-4247-BBAA-535B6F81546B}"/>
    <cellStyle name="Calculation 26 3" xfId="9080" xr:uid="{4BD8660D-7A0F-4509-BEF3-372FA075BEFC}"/>
    <cellStyle name="Calculation 26 3 2" xfId="9081" xr:uid="{BDB96D4A-6450-4B5F-B80D-93842D26A7DD}"/>
    <cellStyle name="Calculation 26 3 2 2" xfId="21193" xr:uid="{C4773918-23DB-42B9-BB2C-5F3086467AC2}"/>
    <cellStyle name="Calculation 26 3 2 3" xfId="27608" xr:uid="{17A00F7C-7841-46DE-8AFD-92CBF480167E}"/>
    <cellStyle name="Calculation 26 3 2 4" xfId="34054" xr:uid="{1A902A42-124F-4E25-9154-A63D2966DCBE}"/>
    <cellStyle name="Calculation 26 3 2 5" xfId="38450" xr:uid="{EAC22D9C-5447-4D84-B35A-E8C630BDD8D9}"/>
    <cellStyle name="Calculation 26 3 3" xfId="21192" xr:uid="{2AB2E515-A90B-40BA-8823-2B6B814ECFD5}"/>
    <cellStyle name="Calculation 26 3 4" xfId="27607" xr:uid="{8221AC6E-0441-44AE-B4B3-A528F3FE8093}"/>
    <cellStyle name="Calculation 26 3 5" xfId="34053" xr:uid="{285B20B9-1660-44DD-BA7F-009A4AE6C8D0}"/>
    <cellStyle name="Calculation 26 3 6" xfId="38451" xr:uid="{9397D545-63FE-46BA-ADE7-89460B5412EC}"/>
    <cellStyle name="Calculation 27" xfId="9082" xr:uid="{831049B8-4761-4BB4-AC3F-C995FB68D36F}"/>
    <cellStyle name="Calculation 27 2" xfId="9083" xr:uid="{4BCAB719-0015-4DB9-BE51-67614F8EAFAA}"/>
    <cellStyle name="Calculation 27 2 2" xfId="9084" xr:uid="{7D4B7D4D-D59D-4C90-BE3C-CDADF2DB0850}"/>
    <cellStyle name="Calculation 27 2 2 2" xfId="21195" xr:uid="{D3F04850-5885-493E-B9D7-779E5F001D49}"/>
    <cellStyle name="Calculation 27 2 2 3" xfId="27610" xr:uid="{7BE9BDE0-D0F3-4218-8A75-F229CA825D05}"/>
    <cellStyle name="Calculation 27 2 2 4" xfId="34056" xr:uid="{07643503-A084-4D46-B627-C9F786B47013}"/>
    <cellStyle name="Calculation 27 2 2 5" xfId="38448" xr:uid="{CDF41570-27F4-47CB-8599-0992DE0DDD21}"/>
    <cellStyle name="Calculation 27 2 3" xfId="21194" xr:uid="{D214C13A-8233-4EF7-AF0D-0819ECB52858}"/>
    <cellStyle name="Calculation 27 2 4" xfId="27609" xr:uid="{D011DE58-DDE9-486F-9E65-A39BB8E4DD98}"/>
    <cellStyle name="Calculation 27 2 5" xfId="34055" xr:uid="{02342180-6A00-476E-AD3C-D14BA81864B2}"/>
    <cellStyle name="Calculation 27 2 6" xfId="38449" xr:uid="{A1F9BEAB-AFC4-4730-8BC3-0BB995842447}"/>
    <cellStyle name="Calculation 27 3" xfId="9085" xr:uid="{829BEC85-72D3-4249-A39D-19D3CA4B1CE7}"/>
    <cellStyle name="Calculation 27 3 2" xfId="9086" xr:uid="{F5494A60-82BB-4D4B-AC66-BC92CBA30C87}"/>
    <cellStyle name="Calculation 27 3 2 2" xfId="21197" xr:uid="{FB4E0A31-635B-4A30-A91F-F34EA06AADEF}"/>
    <cellStyle name="Calculation 27 3 2 3" xfId="27612" xr:uid="{8A19C3B6-E53D-4128-B4BF-014535B39928}"/>
    <cellStyle name="Calculation 27 3 2 4" xfId="34058" xr:uid="{10BAF484-5FF7-4416-957E-864B4B264CC4}"/>
    <cellStyle name="Calculation 27 3 2 5" xfId="38446" xr:uid="{652F17AD-0D29-4841-B183-F141515004F2}"/>
    <cellStyle name="Calculation 27 3 3" xfId="21196" xr:uid="{E2A26746-200F-4D35-AFE9-9B317211CD6B}"/>
    <cellStyle name="Calculation 27 3 4" xfId="27611" xr:uid="{7A0A2179-5745-4E0E-BB5C-5ADBE4627BC4}"/>
    <cellStyle name="Calculation 27 3 5" xfId="34057" xr:uid="{27E65BBE-7D62-49A4-8665-09AC472FA000}"/>
    <cellStyle name="Calculation 27 3 6" xfId="38447" xr:uid="{623019BB-A936-4A5B-834C-336686A1D500}"/>
    <cellStyle name="Calculation 28" xfId="9087" xr:uid="{EE3BEF87-67E1-408C-8045-F16B04D624EF}"/>
    <cellStyle name="Calculation 28 2" xfId="9088" xr:uid="{4C81B5EE-B9E8-437A-94F7-8AAA9BE5C660}"/>
    <cellStyle name="Calculation 28 2 2" xfId="9089" xr:uid="{E514514F-96E7-4ACC-9E4F-7D4E7C9B818A}"/>
    <cellStyle name="Calculation 28 2 2 2" xfId="21199" xr:uid="{D5913FA9-98C5-4321-A3AD-20CE16AC9441}"/>
    <cellStyle name="Calculation 28 2 2 3" xfId="27614" xr:uid="{05CC40C2-51FD-43B3-965A-57D7730D6E61}"/>
    <cellStyle name="Calculation 28 2 2 4" xfId="34060" xr:uid="{337EB3B2-78D3-406A-BB6B-7E73A9AF70E1}"/>
    <cellStyle name="Calculation 28 2 2 5" xfId="38444" xr:uid="{28E9F127-057A-4023-B526-093BB7D4FB9B}"/>
    <cellStyle name="Calculation 28 2 3" xfId="21198" xr:uid="{75CD3153-786D-4FF3-BD44-8B28F27B2ACA}"/>
    <cellStyle name="Calculation 28 2 4" xfId="27613" xr:uid="{28EAEA4A-2443-4107-ACE1-7E4A2786FE42}"/>
    <cellStyle name="Calculation 28 2 5" xfId="34059" xr:uid="{C518E584-C09D-4A00-BBF9-3D220B7F40AF}"/>
    <cellStyle name="Calculation 28 2 6" xfId="38445" xr:uid="{C3A43D54-7CEF-49B2-A643-E10F7788566E}"/>
    <cellStyle name="Calculation 28 3" xfId="9090" xr:uid="{89F3FDD6-ABC9-47C8-9CB2-35CF2A96F0EF}"/>
    <cellStyle name="Calculation 28 3 2" xfId="9091" xr:uid="{24AE04A8-C37C-48F4-9891-E149B3CFF298}"/>
    <cellStyle name="Calculation 28 3 2 2" xfId="21201" xr:uid="{4324A790-5B01-475B-B700-0B3070060277}"/>
    <cellStyle name="Calculation 28 3 2 3" xfId="27616" xr:uid="{0BC64EDB-089F-4C7B-AF40-C529119E8E07}"/>
    <cellStyle name="Calculation 28 3 2 4" xfId="34062" xr:uid="{65213AF7-0A89-4B5A-8156-D8E0E0310CF4}"/>
    <cellStyle name="Calculation 28 3 2 5" xfId="38442" xr:uid="{E709650C-B2CD-4B32-8400-491CD5E6BE38}"/>
    <cellStyle name="Calculation 28 3 3" xfId="21200" xr:uid="{216BBC8D-8275-4C3E-B57C-771C97E4D08A}"/>
    <cellStyle name="Calculation 28 3 4" xfId="27615" xr:uid="{6AF0E8C1-CAA8-4CA1-A12D-C39EBC8E3B50}"/>
    <cellStyle name="Calculation 28 3 5" xfId="34061" xr:uid="{D438958D-12B3-4F5E-B04E-4EA9224DA181}"/>
    <cellStyle name="Calculation 28 3 6" xfId="38443" xr:uid="{D68DE1C3-6BE7-4D48-B182-EE78504E4560}"/>
    <cellStyle name="Calculation 29" xfId="9092" xr:uid="{8B49669C-74C3-4C8A-8351-A09A20A066BE}"/>
    <cellStyle name="Calculation 29 2" xfId="9093" xr:uid="{D3102D37-B529-4B29-8E97-9A251A633409}"/>
    <cellStyle name="Calculation 29 2 2" xfId="9094" xr:uid="{D5108D88-568E-43D5-9907-A5FA78FA3EBF}"/>
    <cellStyle name="Calculation 29 2 2 2" xfId="21203" xr:uid="{2A0F7AB7-BD4D-453B-8446-498D921949F2}"/>
    <cellStyle name="Calculation 29 2 2 3" xfId="27618" xr:uid="{D72348A0-2196-4BE0-80A4-F0E49A8DF327}"/>
    <cellStyle name="Calculation 29 2 2 4" xfId="34064" xr:uid="{75B48E83-A3C5-4042-B46E-BE45787FC6AF}"/>
    <cellStyle name="Calculation 29 2 2 5" xfId="38440" xr:uid="{6994B29A-12FB-4415-B23C-CBE0353AAB40}"/>
    <cellStyle name="Calculation 29 2 3" xfId="21202" xr:uid="{0C5DEF6E-516D-4F15-B909-67D9DD32DDA7}"/>
    <cellStyle name="Calculation 29 2 4" xfId="27617" xr:uid="{A8D205C1-4B49-41F4-8CA3-A8EC76B67FCD}"/>
    <cellStyle name="Calculation 29 2 5" xfId="34063" xr:uid="{4C674DD7-5EED-448B-920E-AF9008633C28}"/>
    <cellStyle name="Calculation 29 2 6" xfId="38441" xr:uid="{DD8AA5FA-9E16-42CD-A708-5BE1AE7B964B}"/>
    <cellStyle name="Calculation 29 3" xfId="9095" xr:uid="{0BE5C4E7-191A-4EF0-9899-4574444A04CB}"/>
    <cellStyle name="Calculation 29 3 2" xfId="9096" xr:uid="{D80E0F60-3244-44E8-8634-34CF9A756233}"/>
    <cellStyle name="Calculation 29 3 2 2" xfId="21205" xr:uid="{85C2E776-9A6E-4723-A215-187481F3680B}"/>
    <cellStyle name="Calculation 29 3 2 3" xfId="27620" xr:uid="{D7CE68D8-2BF1-401A-93E4-B9F264DE46EB}"/>
    <cellStyle name="Calculation 29 3 2 4" xfId="34066" xr:uid="{72532ADC-9B80-4538-9C2C-19AAB38293AF}"/>
    <cellStyle name="Calculation 29 3 2 5" xfId="38438" xr:uid="{7DDF3D04-8A44-44FA-8B52-5E9527D50154}"/>
    <cellStyle name="Calculation 29 3 3" xfId="21204" xr:uid="{01C76F5F-3A56-41B0-8C8B-C3E41B6B307E}"/>
    <cellStyle name="Calculation 29 3 4" xfId="27619" xr:uid="{0EA09274-7A58-4671-BFA3-9F2644F2F8D4}"/>
    <cellStyle name="Calculation 29 3 5" xfId="34065" xr:uid="{4A1BB0EC-A212-4CE5-B61C-20D607931001}"/>
    <cellStyle name="Calculation 29 3 6" xfId="38439" xr:uid="{CA2230AD-BD99-4FE3-AC46-F7EEF3AD76EB}"/>
    <cellStyle name="Calculation 3" xfId="336" xr:uid="{6C09DA06-4980-4742-93D1-28D1C5BD95A8}"/>
    <cellStyle name="Calculation 3 10" xfId="32977" xr:uid="{8E63518A-5397-425B-940E-50659B6BE194}"/>
    <cellStyle name="Calculation 3 11" xfId="43626" xr:uid="{F30B6D38-BE8F-46C0-BC29-A5C96D92B6C6}"/>
    <cellStyle name="Calculation 3 2" xfId="337" xr:uid="{84C5059B-0B3A-4B2B-A580-84880C52F530}"/>
    <cellStyle name="Calculation 3 3" xfId="9097" xr:uid="{FBBBF660-CA1E-4485-8C78-4AEDA48B1DE7}"/>
    <cellStyle name="Calculation 3 4" xfId="9098" xr:uid="{2367E6FA-73AB-43E0-BDF3-3CBE2BBDDAE3}"/>
    <cellStyle name="Calculation 3 5" xfId="9099" xr:uid="{24D144DB-0034-4FB4-9B4E-7FD88DB14EBA}"/>
    <cellStyle name="Calculation 3 6" xfId="9100" xr:uid="{F70DCE57-FFAC-49FC-9A9D-A93676FA4D73}"/>
    <cellStyle name="Calculation 3 7" xfId="9101" xr:uid="{BA0010B4-4A10-4AF7-AF27-B221A30D5F61}"/>
    <cellStyle name="Calculation 3 8" xfId="18907" xr:uid="{C7A82951-DFB4-4656-B67C-0A092CD73B1B}"/>
    <cellStyle name="Calculation 3 9" xfId="26810" xr:uid="{67618B23-4609-42D0-8455-09B7CAFF9954}"/>
    <cellStyle name="Calculation 30" xfId="9102" xr:uid="{88826855-BE30-403C-99E3-5E60D560630D}"/>
    <cellStyle name="Calculation 30 2" xfId="9103" xr:uid="{EAF776D2-5159-4D87-B804-4295D6A24067}"/>
    <cellStyle name="Calculation 30 2 2" xfId="9104" xr:uid="{8351DC7F-C712-4317-9710-83A82C643A20}"/>
    <cellStyle name="Calculation 30 2 2 2" xfId="21207" xr:uid="{8C22CAA1-8A46-458F-B594-45D1334EA793}"/>
    <cellStyle name="Calculation 30 2 2 3" xfId="27622" xr:uid="{860E1732-FA16-4AC6-98E8-00371B6E76E3}"/>
    <cellStyle name="Calculation 30 2 2 4" xfId="34068" xr:uid="{34838D94-3452-43AD-9AB9-D467229EBE54}"/>
    <cellStyle name="Calculation 30 2 2 5" xfId="38436" xr:uid="{3C7E3C49-20FF-411C-9EEA-7821C92AE8D1}"/>
    <cellStyle name="Calculation 30 2 3" xfId="21206" xr:uid="{0B17A814-9A76-45F9-AEA1-5108D216B1B2}"/>
    <cellStyle name="Calculation 30 2 4" xfId="27621" xr:uid="{18B5F9E5-6FED-4126-B1FC-A721C04D2C5E}"/>
    <cellStyle name="Calculation 30 2 5" xfId="34067" xr:uid="{C913F538-F1CB-4AEE-BC74-A469E76DFBD0}"/>
    <cellStyle name="Calculation 30 2 6" xfId="38437" xr:uid="{E1302159-7D72-4607-80E7-8ADF0CF21B67}"/>
    <cellStyle name="Calculation 30 3" xfId="9105" xr:uid="{B3B9E9FF-1F1F-4EA7-A10A-FEF87B7EC674}"/>
    <cellStyle name="Calculation 30 3 2" xfId="9106" xr:uid="{AFBF8355-F05F-436B-9460-DB77EC0DE844}"/>
    <cellStyle name="Calculation 30 3 2 2" xfId="21209" xr:uid="{52664F1F-4ECA-42A8-85CE-F27D2C1A9006}"/>
    <cellStyle name="Calculation 30 3 2 3" xfId="27624" xr:uid="{79B4ED7F-6B10-42C3-9173-1ADA2E4C1E84}"/>
    <cellStyle name="Calculation 30 3 2 4" xfId="34070" xr:uid="{A7BC0745-B837-48AE-81D3-4720BBCBA3D9}"/>
    <cellStyle name="Calculation 30 3 2 5" xfId="38434" xr:uid="{A3EFAD2A-D70B-4228-B560-593A96FE778A}"/>
    <cellStyle name="Calculation 30 3 3" xfId="21208" xr:uid="{693DCA3B-6F28-41C9-8CD4-2290CD2F892D}"/>
    <cellStyle name="Calculation 30 3 4" xfId="27623" xr:uid="{A203809E-6677-4AA5-A234-EA67ED6E6443}"/>
    <cellStyle name="Calculation 30 3 5" xfId="34069" xr:uid="{787BA5FF-71E5-4FEF-9F8D-6255AB076D50}"/>
    <cellStyle name="Calculation 30 3 6" xfId="38435" xr:uid="{5CBAD1AA-80AC-48C0-A3CB-F46D3CCC19B0}"/>
    <cellStyle name="Calculation 31" xfId="9107" xr:uid="{E584EC04-4558-4E64-85F0-A486F8D9D0D8}"/>
    <cellStyle name="Calculation 31 2" xfId="9108" xr:uid="{89735F5B-74E1-45B2-9FEE-9A4F8D648934}"/>
    <cellStyle name="Calculation 31 2 2" xfId="9109" xr:uid="{66A7FD55-C94E-4743-A119-A293CCEC127D}"/>
    <cellStyle name="Calculation 31 2 2 2" xfId="21211" xr:uid="{B2D42F1A-7A93-4ABF-A67E-5489F370C945}"/>
    <cellStyle name="Calculation 31 2 2 3" xfId="27626" xr:uid="{3D66F190-0D7A-450B-A97D-BD048817C100}"/>
    <cellStyle name="Calculation 31 2 2 4" xfId="34072" xr:uid="{6083C8BE-44A9-4387-BBAD-4491767A307B}"/>
    <cellStyle name="Calculation 31 2 2 5" xfId="38432" xr:uid="{EAA924C6-EDF8-441E-AA7A-F9FCB6D39565}"/>
    <cellStyle name="Calculation 31 2 3" xfId="21210" xr:uid="{F77ACBC1-321C-422C-A9DA-D88F28BB9F6A}"/>
    <cellStyle name="Calculation 31 2 4" xfId="27625" xr:uid="{04142D39-552F-4DE9-B0CC-5A5211196A0C}"/>
    <cellStyle name="Calculation 31 2 5" xfId="34071" xr:uid="{8C0C3396-2F1B-4C7B-9267-524980457584}"/>
    <cellStyle name="Calculation 31 2 6" xfId="38433" xr:uid="{C6122C73-375A-4BEC-88EA-38A354A115FA}"/>
    <cellStyle name="Calculation 31 3" xfId="9110" xr:uid="{6F381C63-E696-4203-A420-B3A9D0C843F0}"/>
    <cellStyle name="Calculation 31 3 2" xfId="9111" xr:uid="{DB09A109-8611-412E-9ED9-DEE4FDA2B6A0}"/>
    <cellStyle name="Calculation 31 3 2 2" xfId="21213" xr:uid="{A9FE3F06-D1A1-4DE5-AD85-B86339D58697}"/>
    <cellStyle name="Calculation 31 3 2 3" xfId="27628" xr:uid="{075D9623-8427-4938-BABB-8E638826E3CA}"/>
    <cellStyle name="Calculation 31 3 2 4" xfId="34074" xr:uid="{8426956E-7575-47AA-A3A6-5B201C5FE50F}"/>
    <cellStyle name="Calculation 31 3 2 5" xfId="38430" xr:uid="{54CF8311-C4CD-4B43-A763-77F3DE0ECC65}"/>
    <cellStyle name="Calculation 31 3 3" xfId="21212" xr:uid="{82B40B40-A83F-45C6-8EFF-B3E8840432CE}"/>
    <cellStyle name="Calculation 31 3 4" xfId="27627" xr:uid="{75044EC5-B036-42D4-89FB-4F289075B9C3}"/>
    <cellStyle name="Calculation 31 3 5" xfId="34073" xr:uid="{1CB300D1-F81F-499E-BEB9-B673C34921E5}"/>
    <cellStyle name="Calculation 31 3 6" xfId="38431" xr:uid="{D1B66E60-2A4E-4E40-BB83-B83882429CAF}"/>
    <cellStyle name="Calculation 32" xfId="9112" xr:uid="{BD0E9A77-978F-4453-B62D-2870D32576E7}"/>
    <cellStyle name="Calculation 32 2" xfId="9113" xr:uid="{B69330D0-02A7-4EEE-B905-8C46D5BF10B0}"/>
    <cellStyle name="Calculation 32 2 2" xfId="9114" xr:uid="{9FA3DAA0-589D-4B04-AC62-A8CFD3DA0C2C}"/>
    <cellStyle name="Calculation 32 2 2 2" xfId="21215" xr:uid="{C930DCB3-5999-48E8-A5C5-E00F782CC900}"/>
    <cellStyle name="Calculation 32 2 2 3" xfId="27630" xr:uid="{3DE3BF2E-EE74-47DB-A4C3-DF6ECECC116F}"/>
    <cellStyle name="Calculation 32 2 2 4" xfId="34076" xr:uid="{F39A0735-76F9-4AF8-A170-8839DC68311A}"/>
    <cellStyle name="Calculation 32 2 2 5" xfId="38428" xr:uid="{23BEBE34-A686-4197-AF73-5AF722AF050C}"/>
    <cellStyle name="Calculation 32 2 3" xfId="21214" xr:uid="{6728CD3D-8C1A-4D08-BA11-E8ECD47C95BA}"/>
    <cellStyle name="Calculation 32 2 4" xfId="27629" xr:uid="{3BA7FEAF-6768-4F23-B7CD-085104CB19D3}"/>
    <cellStyle name="Calculation 32 2 5" xfId="34075" xr:uid="{2C9488E7-4CE0-4092-873C-71F3C5CB41CE}"/>
    <cellStyle name="Calculation 32 2 6" xfId="38429" xr:uid="{669657D0-49F6-4FB8-B4AC-C9D88DDD69CC}"/>
    <cellStyle name="Calculation 32 3" xfId="9115" xr:uid="{3D223828-ACBE-46A9-A78D-FF4F5FB1CFD6}"/>
    <cellStyle name="Calculation 32 3 2" xfId="9116" xr:uid="{C3B6D9B7-D1E5-4AF1-8EB9-A97273AD8A87}"/>
    <cellStyle name="Calculation 32 3 2 2" xfId="21217" xr:uid="{33FBF253-BC90-43A0-82A3-251024298B6E}"/>
    <cellStyle name="Calculation 32 3 2 3" xfId="27632" xr:uid="{0A1E0C01-FC18-4DF4-BD27-7E6B2840D405}"/>
    <cellStyle name="Calculation 32 3 2 4" xfId="34078" xr:uid="{7D2FA5D0-0E40-4055-961D-18E3EC8ADD65}"/>
    <cellStyle name="Calculation 32 3 2 5" xfId="38426" xr:uid="{9E62F1A2-7D23-44D2-B6CA-1A94DC888545}"/>
    <cellStyle name="Calculation 32 3 3" xfId="21216" xr:uid="{5737EFB3-5626-4966-8D45-3A275F52919E}"/>
    <cellStyle name="Calculation 32 3 4" xfId="27631" xr:uid="{F6ECB15D-51D0-42C9-AE6E-A23FDC4E59E8}"/>
    <cellStyle name="Calculation 32 3 5" xfId="34077" xr:uid="{C6E329A1-E8BF-473A-A00A-70D255F11D0F}"/>
    <cellStyle name="Calculation 32 3 6" xfId="38427" xr:uid="{9438613B-4B7C-4D0C-8C7A-01C5A8EC3E38}"/>
    <cellStyle name="Calculation 33" xfId="9117" xr:uid="{F35C8E34-D779-4209-A260-49959D14B9C9}"/>
    <cellStyle name="Calculation 33 2" xfId="9118" xr:uid="{59B7BADB-8A47-4EDB-9A96-F1635B7E44BD}"/>
    <cellStyle name="Calculation 33 2 2" xfId="9119" xr:uid="{EF4AC515-EBFC-40EE-B21C-96E2B1140B9E}"/>
    <cellStyle name="Calculation 33 2 2 2" xfId="21219" xr:uid="{17F86FE3-510D-47F4-805C-524AFB4266A1}"/>
    <cellStyle name="Calculation 33 2 2 3" xfId="27634" xr:uid="{1ED7304F-CAA1-4B26-BF2B-40751700FC81}"/>
    <cellStyle name="Calculation 33 2 2 4" xfId="34080" xr:uid="{A235A5C5-48B4-4F35-88BB-1B189D67404A}"/>
    <cellStyle name="Calculation 33 2 2 5" xfId="38424" xr:uid="{A2C03176-7CFE-424B-9324-38B2BFA4677E}"/>
    <cellStyle name="Calculation 33 2 3" xfId="21218" xr:uid="{A5592534-12DE-4E0A-A64D-32010662F02A}"/>
    <cellStyle name="Calculation 33 2 4" xfId="27633" xr:uid="{BDDA66DD-CB57-40AE-90B7-0D40F19DC167}"/>
    <cellStyle name="Calculation 33 2 5" xfId="34079" xr:uid="{8EC1C7E3-3903-4781-8F52-8BDA4E4C0326}"/>
    <cellStyle name="Calculation 33 2 6" xfId="38425" xr:uid="{AFC8D023-A0B8-477D-A21D-3DE573BA41A9}"/>
    <cellStyle name="Calculation 33 3" xfId="9120" xr:uid="{A311E7EC-D68A-4FB4-88DE-B81B6E55C632}"/>
    <cellStyle name="Calculation 33 3 2" xfId="9121" xr:uid="{A9502C06-757E-4DCE-8D74-4E44FBD86F66}"/>
    <cellStyle name="Calculation 33 3 2 2" xfId="21221" xr:uid="{DFA4C31F-3512-4D05-896E-B263FBAF1919}"/>
    <cellStyle name="Calculation 33 3 2 3" xfId="27636" xr:uid="{867D82D8-00B0-4C3A-863C-B896860FB722}"/>
    <cellStyle name="Calculation 33 3 2 4" xfId="34082" xr:uid="{5303F0EA-A943-457D-8680-58A0ED7510CB}"/>
    <cellStyle name="Calculation 33 3 2 5" xfId="38422" xr:uid="{A11CE258-FB77-4004-85BE-98D8C3A691CB}"/>
    <cellStyle name="Calculation 33 3 3" xfId="21220" xr:uid="{59ABB35D-F436-4874-A28E-7A96528F7CFA}"/>
    <cellStyle name="Calculation 33 3 4" xfId="27635" xr:uid="{96C02146-4988-4C1C-98DC-CDEE812AD6D3}"/>
    <cellStyle name="Calculation 33 3 5" xfId="34081" xr:uid="{C5374FE6-9485-4EEF-B2C8-1AAD44E68228}"/>
    <cellStyle name="Calculation 33 3 6" xfId="38423" xr:uid="{36522DCD-E9DF-4E96-A09C-244C7B7AFB15}"/>
    <cellStyle name="Calculation 34" xfId="9122" xr:uid="{866FAD43-7D72-4685-AA3B-8A183BB9EB1E}"/>
    <cellStyle name="Calculation 35" xfId="9123" xr:uid="{743684F6-F800-49EF-85A2-07D79B0D4FC5}"/>
    <cellStyle name="Calculation 36" xfId="9124" xr:uid="{265948FD-169A-4B26-87D2-8F72437850B9}"/>
    <cellStyle name="Calculation 37" xfId="9125" xr:uid="{EDD3B692-8337-459E-8E74-7BF344656E03}"/>
    <cellStyle name="Calculation 38" xfId="9126" xr:uid="{BDD3CEF6-564F-4EDE-9C94-F466E80D2D91}"/>
    <cellStyle name="Calculation 39" xfId="9127" xr:uid="{2B41E4C9-CC8F-4A87-8413-948E46C1E848}"/>
    <cellStyle name="Calculation 4" xfId="338" xr:uid="{C0EAA24A-182C-4534-9D25-DA5D0D780927}"/>
    <cellStyle name="Calculation 4 10" xfId="26811" xr:uid="{D0BCD606-FEE8-4341-A87C-C882729B8649}"/>
    <cellStyle name="Calculation 4 11" xfId="32978" xr:uid="{CEBE528B-5C81-47DD-B8F5-AE18B0BC3B85}"/>
    <cellStyle name="Calculation 4 12" xfId="43625" xr:uid="{31D83414-5339-4F30-B385-1A40E4B6BEE7}"/>
    <cellStyle name="Calculation 4 2" xfId="9128" xr:uid="{25DFDDA6-6CFC-4113-8ECC-23825A9DB00F}"/>
    <cellStyle name="Calculation 4 3" xfId="9129" xr:uid="{61070E83-7066-4FFD-A3BA-C04249ED0F38}"/>
    <cellStyle name="Calculation 4 4" xfId="9130" xr:uid="{0144D63F-3A4D-4A8B-AD7B-854D3621052D}"/>
    <cellStyle name="Calculation 4 5" xfId="9131" xr:uid="{CEA0A04B-4AB1-4949-BAB3-A1CD8D199717}"/>
    <cellStyle name="Calculation 4 6" xfId="9132" xr:uid="{30B09659-354B-43CD-937E-E10866532D59}"/>
    <cellStyle name="Calculation 4 7" xfId="9133" xr:uid="{826AB8B1-064E-4173-ADE5-36FF6138D5A5}"/>
    <cellStyle name="Calculation 4 8" xfId="9134" xr:uid="{E217734D-EC7D-45E7-9680-8CDE0F5CF5AE}"/>
    <cellStyle name="Calculation 4 8 2" xfId="21222" xr:uid="{0956E94D-2225-4E5F-BAF6-E60EC5BD4C38}"/>
    <cellStyle name="Calculation 4 8 3" xfId="27637" xr:uid="{FA316C8A-149F-4177-BC51-612807D4AC18}"/>
    <cellStyle name="Calculation 4 8 4" xfId="34083" xr:uid="{5B909263-1204-4B5C-B997-17450FF31746}"/>
    <cellStyle name="Calculation 4 8 5" xfId="38421" xr:uid="{08229AF0-ADE9-43D8-91FC-F5135B64A6E2}"/>
    <cellStyle name="Calculation 4 9" xfId="18908" xr:uid="{432D4277-67F0-4C92-A994-D86DA291B40C}"/>
    <cellStyle name="Calculation 40" xfId="9135" xr:uid="{6686B1C4-BAFE-4828-9413-31DA95DC294F}"/>
    <cellStyle name="Calculation 41" xfId="9136" xr:uid="{E10000DF-E560-4B19-BC27-D127885B9AC6}"/>
    <cellStyle name="Calculation 42" xfId="9137" xr:uid="{627FECC4-5B03-4915-8CFD-62DFC7FE8B47}"/>
    <cellStyle name="Calculation 43" xfId="9138" xr:uid="{E19B199A-25ED-4F51-B722-889C7ED1EB03}"/>
    <cellStyle name="Calculation 44" xfId="9139" xr:uid="{19FA8A4C-EAB4-41A5-B58D-B96ACF79A73A}"/>
    <cellStyle name="Calculation 45" xfId="9140" xr:uid="{1BEDF13E-C7A4-4DE0-AC67-87BF06A07B00}"/>
    <cellStyle name="Calculation 46" xfId="9141" xr:uid="{028B6EE6-2232-4CA7-A9E3-2BDA11BA2424}"/>
    <cellStyle name="Calculation 47" xfId="9142" xr:uid="{49CCFF3A-A9FF-4FB3-BA1F-D78833782097}"/>
    <cellStyle name="Calculation 48" xfId="9143" xr:uid="{677BFC2C-69E5-4540-A080-5BA4ED7AE18C}"/>
    <cellStyle name="Calculation 49" xfId="9144" xr:uid="{4A6142A9-0C54-4440-97ED-FA92668B06EE}"/>
    <cellStyle name="Calculation 5" xfId="339" xr:uid="{AC7E0138-FBFE-4022-BEEE-D3434F5301F3}"/>
    <cellStyle name="Calculation 5 10" xfId="26812" xr:uid="{450662B8-C53F-4BCA-97A4-950F04886913}"/>
    <cellStyle name="Calculation 5 11" xfId="32979" xr:uid="{2A1C9315-6B96-45AD-90BE-C2FB0F19C352}"/>
    <cellStyle name="Calculation 5 12" xfId="43624" xr:uid="{E4599EAD-C761-4CEA-9380-6F0576309C05}"/>
    <cellStyle name="Calculation 5 2" xfId="9145" xr:uid="{D8AB5185-0099-4050-B3A2-F4548B1CDB71}"/>
    <cellStyle name="Calculation 5 3" xfId="9146" xr:uid="{0AF87CF4-9538-41B6-83AA-D76D58C97CB8}"/>
    <cellStyle name="Calculation 5 4" xfId="9147" xr:uid="{21F318E7-B578-4645-B5AE-F60C9BFC3E34}"/>
    <cellStyle name="Calculation 5 5" xfId="9148" xr:uid="{419C4905-EB98-4979-ACDE-F0C66893CB4F}"/>
    <cellStyle name="Calculation 5 6" xfId="9149" xr:uid="{DEF13650-E3C4-4DE9-83B4-C0F754FC0EE9}"/>
    <cellStyle name="Calculation 5 7" xfId="9150" xr:uid="{6FB1141E-01EA-415B-8347-A9C749B747F1}"/>
    <cellStyle name="Calculation 5 8" xfId="9151" xr:uid="{35280008-01FA-406A-B4CE-9C9073736B52}"/>
    <cellStyle name="Calculation 5 8 2" xfId="21223" xr:uid="{65A5C69E-8F30-4A88-BC7E-1A0F5E7535B2}"/>
    <cellStyle name="Calculation 5 8 3" xfId="27638" xr:uid="{ADB65B59-ED48-4763-96F3-F7CA212BA703}"/>
    <cellStyle name="Calculation 5 8 4" xfId="34084" xr:uid="{5C2EB90B-E04A-4359-8238-9074677B49BA}"/>
    <cellStyle name="Calculation 5 8 5" xfId="38420" xr:uid="{88D59341-A683-44CB-8E54-CBD19BD7EDE2}"/>
    <cellStyle name="Calculation 5 9" xfId="18909" xr:uid="{55E003D2-016F-49F5-8C98-D210DCA52896}"/>
    <cellStyle name="Calculation 50" xfId="9152" xr:uid="{1C49E8BE-7796-4024-998C-543E5F88174A}"/>
    <cellStyle name="Calculation 51" xfId="9153" xr:uid="{752D88AB-A462-4576-8671-8C5B74777C60}"/>
    <cellStyle name="Calculation 52" xfId="9154" xr:uid="{8691657D-3AA2-447D-94B1-D85D50391A8F}"/>
    <cellStyle name="Calculation 53" xfId="9155" xr:uid="{61548CFA-AB11-4664-91A1-554707CEB46B}"/>
    <cellStyle name="Calculation 54" xfId="9156" xr:uid="{EB3852D0-954A-461D-AF4B-CB469A7469C5}"/>
    <cellStyle name="Calculation 55" xfId="9157" xr:uid="{A897A2EF-06A1-4A73-A6C9-CA7DC271492D}"/>
    <cellStyle name="Calculation 56" xfId="9158" xr:uid="{0E33682F-75CD-472D-A6E0-44E2ADFF77E2}"/>
    <cellStyle name="Calculation 57" xfId="9159" xr:uid="{A8E9748F-61C0-4F64-BB6B-6DBFFE07A732}"/>
    <cellStyle name="Calculation 58" xfId="9160" xr:uid="{D1564E50-BB9D-4567-B0E5-61D7855B4D87}"/>
    <cellStyle name="Calculation 59" xfId="9161" xr:uid="{958318E3-4232-4009-8D3F-47A650DBD334}"/>
    <cellStyle name="Calculation 6" xfId="9162" xr:uid="{C1EBE696-70BE-4862-B292-B436E3306863}"/>
    <cellStyle name="Calculation 6 2" xfId="9163" xr:uid="{6FDA4465-A174-41DB-9257-5C0EA3D95924}"/>
    <cellStyle name="Calculation 6 2 10" xfId="9164" xr:uid="{1A801BEF-9207-4BAA-A7BB-78512A207AD9}"/>
    <cellStyle name="Calculation 6 2 10 2" xfId="9165" xr:uid="{34D04F93-D1F9-4E53-99D3-7D2E52C95B0A}"/>
    <cellStyle name="Calculation 6 2 10 2 2" xfId="9166" xr:uid="{AE06CAC1-20A4-4D83-9280-E1E171C93683}"/>
    <cellStyle name="Calculation 6 2 10 2 2 2" xfId="21227" xr:uid="{36304120-EF8B-45AC-8063-74DD758F35FD}"/>
    <cellStyle name="Calculation 6 2 10 2 2 3" xfId="27642" xr:uid="{9B917CB4-8E5C-4324-9068-B599E1202E32}"/>
    <cellStyle name="Calculation 6 2 10 2 2 4" xfId="34088" xr:uid="{720C1B07-101D-48EF-94D0-00138B68D449}"/>
    <cellStyle name="Calculation 6 2 10 2 2 5" xfId="38416" xr:uid="{ED462926-2946-4785-8396-1B0D88BED865}"/>
    <cellStyle name="Calculation 6 2 10 2 3" xfId="21226" xr:uid="{485A0C0A-C281-4ECD-8136-B7371A2A8F88}"/>
    <cellStyle name="Calculation 6 2 10 2 4" xfId="27641" xr:uid="{DAF43178-9E6A-4209-A780-ACC3F5EC5FF0}"/>
    <cellStyle name="Calculation 6 2 10 2 5" xfId="34087" xr:uid="{7D1B9BAE-78AA-409F-AE3D-2049F7D5DEAF}"/>
    <cellStyle name="Calculation 6 2 10 2 6" xfId="38417" xr:uid="{A9AF4BC2-3854-4BB5-9E1C-FBE77C3D6E17}"/>
    <cellStyle name="Calculation 6 2 10 3" xfId="9167" xr:uid="{C3F1C919-B52D-4571-AB91-27F58B1FA158}"/>
    <cellStyle name="Calculation 6 2 10 3 2" xfId="21228" xr:uid="{2282D198-F809-4FD8-8C2F-05EF0FDBA566}"/>
    <cellStyle name="Calculation 6 2 10 3 3" xfId="27643" xr:uid="{8073ADCF-7AA1-41C1-8B95-29CE6791F5D8}"/>
    <cellStyle name="Calculation 6 2 10 3 4" xfId="34089" xr:uid="{49037D4A-171A-42ED-BFAF-E8458E279E14}"/>
    <cellStyle name="Calculation 6 2 10 3 5" xfId="38415" xr:uid="{A6EE104B-3F48-4F81-8A77-E91B87E6C4FB}"/>
    <cellStyle name="Calculation 6 2 10 4" xfId="21225" xr:uid="{AA10FFCE-D9C0-40CC-A540-21B969C12A69}"/>
    <cellStyle name="Calculation 6 2 10 5" xfId="27640" xr:uid="{8A7ACE8C-3F19-4BA2-A35A-FFED857CB0C3}"/>
    <cellStyle name="Calculation 6 2 10 6" xfId="34086" xr:uid="{F9950C1D-61E4-4E5D-904F-3ED2FE97CA2D}"/>
    <cellStyle name="Calculation 6 2 10 7" xfId="38418" xr:uid="{AD44D1DC-831B-41BB-8529-372BB4DE9064}"/>
    <cellStyle name="Calculation 6 2 11" xfId="9168" xr:uid="{D0AFDB93-64AC-4801-BF44-FD5DBDB41AEC}"/>
    <cellStyle name="Calculation 6 2 11 2" xfId="9169" xr:uid="{AC7BF8FD-2FFF-4CD6-B3E3-275380C53728}"/>
    <cellStyle name="Calculation 6 2 11 2 2" xfId="9170" xr:uid="{0FF37236-3B50-4808-9A36-F97EB9F7DF0A}"/>
    <cellStyle name="Calculation 6 2 11 2 2 2" xfId="21231" xr:uid="{A830BDE8-9CDF-44D3-9CE3-2D855CC1E18E}"/>
    <cellStyle name="Calculation 6 2 11 2 2 3" xfId="27646" xr:uid="{00D2A702-DA42-45FD-961B-5DFDFA0DCBB3}"/>
    <cellStyle name="Calculation 6 2 11 2 2 4" xfId="34092" xr:uid="{DB7EFCD4-82DB-4B4C-A2FA-EFBF7A525839}"/>
    <cellStyle name="Calculation 6 2 11 2 2 5" xfId="38412" xr:uid="{E5FE2294-A991-4B02-A76A-5F8EBB543388}"/>
    <cellStyle name="Calculation 6 2 11 2 3" xfId="21230" xr:uid="{E0CF20CC-9B51-4E90-A30A-42BA884A16AF}"/>
    <cellStyle name="Calculation 6 2 11 2 4" xfId="27645" xr:uid="{AC3DC67A-1A2F-4A9F-AF2A-B8B144340C5A}"/>
    <cellStyle name="Calculation 6 2 11 2 5" xfId="34091" xr:uid="{8A162E27-979E-4BED-B954-9C398B648CF2}"/>
    <cellStyle name="Calculation 6 2 11 2 6" xfId="38413" xr:uid="{A28595AA-E27C-4BF8-BA91-8413158213FF}"/>
    <cellStyle name="Calculation 6 2 11 3" xfId="9171" xr:uid="{50192068-84DF-457A-B271-26623BC61297}"/>
    <cellStyle name="Calculation 6 2 11 3 2" xfId="21232" xr:uid="{7C0F9458-FF9C-49CB-AA49-C44CFD194F27}"/>
    <cellStyle name="Calculation 6 2 11 3 3" xfId="27647" xr:uid="{160D95AD-0D32-4DA3-880D-64CF8BE5D6D3}"/>
    <cellStyle name="Calculation 6 2 11 3 4" xfId="34093" xr:uid="{E7F6AD84-A70D-4A38-AB01-E64DCFFF5B42}"/>
    <cellStyle name="Calculation 6 2 11 3 5" xfId="38411" xr:uid="{1D7549BB-553B-4010-B9DB-9E774C68E887}"/>
    <cellStyle name="Calculation 6 2 11 4" xfId="21229" xr:uid="{D7DF3321-9ED7-4AF5-8AA2-22C91C0180B4}"/>
    <cellStyle name="Calculation 6 2 11 5" xfId="27644" xr:uid="{B8F4EBBA-006E-4221-B99F-A6B5A30E106C}"/>
    <cellStyle name="Calculation 6 2 11 6" xfId="34090" xr:uid="{4EA02B92-D95F-48F7-A0B4-848C9DE2D0F9}"/>
    <cellStyle name="Calculation 6 2 11 7" xfId="38414" xr:uid="{E68765DE-842F-4D3B-A141-F086A9B36511}"/>
    <cellStyle name="Calculation 6 2 12" xfId="9172" xr:uid="{95F0E158-638B-46C4-B2B3-C7EB537A889E}"/>
    <cellStyle name="Calculation 6 2 12 2" xfId="9173" xr:uid="{A2B60EAA-0BF0-438B-AC3C-B2F2359833E9}"/>
    <cellStyle name="Calculation 6 2 12 2 2" xfId="9174" xr:uid="{D6E1687D-4A84-48A8-9080-9C61A257B6EF}"/>
    <cellStyle name="Calculation 6 2 12 2 2 2" xfId="21235" xr:uid="{3F27AB94-8F57-46AB-A1F7-93397F04E7D9}"/>
    <cellStyle name="Calculation 6 2 12 2 2 3" xfId="27650" xr:uid="{75ED8B33-F80B-4EC0-B622-AF726171321C}"/>
    <cellStyle name="Calculation 6 2 12 2 2 4" xfId="34096" xr:uid="{D2BF4603-90A9-479C-A1AC-38CD3FDD240D}"/>
    <cellStyle name="Calculation 6 2 12 2 2 5" xfId="38408" xr:uid="{3695553A-4B63-4290-85AD-7F79B35341B2}"/>
    <cellStyle name="Calculation 6 2 12 2 3" xfId="21234" xr:uid="{B3B14D67-681D-4762-8503-724C4B66A89C}"/>
    <cellStyle name="Calculation 6 2 12 2 4" xfId="27649" xr:uid="{1CE7E1E6-911C-4957-B0AC-38A18E76A360}"/>
    <cellStyle name="Calculation 6 2 12 2 5" xfId="34095" xr:uid="{E3B2F5D0-3E35-4CE8-A35E-C705E156C66B}"/>
    <cellStyle name="Calculation 6 2 12 2 6" xfId="38409" xr:uid="{997D7538-3F63-4592-9871-B3134ABAA20C}"/>
    <cellStyle name="Calculation 6 2 12 3" xfId="9175" xr:uid="{CA936264-29DF-4054-946E-408627A24584}"/>
    <cellStyle name="Calculation 6 2 12 3 2" xfId="21236" xr:uid="{B10F4AB6-952A-4428-914B-A54D9F096BDC}"/>
    <cellStyle name="Calculation 6 2 12 3 3" xfId="27651" xr:uid="{1ECA303E-5809-483F-A714-DCA6CA2B24C9}"/>
    <cellStyle name="Calculation 6 2 12 3 4" xfId="34097" xr:uid="{34607906-70F7-49A6-98A1-6FDD4F787F00}"/>
    <cellStyle name="Calculation 6 2 12 3 5" xfId="38407" xr:uid="{BB56ECCC-34C5-4616-84DE-D342833882DF}"/>
    <cellStyle name="Calculation 6 2 12 4" xfId="21233" xr:uid="{25190772-DD3F-4396-B25B-15F1E909116C}"/>
    <cellStyle name="Calculation 6 2 12 5" xfId="27648" xr:uid="{166A73B0-CB4C-425D-9E0A-A60FB83CD7C0}"/>
    <cellStyle name="Calculation 6 2 12 6" xfId="34094" xr:uid="{B766EA01-901C-477D-A388-0C1AC9364620}"/>
    <cellStyle name="Calculation 6 2 12 7" xfId="38410" xr:uid="{CBA6E822-D9C2-4261-AC10-BF50B5A6892C}"/>
    <cellStyle name="Calculation 6 2 13" xfId="9176" xr:uid="{A11AAF88-E430-4D4B-A4B0-F6913343CC8B}"/>
    <cellStyle name="Calculation 6 2 13 2" xfId="9177" xr:uid="{98A643A4-4342-4E9D-A599-CC301E4EC7BA}"/>
    <cellStyle name="Calculation 6 2 13 2 2" xfId="21238" xr:uid="{0FFBBCFD-45BF-46FB-9991-ACDE7D42FA1A}"/>
    <cellStyle name="Calculation 6 2 13 2 3" xfId="27653" xr:uid="{D67EAC50-CC17-4C9D-B309-1C9685B6CC87}"/>
    <cellStyle name="Calculation 6 2 13 2 4" xfId="34099" xr:uid="{2A947DBC-4447-467C-BD44-2FB4FA5F2C4B}"/>
    <cellStyle name="Calculation 6 2 13 2 5" xfId="38405" xr:uid="{A3874E0C-8732-4F30-B952-DD613E5248B1}"/>
    <cellStyle name="Calculation 6 2 13 3" xfId="21237" xr:uid="{F336F451-8684-44C0-AF3E-F767F12B07A7}"/>
    <cellStyle name="Calculation 6 2 13 4" xfId="27652" xr:uid="{B9FA8445-024C-463D-A2B0-55837F5E6598}"/>
    <cellStyle name="Calculation 6 2 13 5" xfId="34098" xr:uid="{12F84A93-E14D-4D52-8149-572CEE238FE7}"/>
    <cellStyle name="Calculation 6 2 13 6" xfId="38406" xr:uid="{03472FA9-6CA2-4B3A-8F45-9F5DDAA622DF}"/>
    <cellStyle name="Calculation 6 2 14" xfId="9178" xr:uid="{D116C61C-E4E3-43DC-A4C9-F0378A5D5AAE}"/>
    <cellStyle name="Calculation 6 2 14 2" xfId="21239" xr:uid="{68EEF2AB-7600-4E1E-9E1E-671FFCB85AC2}"/>
    <cellStyle name="Calculation 6 2 14 3" xfId="27654" xr:uid="{40C32522-A5E8-496C-AC41-6E3996938A10}"/>
    <cellStyle name="Calculation 6 2 14 4" xfId="34100" xr:uid="{A59BA223-903E-4A64-8FC0-407665E16003}"/>
    <cellStyle name="Calculation 6 2 14 5" xfId="38404" xr:uid="{B2D6E76A-52B4-47AF-ACD5-1BA363CEB60C}"/>
    <cellStyle name="Calculation 6 2 15" xfId="21224" xr:uid="{E3FEB638-CFCC-46F2-99EE-071E2F8475FF}"/>
    <cellStyle name="Calculation 6 2 16" xfId="27639" xr:uid="{9C8C9AE3-FF8C-4D94-9806-E96F5A89D350}"/>
    <cellStyle name="Calculation 6 2 17" xfId="34085" xr:uid="{A9E4A7E0-2683-4D3B-BB28-FB24F4B0F4F8}"/>
    <cellStyle name="Calculation 6 2 18" xfId="38419" xr:uid="{EE7428FD-A8DE-46A9-A242-B4BD1DE05B3F}"/>
    <cellStyle name="Calculation 6 2 2" xfId="9179" xr:uid="{979D82EC-AD0B-44B8-91C0-67F599929FE2}"/>
    <cellStyle name="Calculation 6 2 3" xfId="9180" xr:uid="{9611661D-33F5-4253-9324-F73E4E5D82FF}"/>
    <cellStyle name="Calculation 6 2 4" xfId="9181" xr:uid="{A537500A-8AF8-41F6-8748-B7A466081D5F}"/>
    <cellStyle name="Calculation 6 2 5" xfId="9182" xr:uid="{E1D0F67E-3EE2-4AA9-AB4A-6A9CC510554D}"/>
    <cellStyle name="Calculation 6 2 6" xfId="9183" xr:uid="{55DDAF78-C1C1-4D04-908B-D911746AB75B}"/>
    <cellStyle name="Calculation 6 2 6 2" xfId="9184" xr:uid="{C62D7852-AF81-41FF-9D26-B14DD327FE9C}"/>
    <cellStyle name="Calculation 6 2 6 2 2" xfId="9185" xr:uid="{FD151AFD-AD5D-40E9-B9EF-AB11402868B9}"/>
    <cellStyle name="Calculation 6 2 6 2 2 2" xfId="21242" xr:uid="{4CF46393-87B5-461A-8404-C164208AA3FC}"/>
    <cellStyle name="Calculation 6 2 6 2 2 3" xfId="27657" xr:uid="{6A5C0161-64D7-4796-8E5D-6AAA8A64A7C3}"/>
    <cellStyle name="Calculation 6 2 6 2 2 4" xfId="34103" xr:uid="{D4101E8C-DE60-4AF4-BAD5-650AF112070C}"/>
    <cellStyle name="Calculation 6 2 6 2 2 5" xfId="38401" xr:uid="{828408FC-832D-4EEC-8FEA-3BF924E3F2B1}"/>
    <cellStyle name="Calculation 6 2 6 2 3" xfId="21241" xr:uid="{D92E9D33-5569-44A0-8723-54DA172BA23D}"/>
    <cellStyle name="Calculation 6 2 6 2 4" xfId="27656" xr:uid="{8C46BAAC-742F-418F-9123-653D583FC4D9}"/>
    <cellStyle name="Calculation 6 2 6 2 5" xfId="34102" xr:uid="{1137B1F9-DCCF-46C1-BCE4-9238892D3C2A}"/>
    <cellStyle name="Calculation 6 2 6 2 6" xfId="38402" xr:uid="{0404E2C3-8B1A-4208-B460-6A97BCCAA4AE}"/>
    <cellStyle name="Calculation 6 2 6 3" xfId="9186" xr:uid="{C215E438-448E-42A1-BF3F-A21C775AEC66}"/>
    <cellStyle name="Calculation 6 2 6 3 2" xfId="21243" xr:uid="{2078B4EA-DA98-4210-AB1D-13116DB79016}"/>
    <cellStyle name="Calculation 6 2 6 3 3" xfId="27658" xr:uid="{A923D546-BAC7-470C-A6D4-C2FDF44138C1}"/>
    <cellStyle name="Calculation 6 2 6 3 4" xfId="34104" xr:uid="{DA8BB0FB-4E60-4081-8439-62B5A7D415C4}"/>
    <cellStyle name="Calculation 6 2 6 3 5" xfId="38400" xr:uid="{65337EC4-B1EE-4D47-849E-AF5184A68979}"/>
    <cellStyle name="Calculation 6 2 6 4" xfId="21240" xr:uid="{0A4CB946-7744-499A-B1B9-08CDDF7F55FD}"/>
    <cellStyle name="Calculation 6 2 6 5" xfId="27655" xr:uid="{21F90DB3-978C-4DFC-8877-50828165A299}"/>
    <cellStyle name="Calculation 6 2 6 6" xfId="34101" xr:uid="{EA0206FA-54BD-4238-B17F-AC46E9A01919}"/>
    <cellStyle name="Calculation 6 2 6 7" xfId="38403" xr:uid="{2D7D3DE5-EFE9-465C-B01C-D33053A9A661}"/>
    <cellStyle name="Calculation 6 2 7" xfId="9187" xr:uid="{E20981AF-3A93-47F0-8BE6-5DB3D2CCBB6B}"/>
    <cellStyle name="Calculation 6 2 7 2" xfId="9188" xr:uid="{939FDD00-4A7B-4306-A178-8FBFCFFD9033}"/>
    <cellStyle name="Calculation 6 2 7 2 2" xfId="9189" xr:uid="{5CC5F1F1-60BD-4DFF-8BD1-472914603390}"/>
    <cellStyle name="Calculation 6 2 7 2 2 2" xfId="21246" xr:uid="{CEBF51E3-C126-44CA-867F-AA71C39AC03D}"/>
    <cellStyle name="Calculation 6 2 7 2 2 3" xfId="27661" xr:uid="{D5CE1322-0EAE-44FB-BE6F-6205C4CD3C67}"/>
    <cellStyle name="Calculation 6 2 7 2 2 4" xfId="34107" xr:uid="{34778DDB-1495-4553-96FE-98B91349223D}"/>
    <cellStyle name="Calculation 6 2 7 2 2 5" xfId="38397" xr:uid="{D55C4FCA-99D0-4621-8C3E-916D3EB8AD7E}"/>
    <cellStyle name="Calculation 6 2 7 2 3" xfId="21245" xr:uid="{6FE9D916-2103-4AD5-A818-A035A21F3DA3}"/>
    <cellStyle name="Calculation 6 2 7 2 4" xfId="27660" xr:uid="{F827B5C3-84EE-4598-B781-3492CAB31DC6}"/>
    <cellStyle name="Calculation 6 2 7 2 5" xfId="34106" xr:uid="{963EB558-4FD0-4D92-AFC8-AD3499335818}"/>
    <cellStyle name="Calculation 6 2 7 2 6" xfId="38398" xr:uid="{22205D8F-910B-4799-95ED-19C75CC80FCC}"/>
    <cellStyle name="Calculation 6 2 7 3" xfId="9190" xr:uid="{8CAE1EA6-F99A-403D-B45A-7D08E3187F59}"/>
    <cellStyle name="Calculation 6 2 7 3 2" xfId="21247" xr:uid="{4E3ED4BE-A387-40A1-9DF2-533D8237789D}"/>
    <cellStyle name="Calculation 6 2 7 3 3" xfId="27662" xr:uid="{30D8E409-FE36-4F8D-9694-4BEAFA490AE2}"/>
    <cellStyle name="Calculation 6 2 7 3 4" xfId="34108" xr:uid="{2E1D2A51-F3AD-45D2-A598-F6A48E43BB93}"/>
    <cellStyle name="Calculation 6 2 7 3 5" xfId="38396" xr:uid="{17AD9C32-F5F5-4B93-AA90-77528365014C}"/>
    <cellStyle name="Calculation 6 2 7 4" xfId="21244" xr:uid="{6281675A-C779-4B87-BD93-C7C5DD71A864}"/>
    <cellStyle name="Calculation 6 2 7 5" xfId="27659" xr:uid="{943C8585-02D4-46FA-93F9-363677DDBBE4}"/>
    <cellStyle name="Calculation 6 2 7 6" xfId="34105" xr:uid="{102C11F3-5F34-4DD5-9295-8230A29BEDA6}"/>
    <cellStyle name="Calculation 6 2 7 7" xfId="38399" xr:uid="{CCBC77D4-1E4E-4553-B7A3-F37520E9DD83}"/>
    <cellStyle name="Calculation 6 2 8" xfId="9191" xr:uid="{FA06B1EA-D10C-4CC1-A2E0-AA66C8589946}"/>
    <cellStyle name="Calculation 6 2 8 2" xfId="9192" xr:uid="{3273264B-9E64-408A-88EC-859E35FF67DB}"/>
    <cellStyle name="Calculation 6 2 8 2 2" xfId="9193" xr:uid="{66234F70-961A-4202-B9B5-E34A272AEE44}"/>
    <cellStyle name="Calculation 6 2 8 2 2 2" xfId="21250" xr:uid="{20EB2F90-1F1C-4367-8CCF-BBFA29212473}"/>
    <cellStyle name="Calculation 6 2 8 2 2 3" xfId="27665" xr:uid="{3DAE299A-E679-45AF-A219-00806244B423}"/>
    <cellStyle name="Calculation 6 2 8 2 2 4" xfId="34111" xr:uid="{47DB3D7E-0CC5-4ED9-B730-F554CA6F9937}"/>
    <cellStyle name="Calculation 6 2 8 2 2 5" xfId="38393" xr:uid="{1BC90810-BE79-4827-9A18-7A0F399023F0}"/>
    <cellStyle name="Calculation 6 2 8 2 3" xfId="21249" xr:uid="{3E183F3D-4348-41BC-9018-71AE3FF47BEF}"/>
    <cellStyle name="Calculation 6 2 8 2 4" xfId="27664" xr:uid="{A8066FC6-52C9-43B1-BDDE-8B4803007C42}"/>
    <cellStyle name="Calculation 6 2 8 2 5" xfId="34110" xr:uid="{EA6297AA-A3F7-422E-80A5-F1BC48DCBC08}"/>
    <cellStyle name="Calculation 6 2 8 2 6" xfId="38394" xr:uid="{006BF9F6-D8D3-4B56-B9B6-61E541032E12}"/>
    <cellStyle name="Calculation 6 2 8 3" xfId="9194" xr:uid="{4A2A6C85-9741-4BB1-8F34-726669D9EB60}"/>
    <cellStyle name="Calculation 6 2 8 3 2" xfId="21251" xr:uid="{35D6CCB3-A8BA-4F83-9F37-C2671B7D4091}"/>
    <cellStyle name="Calculation 6 2 8 3 3" xfId="27666" xr:uid="{3D81F29A-902F-4F61-A22A-2A3E04A337E0}"/>
    <cellStyle name="Calculation 6 2 8 3 4" xfId="34112" xr:uid="{1ED2B056-B485-4F79-BFDF-8ED5DE8DFE7D}"/>
    <cellStyle name="Calculation 6 2 8 3 5" xfId="38392" xr:uid="{86063511-37EB-4476-B99E-4922B43BF654}"/>
    <cellStyle name="Calculation 6 2 8 4" xfId="21248" xr:uid="{95DB42C4-12A4-4FF9-AB9D-C029CC877D59}"/>
    <cellStyle name="Calculation 6 2 8 5" xfId="27663" xr:uid="{CF103084-DC79-4915-A178-829201249289}"/>
    <cellStyle name="Calculation 6 2 8 6" xfId="34109" xr:uid="{60660239-DDB5-4855-9516-BB6708E3F04B}"/>
    <cellStyle name="Calculation 6 2 8 7" xfId="38395" xr:uid="{5F2ED586-C031-4B2F-8372-8EA1546E7D9E}"/>
    <cellStyle name="Calculation 6 2 9" xfId="9195" xr:uid="{A95AAAA8-1371-4821-B5B9-82CCE7988DAD}"/>
    <cellStyle name="Calculation 6 2 9 2" xfId="9196" xr:uid="{48F0B929-D604-4F21-8DB6-2762E11A6AAE}"/>
    <cellStyle name="Calculation 6 2 9 2 2" xfId="9197" xr:uid="{4C0B5469-16E7-40E1-863F-D7AFEC2511A9}"/>
    <cellStyle name="Calculation 6 2 9 2 2 2" xfId="21254" xr:uid="{87E71ABA-06D5-4DF8-92C2-172F977D89C1}"/>
    <cellStyle name="Calculation 6 2 9 2 2 3" xfId="27669" xr:uid="{412B19B8-E45A-4FEB-ACA8-50521C2A47BF}"/>
    <cellStyle name="Calculation 6 2 9 2 2 4" xfId="34115" xr:uid="{75AEBFD0-45F4-4B63-830A-85CE493E4114}"/>
    <cellStyle name="Calculation 6 2 9 2 2 5" xfId="38389" xr:uid="{5854B1C3-39EC-43FA-921A-C810E1FA8A25}"/>
    <cellStyle name="Calculation 6 2 9 2 3" xfId="21253" xr:uid="{879BDC15-50EC-468D-82AF-039E4F3ADFD9}"/>
    <cellStyle name="Calculation 6 2 9 2 4" xfId="27668" xr:uid="{45D05AA3-9791-4988-9477-EB570C1FFF45}"/>
    <cellStyle name="Calculation 6 2 9 2 5" xfId="34114" xr:uid="{4AC62D7E-C48D-481E-B23B-2AFFE825DB2A}"/>
    <cellStyle name="Calculation 6 2 9 2 6" xfId="38390" xr:uid="{65781B1D-EC0B-4817-9805-62408795DF72}"/>
    <cellStyle name="Calculation 6 2 9 3" xfId="9198" xr:uid="{AA71C104-2921-4617-B06A-5A9BCD2350DA}"/>
    <cellStyle name="Calculation 6 2 9 3 2" xfId="21255" xr:uid="{33C73D6B-CF71-4C3A-80A8-E5E2F598FEBE}"/>
    <cellStyle name="Calculation 6 2 9 3 3" xfId="27670" xr:uid="{6F0C9A29-8CE0-4667-9F61-52CB785296F6}"/>
    <cellStyle name="Calculation 6 2 9 3 4" xfId="34116" xr:uid="{5B5A62A9-688D-468D-B1B1-3B4FD3B7943B}"/>
    <cellStyle name="Calculation 6 2 9 3 5" xfId="38388" xr:uid="{D1490635-F551-468F-B1B2-79032CC8A36D}"/>
    <cellStyle name="Calculation 6 2 9 4" xfId="21252" xr:uid="{32A6CE51-5E76-41B5-A363-B1239981C9F1}"/>
    <cellStyle name="Calculation 6 2 9 5" xfId="27667" xr:uid="{C2463EAB-FC93-4FF4-AC8B-0D2A51D144F2}"/>
    <cellStyle name="Calculation 6 2 9 6" xfId="34113" xr:uid="{1BBDE5F9-3C66-4FAD-B3DE-C429C95F4DC3}"/>
    <cellStyle name="Calculation 6 2 9 7" xfId="38391" xr:uid="{2C1FC476-7EDE-4871-AC6E-714FFDAD7777}"/>
    <cellStyle name="Calculation 6 3" xfId="9199" xr:uid="{D3FDF29A-0440-4571-AA56-9CA430ADCF03}"/>
    <cellStyle name="Calculation 6 3 10" xfId="9200" xr:uid="{37D3F0E8-6798-491A-AC84-07B61754B01D}"/>
    <cellStyle name="Calculation 6 3 10 2" xfId="21257" xr:uid="{41531845-0623-47E3-AAD8-D0471A1EA666}"/>
    <cellStyle name="Calculation 6 3 10 3" xfId="27672" xr:uid="{982AD839-9124-40A7-9D06-E711B0FCDB57}"/>
    <cellStyle name="Calculation 6 3 10 4" xfId="34118" xr:uid="{DC989ECD-750F-4951-AC56-73E6DA761714}"/>
    <cellStyle name="Calculation 6 3 10 5" xfId="38386" xr:uid="{9D2A0425-D347-4B2D-8F26-7B21FCD5C314}"/>
    <cellStyle name="Calculation 6 3 11" xfId="21256" xr:uid="{40D35D11-3C4F-4E53-BF3E-E2237E36612B}"/>
    <cellStyle name="Calculation 6 3 12" xfId="27671" xr:uid="{65FB7969-6119-48EE-AC88-CCA14385D396}"/>
    <cellStyle name="Calculation 6 3 13" xfId="34117" xr:uid="{2CDF00EB-5BD8-4BBC-A016-59DAD4E77529}"/>
    <cellStyle name="Calculation 6 3 14" xfId="38387" xr:uid="{05334356-26ED-47E1-8F68-93DAE56B59C4}"/>
    <cellStyle name="Calculation 6 3 2" xfId="9201" xr:uid="{98C72884-FC3C-4677-939D-75CD4779B7C8}"/>
    <cellStyle name="Calculation 6 3 2 2" xfId="9202" xr:uid="{AD5B7833-6144-4C19-B217-D42F3BC814B8}"/>
    <cellStyle name="Calculation 6 3 2 2 2" xfId="9203" xr:uid="{73DB1C88-83A8-4159-8996-D98568C75DCE}"/>
    <cellStyle name="Calculation 6 3 2 2 2 2" xfId="21260" xr:uid="{9623E824-B928-4466-9BD6-776BD8B37AE6}"/>
    <cellStyle name="Calculation 6 3 2 2 2 3" xfId="27675" xr:uid="{3C9DD568-586E-4235-AD11-6BEF85A25F4D}"/>
    <cellStyle name="Calculation 6 3 2 2 2 4" xfId="34121" xr:uid="{6BF490D1-2CFF-4563-BB08-34A5CC713364}"/>
    <cellStyle name="Calculation 6 3 2 2 2 5" xfId="38383" xr:uid="{D64F1E9F-3B7E-40C9-BAD8-235DC28CCE73}"/>
    <cellStyle name="Calculation 6 3 2 2 3" xfId="21259" xr:uid="{E508F741-2F46-4F75-882B-ECB69B33DEF5}"/>
    <cellStyle name="Calculation 6 3 2 2 4" xfId="27674" xr:uid="{F43D9A73-5E0A-44CF-9200-605B5D60A5D4}"/>
    <cellStyle name="Calculation 6 3 2 2 5" xfId="34120" xr:uid="{FCA6CD7F-3F89-414B-B875-1C878B301160}"/>
    <cellStyle name="Calculation 6 3 2 2 6" xfId="38384" xr:uid="{9FDBB15A-A304-4155-8CB5-B0E94DDD4F28}"/>
    <cellStyle name="Calculation 6 3 2 3" xfId="9204" xr:uid="{655674A2-B116-4405-A597-93139CE4790F}"/>
    <cellStyle name="Calculation 6 3 2 3 2" xfId="21261" xr:uid="{4E8E7AC0-3204-4F25-8132-943992A6E1FE}"/>
    <cellStyle name="Calculation 6 3 2 3 3" xfId="27676" xr:uid="{ACD10F9A-6148-4CA5-A96D-F1AE82537C2C}"/>
    <cellStyle name="Calculation 6 3 2 3 4" xfId="34122" xr:uid="{D2E0C4A7-CB22-4A57-BAA4-01A2364EF89D}"/>
    <cellStyle name="Calculation 6 3 2 3 5" xfId="38382" xr:uid="{134ABBD8-F4E9-4DF7-97FB-76546E77FE0C}"/>
    <cellStyle name="Calculation 6 3 2 4" xfId="21258" xr:uid="{60CC3634-C894-4A86-A168-34F758F4CACE}"/>
    <cellStyle name="Calculation 6 3 2 5" xfId="27673" xr:uid="{30932CA4-B7D3-48B0-B9E3-2D08D2A41239}"/>
    <cellStyle name="Calculation 6 3 2 6" xfId="34119" xr:uid="{E2A9CD94-B96B-4C49-886E-36DFAF5A90A9}"/>
    <cellStyle name="Calculation 6 3 2 7" xfId="38385" xr:uid="{41FFAAFE-A7B6-484A-B9DD-60CC964B81B2}"/>
    <cellStyle name="Calculation 6 3 3" xfId="9205" xr:uid="{359E7B7D-F5AC-499E-8E9E-95F293211412}"/>
    <cellStyle name="Calculation 6 3 3 2" xfId="9206" xr:uid="{DE626034-7C8F-4627-9A3C-CBB25748241B}"/>
    <cellStyle name="Calculation 6 3 3 2 2" xfId="9207" xr:uid="{50F00152-09BF-4899-8424-0E207AA25F2F}"/>
    <cellStyle name="Calculation 6 3 3 2 2 2" xfId="21264" xr:uid="{1BC91461-9799-4A4D-83C4-8C9E278D878C}"/>
    <cellStyle name="Calculation 6 3 3 2 2 3" xfId="27679" xr:uid="{04DB5F8B-BDB5-4D06-B485-44A931B11540}"/>
    <cellStyle name="Calculation 6 3 3 2 2 4" xfId="34125" xr:uid="{64CFB7F3-6D9A-45BB-BFA1-408E47D03BA3}"/>
    <cellStyle name="Calculation 6 3 3 2 2 5" xfId="38379" xr:uid="{8F7EA858-D378-450D-B285-E34AACF5E527}"/>
    <cellStyle name="Calculation 6 3 3 2 3" xfId="21263" xr:uid="{5D5AB0DC-D1A4-4839-BB9B-CDF9EDC6EFF8}"/>
    <cellStyle name="Calculation 6 3 3 2 4" xfId="27678" xr:uid="{72E84E2B-D58E-4E81-9DBE-D888F1EAF8CB}"/>
    <cellStyle name="Calculation 6 3 3 2 5" xfId="34124" xr:uid="{159D74F3-039B-42F9-AD80-620B8336F5A9}"/>
    <cellStyle name="Calculation 6 3 3 2 6" xfId="38380" xr:uid="{14F8EF4F-D9BC-4D0E-AD93-49913CA06E39}"/>
    <cellStyle name="Calculation 6 3 3 3" xfId="9208" xr:uid="{A9548E9F-11F7-46CB-A078-547660B0FBA2}"/>
    <cellStyle name="Calculation 6 3 3 3 2" xfId="21265" xr:uid="{A754E85A-EC34-41A5-A20F-652BB44E01D8}"/>
    <cellStyle name="Calculation 6 3 3 3 3" xfId="27680" xr:uid="{818EFE36-9169-458C-945B-220AB3FFA164}"/>
    <cellStyle name="Calculation 6 3 3 3 4" xfId="34126" xr:uid="{AD64CC7C-3EE0-41E9-8B31-D92EC244845A}"/>
    <cellStyle name="Calculation 6 3 3 3 5" xfId="38378" xr:uid="{DDCC59B1-6B49-4EC4-84D6-1AEE2CBA77F6}"/>
    <cellStyle name="Calculation 6 3 3 4" xfId="21262" xr:uid="{553290B2-6D92-4CB6-916C-DA0F76767EAB}"/>
    <cellStyle name="Calculation 6 3 3 5" xfId="27677" xr:uid="{F98EA2AA-BAD9-43F7-8BA7-05953F27394C}"/>
    <cellStyle name="Calculation 6 3 3 6" xfId="34123" xr:uid="{54A047F0-72D0-46F2-84BC-250A761E612B}"/>
    <cellStyle name="Calculation 6 3 3 7" xfId="38381" xr:uid="{90F5742E-C689-495C-8570-502AFF0073B4}"/>
    <cellStyle name="Calculation 6 3 4" xfId="9209" xr:uid="{F421E7E0-2419-4ADF-9E3B-ABB021F65A31}"/>
    <cellStyle name="Calculation 6 3 4 2" xfId="9210" xr:uid="{8922E78F-0309-4E6E-BEE5-21879A2D46C9}"/>
    <cellStyle name="Calculation 6 3 4 2 2" xfId="9211" xr:uid="{E30364D7-9D9C-4B99-8493-B02F1CDFDBB2}"/>
    <cellStyle name="Calculation 6 3 4 2 2 2" xfId="21268" xr:uid="{7B634B14-F361-45FA-A8B0-A0828EA63885}"/>
    <cellStyle name="Calculation 6 3 4 2 2 3" xfId="27683" xr:uid="{5E69DB9E-4A8D-4745-8916-22463337AA21}"/>
    <cellStyle name="Calculation 6 3 4 2 2 4" xfId="34129" xr:uid="{759D7D31-0735-4269-8EF2-BE607E04A80C}"/>
    <cellStyle name="Calculation 6 3 4 2 2 5" xfId="38375" xr:uid="{B32B4E87-2EEF-4B65-A175-7F70A221DF7F}"/>
    <cellStyle name="Calculation 6 3 4 2 3" xfId="21267" xr:uid="{E19E7A20-9C55-47F2-B2FD-0569820F7644}"/>
    <cellStyle name="Calculation 6 3 4 2 4" xfId="27682" xr:uid="{15EAE538-95D0-4556-940A-C69707D8D47E}"/>
    <cellStyle name="Calculation 6 3 4 2 5" xfId="34128" xr:uid="{B6692DE7-A09C-452E-B892-196A44D8A02C}"/>
    <cellStyle name="Calculation 6 3 4 2 6" xfId="38376" xr:uid="{69B8AA0B-4B8C-4A87-B2E7-9FE03AD8A27A}"/>
    <cellStyle name="Calculation 6 3 4 3" xfId="9212" xr:uid="{F41B4436-28C6-4566-9A3C-55DD5FDA8EDD}"/>
    <cellStyle name="Calculation 6 3 4 3 2" xfId="21269" xr:uid="{968D4F84-BBA8-4CC5-A280-0A9B4ABF88C2}"/>
    <cellStyle name="Calculation 6 3 4 3 3" xfId="27684" xr:uid="{48ED98E3-96F8-49D1-820D-1F10444A85F0}"/>
    <cellStyle name="Calculation 6 3 4 3 4" xfId="34130" xr:uid="{95D5B976-EFF1-4E3E-83C2-E18E69C9990C}"/>
    <cellStyle name="Calculation 6 3 4 3 5" xfId="38374" xr:uid="{EC3132D9-2BE3-41A8-9321-9BAA215AAB0F}"/>
    <cellStyle name="Calculation 6 3 4 4" xfId="21266" xr:uid="{2DA8DF02-7EEF-4761-8F26-B5B7F62AAA27}"/>
    <cellStyle name="Calculation 6 3 4 5" xfId="27681" xr:uid="{A712F046-4FB4-4B46-8950-8E4CBCF691F8}"/>
    <cellStyle name="Calculation 6 3 4 6" xfId="34127" xr:uid="{698C0FA4-143C-459D-96AB-5E394411B0C0}"/>
    <cellStyle name="Calculation 6 3 4 7" xfId="38377" xr:uid="{82B0168C-2007-46A2-B1FA-1DDD0BB46EE1}"/>
    <cellStyle name="Calculation 6 3 5" xfId="9213" xr:uid="{6C14FBFA-1F90-41B7-A7C5-CEC7A24BC2B7}"/>
    <cellStyle name="Calculation 6 3 5 2" xfId="9214" xr:uid="{33A2217F-45A1-4E79-A8F6-1DC7F5088FF3}"/>
    <cellStyle name="Calculation 6 3 5 2 2" xfId="9215" xr:uid="{25333B67-3626-45E3-A80B-A1BBF016E259}"/>
    <cellStyle name="Calculation 6 3 5 2 2 2" xfId="21272" xr:uid="{64C59FBA-641C-4522-89C2-6E3EF7CEE024}"/>
    <cellStyle name="Calculation 6 3 5 2 2 3" xfId="27687" xr:uid="{4602E55A-EDBE-499B-A5C2-6832822B8727}"/>
    <cellStyle name="Calculation 6 3 5 2 2 4" xfId="34133" xr:uid="{D64BF4D7-9BF9-464D-9B66-8A1A7A941FA3}"/>
    <cellStyle name="Calculation 6 3 5 2 2 5" xfId="38371" xr:uid="{823B3073-E1DF-48E2-98D5-98A5FFA39D9F}"/>
    <cellStyle name="Calculation 6 3 5 2 3" xfId="21271" xr:uid="{04D657B6-BDF4-4B47-9ED1-9433AFAFFA81}"/>
    <cellStyle name="Calculation 6 3 5 2 4" xfId="27686" xr:uid="{83C3CAEB-63C2-4EF3-B923-405BC53CF1A7}"/>
    <cellStyle name="Calculation 6 3 5 2 5" xfId="34132" xr:uid="{8F8CFCCD-2ECF-447E-ACFA-4836EB4E83C3}"/>
    <cellStyle name="Calculation 6 3 5 2 6" xfId="38372" xr:uid="{33A277DB-2A7B-4FFE-9D70-1C74D05861B2}"/>
    <cellStyle name="Calculation 6 3 5 3" xfId="9216" xr:uid="{8307CBA6-945A-4A82-9E43-37FB74EFE5DB}"/>
    <cellStyle name="Calculation 6 3 5 3 2" xfId="21273" xr:uid="{4323D15D-B6B7-478B-8FF2-9DB797CE72D9}"/>
    <cellStyle name="Calculation 6 3 5 3 3" xfId="27688" xr:uid="{11BEB288-CD0D-416F-B8A5-6601765F8738}"/>
    <cellStyle name="Calculation 6 3 5 3 4" xfId="34134" xr:uid="{E291D690-9034-4B07-AE85-4E4B2754004A}"/>
    <cellStyle name="Calculation 6 3 5 3 5" xfId="38370" xr:uid="{72BF44A9-4D21-42FE-9851-106251D3C319}"/>
    <cellStyle name="Calculation 6 3 5 4" xfId="21270" xr:uid="{7233E4AE-F6BD-4B26-A8DD-9CC0DC43DBF0}"/>
    <cellStyle name="Calculation 6 3 5 5" xfId="27685" xr:uid="{D4C35A11-6F49-4611-A89C-61096EBC22F7}"/>
    <cellStyle name="Calculation 6 3 5 6" xfId="34131" xr:uid="{DCE26A6C-8E9D-431F-88B0-9CAFC010BDC3}"/>
    <cellStyle name="Calculation 6 3 5 7" xfId="38373" xr:uid="{CCD664CF-7BEE-4E8F-8E77-399E12BD4A02}"/>
    <cellStyle name="Calculation 6 3 6" xfId="9217" xr:uid="{507EEA5D-BF48-498A-8911-F83AA69A82DF}"/>
    <cellStyle name="Calculation 6 3 6 2" xfId="9218" xr:uid="{400E93A7-CC11-42F8-B67B-E08202B4FD1E}"/>
    <cellStyle name="Calculation 6 3 6 2 2" xfId="9219" xr:uid="{FC877A90-D629-445D-9DBC-7B906F9B9C90}"/>
    <cellStyle name="Calculation 6 3 6 2 2 2" xfId="21276" xr:uid="{EF4D0FA9-5027-4654-A327-6B5A495B69F4}"/>
    <cellStyle name="Calculation 6 3 6 2 2 3" xfId="27691" xr:uid="{27F1D6CB-C7AD-429B-A097-B307F8C790DD}"/>
    <cellStyle name="Calculation 6 3 6 2 2 4" xfId="34137" xr:uid="{6C2DE5A9-8AD2-4000-BED5-D948D449CA29}"/>
    <cellStyle name="Calculation 6 3 6 2 2 5" xfId="38367" xr:uid="{AD4F9EA7-5B1D-4562-815C-BB0FAB3492E0}"/>
    <cellStyle name="Calculation 6 3 6 2 3" xfId="21275" xr:uid="{FAEC5024-04C0-4959-8275-545D0C66C78F}"/>
    <cellStyle name="Calculation 6 3 6 2 4" xfId="27690" xr:uid="{1E619FEE-3652-4107-AED9-DF4873987A6D}"/>
    <cellStyle name="Calculation 6 3 6 2 5" xfId="34136" xr:uid="{E3FFB51C-30CF-4410-B674-5B0132802524}"/>
    <cellStyle name="Calculation 6 3 6 2 6" xfId="38368" xr:uid="{5EA0F4BD-21F0-41D6-9437-3E5B17B53603}"/>
    <cellStyle name="Calculation 6 3 6 3" xfId="9220" xr:uid="{8592D828-57F6-4E3B-9CE0-41B160401358}"/>
    <cellStyle name="Calculation 6 3 6 3 2" xfId="21277" xr:uid="{535B8CCA-42D3-4D72-95EA-FEB033D96990}"/>
    <cellStyle name="Calculation 6 3 6 3 3" xfId="27692" xr:uid="{675F1216-4545-41C8-8C04-14F1C87233F5}"/>
    <cellStyle name="Calculation 6 3 6 3 4" xfId="34138" xr:uid="{6588C762-891F-4E65-A197-4C9D7EA8895E}"/>
    <cellStyle name="Calculation 6 3 6 3 5" xfId="38366" xr:uid="{6D27A030-7D78-466B-A0A2-A26047BB9C12}"/>
    <cellStyle name="Calculation 6 3 6 4" xfId="21274" xr:uid="{C30E3C1E-CC4D-4FFC-BCC3-CECE48DF3B64}"/>
    <cellStyle name="Calculation 6 3 6 5" xfId="27689" xr:uid="{B9406743-FCEE-4D74-969F-25CC15BA2536}"/>
    <cellStyle name="Calculation 6 3 6 6" xfId="34135" xr:uid="{2FA756FB-8F96-41CD-A1D9-F7CC10122C77}"/>
    <cellStyle name="Calculation 6 3 6 7" xfId="38369" xr:uid="{3DD7B554-63E6-4795-9B38-AFB742F86B6A}"/>
    <cellStyle name="Calculation 6 3 7" xfId="9221" xr:uid="{FB8643F8-978C-495F-8A7C-B3FAE3C39C9F}"/>
    <cellStyle name="Calculation 6 3 7 2" xfId="9222" xr:uid="{99732C3C-C3F8-4902-B216-1A9280017A9B}"/>
    <cellStyle name="Calculation 6 3 7 2 2" xfId="9223" xr:uid="{B0EAE157-A414-42B0-A715-72658C63BAE3}"/>
    <cellStyle name="Calculation 6 3 7 2 2 2" xfId="21280" xr:uid="{32506585-6AE8-47E0-AA40-791A174BE924}"/>
    <cellStyle name="Calculation 6 3 7 2 2 3" xfId="27695" xr:uid="{53C7E8B6-083B-4E99-9BC1-E98E4269E14E}"/>
    <cellStyle name="Calculation 6 3 7 2 2 4" xfId="34141" xr:uid="{00B5879B-61D7-4F10-83A3-974BBE892F68}"/>
    <cellStyle name="Calculation 6 3 7 2 2 5" xfId="38363" xr:uid="{A9D60798-C2EF-4A51-86BB-42C5AADBD802}"/>
    <cellStyle name="Calculation 6 3 7 2 3" xfId="21279" xr:uid="{68F9B773-07BB-4A40-9AE6-72BEA3800618}"/>
    <cellStyle name="Calculation 6 3 7 2 4" xfId="27694" xr:uid="{326B948D-5CAC-46BC-9F31-8514ECD45D3B}"/>
    <cellStyle name="Calculation 6 3 7 2 5" xfId="34140" xr:uid="{4D7C9282-BF30-45F1-800D-C735ECDFBD8D}"/>
    <cellStyle name="Calculation 6 3 7 2 6" xfId="38364" xr:uid="{0CFB1C1D-C69E-494A-B82E-C69059F8CF9E}"/>
    <cellStyle name="Calculation 6 3 7 3" xfId="9224" xr:uid="{051139BB-4A49-4C8C-B32D-DD4B75B15DF1}"/>
    <cellStyle name="Calculation 6 3 7 3 2" xfId="21281" xr:uid="{13143803-8128-4FD2-B019-BA2F78999F0A}"/>
    <cellStyle name="Calculation 6 3 7 3 3" xfId="27696" xr:uid="{B5D3217C-3575-4E83-B40C-2572E5590467}"/>
    <cellStyle name="Calculation 6 3 7 3 4" xfId="34142" xr:uid="{17892962-1B13-4627-A55C-4B373EBDA2D3}"/>
    <cellStyle name="Calculation 6 3 7 3 5" xfId="38362" xr:uid="{7BAF4E07-D718-4F44-8235-218B6C2203E2}"/>
    <cellStyle name="Calculation 6 3 7 4" xfId="21278" xr:uid="{2341C8EF-CE98-4287-9D5F-F55413F0E0B3}"/>
    <cellStyle name="Calculation 6 3 7 5" xfId="27693" xr:uid="{43331543-455E-4E8E-B1E3-E4699A441EB9}"/>
    <cellStyle name="Calculation 6 3 7 6" xfId="34139" xr:uid="{ABED5FDD-31EC-42F2-887D-C0689E3B2A54}"/>
    <cellStyle name="Calculation 6 3 7 7" xfId="38365" xr:uid="{69089660-0915-46B6-AC68-4BAF83D22041}"/>
    <cellStyle name="Calculation 6 3 8" xfId="9225" xr:uid="{E28AE80F-5BF9-448E-8B92-4C0C7E81BD7B}"/>
    <cellStyle name="Calculation 6 3 8 2" xfId="9226" xr:uid="{0DD34ED7-DCD9-497D-9F68-A203CCE45CE4}"/>
    <cellStyle name="Calculation 6 3 8 2 2" xfId="9227" xr:uid="{6A2FC0CB-7E68-4C1D-8EA9-CE4C5688D409}"/>
    <cellStyle name="Calculation 6 3 8 2 2 2" xfId="21284" xr:uid="{DCA22396-25A9-4E3C-806C-C18E5D98292D}"/>
    <cellStyle name="Calculation 6 3 8 2 2 3" xfId="27699" xr:uid="{109BC8F8-BEEF-41F8-B47C-62BD305223C5}"/>
    <cellStyle name="Calculation 6 3 8 2 2 4" xfId="34145" xr:uid="{1D6D78B3-39E0-490C-8270-499E499720DF}"/>
    <cellStyle name="Calculation 6 3 8 2 2 5" xfId="38359" xr:uid="{2584BF22-673D-4E36-8364-3CA8BD744A43}"/>
    <cellStyle name="Calculation 6 3 8 2 3" xfId="21283" xr:uid="{63845FF6-C3D4-4F88-98E2-A360EBB3D914}"/>
    <cellStyle name="Calculation 6 3 8 2 4" xfId="27698" xr:uid="{89741239-6524-42E0-BC02-4369AA3548E4}"/>
    <cellStyle name="Calculation 6 3 8 2 5" xfId="34144" xr:uid="{DB763335-6ED8-4597-BAAA-BABF107AE16D}"/>
    <cellStyle name="Calculation 6 3 8 2 6" xfId="38360" xr:uid="{3236333E-3903-483C-B729-D895A6AEFBE8}"/>
    <cellStyle name="Calculation 6 3 8 3" xfId="9228" xr:uid="{AF0C38D4-6FA9-43D6-AB7E-C377179F9F94}"/>
    <cellStyle name="Calculation 6 3 8 3 2" xfId="21285" xr:uid="{63DCBC37-2C70-4066-9489-657D3BE08EB5}"/>
    <cellStyle name="Calculation 6 3 8 3 3" xfId="27700" xr:uid="{35D6203D-C710-4369-8F86-32A12C766BFF}"/>
    <cellStyle name="Calculation 6 3 8 3 4" xfId="34146" xr:uid="{F6ECB791-2AD8-42C2-AFD6-8A7FE38CC86F}"/>
    <cellStyle name="Calculation 6 3 8 3 5" xfId="38358" xr:uid="{80582FA7-978A-45E4-8AD0-3A19967343D1}"/>
    <cellStyle name="Calculation 6 3 8 4" xfId="21282" xr:uid="{9AC094A0-81E9-4A67-880D-D58721377BA7}"/>
    <cellStyle name="Calculation 6 3 8 5" xfId="27697" xr:uid="{3DE592DE-549E-4D1C-803D-F9F7110517FA}"/>
    <cellStyle name="Calculation 6 3 8 6" xfId="34143" xr:uid="{5646EC9D-C1F9-450C-8CFB-B13F87539542}"/>
    <cellStyle name="Calculation 6 3 8 7" xfId="38361" xr:uid="{0F199E3E-FFEE-48C8-B1CA-D674F552B6BF}"/>
    <cellStyle name="Calculation 6 3 9" xfId="9229" xr:uid="{8A528AA2-1E49-42DF-9AC4-3CBB3F8A3D86}"/>
    <cellStyle name="Calculation 6 3 9 2" xfId="9230" xr:uid="{751A0BF8-51E2-44EF-8068-7ED8E559C87D}"/>
    <cellStyle name="Calculation 6 3 9 2 2" xfId="21287" xr:uid="{5A6B9930-4175-46DE-8074-4774B66D85D7}"/>
    <cellStyle name="Calculation 6 3 9 2 3" xfId="27702" xr:uid="{1C394575-242A-483E-B70C-23E924446181}"/>
    <cellStyle name="Calculation 6 3 9 2 4" xfId="34148" xr:uid="{A39EAB4B-B42B-403E-BA8C-EA7A4D5AFAF4}"/>
    <cellStyle name="Calculation 6 3 9 2 5" xfId="38356" xr:uid="{982B87AE-80E3-46B8-9FE0-48B38413ED0A}"/>
    <cellStyle name="Calculation 6 3 9 3" xfId="21286" xr:uid="{976D351C-4E17-4843-A4F1-B3D6B85D5363}"/>
    <cellStyle name="Calculation 6 3 9 4" xfId="27701" xr:uid="{A2111996-F874-473A-915E-0A68632A9815}"/>
    <cellStyle name="Calculation 6 3 9 5" xfId="34147" xr:uid="{4933D128-D258-41F3-942B-01F736C945FB}"/>
    <cellStyle name="Calculation 6 3 9 6" xfId="38357" xr:uid="{4DB02C59-14FE-4394-A889-C2BC159B4010}"/>
    <cellStyle name="Calculation 6 4" xfId="9231" xr:uid="{DE6AFA2B-5B2D-4ED8-AC71-8BD04A654E34}"/>
    <cellStyle name="Calculation 6 4 10" xfId="9232" xr:uid="{FA4D1FA0-B9A7-43A9-9D67-A0C75BEF9F90}"/>
    <cellStyle name="Calculation 6 4 10 2" xfId="21289" xr:uid="{26E90F68-DC8D-434E-B3C2-55F4596600F8}"/>
    <cellStyle name="Calculation 6 4 10 3" xfId="27704" xr:uid="{7F5B75A8-FA3C-4F13-A76C-E3DAE2C6E61F}"/>
    <cellStyle name="Calculation 6 4 10 4" xfId="34150" xr:uid="{39248448-2C4B-4769-815C-D55DDCF75796}"/>
    <cellStyle name="Calculation 6 4 10 5" xfId="38354" xr:uid="{BBA742F6-C087-49ED-B4A3-8831FF4F8AFC}"/>
    <cellStyle name="Calculation 6 4 11" xfId="21288" xr:uid="{A6B77D66-91C2-4460-B548-17B5883F5CFA}"/>
    <cellStyle name="Calculation 6 4 12" xfId="27703" xr:uid="{6106CB0F-F9DD-4C10-A18D-1A81EEE79215}"/>
    <cellStyle name="Calculation 6 4 13" xfId="34149" xr:uid="{6D2F9C1C-F8D8-4653-B712-B3C5DBE7CEAB}"/>
    <cellStyle name="Calculation 6 4 14" xfId="38355" xr:uid="{B2E12629-E47E-442E-A0F8-D3E5591E8A07}"/>
    <cellStyle name="Calculation 6 4 2" xfId="9233" xr:uid="{249CD448-8B27-4BC4-989E-A17997C26E8D}"/>
    <cellStyle name="Calculation 6 4 2 2" xfId="9234" xr:uid="{41FD0B6E-6EBF-4C75-99B0-989CA9DC78AE}"/>
    <cellStyle name="Calculation 6 4 2 2 2" xfId="9235" xr:uid="{5BAD90AB-7B24-48E9-B351-2C68C6B65E57}"/>
    <cellStyle name="Calculation 6 4 2 2 2 2" xfId="21292" xr:uid="{C881EDCC-025B-4E67-B003-D8FD1CF85F83}"/>
    <cellStyle name="Calculation 6 4 2 2 2 3" xfId="27707" xr:uid="{9E9EE5F1-9617-4D87-BC43-E67EFB5DC4EB}"/>
    <cellStyle name="Calculation 6 4 2 2 2 4" xfId="34153" xr:uid="{731CD70B-928A-4C6E-96DC-BE92B503C35A}"/>
    <cellStyle name="Calculation 6 4 2 2 2 5" xfId="38351" xr:uid="{B8E14763-547A-4BB5-8688-7D5FC709551E}"/>
    <cellStyle name="Calculation 6 4 2 2 3" xfId="21291" xr:uid="{55693E21-593F-47A5-AA37-D61841406337}"/>
    <cellStyle name="Calculation 6 4 2 2 4" xfId="27706" xr:uid="{1AC348B9-7F8F-47BD-B320-BC708154AB39}"/>
    <cellStyle name="Calculation 6 4 2 2 5" xfId="34152" xr:uid="{ECF98C05-2B87-42B2-9456-BB9BC9FAF315}"/>
    <cellStyle name="Calculation 6 4 2 2 6" xfId="38352" xr:uid="{3B2EDB94-8019-44CA-AF50-D60DED2F7780}"/>
    <cellStyle name="Calculation 6 4 2 3" xfId="9236" xr:uid="{4C59D45E-9788-43D4-ADAA-B13FA21137A3}"/>
    <cellStyle name="Calculation 6 4 2 3 2" xfId="21293" xr:uid="{7A5061DC-2EC9-4CEC-BF36-30F1CC1D5E26}"/>
    <cellStyle name="Calculation 6 4 2 3 3" xfId="27708" xr:uid="{C73ECBCC-26B3-4C61-8467-A22EF4B4D7E5}"/>
    <cellStyle name="Calculation 6 4 2 3 4" xfId="34154" xr:uid="{A449AA64-B137-48C6-8286-D7718CC99E1F}"/>
    <cellStyle name="Calculation 6 4 2 3 5" xfId="38350" xr:uid="{C9C22600-9FBA-4562-BF5A-11705869989E}"/>
    <cellStyle name="Calculation 6 4 2 4" xfId="21290" xr:uid="{B7C44C76-F3A3-4675-8A8F-FF44C57E9E2C}"/>
    <cellStyle name="Calculation 6 4 2 5" xfId="27705" xr:uid="{99903B94-E6C4-411C-8C37-786591FF0DC5}"/>
    <cellStyle name="Calculation 6 4 2 6" xfId="34151" xr:uid="{D4218C98-C59E-43CD-AD68-7F9565C11324}"/>
    <cellStyle name="Calculation 6 4 2 7" xfId="38353" xr:uid="{DF194A35-CD3D-4E57-A5EA-45AEBEE1214F}"/>
    <cellStyle name="Calculation 6 4 3" xfId="9237" xr:uid="{BF0412B1-FAF7-4674-8B27-B06F81564B98}"/>
    <cellStyle name="Calculation 6 4 3 2" xfId="9238" xr:uid="{C535084F-F8CF-4D16-9BBD-811D504E54FB}"/>
    <cellStyle name="Calculation 6 4 3 2 2" xfId="9239" xr:uid="{0804AA74-C501-47C0-9B23-33953C530284}"/>
    <cellStyle name="Calculation 6 4 3 2 2 2" xfId="21296" xr:uid="{876BE727-63CE-429F-AEB1-38D3E2917C7E}"/>
    <cellStyle name="Calculation 6 4 3 2 2 3" xfId="27711" xr:uid="{FB8E7764-75C1-4217-BE12-7776844F11F3}"/>
    <cellStyle name="Calculation 6 4 3 2 2 4" xfId="34157" xr:uid="{ECBF6F16-AAC3-48FB-B864-A2EA8AFA53CD}"/>
    <cellStyle name="Calculation 6 4 3 2 2 5" xfId="38347" xr:uid="{375EE3B1-82EE-4B3B-AAC1-7388638C3D56}"/>
    <cellStyle name="Calculation 6 4 3 2 3" xfId="21295" xr:uid="{F2F906D3-5977-4768-86AA-6CD8945A258D}"/>
    <cellStyle name="Calculation 6 4 3 2 4" xfId="27710" xr:uid="{F12C07DB-88AC-4D73-9395-E4487E5C4614}"/>
    <cellStyle name="Calculation 6 4 3 2 5" xfId="34156" xr:uid="{8B60B331-AB4B-4296-A1F1-B52B0E27402A}"/>
    <cellStyle name="Calculation 6 4 3 2 6" xfId="38348" xr:uid="{0008859E-1EBD-4CAD-9B17-89FF78E72390}"/>
    <cellStyle name="Calculation 6 4 3 3" xfId="9240" xr:uid="{3D622EAD-22F1-45F5-B67A-88D680FC24AF}"/>
    <cellStyle name="Calculation 6 4 3 3 2" xfId="21297" xr:uid="{94B99C02-ECA4-47AD-A9D5-C7AC37F43383}"/>
    <cellStyle name="Calculation 6 4 3 3 3" xfId="27712" xr:uid="{B9DAFD5F-0AB1-4A13-9D84-B021A1D679DF}"/>
    <cellStyle name="Calculation 6 4 3 3 4" xfId="34158" xr:uid="{F1D373B2-3A87-4F1F-991E-963C0B5B52CC}"/>
    <cellStyle name="Calculation 6 4 3 3 5" xfId="38346" xr:uid="{AF123265-4663-4847-8FA3-B254D60838E7}"/>
    <cellStyle name="Calculation 6 4 3 4" xfId="21294" xr:uid="{441846A2-12B4-4940-A757-682755F9C177}"/>
    <cellStyle name="Calculation 6 4 3 5" xfId="27709" xr:uid="{644C3A1A-00B0-4CB0-89AC-B898DA3D9FB5}"/>
    <cellStyle name="Calculation 6 4 3 6" xfId="34155" xr:uid="{D108855F-9145-4D28-968D-6585F9E82C18}"/>
    <cellStyle name="Calculation 6 4 3 7" xfId="38349" xr:uid="{11A3F101-35D7-4F8E-AB40-25F018495A3D}"/>
    <cellStyle name="Calculation 6 4 4" xfId="9241" xr:uid="{41B68481-6534-4B64-927F-9EC472A33558}"/>
    <cellStyle name="Calculation 6 4 4 2" xfId="9242" xr:uid="{A024B244-4149-44F7-8E9B-48C8F9444800}"/>
    <cellStyle name="Calculation 6 4 4 2 2" xfId="9243" xr:uid="{AD71A312-BA49-4868-9ACD-7C6BF3841671}"/>
    <cellStyle name="Calculation 6 4 4 2 2 2" xfId="21300" xr:uid="{1EA243EB-7CF1-4D29-B892-A85547F15E57}"/>
    <cellStyle name="Calculation 6 4 4 2 2 3" xfId="27715" xr:uid="{346D7596-40C4-4411-B58D-51D2509103AA}"/>
    <cellStyle name="Calculation 6 4 4 2 2 4" xfId="34161" xr:uid="{09D49261-2132-47F2-ABEC-003F67D7A8DA}"/>
    <cellStyle name="Calculation 6 4 4 2 2 5" xfId="38343" xr:uid="{E6EE0DB5-32F4-4103-90B2-31776A95B113}"/>
    <cellStyle name="Calculation 6 4 4 2 3" xfId="21299" xr:uid="{07C12C09-447F-4605-B000-64B106980661}"/>
    <cellStyle name="Calculation 6 4 4 2 4" xfId="27714" xr:uid="{674961D9-AD91-412F-95A1-A752BFAC8B14}"/>
    <cellStyle name="Calculation 6 4 4 2 5" xfId="34160" xr:uid="{14C3155B-E980-495B-B1C2-11F8B21B1344}"/>
    <cellStyle name="Calculation 6 4 4 2 6" xfId="38344" xr:uid="{3E501E94-47CF-4D6F-A771-0C32C12E4E4D}"/>
    <cellStyle name="Calculation 6 4 4 3" xfId="9244" xr:uid="{787D98AF-D17B-4A0E-9DDA-E824735F1CFA}"/>
    <cellStyle name="Calculation 6 4 4 3 2" xfId="21301" xr:uid="{224E58C3-265E-437B-82CC-C06A965534A9}"/>
    <cellStyle name="Calculation 6 4 4 3 3" xfId="27716" xr:uid="{782D31DB-5FEB-42E4-9B3E-C9A91CD8BCC7}"/>
    <cellStyle name="Calculation 6 4 4 3 4" xfId="34162" xr:uid="{46AA8869-805E-48E4-8BA6-89C17149BC73}"/>
    <cellStyle name="Calculation 6 4 4 3 5" xfId="38342" xr:uid="{1257DBA1-A3E8-493D-9D32-4BB6428923A8}"/>
    <cellStyle name="Calculation 6 4 4 4" xfId="21298" xr:uid="{4BE459BB-23F4-48F8-8C49-B1BA66B5E687}"/>
    <cellStyle name="Calculation 6 4 4 5" xfId="27713" xr:uid="{E888F8F9-51AD-4576-A896-118A96AC8049}"/>
    <cellStyle name="Calculation 6 4 4 6" xfId="34159" xr:uid="{DB33F29A-AAF2-4BFC-928F-C1E0546C3278}"/>
    <cellStyle name="Calculation 6 4 4 7" xfId="38345" xr:uid="{0A3071BC-0704-42F6-8E01-C911E2F1B72C}"/>
    <cellStyle name="Calculation 6 4 5" xfId="9245" xr:uid="{21E8E377-368F-4F6C-9CC1-BCEC1F81CAD5}"/>
    <cellStyle name="Calculation 6 4 5 2" xfId="9246" xr:uid="{BABA2AE5-9DCB-42C3-A455-6CCF0E39480D}"/>
    <cellStyle name="Calculation 6 4 5 2 2" xfId="9247" xr:uid="{12875943-7364-45E1-B46E-028B24BDAE8E}"/>
    <cellStyle name="Calculation 6 4 5 2 2 2" xfId="21304" xr:uid="{3F007164-D9FA-4D7A-8EFE-6B60EB4663E9}"/>
    <cellStyle name="Calculation 6 4 5 2 2 3" xfId="27719" xr:uid="{97100F22-EADA-49D0-84A2-604B8722D69E}"/>
    <cellStyle name="Calculation 6 4 5 2 2 4" xfId="34165" xr:uid="{DF3CB60E-7FDB-4159-9050-AAB8A5B88B18}"/>
    <cellStyle name="Calculation 6 4 5 2 2 5" xfId="38339" xr:uid="{C9129679-CE6A-407E-8F0F-1D2E404EAEFB}"/>
    <cellStyle name="Calculation 6 4 5 2 3" xfId="21303" xr:uid="{84827100-038A-4136-A0C4-E60F3E70923A}"/>
    <cellStyle name="Calculation 6 4 5 2 4" xfId="27718" xr:uid="{3F5559A3-DAE1-4C54-97EF-CE11357E91B2}"/>
    <cellStyle name="Calculation 6 4 5 2 5" xfId="34164" xr:uid="{4514BA89-5BC8-4EF5-9D4F-00A3FCCE07B9}"/>
    <cellStyle name="Calculation 6 4 5 2 6" xfId="38340" xr:uid="{D77BB143-3C7E-402F-A726-0DE9E37723C9}"/>
    <cellStyle name="Calculation 6 4 5 3" xfId="9248" xr:uid="{6932F86D-2F50-41E1-B939-516226248429}"/>
    <cellStyle name="Calculation 6 4 5 3 2" xfId="21305" xr:uid="{41C4F017-D7D7-4662-963E-D2960EC18767}"/>
    <cellStyle name="Calculation 6 4 5 3 3" xfId="27720" xr:uid="{CE503D12-1CEC-4069-8A35-6F45AD08FDDE}"/>
    <cellStyle name="Calculation 6 4 5 3 4" xfId="34166" xr:uid="{E0B2EC1D-5689-42EC-8FD2-A7AD3CAAFCF4}"/>
    <cellStyle name="Calculation 6 4 5 3 5" xfId="38338" xr:uid="{ABC5EA05-DCAF-4986-85B2-727512FCFE28}"/>
    <cellStyle name="Calculation 6 4 5 4" xfId="21302" xr:uid="{FCE7A278-C455-474B-80A9-0325A05FE753}"/>
    <cellStyle name="Calculation 6 4 5 5" xfId="27717" xr:uid="{B6F5C959-FCB2-4697-AF33-76852FE94108}"/>
    <cellStyle name="Calculation 6 4 5 6" xfId="34163" xr:uid="{09B2D79B-7257-415C-AEB6-EF916756159F}"/>
    <cellStyle name="Calculation 6 4 5 7" xfId="38341" xr:uid="{FDC6FC26-9634-4410-91D7-928127E9EAAB}"/>
    <cellStyle name="Calculation 6 4 6" xfId="9249" xr:uid="{DF33225D-2592-49D2-85CC-7FC68267C258}"/>
    <cellStyle name="Calculation 6 4 6 2" xfId="9250" xr:uid="{71B497F9-F0B6-4F78-AB20-CE301F112B9C}"/>
    <cellStyle name="Calculation 6 4 6 2 2" xfId="9251" xr:uid="{5C11BB92-D900-4CB9-86B3-9738EB9829EB}"/>
    <cellStyle name="Calculation 6 4 6 2 2 2" xfId="21308" xr:uid="{8E30E96A-8F5B-4410-9DB4-65AE0D483378}"/>
    <cellStyle name="Calculation 6 4 6 2 2 3" xfId="27723" xr:uid="{7785E60E-EB50-47AC-89D0-A62406B99547}"/>
    <cellStyle name="Calculation 6 4 6 2 2 4" xfId="34169" xr:uid="{F9F9CB51-1935-4EAF-8635-C3FA5E3C08A3}"/>
    <cellStyle name="Calculation 6 4 6 2 2 5" xfId="38335" xr:uid="{8773FB6A-C42D-409D-B7E0-E0F0F1E7583A}"/>
    <cellStyle name="Calculation 6 4 6 2 3" xfId="21307" xr:uid="{37573551-EA5C-4AF6-9A06-8EE83B2F1488}"/>
    <cellStyle name="Calculation 6 4 6 2 4" xfId="27722" xr:uid="{50DBF65D-B320-4B03-92AD-05F6A5C5E50A}"/>
    <cellStyle name="Calculation 6 4 6 2 5" xfId="34168" xr:uid="{8F4298B2-969B-4CB5-A96C-F36575FE50A2}"/>
    <cellStyle name="Calculation 6 4 6 2 6" xfId="38336" xr:uid="{A80A3130-012A-40D0-AE63-17404A495315}"/>
    <cellStyle name="Calculation 6 4 6 3" xfId="9252" xr:uid="{91EE9EB8-0D90-4D28-B326-EA9D7A936263}"/>
    <cellStyle name="Calculation 6 4 6 3 2" xfId="21309" xr:uid="{2E03AE13-9658-4CFD-8DA0-54B92C291C52}"/>
    <cellStyle name="Calculation 6 4 6 3 3" xfId="27724" xr:uid="{0691124E-4BB8-4514-8E83-815DBC6CF96A}"/>
    <cellStyle name="Calculation 6 4 6 3 4" xfId="34170" xr:uid="{E2C88950-413C-4932-B51D-C512A4FC1CC6}"/>
    <cellStyle name="Calculation 6 4 6 3 5" xfId="38334" xr:uid="{C039F60D-7C61-427E-8CA8-08EE3AC8EC8D}"/>
    <cellStyle name="Calculation 6 4 6 4" xfId="21306" xr:uid="{D37B634C-64A8-4A6F-962B-0CB16AF7C0BF}"/>
    <cellStyle name="Calculation 6 4 6 5" xfId="27721" xr:uid="{D780A57B-A64A-4AC4-B327-6E268DD0C27F}"/>
    <cellStyle name="Calculation 6 4 6 6" xfId="34167" xr:uid="{E6BCD2B5-1930-4190-B22A-F27B0A5192DC}"/>
    <cellStyle name="Calculation 6 4 6 7" xfId="38337" xr:uid="{7E1FD9CA-F89A-4E6F-A9DF-2C4C71EAAA3C}"/>
    <cellStyle name="Calculation 6 4 7" xfId="9253" xr:uid="{4BC26273-E0CB-4BE1-9B15-D51D8D520E18}"/>
    <cellStyle name="Calculation 6 4 7 2" xfId="9254" xr:uid="{BABAA6A7-FDC7-491E-89E8-42F38FA37D2B}"/>
    <cellStyle name="Calculation 6 4 7 2 2" xfId="9255" xr:uid="{08E45152-1815-4E54-A55D-FE500FCDC0D7}"/>
    <cellStyle name="Calculation 6 4 7 2 2 2" xfId="21312" xr:uid="{D5F9A586-F057-4140-A7CF-096BD31138C9}"/>
    <cellStyle name="Calculation 6 4 7 2 2 3" xfId="27727" xr:uid="{76CA8724-F9CD-4B75-818D-43B32035A78E}"/>
    <cellStyle name="Calculation 6 4 7 2 2 4" xfId="34173" xr:uid="{15AEC746-4022-47DC-97DD-87520BBF8B2A}"/>
    <cellStyle name="Calculation 6 4 7 2 2 5" xfId="38331" xr:uid="{63CB6CFB-2F62-4F64-8FC8-E977A49E03D7}"/>
    <cellStyle name="Calculation 6 4 7 2 3" xfId="21311" xr:uid="{4869479A-4D81-4BB7-AFBB-57D127B19D1F}"/>
    <cellStyle name="Calculation 6 4 7 2 4" xfId="27726" xr:uid="{0C14EECE-11FC-47A0-A4C5-39BC7C28BAAB}"/>
    <cellStyle name="Calculation 6 4 7 2 5" xfId="34172" xr:uid="{4B1CBEFE-621E-485D-9298-0EF7124ECFF4}"/>
    <cellStyle name="Calculation 6 4 7 2 6" xfId="38332" xr:uid="{4134C50D-D7C9-465F-BD79-2F90879F5626}"/>
    <cellStyle name="Calculation 6 4 7 3" xfId="9256" xr:uid="{752D61F0-4AF7-4794-95A3-9E5A427C6010}"/>
    <cellStyle name="Calculation 6 4 7 3 2" xfId="21313" xr:uid="{8D83EC5F-0C99-4A0A-9041-195E7B829427}"/>
    <cellStyle name="Calculation 6 4 7 3 3" xfId="27728" xr:uid="{362BD656-C1FC-48B4-894A-AE7E4689F05A}"/>
    <cellStyle name="Calculation 6 4 7 3 4" xfId="34174" xr:uid="{87B00EFB-30EA-4ECA-A7F3-DF5EDA91A070}"/>
    <cellStyle name="Calculation 6 4 7 3 5" xfId="38330" xr:uid="{A063BFC8-FC69-452A-84D1-DF6D9313C606}"/>
    <cellStyle name="Calculation 6 4 7 4" xfId="21310" xr:uid="{4313FB45-48FE-4112-940B-C34B1CD39EE8}"/>
    <cellStyle name="Calculation 6 4 7 5" xfId="27725" xr:uid="{D8C1B06C-9A0B-4FD4-82EE-259DF7D30236}"/>
    <cellStyle name="Calculation 6 4 7 6" xfId="34171" xr:uid="{561C353C-9D2F-4F91-BE08-8E58DD63EA5D}"/>
    <cellStyle name="Calculation 6 4 7 7" xfId="38333" xr:uid="{8FF6D7DE-DCE3-48AB-8282-1814521D36FE}"/>
    <cellStyle name="Calculation 6 4 8" xfId="9257" xr:uid="{574D9825-B2E7-4C9B-BB98-C82A881902A7}"/>
    <cellStyle name="Calculation 6 4 8 2" xfId="9258" xr:uid="{C4C56710-4D6F-430D-9562-949C702FED4C}"/>
    <cellStyle name="Calculation 6 4 8 2 2" xfId="9259" xr:uid="{93343627-2DA0-4AAC-B5E2-42AA91C97B6E}"/>
    <cellStyle name="Calculation 6 4 8 2 2 2" xfId="21316" xr:uid="{F0E385F8-FAE1-4BA4-B452-FEDA1B751814}"/>
    <cellStyle name="Calculation 6 4 8 2 2 3" xfId="27731" xr:uid="{0CC1EB69-A4C2-48A7-9EA6-E67583AF66E0}"/>
    <cellStyle name="Calculation 6 4 8 2 2 4" xfId="34177" xr:uid="{470138F8-8CCA-4343-A7CF-50BA49408A4B}"/>
    <cellStyle name="Calculation 6 4 8 2 2 5" xfId="38327" xr:uid="{C221848F-1D75-47EE-A52A-B20B68979E4B}"/>
    <cellStyle name="Calculation 6 4 8 2 3" xfId="21315" xr:uid="{766EA91A-9307-404E-8576-47ACE40D12E4}"/>
    <cellStyle name="Calculation 6 4 8 2 4" xfId="27730" xr:uid="{EA18FC25-C919-446C-9D99-496F238CAB02}"/>
    <cellStyle name="Calculation 6 4 8 2 5" xfId="34176" xr:uid="{1BFB03AB-B56B-4E84-AFDC-0FDE21BD463E}"/>
    <cellStyle name="Calculation 6 4 8 2 6" xfId="38328" xr:uid="{C322A4E0-C4E2-471C-84C9-2EFA8F6A3830}"/>
    <cellStyle name="Calculation 6 4 8 3" xfId="9260" xr:uid="{8CD3DD01-3E0F-4478-A91C-1EA41A053F9E}"/>
    <cellStyle name="Calculation 6 4 8 3 2" xfId="21317" xr:uid="{58E0736C-87A1-4D41-B003-1A264C99409C}"/>
    <cellStyle name="Calculation 6 4 8 3 3" xfId="27732" xr:uid="{00EC3E20-88B7-465D-8A49-AE4E6827A6E2}"/>
    <cellStyle name="Calculation 6 4 8 3 4" xfId="34178" xr:uid="{05E45178-D1A7-4198-B2E6-BAA6E31297BE}"/>
    <cellStyle name="Calculation 6 4 8 3 5" xfId="38326" xr:uid="{D64FC1CB-273E-4587-94DD-721CF5AA64FE}"/>
    <cellStyle name="Calculation 6 4 8 4" xfId="21314" xr:uid="{15B07F9D-0926-4309-BED3-62FB24055F64}"/>
    <cellStyle name="Calculation 6 4 8 5" xfId="27729" xr:uid="{A4F7A716-99EC-4EA8-AF9B-614623EF07ED}"/>
    <cellStyle name="Calculation 6 4 8 6" xfId="34175" xr:uid="{A35D9A83-1BA9-497A-8704-1D55BF0A3CF7}"/>
    <cellStyle name="Calculation 6 4 8 7" xfId="38329" xr:uid="{3E5EE235-A22B-4356-99A0-1E5595637C1D}"/>
    <cellStyle name="Calculation 6 4 9" xfId="9261" xr:uid="{E19AEB82-527C-462D-8345-27A3B63723E5}"/>
    <cellStyle name="Calculation 6 4 9 2" xfId="9262" xr:uid="{2E8D4C2C-BD96-4612-9C21-81B4FBAFA4A0}"/>
    <cellStyle name="Calculation 6 4 9 2 2" xfId="21319" xr:uid="{435DFB4D-A83A-4A91-95CA-9A754B72C8FF}"/>
    <cellStyle name="Calculation 6 4 9 2 3" xfId="27734" xr:uid="{A5FE913B-C28C-4F06-ADAA-C49D1324A3E4}"/>
    <cellStyle name="Calculation 6 4 9 2 4" xfId="34180" xr:uid="{CC2001DE-3D70-457E-87B3-2264A3E54EF1}"/>
    <cellStyle name="Calculation 6 4 9 2 5" xfId="38324" xr:uid="{C76BEC6D-4FB7-4411-9828-806F31C80131}"/>
    <cellStyle name="Calculation 6 4 9 3" xfId="21318" xr:uid="{08767650-91E3-4F54-A8B7-8519B4137F42}"/>
    <cellStyle name="Calculation 6 4 9 4" xfId="27733" xr:uid="{2ECBB293-FD70-4193-805B-5CE2B8F249FE}"/>
    <cellStyle name="Calculation 6 4 9 5" xfId="34179" xr:uid="{E990E72B-89E2-4349-AC9F-64B44E1D45B8}"/>
    <cellStyle name="Calculation 6 4 9 6" xfId="38325" xr:uid="{C357D508-1DE1-49C6-BCCC-3170F1C63652}"/>
    <cellStyle name="Calculation 6 5" xfId="9263" xr:uid="{9CC3F0AA-F6DB-4283-9E98-A1C323A9BF33}"/>
    <cellStyle name="Calculation 6 5 10" xfId="9264" xr:uid="{CD9502CC-FAFF-4CD1-88A0-B7E2639DBBCA}"/>
    <cellStyle name="Calculation 6 5 10 2" xfId="21321" xr:uid="{C917AD66-D854-41DB-9882-2FA6451F031A}"/>
    <cellStyle name="Calculation 6 5 10 3" xfId="27736" xr:uid="{5F4BA46C-CCA1-48E2-AB86-A26554E1FFFB}"/>
    <cellStyle name="Calculation 6 5 10 4" xfId="34182" xr:uid="{3E8B7FF4-013F-4632-906A-469A73347524}"/>
    <cellStyle name="Calculation 6 5 10 5" xfId="38322" xr:uid="{A8DCC133-5E98-4DC9-B6C1-BE678208B9A6}"/>
    <cellStyle name="Calculation 6 5 11" xfId="21320" xr:uid="{B93FBA0E-25EB-441C-B364-2C39B509E0AB}"/>
    <cellStyle name="Calculation 6 5 12" xfId="27735" xr:uid="{D01D6BD5-9B8B-4D36-B739-EB623F74CB94}"/>
    <cellStyle name="Calculation 6 5 13" xfId="34181" xr:uid="{2BBC9CDB-BAB9-42DE-BE61-0668DB1B5B76}"/>
    <cellStyle name="Calculation 6 5 14" xfId="38323" xr:uid="{128FCFC0-6640-42F7-B0BB-6B1431F5D94E}"/>
    <cellStyle name="Calculation 6 5 2" xfId="9265" xr:uid="{27C3CC0E-8CB0-40DA-A69D-0DED63E5CA88}"/>
    <cellStyle name="Calculation 6 5 2 2" xfId="9266" xr:uid="{401C0499-E26C-4577-849B-03E10E1E966A}"/>
    <cellStyle name="Calculation 6 5 2 2 2" xfId="9267" xr:uid="{B076C405-7D90-4736-9585-596C4250E11F}"/>
    <cellStyle name="Calculation 6 5 2 2 2 2" xfId="21324" xr:uid="{0DC8AE94-9C34-4039-9BD9-316356461C65}"/>
    <cellStyle name="Calculation 6 5 2 2 2 3" xfId="27739" xr:uid="{1E70D717-EA89-4084-BF97-8B4AC5D869E4}"/>
    <cellStyle name="Calculation 6 5 2 2 2 4" xfId="34185" xr:uid="{AE5486AE-C5D7-4056-96EA-8515C551C253}"/>
    <cellStyle name="Calculation 6 5 2 2 2 5" xfId="35729" xr:uid="{44B2E981-EA88-4911-83FA-D9E693DBF96F}"/>
    <cellStyle name="Calculation 6 5 2 2 3" xfId="21323" xr:uid="{58387DF7-7083-4429-8440-82142A21FF36}"/>
    <cellStyle name="Calculation 6 5 2 2 4" xfId="27738" xr:uid="{679C54DC-1C66-4AC7-8B44-5DD6186A6E7E}"/>
    <cellStyle name="Calculation 6 5 2 2 5" xfId="34184" xr:uid="{C5A817A1-2C47-4320-AEE5-8EA0AAA84960}"/>
    <cellStyle name="Calculation 6 5 2 2 6" xfId="38320" xr:uid="{7AFE5681-AC5B-4A5F-8DB0-7E85AC6BF5E6}"/>
    <cellStyle name="Calculation 6 5 2 3" xfId="9268" xr:uid="{32B869D9-E999-4899-ADBF-3CC3606E1799}"/>
    <cellStyle name="Calculation 6 5 2 3 2" xfId="21325" xr:uid="{9975CE6A-1559-403F-960D-548D15153C61}"/>
    <cellStyle name="Calculation 6 5 2 3 3" xfId="27740" xr:uid="{D54602C2-C39D-428F-AB13-B0BB2E9EA212}"/>
    <cellStyle name="Calculation 6 5 2 3 4" xfId="34186" xr:uid="{B1871E59-A632-467A-8771-4B9C73AC0358}"/>
    <cellStyle name="Calculation 6 5 2 3 5" xfId="35708" xr:uid="{902F1AD7-E8C5-4357-A69A-40E82C330672}"/>
    <cellStyle name="Calculation 6 5 2 4" xfId="21322" xr:uid="{93F39667-2641-4BE7-A019-4FF913BFBA0D}"/>
    <cellStyle name="Calculation 6 5 2 5" xfId="27737" xr:uid="{C6409D4B-D99A-461E-8D58-1C5013082CBD}"/>
    <cellStyle name="Calculation 6 5 2 6" xfId="34183" xr:uid="{30024717-75CE-4D04-BFAA-03F23F3A0D0A}"/>
    <cellStyle name="Calculation 6 5 2 7" xfId="38321" xr:uid="{58D76E7D-4676-49FC-A890-A67957EEB896}"/>
    <cellStyle name="Calculation 6 5 3" xfId="9269" xr:uid="{DCCF30BD-9FA5-486E-8239-0625A624CE09}"/>
    <cellStyle name="Calculation 6 5 3 2" xfId="9270" xr:uid="{C9673ECB-4EAB-4785-AAD1-4D8B84DB23F1}"/>
    <cellStyle name="Calculation 6 5 3 2 2" xfId="9271" xr:uid="{380EC415-93E5-4932-8DDE-152356289836}"/>
    <cellStyle name="Calculation 6 5 3 2 2 2" xfId="21328" xr:uid="{EB3A240A-B94E-4E5E-999C-F17A06329626}"/>
    <cellStyle name="Calculation 6 5 3 2 2 3" xfId="27743" xr:uid="{0481110A-47C8-491C-B844-E3D553B7697C}"/>
    <cellStyle name="Calculation 6 5 3 2 2 4" xfId="34189" xr:uid="{83F06E17-3D0A-4505-8BEB-236A40169E8B}"/>
    <cellStyle name="Calculation 6 5 3 2 2 5" xfId="38317" xr:uid="{7A3FF7DE-80FD-41B3-A72F-F878A49F2FAC}"/>
    <cellStyle name="Calculation 6 5 3 2 3" xfId="21327" xr:uid="{EAD3AFE0-E5A5-4F68-9602-FC6004CD7CE6}"/>
    <cellStyle name="Calculation 6 5 3 2 4" xfId="27742" xr:uid="{EF84CE11-671F-49B2-BAD4-B8A372F3730B}"/>
    <cellStyle name="Calculation 6 5 3 2 5" xfId="34188" xr:uid="{4A339CA1-F846-44D4-A6F0-3DCCC858D657}"/>
    <cellStyle name="Calculation 6 5 3 2 6" xfId="38318" xr:uid="{BF891D76-5B83-4031-9997-DD1B56B139AB}"/>
    <cellStyle name="Calculation 6 5 3 3" xfId="9272" xr:uid="{974AA4A3-75AB-4D31-9DF5-6BC54F201F65}"/>
    <cellStyle name="Calculation 6 5 3 3 2" xfId="21329" xr:uid="{FC7F9BC7-1335-45E9-8CFD-21BF738C873E}"/>
    <cellStyle name="Calculation 6 5 3 3 3" xfId="27744" xr:uid="{F776B59F-3B15-42FD-BA38-0711EF7230B7}"/>
    <cellStyle name="Calculation 6 5 3 3 4" xfId="34190" xr:uid="{5C1C81D3-60FD-4E6B-B5E0-38C72F350326}"/>
    <cellStyle name="Calculation 6 5 3 3 5" xfId="38316" xr:uid="{08E87666-CA30-4F6E-B495-B6BF51070DDD}"/>
    <cellStyle name="Calculation 6 5 3 4" xfId="21326" xr:uid="{2DCDBB79-448E-4A5B-A8DF-7FA8A5B4F2C4}"/>
    <cellStyle name="Calculation 6 5 3 5" xfId="27741" xr:uid="{555C7A69-CD86-492E-B86A-8CEB0DED84E7}"/>
    <cellStyle name="Calculation 6 5 3 6" xfId="34187" xr:uid="{050C3EB0-356D-42D4-871D-0A7B855EB966}"/>
    <cellStyle name="Calculation 6 5 3 7" xfId="38319" xr:uid="{63EBD4F6-D443-4D95-8D11-71F920209073}"/>
    <cellStyle name="Calculation 6 5 4" xfId="9273" xr:uid="{FA507AB7-3565-424F-81C7-D89BE4CB201A}"/>
    <cellStyle name="Calculation 6 5 4 2" xfId="9274" xr:uid="{66166863-9B6E-409D-8AF2-F8E6C5A62BF8}"/>
    <cellStyle name="Calculation 6 5 4 2 2" xfId="9275" xr:uid="{A9C5821B-B312-4EC4-AC03-734227C5D49F}"/>
    <cellStyle name="Calculation 6 5 4 2 2 2" xfId="21332" xr:uid="{97CABD77-BFC3-4468-8CD8-DF2A5D3CD9FA}"/>
    <cellStyle name="Calculation 6 5 4 2 2 3" xfId="27747" xr:uid="{B4BF2EDE-11F9-4A2D-A69A-0965E64DB627}"/>
    <cellStyle name="Calculation 6 5 4 2 2 4" xfId="34193" xr:uid="{C7A557DE-6C84-43B6-A028-E2B43946E26E}"/>
    <cellStyle name="Calculation 6 5 4 2 2 5" xfId="38313" xr:uid="{05C1747D-B71E-47E2-99F0-B47BB4039F20}"/>
    <cellStyle name="Calculation 6 5 4 2 3" xfId="21331" xr:uid="{11AC066C-EA99-473F-8C52-80631515DDAF}"/>
    <cellStyle name="Calculation 6 5 4 2 4" xfId="27746" xr:uid="{D3D567A9-CF23-488F-B081-785631FF9B59}"/>
    <cellStyle name="Calculation 6 5 4 2 5" xfId="34192" xr:uid="{0515CC8B-80A5-42E7-9C66-8145A56F7C8A}"/>
    <cellStyle name="Calculation 6 5 4 2 6" xfId="38314" xr:uid="{EC6B1FE8-CFB1-482B-9555-5998DC7C9411}"/>
    <cellStyle name="Calculation 6 5 4 3" xfId="9276" xr:uid="{E88216BE-420A-4C01-A00F-08928F680910}"/>
    <cellStyle name="Calculation 6 5 4 3 2" xfId="21333" xr:uid="{3D479918-3121-485F-862E-5DB8EDB02F2F}"/>
    <cellStyle name="Calculation 6 5 4 3 3" xfId="27748" xr:uid="{40FCCC29-4D92-4E00-BB72-53B2BEC977C8}"/>
    <cellStyle name="Calculation 6 5 4 3 4" xfId="34194" xr:uid="{493ACEA3-B340-4B66-B564-A3EE84F65BF7}"/>
    <cellStyle name="Calculation 6 5 4 3 5" xfId="38312" xr:uid="{BC6F79CE-CBC8-4498-AC77-E6EEA0F12896}"/>
    <cellStyle name="Calculation 6 5 4 4" xfId="21330" xr:uid="{7094F746-304D-4ECB-B672-365E0F8A8C67}"/>
    <cellStyle name="Calculation 6 5 4 5" xfId="27745" xr:uid="{4181005D-C063-4D48-9194-CC3FC4D7DE0B}"/>
    <cellStyle name="Calculation 6 5 4 6" xfId="34191" xr:uid="{F7F89E8A-2B8B-480F-B1A4-654755BB3937}"/>
    <cellStyle name="Calculation 6 5 4 7" xfId="38315" xr:uid="{D5826401-9C63-4D70-BB4E-A227216D6B4E}"/>
    <cellStyle name="Calculation 6 5 5" xfId="9277" xr:uid="{0FAD8229-0701-4B37-ABBD-8174078BE54D}"/>
    <cellStyle name="Calculation 6 5 5 2" xfId="9278" xr:uid="{59D38C56-ED06-4577-A701-7E5F5D5BB6B6}"/>
    <cellStyle name="Calculation 6 5 5 2 2" xfId="9279" xr:uid="{A6676497-7B05-4E73-95C1-39392F79CAAA}"/>
    <cellStyle name="Calculation 6 5 5 2 2 2" xfId="21336" xr:uid="{99A0A491-5E9A-4977-B5A9-CCA1631ACFBA}"/>
    <cellStyle name="Calculation 6 5 5 2 2 3" xfId="27751" xr:uid="{BA3C31BD-275C-42AB-A405-CEE9081B0347}"/>
    <cellStyle name="Calculation 6 5 5 2 2 4" xfId="34197" xr:uid="{E2A53950-52F0-48BA-8A4D-47C4EF18E4DF}"/>
    <cellStyle name="Calculation 6 5 5 2 2 5" xfId="38309" xr:uid="{A7C5BE99-C287-4ECC-B6E8-2188C40545B0}"/>
    <cellStyle name="Calculation 6 5 5 2 3" xfId="21335" xr:uid="{B86A165B-4CF7-493D-80B8-CEBA6AD92530}"/>
    <cellStyle name="Calculation 6 5 5 2 4" xfId="27750" xr:uid="{80FB82ED-005D-4355-80A3-482AC4F9CD75}"/>
    <cellStyle name="Calculation 6 5 5 2 5" xfId="34196" xr:uid="{544D89D7-23F8-408C-81CB-AA5B632E1449}"/>
    <cellStyle name="Calculation 6 5 5 2 6" xfId="38310" xr:uid="{3C46D760-699C-442A-952C-2CD26CCFFDF0}"/>
    <cellStyle name="Calculation 6 5 5 3" xfId="9280" xr:uid="{11E12828-848E-495B-BB81-5D0591B5B35F}"/>
    <cellStyle name="Calculation 6 5 5 3 2" xfId="21337" xr:uid="{FF8BB4D2-A293-430B-846A-BE770E1301F3}"/>
    <cellStyle name="Calculation 6 5 5 3 3" xfId="27752" xr:uid="{BCB4812B-FE49-4EC1-A4CA-EF759CD7B6B4}"/>
    <cellStyle name="Calculation 6 5 5 3 4" xfId="34198" xr:uid="{016AD64C-8CC9-4F47-98E6-032A7A62E01C}"/>
    <cellStyle name="Calculation 6 5 5 3 5" xfId="38308" xr:uid="{C0046690-86DF-4BB5-9F55-6E933728BB6A}"/>
    <cellStyle name="Calculation 6 5 5 4" xfId="21334" xr:uid="{6286EAD7-595D-4DFD-B237-EE7419412ABB}"/>
    <cellStyle name="Calculation 6 5 5 5" xfId="27749" xr:uid="{099F9984-CF0D-41CC-B02E-68C80AB8DA95}"/>
    <cellStyle name="Calculation 6 5 5 6" xfId="34195" xr:uid="{C758FDBC-E3FD-42A9-A0A8-97A6605DF12D}"/>
    <cellStyle name="Calculation 6 5 5 7" xfId="38311" xr:uid="{2188E710-9DAA-420B-B3F0-3CE850E71E56}"/>
    <cellStyle name="Calculation 6 5 6" xfId="9281" xr:uid="{9626513E-1C5C-4CA7-942C-902103E7B28F}"/>
    <cellStyle name="Calculation 6 5 6 2" xfId="9282" xr:uid="{FB4B63CE-4FF9-4BBE-B59E-8C704B87CC95}"/>
    <cellStyle name="Calculation 6 5 6 2 2" xfId="9283" xr:uid="{E0D1F187-F5D9-4B99-A136-A9084DD6D5FB}"/>
    <cellStyle name="Calculation 6 5 6 2 2 2" xfId="21340" xr:uid="{86190696-4B71-4D95-BE1B-D2EC568FC2C9}"/>
    <cellStyle name="Calculation 6 5 6 2 2 3" xfId="27755" xr:uid="{723E8343-B8E1-40B1-93DA-2E7489F9C00D}"/>
    <cellStyle name="Calculation 6 5 6 2 2 4" xfId="34201" xr:uid="{C7FA7E1D-B5D3-43A7-B4ED-2126BCB63CC0}"/>
    <cellStyle name="Calculation 6 5 6 2 2 5" xfId="38305" xr:uid="{75E713C2-14CC-4842-8385-CDBD796A35B3}"/>
    <cellStyle name="Calculation 6 5 6 2 3" xfId="21339" xr:uid="{89AA2AD3-5189-4D63-8AE4-7E4D59D8999E}"/>
    <cellStyle name="Calculation 6 5 6 2 4" xfId="27754" xr:uid="{691561F2-1C93-468C-AD43-09D68BA92485}"/>
    <cellStyle name="Calculation 6 5 6 2 5" xfId="34200" xr:uid="{E5DAA998-F5A3-44AF-987F-410A97E4AF8F}"/>
    <cellStyle name="Calculation 6 5 6 2 6" xfId="38306" xr:uid="{0F19A44D-B783-4DF4-866E-E18B49F8746B}"/>
    <cellStyle name="Calculation 6 5 6 3" xfId="9284" xr:uid="{1330D337-47D7-4F69-B8E5-534C6A31DDB0}"/>
    <cellStyle name="Calculation 6 5 6 3 2" xfId="21341" xr:uid="{7B8B79ED-1D59-4E6F-AA6B-5510327FC861}"/>
    <cellStyle name="Calculation 6 5 6 3 3" xfId="27756" xr:uid="{816BCD55-D963-42A9-AC4A-71C0C92D0FD2}"/>
    <cellStyle name="Calculation 6 5 6 3 4" xfId="34202" xr:uid="{463A6EDC-398C-44FE-9AD6-30ED99DAFEB6}"/>
    <cellStyle name="Calculation 6 5 6 3 5" xfId="38304" xr:uid="{9E644699-6E08-4C93-9CB7-82C1E65964E8}"/>
    <cellStyle name="Calculation 6 5 6 4" xfId="21338" xr:uid="{0EC01405-E405-475D-B9B9-C54CC8DD519A}"/>
    <cellStyle name="Calculation 6 5 6 5" xfId="27753" xr:uid="{EDF74A52-256A-4C6F-BDFC-DA530F12D81A}"/>
    <cellStyle name="Calculation 6 5 6 6" xfId="34199" xr:uid="{51CD5A14-2A0E-41E9-A427-7E975BF9CA29}"/>
    <cellStyle name="Calculation 6 5 6 7" xfId="38307" xr:uid="{0D24282A-D241-461A-B2B8-AE064DC9B54E}"/>
    <cellStyle name="Calculation 6 5 7" xfId="9285" xr:uid="{B358AE81-584A-4F40-8E5C-2856B29B557B}"/>
    <cellStyle name="Calculation 6 5 7 2" xfId="9286" xr:uid="{4EF98374-D58E-4627-92B4-D235AF585D8E}"/>
    <cellStyle name="Calculation 6 5 7 2 2" xfId="9287" xr:uid="{88D85248-4F1B-43B9-A8D6-D001AE1379E8}"/>
    <cellStyle name="Calculation 6 5 7 2 2 2" xfId="21344" xr:uid="{62DC7708-EC9A-45D0-B265-CBB9C9081D9F}"/>
    <cellStyle name="Calculation 6 5 7 2 2 3" xfId="27759" xr:uid="{56CEA852-9820-4A56-AD49-D7C8FCC2381C}"/>
    <cellStyle name="Calculation 6 5 7 2 2 4" xfId="34205" xr:uid="{2BCB45FB-F612-497D-92E6-7B623DE0D5B0}"/>
    <cellStyle name="Calculation 6 5 7 2 2 5" xfId="38301" xr:uid="{FBDFA67D-EBEF-4456-9A36-8360938AD27E}"/>
    <cellStyle name="Calculation 6 5 7 2 3" xfId="21343" xr:uid="{B738E91B-060C-44C4-8DFE-D6A7C4944904}"/>
    <cellStyle name="Calculation 6 5 7 2 4" xfId="27758" xr:uid="{DF620157-0B47-4EB5-A099-7DB6DCD4E2AB}"/>
    <cellStyle name="Calculation 6 5 7 2 5" xfId="34204" xr:uid="{1C0BE280-B521-4F77-A0DE-74BFC32EE674}"/>
    <cellStyle name="Calculation 6 5 7 2 6" xfId="38302" xr:uid="{E6B1C4C3-6DC4-4CF9-92B2-80BADED7EB18}"/>
    <cellStyle name="Calculation 6 5 7 3" xfId="9288" xr:uid="{1603642B-EFA5-4A0A-BF96-0D79651A9C52}"/>
    <cellStyle name="Calculation 6 5 7 3 2" xfId="21345" xr:uid="{ABC259A3-059D-48E4-B1B4-7761D886358C}"/>
    <cellStyle name="Calculation 6 5 7 3 3" xfId="27760" xr:uid="{FF79BC34-3664-4146-AF15-A2B8D05D799D}"/>
    <cellStyle name="Calculation 6 5 7 3 4" xfId="34206" xr:uid="{21225C40-8095-4F4B-90DE-2504FCE10A2E}"/>
    <cellStyle name="Calculation 6 5 7 3 5" xfId="38300" xr:uid="{1AE1734F-4867-43BB-A663-ACCAEDD88626}"/>
    <cellStyle name="Calculation 6 5 7 4" xfId="21342" xr:uid="{783B74DD-7723-4CB1-973F-0F27697D5FA7}"/>
    <cellStyle name="Calculation 6 5 7 5" xfId="27757" xr:uid="{6FAA4A2A-E18C-4D5E-BB09-5A0DDFFB503B}"/>
    <cellStyle name="Calculation 6 5 7 6" xfId="34203" xr:uid="{97FDC1A2-E732-4541-9069-19AA904AA835}"/>
    <cellStyle name="Calculation 6 5 7 7" xfId="38303" xr:uid="{4346CC79-8498-4676-AB85-B0A7D61DE861}"/>
    <cellStyle name="Calculation 6 5 8" xfId="9289" xr:uid="{BC323401-00B8-43C4-BF7E-EA9EF6A07BCB}"/>
    <cellStyle name="Calculation 6 5 8 2" xfId="9290" xr:uid="{89299E9B-FBF9-4BC7-9F17-4E0F5BBC99D5}"/>
    <cellStyle name="Calculation 6 5 8 2 2" xfId="9291" xr:uid="{19F0DA86-26C6-47E6-AD15-76C659695FD4}"/>
    <cellStyle name="Calculation 6 5 8 2 2 2" xfId="21348" xr:uid="{937D05C5-745A-44B1-B32E-77BD36A271EC}"/>
    <cellStyle name="Calculation 6 5 8 2 2 3" xfId="27763" xr:uid="{2891179D-F27D-4E23-A011-2828E5444372}"/>
    <cellStyle name="Calculation 6 5 8 2 2 4" xfId="34209" xr:uid="{EC9E927D-82D1-4887-BDD6-1B3C18B8B341}"/>
    <cellStyle name="Calculation 6 5 8 2 2 5" xfId="38297" xr:uid="{3805F083-E73E-4FFA-9E60-8E6404C80842}"/>
    <cellStyle name="Calculation 6 5 8 2 3" xfId="21347" xr:uid="{9814B008-F614-4569-BD27-C424C0DEF409}"/>
    <cellStyle name="Calculation 6 5 8 2 4" xfId="27762" xr:uid="{A2CF7CE5-58E0-430B-93EC-EC3313ECE839}"/>
    <cellStyle name="Calculation 6 5 8 2 5" xfId="34208" xr:uid="{CF88B751-36BD-41FF-82E7-A0B94F13E3AA}"/>
    <cellStyle name="Calculation 6 5 8 2 6" xfId="38298" xr:uid="{6A8AB49F-5369-4443-84A5-E3AA86A5D43F}"/>
    <cellStyle name="Calculation 6 5 8 3" xfId="9292" xr:uid="{4E847BA8-DE77-401B-AEB4-6E37DA11A54A}"/>
    <cellStyle name="Calculation 6 5 8 3 2" xfId="21349" xr:uid="{A8B1DA33-D575-4560-B42C-DD6DAD19779E}"/>
    <cellStyle name="Calculation 6 5 8 3 3" xfId="27764" xr:uid="{EBBC37DD-70DF-40C0-BA1D-8ACB3B93D4C5}"/>
    <cellStyle name="Calculation 6 5 8 3 4" xfId="34210" xr:uid="{57366263-4A6C-4291-9237-3C2229A0DED8}"/>
    <cellStyle name="Calculation 6 5 8 3 5" xfId="38296" xr:uid="{2704CEE8-16AD-4731-9D7F-1F9ED3BA75E7}"/>
    <cellStyle name="Calculation 6 5 8 4" xfId="21346" xr:uid="{AE2FC772-A5C3-4178-964A-95338419BB0E}"/>
    <cellStyle name="Calculation 6 5 8 5" xfId="27761" xr:uid="{DB21A973-856F-4BC4-9A17-C37E03EE78D6}"/>
    <cellStyle name="Calculation 6 5 8 6" xfId="34207" xr:uid="{62EE8E48-04E6-4CE1-983E-B4595809D904}"/>
    <cellStyle name="Calculation 6 5 8 7" xfId="38299" xr:uid="{AEE18294-275B-4B95-8A21-1A58FC5EC8B3}"/>
    <cellStyle name="Calculation 6 5 9" xfId="9293" xr:uid="{828DDC74-EA31-4F8C-A07E-8CE752ADE7A2}"/>
    <cellStyle name="Calculation 6 5 9 2" xfId="9294" xr:uid="{3503AB3D-48D5-4D7C-B2B6-ACD795312D48}"/>
    <cellStyle name="Calculation 6 5 9 2 2" xfId="21351" xr:uid="{38252A5A-BD2B-45DE-BD45-48F0269B931F}"/>
    <cellStyle name="Calculation 6 5 9 2 3" xfId="27766" xr:uid="{DB189235-F318-4BAE-8F28-8A658FE026AA}"/>
    <cellStyle name="Calculation 6 5 9 2 4" xfId="34212" xr:uid="{B4125C58-FB2F-4006-9240-60CF9CEDDE7F}"/>
    <cellStyle name="Calculation 6 5 9 2 5" xfId="38294" xr:uid="{D91CDF36-D987-4EA8-8105-1EC5D9BEF68A}"/>
    <cellStyle name="Calculation 6 5 9 3" xfId="21350" xr:uid="{B66C2E2A-5455-4901-852B-B89A7A6C3200}"/>
    <cellStyle name="Calculation 6 5 9 4" xfId="27765" xr:uid="{00A7F30D-4271-43EF-8A90-8D27A410A8F2}"/>
    <cellStyle name="Calculation 6 5 9 5" xfId="34211" xr:uid="{058A94C6-C877-4933-925F-BE00BAD94131}"/>
    <cellStyle name="Calculation 6 5 9 6" xfId="38295" xr:uid="{B0722D18-F256-4BCD-ACF7-560AB633FC3F}"/>
    <cellStyle name="Calculation 60" xfId="9295" xr:uid="{69782917-E773-4D2F-99C7-8E55D3F3AE71}"/>
    <cellStyle name="Calculation 61" xfId="9296" xr:uid="{3AEF1B44-D6BD-4FE5-B169-3106CCE82F78}"/>
    <cellStyle name="Calculation 62" xfId="9297" xr:uid="{B6EC9682-D5FF-44C8-8E7A-B0B14D2E7CF8}"/>
    <cellStyle name="Calculation 63" xfId="9298" xr:uid="{8480E3D3-84DD-4260-BE02-E2EAE2411629}"/>
    <cellStyle name="Calculation 64" xfId="9299" xr:uid="{2AEDF14C-5F56-4780-9A38-4018D21646C0}"/>
    <cellStyle name="Calculation 65" xfId="9300" xr:uid="{4A4BBA39-D5BC-4383-844C-1F9CD2C7A82E}"/>
    <cellStyle name="Calculation 66" xfId="9301" xr:uid="{FA615C8F-9407-4D2D-B923-F145C4A64C11}"/>
    <cellStyle name="Calculation 67" xfId="9302" xr:uid="{9BDD7B35-7C7F-417D-9A4B-95D09A884E77}"/>
    <cellStyle name="Calculation 68" xfId="9303" xr:uid="{12FF7176-82D5-4FAF-88F1-9EF42DAE43CE}"/>
    <cellStyle name="Calculation 68 10" xfId="9304" xr:uid="{5D3E4F7F-4694-4A5D-BDAF-73BBAABE7524}"/>
    <cellStyle name="Calculation 68 10 2" xfId="9305" xr:uid="{8CED9848-22FF-49AE-B660-1E86B433566E}"/>
    <cellStyle name="Calculation 68 10 2 2" xfId="9306" xr:uid="{CFF4DE1B-B981-4E6C-980A-FB1AEE1A1562}"/>
    <cellStyle name="Calculation 68 10 2 2 2" xfId="21355" xr:uid="{D7DC0D6F-F299-46FA-BE5E-5CDA1BAE7CB6}"/>
    <cellStyle name="Calculation 68 10 2 2 3" xfId="27770" xr:uid="{BBB8250C-CA84-4935-AE17-B28249874EF1}"/>
    <cellStyle name="Calculation 68 10 2 2 4" xfId="34216" xr:uid="{4A930E1C-CB4F-4940-8D8E-FCDF08B0092E}"/>
    <cellStyle name="Calculation 68 10 2 2 5" xfId="38290" xr:uid="{AC11A884-8700-46E0-B149-CF26B814C8CD}"/>
    <cellStyle name="Calculation 68 10 2 3" xfId="21354" xr:uid="{B88A0922-1BBF-406E-B71A-A40E4C2FC23B}"/>
    <cellStyle name="Calculation 68 10 2 4" xfId="27769" xr:uid="{3AC49296-9E43-47C0-BBD7-B33A6F055D2A}"/>
    <cellStyle name="Calculation 68 10 2 5" xfId="34215" xr:uid="{269C36AB-0329-4448-A2B4-A567B0742D7C}"/>
    <cellStyle name="Calculation 68 10 2 6" xfId="38291" xr:uid="{24912B4D-642F-4066-AA6B-B0F93EA681BE}"/>
    <cellStyle name="Calculation 68 10 3" xfId="9307" xr:uid="{759626A7-E5B9-4120-ABBA-5F6952923275}"/>
    <cellStyle name="Calculation 68 10 3 2" xfId="21356" xr:uid="{9D7A619E-953E-4194-AE39-961A646173FA}"/>
    <cellStyle name="Calculation 68 10 3 3" xfId="27771" xr:uid="{9B13BFAB-205D-4616-BD1C-8A1EE15F5C4E}"/>
    <cellStyle name="Calculation 68 10 3 4" xfId="34217" xr:uid="{5AF7BF1A-19BD-4F86-AC37-9C41F44DB09E}"/>
    <cellStyle name="Calculation 68 10 3 5" xfId="38289" xr:uid="{008B0313-0C1F-47BF-AE3B-66A9D7DD1254}"/>
    <cellStyle name="Calculation 68 10 4" xfId="21353" xr:uid="{BEF07478-EEA0-48B6-B6F6-8C97199D68DC}"/>
    <cellStyle name="Calculation 68 10 5" xfId="27768" xr:uid="{91CCCD10-CDE8-413D-B187-B4F210A81D66}"/>
    <cellStyle name="Calculation 68 10 6" xfId="34214" xr:uid="{6960596E-79C3-433B-B5A7-6A46495D3C54}"/>
    <cellStyle name="Calculation 68 10 7" xfId="38292" xr:uid="{0ACA46C5-00A5-4FE7-8E60-865E0DD193BD}"/>
    <cellStyle name="Calculation 68 11" xfId="9308" xr:uid="{70C0A176-6CFB-46F5-8918-576D13395B7B}"/>
    <cellStyle name="Calculation 68 11 2" xfId="9309" xr:uid="{A7605E30-CDCC-4E3D-8976-9AECD6096243}"/>
    <cellStyle name="Calculation 68 11 2 2" xfId="21358" xr:uid="{46F31217-CF2B-436A-96B0-DD6CB0DBA395}"/>
    <cellStyle name="Calculation 68 11 2 3" xfId="27773" xr:uid="{3661FA86-9DDF-4283-9C4D-AB7D6B935E85}"/>
    <cellStyle name="Calculation 68 11 2 4" xfId="34219" xr:uid="{0F0FFA86-3F2D-4244-B8D3-8B335233E678}"/>
    <cellStyle name="Calculation 68 11 2 5" xfId="38287" xr:uid="{B8193890-5717-4F88-9F0D-420EFC8CDA26}"/>
    <cellStyle name="Calculation 68 11 3" xfId="21357" xr:uid="{334DF37E-F2D0-4303-815F-5F9F37F98ACE}"/>
    <cellStyle name="Calculation 68 11 4" xfId="27772" xr:uid="{4FBC106E-4757-4D83-8203-395F5AA6A67A}"/>
    <cellStyle name="Calculation 68 11 5" xfId="34218" xr:uid="{BFCF10B3-DCA9-4D79-AA12-41F534795074}"/>
    <cellStyle name="Calculation 68 11 6" xfId="38288" xr:uid="{349E1703-B102-4282-820A-8E61ED480494}"/>
    <cellStyle name="Calculation 68 12" xfId="9310" xr:uid="{67F78D46-3013-4F82-B71A-39E2CEDC66A0}"/>
    <cellStyle name="Calculation 68 12 2" xfId="21359" xr:uid="{1B458084-D905-4E04-BAF1-EC245DEB9FE5}"/>
    <cellStyle name="Calculation 68 12 3" xfId="27774" xr:uid="{343105BE-39BF-47AD-AF1D-7A2563E46755}"/>
    <cellStyle name="Calculation 68 12 4" xfId="34220" xr:uid="{92523764-72CB-4281-8CF6-BB3AB2786DA5}"/>
    <cellStyle name="Calculation 68 12 5" xfId="38286" xr:uid="{281C29E5-AA4B-435B-8241-A82E37BEC690}"/>
    <cellStyle name="Calculation 68 13" xfId="21352" xr:uid="{FB3236FE-4D45-498C-855B-D0A47E7E4385}"/>
    <cellStyle name="Calculation 68 14" xfId="27767" xr:uid="{4CBAF519-316C-4BC8-8006-1278BCB9A723}"/>
    <cellStyle name="Calculation 68 15" xfId="34213" xr:uid="{995A2D0B-0C91-4F32-8831-390154066B26}"/>
    <cellStyle name="Calculation 68 16" xfId="38293" xr:uid="{F17BDBE5-B4F1-49B3-AFF5-C337BFC1C317}"/>
    <cellStyle name="Calculation 68 2" xfId="9311" xr:uid="{2CE047B6-56FC-4C3B-A1B0-4E6A968DF5D8}"/>
    <cellStyle name="Calculation 68 2 10" xfId="9312" xr:uid="{1CF844DF-6997-4E02-A831-6AA1B766A8A1}"/>
    <cellStyle name="Calculation 68 2 10 2" xfId="21361" xr:uid="{FF9EA907-602D-44FB-9C8F-895FE13C0110}"/>
    <cellStyle name="Calculation 68 2 10 3" xfId="27776" xr:uid="{8A241EE4-AB83-4BA7-82D5-0C1D1C4DAF40}"/>
    <cellStyle name="Calculation 68 2 10 4" xfId="34222" xr:uid="{BAE2D6A1-B1AD-4B75-B3F9-958F3CECBDB2}"/>
    <cellStyle name="Calculation 68 2 10 5" xfId="38284" xr:uid="{A2F65DA8-0C0C-473B-80CE-0D6D5DB69BF0}"/>
    <cellStyle name="Calculation 68 2 11" xfId="21360" xr:uid="{63452ED6-5FFD-4A15-A886-8C33A1607DFF}"/>
    <cellStyle name="Calculation 68 2 12" xfId="27775" xr:uid="{C9377D8B-A582-47BF-95D2-A2B98AF16AAB}"/>
    <cellStyle name="Calculation 68 2 13" xfId="34221" xr:uid="{3EE7DF0B-E34C-4A19-B504-8F54346D38AE}"/>
    <cellStyle name="Calculation 68 2 14" xfId="38285" xr:uid="{FF168125-DE43-42C4-B5FD-F45BE28257E9}"/>
    <cellStyle name="Calculation 68 2 2" xfId="9313" xr:uid="{8347BB86-50E5-43FC-B745-7D1D2E02597B}"/>
    <cellStyle name="Calculation 68 2 2 2" xfId="9314" xr:uid="{5DE85BB1-83BA-46E7-BFCA-FF6663DFCE2C}"/>
    <cellStyle name="Calculation 68 2 2 2 2" xfId="9315" xr:uid="{E84C3FFC-7B58-401D-B92E-8C96C680ECF0}"/>
    <cellStyle name="Calculation 68 2 2 2 2 2" xfId="21364" xr:uid="{0F4884E1-6570-4A00-9B27-BD638E772B05}"/>
    <cellStyle name="Calculation 68 2 2 2 2 3" xfId="27779" xr:uid="{32373F36-2D67-41CD-8508-D74E69345D4B}"/>
    <cellStyle name="Calculation 68 2 2 2 2 4" xfId="34225" xr:uid="{1AAEA5CC-BF2A-4AD8-B97B-2141DA255836}"/>
    <cellStyle name="Calculation 68 2 2 2 2 5" xfId="38281" xr:uid="{F6980079-8FBB-4E8E-94E8-AD91F94C17B9}"/>
    <cellStyle name="Calculation 68 2 2 2 3" xfId="21363" xr:uid="{B06A58C7-A777-4F71-9D56-27D2401E1AF9}"/>
    <cellStyle name="Calculation 68 2 2 2 4" xfId="27778" xr:uid="{074211CF-1846-4CDA-8662-2AC99DA03001}"/>
    <cellStyle name="Calculation 68 2 2 2 5" xfId="34224" xr:uid="{5BDD6729-9CDC-4EED-A15C-262524C29ECA}"/>
    <cellStyle name="Calculation 68 2 2 2 6" xfId="38282" xr:uid="{BA04C022-3CCD-49D5-8B96-108495CABD86}"/>
    <cellStyle name="Calculation 68 2 2 3" xfId="9316" xr:uid="{5E6622B7-7339-4E22-AE91-DC505CD1C475}"/>
    <cellStyle name="Calculation 68 2 2 3 2" xfId="21365" xr:uid="{D33930E0-2291-4653-B82A-74253AF5632D}"/>
    <cellStyle name="Calculation 68 2 2 3 3" xfId="27780" xr:uid="{7850DE37-5398-46F7-94E2-439CE6959873}"/>
    <cellStyle name="Calculation 68 2 2 3 4" xfId="34226" xr:uid="{86709A01-EF61-4AAB-A5F6-D458ABCFFF92}"/>
    <cellStyle name="Calculation 68 2 2 3 5" xfId="38280" xr:uid="{1FFE1B2A-2B00-4B10-88F3-752C1AD6085F}"/>
    <cellStyle name="Calculation 68 2 2 4" xfId="21362" xr:uid="{8B491DB3-163B-478E-82DE-514A73D7671A}"/>
    <cellStyle name="Calculation 68 2 2 5" xfId="27777" xr:uid="{E413C544-D1F2-472E-BD32-E98433C58D69}"/>
    <cellStyle name="Calculation 68 2 2 6" xfId="34223" xr:uid="{171EAB9A-3072-4551-B371-6620CF91914B}"/>
    <cellStyle name="Calculation 68 2 2 7" xfId="38283" xr:uid="{F8863AA8-AF15-4BB1-9DB7-EF30CE853155}"/>
    <cellStyle name="Calculation 68 2 3" xfId="9317" xr:uid="{AA23DAB3-BD57-4A31-9B0C-79C9D8A74F14}"/>
    <cellStyle name="Calculation 68 2 3 2" xfId="9318" xr:uid="{C217AFB4-F076-4D7C-862C-A82E4848745E}"/>
    <cellStyle name="Calculation 68 2 3 2 2" xfId="9319" xr:uid="{7800C48F-3B30-4FC5-A402-1CC6A428CBE3}"/>
    <cellStyle name="Calculation 68 2 3 2 2 2" xfId="21368" xr:uid="{45C32EDE-7A7F-4B88-9640-2B292CDBBAE5}"/>
    <cellStyle name="Calculation 68 2 3 2 2 3" xfId="27783" xr:uid="{CE6B6A89-956C-423E-9BE1-71AFA539CC5A}"/>
    <cellStyle name="Calculation 68 2 3 2 2 4" xfId="34229" xr:uid="{E2D2AC53-6B15-4B30-94E3-5ABE465B2AAC}"/>
    <cellStyle name="Calculation 68 2 3 2 2 5" xfId="38277" xr:uid="{9CDF0CCB-2F68-4AA0-AB3E-0AA5FDF56E02}"/>
    <cellStyle name="Calculation 68 2 3 2 3" xfId="21367" xr:uid="{78460368-75F4-4653-A92A-112ED6835355}"/>
    <cellStyle name="Calculation 68 2 3 2 4" xfId="27782" xr:uid="{B60F044C-91FC-4617-B5F9-66F1A8F12EC3}"/>
    <cellStyle name="Calculation 68 2 3 2 5" xfId="34228" xr:uid="{395B1DA0-83A5-44A7-B3E4-0BB022514045}"/>
    <cellStyle name="Calculation 68 2 3 2 6" xfId="38278" xr:uid="{F8DAD9F7-0389-4F14-83F2-11818B7E08E8}"/>
    <cellStyle name="Calculation 68 2 3 3" xfId="9320" xr:uid="{F381743C-4B79-4FDE-A221-B3149DD02911}"/>
    <cellStyle name="Calculation 68 2 3 3 2" xfId="21369" xr:uid="{4D2A14BA-0AA0-4E65-AA88-BC03B6D59DD3}"/>
    <cellStyle name="Calculation 68 2 3 3 3" xfId="27784" xr:uid="{5C1AD3D5-F4F5-4213-BAE0-B149C0E96996}"/>
    <cellStyle name="Calculation 68 2 3 3 4" xfId="34230" xr:uid="{0BC9C18F-8C33-4FF4-A919-D0F857CAAEC7}"/>
    <cellStyle name="Calculation 68 2 3 3 5" xfId="38276" xr:uid="{EF8547B1-213C-45EC-89D6-901B84D617EF}"/>
    <cellStyle name="Calculation 68 2 3 4" xfId="21366" xr:uid="{86145D65-C8A3-4D67-8ACD-642FA219B0D3}"/>
    <cellStyle name="Calculation 68 2 3 5" xfId="27781" xr:uid="{BDF6AA48-D9C1-4E3A-9F23-2CD219CBAE87}"/>
    <cellStyle name="Calculation 68 2 3 6" xfId="34227" xr:uid="{DFCA1D26-29EA-47DC-A122-C93381128C8D}"/>
    <cellStyle name="Calculation 68 2 3 7" xfId="38279" xr:uid="{23DAF1E5-A4AB-4641-8320-E384C0DEF086}"/>
    <cellStyle name="Calculation 68 2 4" xfId="9321" xr:uid="{5B218E52-962E-467B-BF6B-15ADEEE63A02}"/>
    <cellStyle name="Calculation 68 2 4 2" xfId="9322" xr:uid="{AC01E7BE-B70A-4971-912B-4E4DBFD540DC}"/>
    <cellStyle name="Calculation 68 2 4 2 2" xfId="9323" xr:uid="{BE321214-5895-4124-B18C-C826FA273EAD}"/>
    <cellStyle name="Calculation 68 2 4 2 2 2" xfId="21372" xr:uid="{806C3EF3-BDD4-4799-B19C-F0E3AB0D7E48}"/>
    <cellStyle name="Calculation 68 2 4 2 2 3" xfId="27787" xr:uid="{9F4E63C9-965A-4F80-A037-600EE1131DDA}"/>
    <cellStyle name="Calculation 68 2 4 2 2 4" xfId="34233" xr:uid="{2BF81AD8-F3A2-4652-AF3F-6437A817ADC9}"/>
    <cellStyle name="Calculation 68 2 4 2 2 5" xfId="38273" xr:uid="{CE11D014-6A1A-41DF-BA10-512BF80A92C7}"/>
    <cellStyle name="Calculation 68 2 4 2 3" xfId="21371" xr:uid="{B31A2A4C-FC64-4226-9540-3A7EE5267D43}"/>
    <cellStyle name="Calculation 68 2 4 2 4" xfId="27786" xr:uid="{2102C4FA-644C-448C-B9A7-D66191A94254}"/>
    <cellStyle name="Calculation 68 2 4 2 5" xfId="34232" xr:uid="{EC966FCD-20CD-4F22-B874-86AD6AD777FC}"/>
    <cellStyle name="Calculation 68 2 4 2 6" xfId="38274" xr:uid="{64D4D53F-527A-4404-9581-1FA4183F2CF6}"/>
    <cellStyle name="Calculation 68 2 4 3" xfId="9324" xr:uid="{80386803-8436-4113-87C2-15E942D2DE69}"/>
    <cellStyle name="Calculation 68 2 4 3 2" xfId="21373" xr:uid="{64BF7EF6-6496-49A2-92A9-6F9D7F216726}"/>
    <cellStyle name="Calculation 68 2 4 3 3" xfId="27788" xr:uid="{F1C2D270-A1B4-4E0C-8E52-B689F77B2E4F}"/>
    <cellStyle name="Calculation 68 2 4 3 4" xfId="34234" xr:uid="{0C7BFAA3-3B8B-44F7-88F2-5C1DFC69C6E8}"/>
    <cellStyle name="Calculation 68 2 4 3 5" xfId="38272" xr:uid="{88A0018E-CC91-409D-80CB-986BD801ABEF}"/>
    <cellStyle name="Calculation 68 2 4 4" xfId="21370" xr:uid="{49AEBA89-0306-435C-AE5C-B66C2E1BADEF}"/>
    <cellStyle name="Calculation 68 2 4 5" xfId="27785" xr:uid="{AB1D315C-1E65-418F-BBC4-2F8F16DDA324}"/>
    <cellStyle name="Calculation 68 2 4 6" xfId="34231" xr:uid="{C4C2E8C1-5979-43A1-ADB2-D657AB543FE4}"/>
    <cellStyle name="Calculation 68 2 4 7" xfId="38275" xr:uid="{CE16B433-D9B0-4517-8AF1-B5C63CC7EED6}"/>
    <cellStyle name="Calculation 68 2 5" xfId="9325" xr:uid="{44E26987-E04F-47D6-9691-3AF34FE8B5DC}"/>
    <cellStyle name="Calculation 68 2 5 2" xfId="9326" xr:uid="{D1609E41-DBC7-4868-94BC-BC9141368361}"/>
    <cellStyle name="Calculation 68 2 5 2 2" xfId="9327" xr:uid="{D16482AD-3CBB-4922-9355-A80C4F4FDF40}"/>
    <cellStyle name="Calculation 68 2 5 2 2 2" xfId="21376" xr:uid="{A507CD0C-A875-41A5-BA63-A6D83A7424EE}"/>
    <cellStyle name="Calculation 68 2 5 2 2 3" xfId="27791" xr:uid="{9872FF33-D97A-4C1A-AE70-73C7145F676E}"/>
    <cellStyle name="Calculation 68 2 5 2 2 4" xfId="34237" xr:uid="{BA8CEA85-2B7C-4CFB-993B-8DCAB27F2D9A}"/>
    <cellStyle name="Calculation 68 2 5 2 2 5" xfId="35730" xr:uid="{94625F56-1A21-4730-A097-E62FC5D1F96C}"/>
    <cellStyle name="Calculation 68 2 5 2 3" xfId="21375" xr:uid="{CAB07070-6296-472B-96DB-D8E78D1B94CC}"/>
    <cellStyle name="Calculation 68 2 5 2 4" xfId="27790" xr:uid="{3E286A8B-230D-4F7A-BDC3-06B204229072}"/>
    <cellStyle name="Calculation 68 2 5 2 5" xfId="34236" xr:uid="{BB62B078-8797-4869-90E5-F2E97F20F445}"/>
    <cellStyle name="Calculation 68 2 5 2 6" xfId="38270" xr:uid="{6ADD47DC-DC38-4906-BD82-24A91CDF1BC8}"/>
    <cellStyle name="Calculation 68 2 5 3" xfId="9328" xr:uid="{9CD2203D-38FA-46F9-AAF2-EC8A5AAF548C}"/>
    <cellStyle name="Calculation 68 2 5 3 2" xfId="21377" xr:uid="{138C9CBC-4A80-4CF2-88F0-48F5F5BD487D}"/>
    <cellStyle name="Calculation 68 2 5 3 3" xfId="27792" xr:uid="{4DF7148F-124D-4F54-8390-1624E2131966}"/>
    <cellStyle name="Calculation 68 2 5 3 4" xfId="34238" xr:uid="{80F7EA05-A90F-4B6F-AFED-06301EB33084}"/>
    <cellStyle name="Calculation 68 2 5 3 5" xfId="35707" xr:uid="{20044E8B-820E-4677-894E-DF9A24A5373D}"/>
    <cellStyle name="Calculation 68 2 5 4" xfId="21374" xr:uid="{C1FA7E40-D7C2-4E2C-B38A-C1C78D227474}"/>
    <cellStyle name="Calculation 68 2 5 5" xfId="27789" xr:uid="{ACA38C33-3288-41E6-81EC-60FE2D556517}"/>
    <cellStyle name="Calculation 68 2 5 6" xfId="34235" xr:uid="{EE97FA0A-D728-4E8F-B85C-BBC78E6DE932}"/>
    <cellStyle name="Calculation 68 2 5 7" xfId="38271" xr:uid="{5CA471F2-7386-4F34-B5D6-14255314B9B3}"/>
    <cellStyle name="Calculation 68 2 6" xfId="9329" xr:uid="{655D74AC-59CC-46A3-B544-1D9C7053B59B}"/>
    <cellStyle name="Calculation 68 2 6 2" xfId="9330" xr:uid="{A0D15213-557C-4834-8482-35183C2AA2D2}"/>
    <cellStyle name="Calculation 68 2 6 2 2" xfId="9331" xr:uid="{F629C488-8803-4266-87C9-82C570706275}"/>
    <cellStyle name="Calculation 68 2 6 2 2 2" xfId="21380" xr:uid="{DB0772F8-8641-48A3-9085-EC0DF35DEE9C}"/>
    <cellStyle name="Calculation 68 2 6 2 2 3" xfId="27795" xr:uid="{E1F3C425-1EB0-4F2C-BCC4-ED7BEEA33530}"/>
    <cellStyle name="Calculation 68 2 6 2 2 4" xfId="34241" xr:uid="{6B94CEC4-8BB6-4891-B79B-D523F660C6B1}"/>
    <cellStyle name="Calculation 68 2 6 2 2 5" xfId="35706" xr:uid="{2CE13A17-BD0B-4870-B652-71F4587369F1}"/>
    <cellStyle name="Calculation 68 2 6 2 3" xfId="21379" xr:uid="{02DBB3E5-48DC-493A-8D3D-CEC289B1A242}"/>
    <cellStyle name="Calculation 68 2 6 2 4" xfId="27794" xr:uid="{0B508420-8DD6-4E83-86F8-568CDAEF4B29}"/>
    <cellStyle name="Calculation 68 2 6 2 5" xfId="34240" xr:uid="{5EEB51BE-52B5-4E71-A39E-0DF10779E385}"/>
    <cellStyle name="Calculation 68 2 6 2 6" xfId="38268" xr:uid="{F7FE0858-929F-4424-8C8C-A6FA277CDD19}"/>
    <cellStyle name="Calculation 68 2 6 3" xfId="9332" xr:uid="{07508E77-39B8-43AA-9578-0511971BCAC5}"/>
    <cellStyle name="Calculation 68 2 6 3 2" xfId="21381" xr:uid="{D69D44CA-D51A-48CA-AD41-565E2E321A8E}"/>
    <cellStyle name="Calculation 68 2 6 3 3" xfId="27796" xr:uid="{14F53737-E090-4C92-8E0A-9529FA5483E2}"/>
    <cellStyle name="Calculation 68 2 6 3 4" xfId="34242" xr:uid="{32DE09DA-B936-450B-96C4-7D37C5D8BA8C}"/>
    <cellStyle name="Calculation 68 2 6 3 5" xfId="38267" xr:uid="{3ED64D5B-A02F-4DF4-A21B-9D81C7ECE93C}"/>
    <cellStyle name="Calculation 68 2 6 4" xfId="21378" xr:uid="{BE371593-48E8-46FB-9D08-FE1A471B3132}"/>
    <cellStyle name="Calculation 68 2 6 5" xfId="27793" xr:uid="{C2F3A347-81EF-4615-B23E-6158AEEDDEAF}"/>
    <cellStyle name="Calculation 68 2 6 6" xfId="34239" xr:uid="{62F43E3B-5EAF-487B-B989-D596C554567D}"/>
    <cellStyle name="Calculation 68 2 6 7" xfId="38269" xr:uid="{6CC7390C-CE38-45E8-8927-9EDD1581893B}"/>
    <cellStyle name="Calculation 68 2 7" xfId="9333" xr:uid="{83E4BA03-CAEA-484C-8AB7-6E37F76A9CE9}"/>
    <cellStyle name="Calculation 68 2 7 2" xfId="9334" xr:uid="{FDE2FF49-FA96-47C7-8D2A-76640EE80DBE}"/>
    <cellStyle name="Calculation 68 2 7 2 2" xfId="9335" xr:uid="{C93167CF-E80D-4821-A4A6-E219C2697E7E}"/>
    <cellStyle name="Calculation 68 2 7 2 2 2" xfId="21384" xr:uid="{95397EBB-1566-41D6-A45A-C6F8CCB471B7}"/>
    <cellStyle name="Calculation 68 2 7 2 2 3" xfId="27799" xr:uid="{891EF318-DB52-4CD5-B1D4-1ABFA05A5B95}"/>
    <cellStyle name="Calculation 68 2 7 2 2 4" xfId="34245" xr:uid="{4C75DA31-D44D-41F3-A017-1F6542D54A52}"/>
    <cellStyle name="Calculation 68 2 7 2 2 5" xfId="38264" xr:uid="{29BEA33F-3365-47B6-97B1-81EC02DE347D}"/>
    <cellStyle name="Calculation 68 2 7 2 3" xfId="21383" xr:uid="{64551672-078B-4B76-BAF3-136DA77A98EB}"/>
    <cellStyle name="Calculation 68 2 7 2 4" xfId="27798" xr:uid="{290F790F-E3AE-4DF8-AC13-2B01AB95F1E3}"/>
    <cellStyle name="Calculation 68 2 7 2 5" xfId="34244" xr:uid="{D586B686-94B5-4242-86F2-D162263E7C59}"/>
    <cellStyle name="Calculation 68 2 7 2 6" xfId="38265" xr:uid="{E860C6B7-1253-470B-942F-8DEE5007EAC6}"/>
    <cellStyle name="Calculation 68 2 7 3" xfId="9336" xr:uid="{69086E54-CA3E-413E-A8EC-D4017E059194}"/>
    <cellStyle name="Calculation 68 2 7 3 2" xfId="21385" xr:uid="{8475979D-C47B-4141-9D02-1B553A235699}"/>
    <cellStyle name="Calculation 68 2 7 3 3" xfId="27800" xr:uid="{5755CB70-9369-4A31-80DC-5259C66A0996}"/>
    <cellStyle name="Calculation 68 2 7 3 4" xfId="34246" xr:uid="{1F76DB33-08CC-483C-9B3A-E0020DD13D89}"/>
    <cellStyle name="Calculation 68 2 7 3 5" xfId="38263" xr:uid="{870E76CA-D0B3-453B-9F8F-A3062213BE7C}"/>
    <cellStyle name="Calculation 68 2 7 4" xfId="21382" xr:uid="{7F6BF170-5B9E-4D25-B952-B3462240CBDF}"/>
    <cellStyle name="Calculation 68 2 7 5" xfId="27797" xr:uid="{A45E516D-EAA3-4D36-A0AF-B5E63668EA64}"/>
    <cellStyle name="Calculation 68 2 7 6" xfId="34243" xr:uid="{BEA1C461-E8DD-45B4-BFF9-EA71710A9B4D}"/>
    <cellStyle name="Calculation 68 2 7 7" xfId="38266" xr:uid="{C42A53B5-5E9F-4B70-8803-610A97DB6EF2}"/>
    <cellStyle name="Calculation 68 2 8" xfId="9337" xr:uid="{96720C41-6E52-44C5-9FB2-384D7D6E68F6}"/>
    <cellStyle name="Calculation 68 2 8 2" xfId="9338" xr:uid="{072F8537-E376-4A57-B06C-717F55ED2180}"/>
    <cellStyle name="Calculation 68 2 8 2 2" xfId="9339" xr:uid="{EA39B384-E186-40E0-93BC-5DBEF0E2EC37}"/>
    <cellStyle name="Calculation 68 2 8 2 2 2" xfId="21388" xr:uid="{CCD3D92E-5081-41C5-A69A-F7FA262FEA98}"/>
    <cellStyle name="Calculation 68 2 8 2 2 3" xfId="27803" xr:uid="{23FE56D0-BBAF-4A5A-8056-EDA0E35AB939}"/>
    <cellStyle name="Calculation 68 2 8 2 2 4" xfId="34249" xr:uid="{793A47C0-6F12-4ECE-BD85-A7851BAC9F49}"/>
    <cellStyle name="Calculation 68 2 8 2 2 5" xfId="38260" xr:uid="{894C697D-0973-401A-943E-C2C106AEC8A7}"/>
    <cellStyle name="Calculation 68 2 8 2 3" xfId="21387" xr:uid="{B848186B-B97B-46E1-AE94-06E51F70CBB4}"/>
    <cellStyle name="Calculation 68 2 8 2 4" xfId="27802" xr:uid="{7977C12C-C9F0-42E8-BC12-94C57381C1A6}"/>
    <cellStyle name="Calculation 68 2 8 2 5" xfId="34248" xr:uid="{F790FE45-7145-4B5B-B9C0-C295D215FDDD}"/>
    <cellStyle name="Calculation 68 2 8 2 6" xfId="38261" xr:uid="{7FD23376-2C9E-44A3-A1E7-9F79F387D6F9}"/>
    <cellStyle name="Calculation 68 2 8 3" xfId="9340" xr:uid="{6F96686C-FC93-4D80-A3A0-758386C7D08F}"/>
    <cellStyle name="Calculation 68 2 8 3 2" xfId="21389" xr:uid="{5C7ADD98-31D2-43FF-ABCC-FA21397E9302}"/>
    <cellStyle name="Calculation 68 2 8 3 3" xfId="27804" xr:uid="{BE27153B-B39D-43BA-A755-8A17C4C15984}"/>
    <cellStyle name="Calculation 68 2 8 3 4" xfId="34250" xr:uid="{AFC576C8-031B-4A36-BA3A-386DAE4A1382}"/>
    <cellStyle name="Calculation 68 2 8 3 5" xfId="38259" xr:uid="{F8C4DBC5-EB0E-4D6A-905A-13A0CDABB138}"/>
    <cellStyle name="Calculation 68 2 8 4" xfId="21386" xr:uid="{CF486D3E-2AAF-440B-84D9-E2D7B6E1D309}"/>
    <cellStyle name="Calculation 68 2 8 5" xfId="27801" xr:uid="{C693D016-2BFF-40CF-B86E-221E4228AC64}"/>
    <cellStyle name="Calculation 68 2 8 6" xfId="34247" xr:uid="{68FC22A4-7C72-420B-BD57-BE3DB1086BEF}"/>
    <cellStyle name="Calculation 68 2 8 7" xfId="38262" xr:uid="{1DD757FA-217D-45C1-8E39-9612070107E4}"/>
    <cellStyle name="Calculation 68 2 9" xfId="9341" xr:uid="{5A3F44F6-76F2-40AE-B352-B600491641CD}"/>
    <cellStyle name="Calculation 68 2 9 2" xfId="9342" xr:uid="{FD9A14AF-850E-4A7C-9651-42B45D6E9499}"/>
    <cellStyle name="Calculation 68 2 9 2 2" xfId="21391" xr:uid="{C0EE15F4-288A-438B-8190-28ABD1E74752}"/>
    <cellStyle name="Calculation 68 2 9 2 3" xfId="27806" xr:uid="{F9292515-6128-4FC2-87F8-48F28F19C854}"/>
    <cellStyle name="Calculation 68 2 9 2 4" xfId="34252" xr:uid="{EF581B66-277E-4A95-9414-A004768A8D70}"/>
    <cellStyle name="Calculation 68 2 9 2 5" xfId="38257" xr:uid="{4E2B8C31-FD33-47C9-9D13-9E468846BE77}"/>
    <cellStyle name="Calculation 68 2 9 3" xfId="21390" xr:uid="{B1EEBF47-42D5-42EB-AB96-86C020976D9E}"/>
    <cellStyle name="Calculation 68 2 9 4" xfId="27805" xr:uid="{826266E9-363A-48F6-A043-F0232465A15E}"/>
    <cellStyle name="Calculation 68 2 9 5" xfId="34251" xr:uid="{9A59E029-DE54-4282-9054-3111D002F4F4}"/>
    <cellStyle name="Calculation 68 2 9 6" xfId="38258" xr:uid="{BD2FA80C-52C9-454E-B3A0-CF2FA08743A3}"/>
    <cellStyle name="Calculation 68 3" xfId="9343" xr:uid="{EFCB0BB8-4C70-43EF-BE32-287050F76AD4}"/>
    <cellStyle name="Calculation 68 3 10" xfId="9344" xr:uid="{89C1F40E-070E-4E66-B229-79A732498743}"/>
    <cellStyle name="Calculation 68 3 10 2" xfId="21393" xr:uid="{E101A70D-BE09-43F4-AED7-288DFB2D8824}"/>
    <cellStyle name="Calculation 68 3 10 3" xfId="27808" xr:uid="{CF8302EA-2079-4589-B6A0-DEB6479CE5E9}"/>
    <cellStyle name="Calculation 68 3 10 4" xfId="34254" xr:uid="{7B30CD91-D9B4-441C-B5FC-771A984B5E57}"/>
    <cellStyle name="Calculation 68 3 10 5" xfId="38255" xr:uid="{85837400-5806-44DF-833A-77C1AE0544EC}"/>
    <cellStyle name="Calculation 68 3 11" xfId="21392" xr:uid="{A3AC6A6D-FD67-401A-93FD-9AE478553470}"/>
    <cellStyle name="Calculation 68 3 12" xfId="27807" xr:uid="{038EC094-3E16-496E-8BAA-36D7A22E9D6C}"/>
    <cellStyle name="Calculation 68 3 13" xfId="34253" xr:uid="{AFBFC8F6-AD57-4C9B-A60D-18F66E43ED04}"/>
    <cellStyle name="Calculation 68 3 14" xfId="38256" xr:uid="{8CBF0E24-2BA5-4E41-98EC-CC0D13E695E9}"/>
    <cellStyle name="Calculation 68 3 2" xfId="9345" xr:uid="{6F0BA70C-216F-40E4-8111-637DF6FC119D}"/>
    <cellStyle name="Calculation 68 3 2 2" xfId="9346" xr:uid="{09D26444-9D1F-4EE6-9E23-166C8483F1A8}"/>
    <cellStyle name="Calculation 68 3 2 2 2" xfId="9347" xr:uid="{B346A50C-6A7B-427B-9C02-B56EFE0F0D91}"/>
    <cellStyle name="Calculation 68 3 2 2 2 2" xfId="21396" xr:uid="{4FCFA25E-EB37-4CBF-AF14-DFFDEB7F2090}"/>
    <cellStyle name="Calculation 68 3 2 2 2 3" xfId="27811" xr:uid="{2BB98C20-A3C6-44CA-9211-3456EB811795}"/>
    <cellStyle name="Calculation 68 3 2 2 2 4" xfId="34257" xr:uid="{95103203-64D1-4730-B315-2620AD3DE059}"/>
    <cellStyle name="Calculation 68 3 2 2 2 5" xfId="38252" xr:uid="{2434CEE9-E328-4DD8-AB9D-108953AAF46C}"/>
    <cellStyle name="Calculation 68 3 2 2 3" xfId="21395" xr:uid="{2238D9B5-7869-49BC-897F-4696987BC6FF}"/>
    <cellStyle name="Calculation 68 3 2 2 4" xfId="27810" xr:uid="{FA7FC198-2D5F-4CDD-8463-0EB9BC4603D7}"/>
    <cellStyle name="Calculation 68 3 2 2 5" xfId="34256" xr:uid="{BF3C48C9-737E-450E-B216-F9CFDDBF3F2C}"/>
    <cellStyle name="Calculation 68 3 2 2 6" xfId="38253" xr:uid="{A18CD3DB-F961-4207-AFBC-B17EDC891916}"/>
    <cellStyle name="Calculation 68 3 2 3" xfId="9348" xr:uid="{2BCC5AF9-E9E1-4792-81A4-34E25CEA9123}"/>
    <cellStyle name="Calculation 68 3 2 3 2" xfId="21397" xr:uid="{BB7E63EA-0D0F-4CFF-9312-ACAB82C53A50}"/>
    <cellStyle name="Calculation 68 3 2 3 3" xfId="27812" xr:uid="{92416FD8-4522-4922-9CEB-8356EA3F49A7}"/>
    <cellStyle name="Calculation 68 3 2 3 4" xfId="34258" xr:uid="{04E6CF30-E520-4C37-977E-25862DB81676}"/>
    <cellStyle name="Calculation 68 3 2 3 5" xfId="38251" xr:uid="{0E6E5478-920D-4AB2-BB42-46A4D7F34DD3}"/>
    <cellStyle name="Calculation 68 3 2 4" xfId="21394" xr:uid="{491A6631-D517-4F5A-A60E-79910AD20658}"/>
    <cellStyle name="Calculation 68 3 2 5" xfId="27809" xr:uid="{1710A7B0-2C93-4FD3-9E00-71EAD1586F4D}"/>
    <cellStyle name="Calculation 68 3 2 6" xfId="34255" xr:uid="{96F7B7FD-7C42-4F03-B5A1-3FD8047EC0DF}"/>
    <cellStyle name="Calculation 68 3 2 7" xfId="38254" xr:uid="{022B477A-4928-472E-9468-7E92FE0DC793}"/>
    <cellStyle name="Calculation 68 3 3" xfId="9349" xr:uid="{D4036B4D-9406-4CD0-B79C-7C79254DEC56}"/>
    <cellStyle name="Calculation 68 3 3 2" xfId="9350" xr:uid="{8A7C6189-5353-498F-AAD1-60A9FC87BE62}"/>
    <cellStyle name="Calculation 68 3 3 2 2" xfId="9351" xr:uid="{81F1B601-CF09-4EE0-9936-FC2612A9AAD5}"/>
    <cellStyle name="Calculation 68 3 3 2 2 2" xfId="21400" xr:uid="{B473720B-7B04-418F-B69D-012189E0092D}"/>
    <cellStyle name="Calculation 68 3 3 2 2 3" xfId="27815" xr:uid="{FD267270-CDAD-4BED-8D61-7B34C7FFF6E8}"/>
    <cellStyle name="Calculation 68 3 3 2 2 4" xfId="34261" xr:uid="{A510F30E-5DF6-44B1-96B5-3AD16E6C32D8}"/>
    <cellStyle name="Calculation 68 3 3 2 2 5" xfId="38248" xr:uid="{3731A051-4B06-410E-BA07-64EC1970C896}"/>
    <cellStyle name="Calculation 68 3 3 2 3" xfId="21399" xr:uid="{975740A0-FA47-4506-82F4-AE569048AB9B}"/>
    <cellStyle name="Calculation 68 3 3 2 4" xfId="27814" xr:uid="{7E400AB1-CB1F-4D52-A85F-05DAA21EC9CB}"/>
    <cellStyle name="Calculation 68 3 3 2 5" xfId="34260" xr:uid="{B707BAA2-7974-4016-9763-63E9EE6E8402}"/>
    <cellStyle name="Calculation 68 3 3 2 6" xfId="38249" xr:uid="{23FD9250-8620-4C65-9A04-DB6DECEDE5F0}"/>
    <cellStyle name="Calculation 68 3 3 3" xfId="9352" xr:uid="{7F518201-AF9D-4DCB-B3D2-334347FCCCDE}"/>
    <cellStyle name="Calculation 68 3 3 3 2" xfId="21401" xr:uid="{FB68C120-ABBB-4991-B146-63265D47C5AB}"/>
    <cellStyle name="Calculation 68 3 3 3 3" xfId="27816" xr:uid="{6B4D8E07-219A-4BBD-A672-40BDA5F4F292}"/>
    <cellStyle name="Calculation 68 3 3 3 4" xfId="34262" xr:uid="{FC822D4E-753B-49EF-98C9-989A2268B891}"/>
    <cellStyle name="Calculation 68 3 3 3 5" xfId="38247" xr:uid="{11CC8F40-F9B1-477F-A392-5893992616D8}"/>
    <cellStyle name="Calculation 68 3 3 4" xfId="21398" xr:uid="{5E03B855-9242-4871-822A-D1FB08D9EFFF}"/>
    <cellStyle name="Calculation 68 3 3 5" xfId="27813" xr:uid="{14718D0C-F916-4466-88C7-4E0273945FD4}"/>
    <cellStyle name="Calculation 68 3 3 6" xfId="34259" xr:uid="{BF453C8B-EB04-47C8-9BEA-6DD772E6BBAC}"/>
    <cellStyle name="Calculation 68 3 3 7" xfId="38250" xr:uid="{1AFE64D3-4EB7-4820-A8BD-B92EE325C17D}"/>
    <cellStyle name="Calculation 68 3 4" xfId="9353" xr:uid="{78946ED9-5D94-40AE-BC75-EE7BADAE46FE}"/>
    <cellStyle name="Calculation 68 3 4 2" xfId="9354" xr:uid="{24A4363C-9F35-443F-8E94-7C7834497CEB}"/>
    <cellStyle name="Calculation 68 3 4 2 2" xfId="9355" xr:uid="{21D4DAD1-21BE-4592-BCDA-1B73738E7678}"/>
    <cellStyle name="Calculation 68 3 4 2 2 2" xfId="21404" xr:uid="{BA58AB23-0B47-4B3D-981D-8165AD34368F}"/>
    <cellStyle name="Calculation 68 3 4 2 2 3" xfId="27819" xr:uid="{BA1ECA96-3186-4EE7-9EC2-4DD4432A18D2}"/>
    <cellStyle name="Calculation 68 3 4 2 2 4" xfId="34265" xr:uid="{8A92C8A9-A63E-4D4B-B151-815DA9FEACF1}"/>
    <cellStyle name="Calculation 68 3 4 2 2 5" xfId="38244" xr:uid="{DE315659-451B-45F1-866D-1883D282C811}"/>
    <cellStyle name="Calculation 68 3 4 2 3" xfId="21403" xr:uid="{6C55D6B1-D5EC-4344-B18C-D3B00B0953A3}"/>
    <cellStyle name="Calculation 68 3 4 2 4" xfId="27818" xr:uid="{4E6A7932-ECBF-4445-83C0-78EE579C2F5A}"/>
    <cellStyle name="Calculation 68 3 4 2 5" xfId="34264" xr:uid="{7F56E5D0-4896-4ED4-8588-F0D60AC19D0F}"/>
    <cellStyle name="Calculation 68 3 4 2 6" xfId="38245" xr:uid="{ECAA92D7-4779-482F-9290-01F657C7457C}"/>
    <cellStyle name="Calculation 68 3 4 3" xfId="9356" xr:uid="{7F090A33-EAC4-4E08-BFC9-AC7A4C1C8444}"/>
    <cellStyle name="Calculation 68 3 4 3 2" xfId="21405" xr:uid="{05E309A3-DAD7-4D6C-BB40-547099347BDF}"/>
    <cellStyle name="Calculation 68 3 4 3 3" xfId="27820" xr:uid="{D7777795-A06F-4241-9D6E-CB2F6CDD71C3}"/>
    <cellStyle name="Calculation 68 3 4 3 4" xfId="34266" xr:uid="{E2EFE418-A631-4C52-B50C-72CA807B2167}"/>
    <cellStyle name="Calculation 68 3 4 3 5" xfId="38243" xr:uid="{540D87F7-9F0A-4BE7-AC9A-9E8F2D54861F}"/>
    <cellStyle name="Calculation 68 3 4 4" xfId="21402" xr:uid="{E6B6C876-94AC-4209-B7DE-E84766B3B551}"/>
    <cellStyle name="Calculation 68 3 4 5" xfId="27817" xr:uid="{9C14AA15-BCAF-427B-9401-42729D2F7064}"/>
    <cellStyle name="Calculation 68 3 4 6" xfId="34263" xr:uid="{CB8466B4-7D94-4FBC-AE10-09A4DF0D7A70}"/>
    <cellStyle name="Calculation 68 3 4 7" xfId="38246" xr:uid="{E93D2736-6B07-4966-8B3E-7D2453E81F65}"/>
    <cellStyle name="Calculation 68 3 5" xfId="9357" xr:uid="{42B96844-128A-4322-9960-C8AB5C94013A}"/>
    <cellStyle name="Calculation 68 3 5 2" xfId="9358" xr:uid="{7BE5C9DC-4E16-4CA2-B034-73B6F81DD678}"/>
    <cellStyle name="Calculation 68 3 5 2 2" xfId="9359" xr:uid="{AC1E22EC-7DC2-442B-ADEF-F3D3C06ED917}"/>
    <cellStyle name="Calculation 68 3 5 2 2 2" xfId="21408" xr:uid="{75E733C0-29F8-46C1-9223-942F9ED1E26E}"/>
    <cellStyle name="Calculation 68 3 5 2 2 3" xfId="27823" xr:uid="{4C6A0992-255B-49EF-94C5-BA5DDBE4BC4B}"/>
    <cellStyle name="Calculation 68 3 5 2 2 4" xfId="34269" xr:uid="{BE7E4894-0BC0-4516-B652-921FA3B5E989}"/>
    <cellStyle name="Calculation 68 3 5 2 2 5" xfId="38240" xr:uid="{E22931DB-20BB-488F-A59B-DD4824A607E4}"/>
    <cellStyle name="Calculation 68 3 5 2 3" xfId="21407" xr:uid="{188C5F1A-013D-41EB-AFC9-12F3E2A68F38}"/>
    <cellStyle name="Calculation 68 3 5 2 4" xfId="27822" xr:uid="{203DF88A-17D0-4E6F-9653-B3C4D43240DE}"/>
    <cellStyle name="Calculation 68 3 5 2 5" xfId="34268" xr:uid="{72D88FCB-FEA8-4C06-811C-07AD921B9A99}"/>
    <cellStyle name="Calculation 68 3 5 2 6" xfId="38241" xr:uid="{3443F7AF-891B-46D9-AADC-365F73AD24CF}"/>
    <cellStyle name="Calculation 68 3 5 3" xfId="9360" xr:uid="{E19D99C4-67D5-442E-A41B-F522F7713F92}"/>
    <cellStyle name="Calculation 68 3 5 3 2" xfId="21409" xr:uid="{2CDFEAA5-75AF-463B-9E20-2C8B5C47F8F8}"/>
    <cellStyle name="Calculation 68 3 5 3 3" xfId="27824" xr:uid="{B3B9ACAC-C0A6-40B7-B0F0-32BEE45277D3}"/>
    <cellStyle name="Calculation 68 3 5 3 4" xfId="34270" xr:uid="{940B0471-C5B6-49C0-B61A-BBDFF2A5C22D}"/>
    <cellStyle name="Calculation 68 3 5 3 5" xfId="38239" xr:uid="{E39C04B0-023C-4152-B061-648D842E80BC}"/>
    <cellStyle name="Calculation 68 3 5 4" xfId="21406" xr:uid="{09CA0BB0-7FB2-4D98-B6C3-4D00FAD00120}"/>
    <cellStyle name="Calculation 68 3 5 5" xfId="27821" xr:uid="{932531C7-A6A7-46B1-9627-103019F5471C}"/>
    <cellStyle name="Calculation 68 3 5 6" xfId="34267" xr:uid="{E0DC0086-1C52-4544-91A1-1F3494612517}"/>
    <cellStyle name="Calculation 68 3 5 7" xfId="38242" xr:uid="{DE24E0D1-1014-49A6-B21A-FBDA05F01A54}"/>
    <cellStyle name="Calculation 68 3 6" xfId="9361" xr:uid="{481F29DA-2C0A-4A9F-AC92-E0907CAE0E20}"/>
    <cellStyle name="Calculation 68 3 6 2" xfId="9362" xr:uid="{2E96325C-082A-4E89-8CF6-517BA1FADFD4}"/>
    <cellStyle name="Calculation 68 3 6 2 2" xfId="9363" xr:uid="{11EC99BE-8543-45B9-9D7B-54D7073A41B7}"/>
    <cellStyle name="Calculation 68 3 6 2 2 2" xfId="21412" xr:uid="{88F40FBB-4435-4ED9-9585-BB6F6B034BE8}"/>
    <cellStyle name="Calculation 68 3 6 2 2 3" xfId="27827" xr:uid="{4FA8560D-EEEB-439D-B456-149C437EFDCA}"/>
    <cellStyle name="Calculation 68 3 6 2 2 4" xfId="34273" xr:uid="{E19945A9-C8F3-4BEB-97A8-BA72D34E9AE8}"/>
    <cellStyle name="Calculation 68 3 6 2 2 5" xfId="38236" xr:uid="{2A1A34BC-37AF-4DD3-B0CC-11FE27C305BD}"/>
    <cellStyle name="Calculation 68 3 6 2 3" xfId="21411" xr:uid="{C635307D-7E69-4E45-87E6-7986F9A1DA09}"/>
    <cellStyle name="Calculation 68 3 6 2 4" xfId="27826" xr:uid="{C5337DB6-D1C5-47B8-9BAD-F356CAF4EE22}"/>
    <cellStyle name="Calculation 68 3 6 2 5" xfId="34272" xr:uid="{4E1886C5-D35D-4A6A-882C-FE25D9B87DCA}"/>
    <cellStyle name="Calculation 68 3 6 2 6" xfId="38237" xr:uid="{51DDACB3-2E60-4311-A17E-C64E5643C2BE}"/>
    <cellStyle name="Calculation 68 3 6 3" xfId="9364" xr:uid="{A9381F8C-6563-4FCF-854C-10B2A102EB8A}"/>
    <cellStyle name="Calculation 68 3 6 3 2" xfId="21413" xr:uid="{9A4BB53E-91CA-42DB-A9F1-04F380D9729F}"/>
    <cellStyle name="Calculation 68 3 6 3 3" xfId="27828" xr:uid="{6148CD44-ADEC-4BFD-B70F-4BAF38D686C1}"/>
    <cellStyle name="Calculation 68 3 6 3 4" xfId="34274" xr:uid="{8C743013-5AAA-49C1-BA3B-882D909B1276}"/>
    <cellStyle name="Calculation 68 3 6 3 5" xfId="38235" xr:uid="{5A3CDAF7-E564-4B59-A5BF-EF98D7E762F8}"/>
    <cellStyle name="Calculation 68 3 6 4" xfId="21410" xr:uid="{C57CCB60-AE65-4039-84DD-D930A9C4994C}"/>
    <cellStyle name="Calculation 68 3 6 5" xfId="27825" xr:uid="{67F7E167-3D73-42F6-82F9-DF272157D56B}"/>
    <cellStyle name="Calculation 68 3 6 6" xfId="34271" xr:uid="{DA0B1186-0601-4DFE-8CA0-06FD0CAEFB38}"/>
    <cellStyle name="Calculation 68 3 6 7" xfId="38238" xr:uid="{565BAFC3-CD78-440F-86DA-7FF0FD744931}"/>
    <cellStyle name="Calculation 68 3 7" xfId="9365" xr:uid="{C1F87579-959B-430E-B8E1-1053DC0EFC7B}"/>
    <cellStyle name="Calculation 68 3 7 2" xfId="9366" xr:uid="{368092CD-869E-46F3-BC34-CCE6282CA98D}"/>
    <cellStyle name="Calculation 68 3 7 2 2" xfId="9367" xr:uid="{7D4689DF-0827-4D0B-82FA-D0C269F4ADD2}"/>
    <cellStyle name="Calculation 68 3 7 2 2 2" xfId="21416" xr:uid="{B6E2E504-3733-43F6-A685-9C9B4839EF76}"/>
    <cellStyle name="Calculation 68 3 7 2 2 3" xfId="27831" xr:uid="{366BA4CE-1F86-4786-B3D7-F62B46267C2C}"/>
    <cellStyle name="Calculation 68 3 7 2 2 4" xfId="34277" xr:uid="{C96D147C-8932-454F-BA0C-FCC954DBF3AB}"/>
    <cellStyle name="Calculation 68 3 7 2 2 5" xfId="38232" xr:uid="{1CD853AA-6437-493F-BE2F-F23F1C08FD81}"/>
    <cellStyle name="Calculation 68 3 7 2 3" xfId="21415" xr:uid="{C8D8078A-5D5F-4B78-A60A-36F0BE8341EF}"/>
    <cellStyle name="Calculation 68 3 7 2 4" xfId="27830" xr:uid="{47C7AEE7-F783-460D-9866-12482A9CA30B}"/>
    <cellStyle name="Calculation 68 3 7 2 5" xfId="34276" xr:uid="{92097919-E5E8-4586-8A66-A52273D5DCC1}"/>
    <cellStyle name="Calculation 68 3 7 2 6" xfId="38233" xr:uid="{B059B52A-56B7-4AA6-9AA8-CECCBFA1D219}"/>
    <cellStyle name="Calculation 68 3 7 3" xfId="9368" xr:uid="{28863EE2-F84E-4D92-9CA6-47A8ECED3F7F}"/>
    <cellStyle name="Calculation 68 3 7 3 2" xfId="21417" xr:uid="{C8C63E64-B190-4898-A1A8-3A1B3D5FBB40}"/>
    <cellStyle name="Calculation 68 3 7 3 3" xfId="27832" xr:uid="{31C27538-BC66-454A-809F-B08EDF819A64}"/>
    <cellStyle name="Calculation 68 3 7 3 4" xfId="34278" xr:uid="{DE7C9A44-AF88-48B3-8575-1B660AC7DAED}"/>
    <cellStyle name="Calculation 68 3 7 3 5" xfId="38231" xr:uid="{7755EAF4-8EF0-4F71-8520-64884C6EB073}"/>
    <cellStyle name="Calculation 68 3 7 4" xfId="21414" xr:uid="{4FDE3AA9-475B-42A1-8F0D-72724A856B61}"/>
    <cellStyle name="Calculation 68 3 7 5" xfId="27829" xr:uid="{EEBBE4CC-9E3D-4FDD-A605-86F63ECF9880}"/>
    <cellStyle name="Calculation 68 3 7 6" xfId="34275" xr:uid="{F57E534E-DBB4-42F3-9D1D-4A885183BA4F}"/>
    <cellStyle name="Calculation 68 3 7 7" xfId="38234" xr:uid="{6A921697-09FE-4533-8166-D34F9DF17333}"/>
    <cellStyle name="Calculation 68 3 8" xfId="9369" xr:uid="{858BFF21-43CA-4B40-A5BC-36355250A8E0}"/>
    <cellStyle name="Calculation 68 3 8 2" xfId="9370" xr:uid="{E123F8A0-5DC4-4AFC-BA68-A8CB9EB513EE}"/>
    <cellStyle name="Calculation 68 3 8 2 2" xfId="9371" xr:uid="{FA8B6B5E-1D55-46A3-B025-4693ED0CAE2A}"/>
    <cellStyle name="Calculation 68 3 8 2 2 2" xfId="21420" xr:uid="{40A3470F-7D5D-43E4-86B9-44483F20AE0E}"/>
    <cellStyle name="Calculation 68 3 8 2 2 3" xfId="27835" xr:uid="{2E43670B-D10E-4E44-964F-8ED4E076247C}"/>
    <cellStyle name="Calculation 68 3 8 2 2 4" xfId="34281" xr:uid="{90508962-CC5D-4369-947F-3290B3C7C9E0}"/>
    <cellStyle name="Calculation 68 3 8 2 2 5" xfId="38228" xr:uid="{5E00F5B3-D370-4379-AD2A-C38A11A53A3A}"/>
    <cellStyle name="Calculation 68 3 8 2 3" xfId="21419" xr:uid="{EF5138D5-C98D-4663-8C51-4C4424F389E6}"/>
    <cellStyle name="Calculation 68 3 8 2 4" xfId="27834" xr:uid="{3CF3FF16-374A-43C7-9915-B6F3378D28BA}"/>
    <cellStyle name="Calculation 68 3 8 2 5" xfId="34280" xr:uid="{F8ABF5A7-5701-4511-95A1-87AE998F67F7}"/>
    <cellStyle name="Calculation 68 3 8 2 6" xfId="38229" xr:uid="{55E545C3-12BB-4F14-BE4B-BEE02BCA45AD}"/>
    <cellStyle name="Calculation 68 3 8 3" xfId="9372" xr:uid="{FE84DBB3-A527-41CF-B650-8367DA5907CC}"/>
    <cellStyle name="Calculation 68 3 8 3 2" xfId="21421" xr:uid="{350A3A6B-C968-4BBB-BFB6-527A851C1D95}"/>
    <cellStyle name="Calculation 68 3 8 3 3" xfId="27836" xr:uid="{CEAA26B1-E9BB-47BE-8414-73781D527066}"/>
    <cellStyle name="Calculation 68 3 8 3 4" xfId="34282" xr:uid="{4B37061A-B6F1-4924-9855-0032EF9FD404}"/>
    <cellStyle name="Calculation 68 3 8 3 5" xfId="38227" xr:uid="{A90D4D07-20AF-4D2B-89E8-25AEB066C101}"/>
    <cellStyle name="Calculation 68 3 8 4" xfId="21418" xr:uid="{2DA62FB6-3C66-4D5E-A74D-9770AF6F33D2}"/>
    <cellStyle name="Calculation 68 3 8 5" xfId="27833" xr:uid="{EE54431B-C50A-4198-97A1-161DDD93C4E8}"/>
    <cellStyle name="Calculation 68 3 8 6" xfId="34279" xr:uid="{34F9992D-733A-41B9-BFF2-19C29A267EAC}"/>
    <cellStyle name="Calculation 68 3 8 7" xfId="38230" xr:uid="{5D8C3514-8FB7-4917-8BED-9230C2BD79EB}"/>
    <cellStyle name="Calculation 68 3 9" xfId="9373" xr:uid="{A9AB0013-A902-4E42-AB99-4AFF148F9D1C}"/>
    <cellStyle name="Calculation 68 3 9 2" xfId="9374" xr:uid="{07C90B79-5041-4833-A24A-7540766FD214}"/>
    <cellStyle name="Calculation 68 3 9 2 2" xfId="21423" xr:uid="{97190D3D-47D9-41B3-AE72-FA043D539862}"/>
    <cellStyle name="Calculation 68 3 9 2 3" xfId="27838" xr:uid="{383249F5-C740-4DD0-B9A5-5DD7C670CE5B}"/>
    <cellStyle name="Calculation 68 3 9 2 4" xfId="34284" xr:uid="{9D2BA956-4CF0-4A71-9E86-BDB68D000575}"/>
    <cellStyle name="Calculation 68 3 9 2 5" xfId="38225" xr:uid="{99F8A850-C2D7-4017-ADBB-F082AAB42F3C}"/>
    <cellStyle name="Calculation 68 3 9 3" xfId="21422" xr:uid="{3202C9A9-9B58-4EF1-9D71-57F434F9D47D}"/>
    <cellStyle name="Calculation 68 3 9 4" xfId="27837" xr:uid="{0DBC4C6E-84E0-40A6-BE16-69EB9FDE5412}"/>
    <cellStyle name="Calculation 68 3 9 5" xfId="34283" xr:uid="{D487BD3C-D3F1-494C-8BD8-D86F1979974B}"/>
    <cellStyle name="Calculation 68 3 9 6" xfId="38226" xr:uid="{077B1207-8196-4556-9879-C7A1869AF040}"/>
    <cellStyle name="Calculation 68 4" xfId="9375" xr:uid="{334A7BF8-072B-428B-A088-04E6A172317F}"/>
    <cellStyle name="Calculation 68 4 2" xfId="9376" xr:uid="{A1A150CB-5546-40BB-9D04-4D15FF696B24}"/>
    <cellStyle name="Calculation 68 4 2 2" xfId="9377" xr:uid="{B209DBB3-817E-4522-BDF8-5BE6AC02D4F5}"/>
    <cellStyle name="Calculation 68 4 2 2 2" xfId="21426" xr:uid="{8B20F74D-244C-4F4C-A84B-80D9F994F7D6}"/>
    <cellStyle name="Calculation 68 4 2 2 3" xfId="27841" xr:uid="{88E155F7-72D9-4F55-AD03-A17B7D6A7C27}"/>
    <cellStyle name="Calculation 68 4 2 2 4" xfId="34287" xr:uid="{A51BA01B-39CD-4A73-81A5-4899418FB014}"/>
    <cellStyle name="Calculation 68 4 2 2 5" xfId="38222" xr:uid="{D98CA0D6-B585-43B5-B134-ABBA388CA3EB}"/>
    <cellStyle name="Calculation 68 4 2 3" xfId="21425" xr:uid="{D0BD3E06-5D32-48F0-ADF7-72AD7BC081EA}"/>
    <cellStyle name="Calculation 68 4 2 4" xfId="27840" xr:uid="{22296C29-6365-4ACD-B311-42417A6A3637}"/>
    <cellStyle name="Calculation 68 4 2 5" xfId="34286" xr:uid="{7B056819-EAF5-4002-A2E3-BD95C3DF43EE}"/>
    <cellStyle name="Calculation 68 4 2 6" xfId="38223" xr:uid="{A3F99318-4B33-4D2B-9F8D-691B0FC01169}"/>
    <cellStyle name="Calculation 68 4 3" xfId="9378" xr:uid="{FEF65CF1-6654-46B9-BE48-5C9637CD9F14}"/>
    <cellStyle name="Calculation 68 4 3 2" xfId="21427" xr:uid="{1C58F43D-A4AB-45F2-8C69-FB38ED364484}"/>
    <cellStyle name="Calculation 68 4 3 3" xfId="27842" xr:uid="{6E24F16A-3C74-4504-BA4B-9648314441EE}"/>
    <cellStyle name="Calculation 68 4 3 4" xfId="34288" xr:uid="{E7940887-F7F7-415B-9B15-8263274AC5DA}"/>
    <cellStyle name="Calculation 68 4 3 5" xfId="38221" xr:uid="{BD86766A-C8DC-4110-80B0-E8B6749233BD}"/>
    <cellStyle name="Calculation 68 4 4" xfId="21424" xr:uid="{E866C3C6-2D0B-4006-B290-FE11144A9065}"/>
    <cellStyle name="Calculation 68 4 5" xfId="27839" xr:uid="{675880B5-6D07-4483-B115-3748D568D05C}"/>
    <cellStyle name="Calculation 68 4 6" xfId="34285" xr:uid="{FBF05E87-B55D-4BC2-B1BE-AAE855996E04}"/>
    <cellStyle name="Calculation 68 4 7" xfId="38224" xr:uid="{2DAA4C8B-F20B-481E-9F46-EE48C39B0144}"/>
    <cellStyle name="Calculation 68 5" xfId="9379" xr:uid="{B503A25A-D449-4AEC-9CAF-1B0E4FF670B9}"/>
    <cellStyle name="Calculation 68 5 2" xfId="9380" xr:uid="{4ADDE8B5-CB2B-4238-A7C0-EEC5356D377B}"/>
    <cellStyle name="Calculation 68 5 2 2" xfId="9381" xr:uid="{F76FF827-813A-48EB-B309-4E1474E0139B}"/>
    <cellStyle name="Calculation 68 5 2 2 2" xfId="21430" xr:uid="{5602002A-8B5F-48B0-8983-CE66BB78D6D6}"/>
    <cellStyle name="Calculation 68 5 2 2 3" xfId="27845" xr:uid="{C4DD28F1-2AA7-4CDF-B4D5-A8D22478FACA}"/>
    <cellStyle name="Calculation 68 5 2 2 4" xfId="34291" xr:uid="{FBCC3BF2-D8F4-4B52-BF86-1BCF90EC206B}"/>
    <cellStyle name="Calculation 68 5 2 2 5" xfId="38218" xr:uid="{12F81D52-4901-4AED-A7E2-792C50E90855}"/>
    <cellStyle name="Calculation 68 5 2 3" xfId="21429" xr:uid="{996A1545-FD14-4405-9F01-D62F436BA4EC}"/>
    <cellStyle name="Calculation 68 5 2 4" xfId="27844" xr:uid="{3EFA9340-8766-4951-8CFB-B4254B4F2296}"/>
    <cellStyle name="Calculation 68 5 2 5" xfId="34290" xr:uid="{FBD2C16A-42A2-4411-883C-BD0271B05A78}"/>
    <cellStyle name="Calculation 68 5 2 6" xfId="38219" xr:uid="{2F6D6132-634D-4354-8480-D47516C22195}"/>
    <cellStyle name="Calculation 68 5 3" xfId="9382" xr:uid="{D2C9B795-1616-4BC1-939D-1BB74E731F12}"/>
    <cellStyle name="Calculation 68 5 3 2" xfId="21431" xr:uid="{F5440734-93E9-4C88-A3A4-191E77BB5DF6}"/>
    <cellStyle name="Calculation 68 5 3 3" xfId="27846" xr:uid="{74F368F5-920F-4F23-A1A0-2F709BAD5CF1}"/>
    <cellStyle name="Calculation 68 5 3 4" xfId="34292" xr:uid="{CDABF9B4-D50F-4542-BB5D-985769AB635D}"/>
    <cellStyle name="Calculation 68 5 3 5" xfId="38217" xr:uid="{E829FA60-B1D5-45B2-9037-EACCF3E640FF}"/>
    <cellStyle name="Calculation 68 5 4" xfId="21428" xr:uid="{3CF5F61A-D3C8-4C43-A296-336482229D1C}"/>
    <cellStyle name="Calculation 68 5 5" xfId="27843" xr:uid="{3F4ADECA-F664-4C79-908A-3B7657AF3B6F}"/>
    <cellStyle name="Calculation 68 5 6" xfId="34289" xr:uid="{60C3E711-9820-432B-930C-E3F65CA09336}"/>
    <cellStyle name="Calculation 68 5 7" xfId="38220" xr:uid="{0A40C4E5-C95A-42DF-90BF-7C6B0E6DF634}"/>
    <cellStyle name="Calculation 68 6" xfId="9383" xr:uid="{13139031-9569-4F54-8A31-FFF4A838C1B1}"/>
    <cellStyle name="Calculation 68 6 2" xfId="9384" xr:uid="{A20A553D-4FCA-421C-9EC2-A89102AF58B9}"/>
    <cellStyle name="Calculation 68 6 2 2" xfId="9385" xr:uid="{AA5B9639-8FE1-4B2A-BCDC-A7D4B9BF8F17}"/>
    <cellStyle name="Calculation 68 6 2 2 2" xfId="21434" xr:uid="{AC059FCB-B485-4C8F-BD14-94ABB8FB3066}"/>
    <cellStyle name="Calculation 68 6 2 2 3" xfId="27849" xr:uid="{609E1632-9638-4D9D-AB07-43DD40FFA729}"/>
    <cellStyle name="Calculation 68 6 2 2 4" xfId="34295" xr:uid="{8AC23734-F8A9-4C85-8D2D-68E7864B2E8C}"/>
    <cellStyle name="Calculation 68 6 2 2 5" xfId="38214" xr:uid="{A18761BC-DF90-489E-B1DE-4B86BF5F61D3}"/>
    <cellStyle name="Calculation 68 6 2 3" xfId="21433" xr:uid="{626FCD95-29A4-4622-B746-3E9F95D040FA}"/>
    <cellStyle name="Calculation 68 6 2 4" xfId="27848" xr:uid="{2822709B-B58A-4C59-BF5F-05EF3C2B0DBB}"/>
    <cellStyle name="Calculation 68 6 2 5" xfId="34294" xr:uid="{46DF0BE3-25E0-4D5A-AC5D-2928CE628A05}"/>
    <cellStyle name="Calculation 68 6 2 6" xfId="38215" xr:uid="{8317A0CF-666B-49BB-9D35-4125F8090540}"/>
    <cellStyle name="Calculation 68 6 3" xfId="9386" xr:uid="{3C22205E-ADCF-4DA2-83AC-68BF7AAD6683}"/>
    <cellStyle name="Calculation 68 6 3 2" xfId="21435" xr:uid="{1D3263DA-3C9A-4B75-89D9-CDCEBBC24499}"/>
    <cellStyle name="Calculation 68 6 3 3" xfId="27850" xr:uid="{653D3216-88BC-492B-B71D-FE2887F86E03}"/>
    <cellStyle name="Calculation 68 6 3 4" xfId="34296" xr:uid="{D8ED119C-78E7-4DE9-A9F5-C3E000773900}"/>
    <cellStyle name="Calculation 68 6 3 5" xfId="38213" xr:uid="{D2BFD2BE-E8E7-41B6-90AC-3D26188E147F}"/>
    <cellStyle name="Calculation 68 6 4" xfId="21432" xr:uid="{490EB28F-5576-4EFC-8D31-1B0E9C6D9AF1}"/>
    <cellStyle name="Calculation 68 6 5" xfId="27847" xr:uid="{213AA363-CD67-4178-AFA3-BC482FD4E56B}"/>
    <cellStyle name="Calculation 68 6 6" xfId="34293" xr:uid="{2FEFB2A7-08F1-48C8-95C7-7C6327AD0FDC}"/>
    <cellStyle name="Calculation 68 6 7" xfId="38216" xr:uid="{2CB03F56-9F24-4E67-9B87-08535EAF27BB}"/>
    <cellStyle name="Calculation 68 7" xfId="9387" xr:uid="{C88E97FB-91F5-475B-B692-2CACB2555E91}"/>
    <cellStyle name="Calculation 68 7 2" xfId="9388" xr:uid="{489994A6-D031-494A-B862-B93BE308DA38}"/>
    <cellStyle name="Calculation 68 7 2 2" xfId="9389" xr:uid="{E0B4E451-99E5-4189-8E38-B774F1257991}"/>
    <cellStyle name="Calculation 68 7 2 2 2" xfId="21438" xr:uid="{7E176630-EA72-4AB3-9FF9-7F21F1960E0D}"/>
    <cellStyle name="Calculation 68 7 2 2 3" xfId="27853" xr:uid="{381B1BED-CFB6-4866-90B8-E92F1D0EF7B7}"/>
    <cellStyle name="Calculation 68 7 2 2 4" xfId="34299" xr:uid="{736263B6-6ED3-4B46-8A0A-FA7BF1D109A4}"/>
    <cellStyle name="Calculation 68 7 2 2 5" xfId="38210" xr:uid="{5EB3974F-7A1B-47A9-A7E4-34F683894BC0}"/>
    <cellStyle name="Calculation 68 7 2 3" xfId="21437" xr:uid="{CB74AC3A-0E32-46A2-90A2-A3C7A5801711}"/>
    <cellStyle name="Calculation 68 7 2 4" xfId="27852" xr:uid="{EE90666E-231F-4CFE-B0D7-C9BC6305C0DE}"/>
    <cellStyle name="Calculation 68 7 2 5" xfId="34298" xr:uid="{A8594436-3436-4B5E-AA0E-324064FF2937}"/>
    <cellStyle name="Calculation 68 7 2 6" xfId="38211" xr:uid="{2495937F-8AB5-4A5D-BAAB-4B6D257CBA98}"/>
    <cellStyle name="Calculation 68 7 3" xfId="9390" xr:uid="{582C615A-7CDC-4BD3-8C9D-B040C6C9C922}"/>
    <cellStyle name="Calculation 68 7 3 2" xfId="21439" xr:uid="{671CA191-7C20-473D-995D-75F8670AA15E}"/>
    <cellStyle name="Calculation 68 7 3 3" xfId="27854" xr:uid="{113AE31F-22EE-4A67-A027-23833337F14E}"/>
    <cellStyle name="Calculation 68 7 3 4" xfId="34300" xr:uid="{B7A362B8-E488-42B5-B431-20FDC251CB8E}"/>
    <cellStyle name="Calculation 68 7 3 5" xfId="38209" xr:uid="{F92D6F5A-EE61-4C7E-A177-B1FA468FCC07}"/>
    <cellStyle name="Calculation 68 7 4" xfId="21436" xr:uid="{45445813-31BE-4A40-AC36-D10C2BEA34B1}"/>
    <cellStyle name="Calculation 68 7 5" xfId="27851" xr:uid="{0754E425-DF5E-45C4-9F4F-1909B5E964F0}"/>
    <cellStyle name="Calculation 68 7 6" xfId="34297" xr:uid="{74193CE5-1806-4217-9DB8-2217B7B8895C}"/>
    <cellStyle name="Calculation 68 7 7" xfId="38212" xr:uid="{08E66700-A3A2-462D-8A03-7AC5003B6594}"/>
    <cellStyle name="Calculation 68 8" xfId="9391" xr:uid="{D4D2A155-2AF5-40FD-B1FC-684532056830}"/>
    <cellStyle name="Calculation 68 8 2" xfId="9392" xr:uid="{8911C396-68FF-4F47-AF2E-A9C2B255F45F}"/>
    <cellStyle name="Calculation 68 8 2 2" xfId="9393" xr:uid="{C66B5AB8-5320-438F-8487-B901FE0684B7}"/>
    <cellStyle name="Calculation 68 8 2 2 2" xfId="21442" xr:uid="{33CCF592-224A-4955-A3D4-1C20503048F3}"/>
    <cellStyle name="Calculation 68 8 2 2 3" xfId="27857" xr:uid="{2A01248F-10BE-437D-A8FF-52D41B4F0A82}"/>
    <cellStyle name="Calculation 68 8 2 2 4" xfId="34303" xr:uid="{5856B1FB-F187-4801-AB04-37252BB64CB8}"/>
    <cellStyle name="Calculation 68 8 2 2 5" xfId="38206" xr:uid="{C45A141E-67F5-462A-83D5-EA8849AD1A3A}"/>
    <cellStyle name="Calculation 68 8 2 3" xfId="21441" xr:uid="{0CCF759B-A86A-4432-8921-5B29369B507F}"/>
    <cellStyle name="Calculation 68 8 2 4" xfId="27856" xr:uid="{7E9A7F3A-C785-4CE4-97C4-06B7309A7CBD}"/>
    <cellStyle name="Calculation 68 8 2 5" xfId="34302" xr:uid="{A13F323C-59C2-408C-9EE3-B9C74D3FBFB0}"/>
    <cellStyle name="Calculation 68 8 2 6" xfId="38207" xr:uid="{B828A9D0-7661-43CB-A134-7FE68D9F61E7}"/>
    <cellStyle name="Calculation 68 8 3" xfId="9394" xr:uid="{B320130F-4EC2-4749-AA35-4B3FC8F4BC7A}"/>
    <cellStyle name="Calculation 68 8 3 2" xfId="21443" xr:uid="{542760FC-1A5F-463C-8A8A-AABC4A9F9771}"/>
    <cellStyle name="Calculation 68 8 3 3" xfId="27858" xr:uid="{F8C0ABBF-AD4D-4FB8-BF3E-39EAA5B001FB}"/>
    <cellStyle name="Calculation 68 8 3 4" xfId="34304" xr:uid="{F8792F0E-FA92-4BC6-A195-7F75F651B38C}"/>
    <cellStyle name="Calculation 68 8 3 5" xfId="38205" xr:uid="{0ECE3F41-DB6A-42FA-92B5-C26F04DB571F}"/>
    <cellStyle name="Calculation 68 8 4" xfId="21440" xr:uid="{737FCEEB-75B3-4F62-A0FE-00CAFF7C16A5}"/>
    <cellStyle name="Calculation 68 8 5" xfId="27855" xr:uid="{9C9D8986-4BF5-4944-AF4B-4B57283D9B69}"/>
    <cellStyle name="Calculation 68 8 6" xfId="34301" xr:uid="{F54ECE6D-B7AE-4A4A-920E-3A0A94D7E04D}"/>
    <cellStyle name="Calculation 68 8 7" xfId="38208" xr:uid="{B066F233-F83A-459D-AF6F-229C385B75E1}"/>
    <cellStyle name="Calculation 68 9" xfId="9395" xr:uid="{ACE0CDFA-422F-4384-B40A-1ED342535788}"/>
    <cellStyle name="Calculation 68 9 2" xfId="9396" xr:uid="{2DA7A6BC-C1B1-4035-AFC0-AB5F80A4967B}"/>
    <cellStyle name="Calculation 68 9 2 2" xfId="9397" xr:uid="{56688089-17C7-4A50-8AF9-E6BD90AA861D}"/>
    <cellStyle name="Calculation 68 9 2 2 2" xfId="21446" xr:uid="{C6D3F9FF-6F79-4EA1-9F33-A40921D4E9DD}"/>
    <cellStyle name="Calculation 68 9 2 2 3" xfId="27861" xr:uid="{5D833DE4-B0D3-4200-BFA6-2946D3D228BC}"/>
    <cellStyle name="Calculation 68 9 2 2 4" xfId="34307" xr:uid="{53AE9292-BEC0-4ABF-8F65-E3629C01450A}"/>
    <cellStyle name="Calculation 68 9 2 2 5" xfId="38202" xr:uid="{EED834A9-0642-487F-9A80-7DC10EE2A536}"/>
    <cellStyle name="Calculation 68 9 2 3" xfId="21445" xr:uid="{8E7E134E-5BAF-41EF-A18C-01D123A6CBEF}"/>
    <cellStyle name="Calculation 68 9 2 4" xfId="27860" xr:uid="{806A9342-932A-4866-92E6-E1B795D899B9}"/>
    <cellStyle name="Calculation 68 9 2 5" xfId="34306" xr:uid="{885ED5E6-7807-4A6C-BC9C-7E9668EDD87C}"/>
    <cellStyle name="Calculation 68 9 2 6" xfId="38203" xr:uid="{A1478EC3-C1EA-4C34-86DF-784A89317EFE}"/>
    <cellStyle name="Calculation 68 9 3" xfId="9398" xr:uid="{4AFED158-7891-475F-BC16-67E724AF6EC2}"/>
    <cellStyle name="Calculation 68 9 3 2" xfId="21447" xr:uid="{7B0521CC-4BF4-47C7-8413-9A924A8147C1}"/>
    <cellStyle name="Calculation 68 9 3 3" xfId="27862" xr:uid="{F06A522A-FAE2-45E5-B471-0CCB95329641}"/>
    <cellStyle name="Calculation 68 9 3 4" xfId="34308" xr:uid="{47D6BA5A-FC70-42F4-BDF0-C8816E9B4876}"/>
    <cellStyle name="Calculation 68 9 3 5" xfId="38201" xr:uid="{8B731611-F331-4E8E-AD66-695006BF7B34}"/>
    <cellStyle name="Calculation 68 9 4" xfId="21444" xr:uid="{DF95B3CD-178D-4AD5-A570-9B3D0A4EB820}"/>
    <cellStyle name="Calculation 68 9 5" xfId="27859" xr:uid="{FD307E55-4C35-41CB-951C-FFF61CA8FCCF}"/>
    <cellStyle name="Calculation 68 9 6" xfId="34305" xr:uid="{CF3B0E3B-96EF-4F66-A668-3B5CC051611C}"/>
    <cellStyle name="Calculation 68 9 7" xfId="38204" xr:uid="{EB605D74-05E2-44BF-8464-D95F31AC58EC}"/>
    <cellStyle name="Calculation 69" xfId="9399" xr:uid="{207BA62F-701D-4E59-99F6-173CBB424891}"/>
    <cellStyle name="Calculation 69 10" xfId="9400" xr:uid="{A384B8BE-F8A0-463E-9175-BE3AC2A9AC39}"/>
    <cellStyle name="Calculation 69 10 2" xfId="9401" xr:uid="{C260E8D5-8EFD-46CE-AA71-7EFC9DB12C7B}"/>
    <cellStyle name="Calculation 69 10 2 2" xfId="9402" xr:uid="{37536915-B1E7-41BE-9CD4-DD9B61685CCA}"/>
    <cellStyle name="Calculation 69 10 2 2 2" xfId="21451" xr:uid="{1CFF6A09-0CD6-4F29-BB44-967C504AAF88}"/>
    <cellStyle name="Calculation 69 10 2 2 3" xfId="27866" xr:uid="{6FA7D75D-542A-402E-B0C7-E4C00D755F9F}"/>
    <cellStyle name="Calculation 69 10 2 2 4" xfId="34312" xr:uid="{B1F684EE-9BA9-4CC2-AB32-EED33AA89178}"/>
    <cellStyle name="Calculation 69 10 2 2 5" xfId="38197" xr:uid="{50281055-CCFE-4A30-A555-E73485F73A4C}"/>
    <cellStyle name="Calculation 69 10 2 3" xfId="21450" xr:uid="{9F4222E2-AF91-4DEB-9D09-90B838E6F4C4}"/>
    <cellStyle name="Calculation 69 10 2 4" xfId="27865" xr:uid="{6999AA36-BD8D-4183-BE89-9B3AB7FDBE20}"/>
    <cellStyle name="Calculation 69 10 2 5" xfId="34311" xr:uid="{A2DD5933-3A56-4447-A5AB-741FCF5D0C26}"/>
    <cellStyle name="Calculation 69 10 2 6" xfId="38198" xr:uid="{6F5158FC-458F-4159-8681-3BAC4E51F34E}"/>
    <cellStyle name="Calculation 69 10 3" xfId="9403" xr:uid="{5A7F52EB-4C34-4F18-9987-96203E6B7325}"/>
    <cellStyle name="Calculation 69 10 3 2" xfId="21452" xr:uid="{EE122918-203F-4459-8E14-624B530C28A9}"/>
    <cellStyle name="Calculation 69 10 3 3" xfId="27867" xr:uid="{9F8FAB8A-617A-4912-AC4C-9DD22FFC5FA7}"/>
    <cellStyle name="Calculation 69 10 3 4" xfId="34313" xr:uid="{94CDEB81-03C8-4EF3-9CD0-A9AA38EF31E9}"/>
    <cellStyle name="Calculation 69 10 3 5" xfId="38196" xr:uid="{13AD4F6D-3EDC-423E-A037-B388D6F731BA}"/>
    <cellStyle name="Calculation 69 10 4" xfId="21449" xr:uid="{B7E2B779-1631-4610-BFA4-D0AAF0E0FA7C}"/>
    <cellStyle name="Calculation 69 10 5" xfId="27864" xr:uid="{11CFCB0E-F0AE-4A97-874E-E5C6F1DC49A8}"/>
    <cellStyle name="Calculation 69 10 6" xfId="34310" xr:uid="{D942B14B-5C90-401B-9793-2E1AF54FD0C9}"/>
    <cellStyle name="Calculation 69 10 7" xfId="38199" xr:uid="{21B238CE-8BD8-421C-AB47-5BBD76CDDF5C}"/>
    <cellStyle name="Calculation 69 11" xfId="9404" xr:uid="{E5F1637E-EFE2-4ED0-8DED-FCFD549FDD5B}"/>
    <cellStyle name="Calculation 69 11 2" xfId="9405" xr:uid="{2049E96A-EB77-4677-8BBF-23C39B6F3DF4}"/>
    <cellStyle name="Calculation 69 11 2 2" xfId="21454" xr:uid="{E8B38376-26B6-4FCD-A4E4-F0F015D5820B}"/>
    <cellStyle name="Calculation 69 11 2 3" xfId="27869" xr:uid="{E5566C82-71DA-4D53-A770-28ADF4DFB531}"/>
    <cellStyle name="Calculation 69 11 2 4" xfId="34315" xr:uid="{2FE78D48-9413-4338-981F-9957133E760E}"/>
    <cellStyle name="Calculation 69 11 2 5" xfId="38194" xr:uid="{9648004C-8B71-45DA-94B0-5E009AC0521C}"/>
    <cellStyle name="Calculation 69 11 3" xfId="21453" xr:uid="{E7894243-D4CF-4968-9607-C3923EF4C174}"/>
    <cellStyle name="Calculation 69 11 4" xfId="27868" xr:uid="{2D64EB96-9316-4D30-8220-76ACC0823B6F}"/>
    <cellStyle name="Calculation 69 11 5" xfId="34314" xr:uid="{41E5948C-BA02-4890-9503-A927A7C77245}"/>
    <cellStyle name="Calculation 69 11 6" xfId="38195" xr:uid="{68E880C2-0DD2-497F-9C18-D5FA9830394E}"/>
    <cellStyle name="Calculation 69 12" xfId="9406" xr:uid="{1E345137-B1CC-4836-A30D-3D9D2A26B92E}"/>
    <cellStyle name="Calculation 69 12 2" xfId="21455" xr:uid="{139E6DD6-7A4C-432B-9A99-69CDF29328C2}"/>
    <cellStyle name="Calculation 69 12 3" xfId="27870" xr:uid="{57767953-A79C-4FC2-9832-8965B40D6CB6}"/>
    <cellStyle name="Calculation 69 12 4" xfId="34316" xr:uid="{E28ED6DD-FF2E-4134-A6B4-E616068FB53F}"/>
    <cellStyle name="Calculation 69 12 5" xfId="38193" xr:uid="{E10B510B-FA44-4A90-85B8-C52BC105D028}"/>
    <cellStyle name="Calculation 69 13" xfId="21448" xr:uid="{8380EBE2-02DE-4404-B7C3-18A09FEA696D}"/>
    <cellStyle name="Calculation 69 14" xfId="27863" xr:uid="{68C91287-4EA3-448E-9BE0-8441384DF386}"/>
    <cellStyle name="Calculation 69 15" xfId="34309" xr:uid="{60959EE8-7924-4382-BA50-5265459CFFD8}"/>
    <cellStyle name="Calculation 69 16" xfId="38200" xr:uid="{73462549-9609-400A-AB7E-A58838E41F5E}"/>
    <cellStyle name="Calculation 69 2" xfId="9407" xr:uid="{5746B58D-1745-482C-B6E3-E6CA74D21C0B}"/>
    <cellStyle name="Calculation 69 2 10" xfId="9408" xr:uid="{7ABF11DD-B900-4732-8791-787363E9481E}"/>
    <cellStyle name="Calculation 69 2 10 2" xfId="21457" xr:uid="{145FBE85-BDE1-4E44-8185-BE765646C97A}"/>
    <cellStyle name="Calculation 69 2 10 3" xfId="27872" xr:uid="{5141DB96-A184-44ED-9ED6-9F28E08518E5}"/>
    <cellStyle name="Calculation 69 2 10 4" xfId="34318" xr:uid="{CF9DEBDE-E075-4930-9B02-1344279015C8}"/>
    <cellStyle name="Calculation 69 2 10 5" xfId="38191" xr:uid="{EBFAB04E-5B17-4C6F-AADB-AA17FA1DA939}"/>
    <cellStyle name="Calculation 69 2 11" xfId="21456" xr:uid="{FD7B9BC4-2198-4FD1-92E5-18F69630FD52}"/>
    <cellStyle name="Calculation 69 2 12" xfId="27871" xr:uid="{8403B697-E315-4B9E-86C0-BBC7E147C421}"/>
    <cellStyle name="Calculation 69 2 13" xfId="34317" xr:uid="{066199C2-E97B-4520-9CDB-D78F881407C1}"/>
    <cellStyle name="Calculation 69 2 14" xfId="38192" xr:uid="{0D9F67F3-5267-4A6E-BC98-42A7007B74A1}"/>
    <cellStyle name="Calculation 69 2 2" xfId="9409" xr:uid="{E230A0E8-7527-4F42-9147-125639C3D63F}"/>
    <cellStyle name="Calculation 69 2 2 2" xfId="9410" xr:uid="{3C6AC4DF-35C5-47D7-8F1E-7EAC2F7C8DCD}"/>
    <cellStyle name="Calculation 69 2 2 2 2" xfId="9411" xr:uid="{A24ECF00-A447-4CD2-90E5-2B2D544B0680}"/>
    <cellStyle name="Calculation 69 2 2 2 2 2" xfId="21460" xr:uid="{A8B3E87D-BCE7-4CF7-AECB-CBEE74ADC039}"/>
    <cellStyle name="Calculation 69 2 2 2 2 3" xfId="27875" xr:uid="{8741153E-3CF5-4A6E-8E50-464FED8CA8B4}"/>
    <cellStyle name="Calculation 69 2 2 2 2 4" xfId="34321" xr:uid="{9835E2CE-9F1F-44BF-8984-99332D5DBFF8}"/>
    <cellStyle name="Calculation 69 2 2 2 2 5" xfId="38188" xr:uid="{7E1D5FB1-42CE-441D-87E8-43027659F63B}"/>
    <cellStyle name="Calculation 69 2 2 2 3" xfId="21459" xr:uid="{B0BDA062-1942-4538-AEBD-719994974E39}"/>
    <cellStyle name="Calculation 69 2 2 2 4" xfId="27874" xr:uid="{CCBE161D-A2ED-496F-94BD-AF1F4C809378}"/>
    <cellStyle name="Calculation 69 2 2 2 5" xfId="34320" xr:uid="{C9060BE4-182E-4A60-AFB9-731A3A27A8DA}"/>
    <cellStyle name="Calculation 69 2 2 2 6" xfId="38189" xr:uid="{28BB63CC-E130-4FE8-91F7-3CE5BF093619}"/>
    <cellStyle name="Calculation 69 2 2 3" xfId="9412" xr:uid="{5488DE94-02B8-4D49-B225-23C9396D508E}"/>
    <cellStyle name="Calculation 69 2 2 3 2" xfId="21461" xr:uid="{71C84428-796A-4136-94CC-2A2A346CAD13}"/>
    <cellStyle name="Calculation 69 2 2 3 3" xfId="27876" xr:uid="{1C63FF7C-3F1F-4497-9914-E519FCEF6274}"/>
    <cellStyle name="Calculation 69 2 2 3 4" xfId="34322" xr:uid="{E4671390-68C2-4A2C-8C66-DC0B2A59ADA2}"/>
    <cellStyle name="Calculation 69 2 2 3 5" xfId="38187" xr:uid="{61A672F5-B7FB-4A91-8C1F-F1C10F724AA5}"/>
    <cellStyle name="Calculation 69 2 2 4" xfId="21458" xr:uid="{80588BAD-79E8-4BE5-B55E-71FDAA4B803A}"/>
    <cellStyle name="Calculation 69 2 2 5" xfId="27873" xr:uid="{33212B9B-1F36-467A-9B2D-0714A159879B}"/>
    <cellStyle name="Calculation 69 2 2 6" xfId="34319" xr:uid="{A15E74D1-1766-44C8-9295-C8E36D146ADB}"/>
    <cellStyle name="Calculation 69 2 2 7" xfId="38190" xr:uid="{4F72D2DF-17A2-4FF5-B424-F9BA2BEF816B}"/>
    <cellStyle name="Calculation 69 2 3" xfId="9413" xr:uid="{474BC85B-48EF-4770-93D8-788CD69CFF30}"/>
    <cellStyle name="Calculation 69 2 3 2" xfId="9414" xr:uid="{4E163C9A-7592-43A7-9628-7C32D4B67CB1}"/>
    <cellStyle name="Calculation 69 2 3 2 2" xfId="9415" xr:uid="{51957454-1ABE-426C-940A-1A5938056C5B}"/>
    <cellStyle name="Calculation 69 2 3 2 2 2" xfId="21464" xr:uid="{D86D491E-0FBD-4D5E-8DE3-6EC9ADFF2BA0}"/>
    <cellStyle name="Calculation 69 2 3 2 2 3" xfId="27879" xr:uid="{2973D7F8-A0AE-42F8-BE11-3478A0F5054C}"/>
    <cellStyle name="Calculation 69 2 3 2 2 4" xfId="34325" xr:uid="{AB6E4C86-3518-4C64-9EF7-DFD15AB8BA35}"/>
    <cellStyle name="Calculation 69 2 3 2 2 5" xfId="38184" xr:uid="{A20FC1BA-277C-4B5E-AC35-833A40192498}"/>
    <cellStyle name="Calculation 69 2 3 2 3" xfId="21463" xr:uid="{D58CFED5-8459-4E74-B26F-F353E65951DB}"/>
    <cellStyle name="Calculation 69 2 3 2 4" xfId="27878" xr:uid="{108B2E7E-242D-460B-A70C-958803749B8A}"/>
    <cellStyle name="Calculation 69 2 3 2 5" xfId="34324" xr:uid="{C150755B-C985-4DDF-B7D1-6EEB1EBF3B68}"/>
    <cellStyle name="Calculation 69 2 3 2 6" xfId="38185" xr:uid="{B9F4D87D-F288-4E7D-934A-81DD8CD25593}"/>
    <cellStyle name="Calculation 69 2 3 3" xfId="9416" xr:uid="{4993FEB2-8A31-4805-A00E-3D8AF7C30A40}"/>
    <cellStyle name="Calculation 69 2 3 3 2" xfId="21465" xr:uid="{8462CC4E-6B42-4347-BA27-19463BAC7F11}"/>
    <cellStyle name="Calculation 69 2 3 3 3" xfId="27880" xr:uid="{665CDFAA-CCEE-4938-8BB8-B5FBB0DEA182}"/>
    <cellStyle name="Calculation 69 2 3 3 4" xfId="34326" xr:uid="{49AA6DC6-F55B-477D-8A7B-8DF30D2771BD}"/>
    <cellStyle name="Calculation 69 2 3 3 5" xfId="38183" xr:uid="{27CB3081-2916-40EF-96F6-2F98E59DB113}"/>
    <cellStyle name="Calculation 69 2 3 4" xfId="21462" xr:uid="{AF7E24E3-24A4-4154-8B2D-F9EB8DAB8FC4}"/>
    <cellStyle name="Calculation 69 2 3 5" xfId="27877" xr:uid="{846573BB-0C6E-4FEE-BA17-0F626BB1A8A7}"/>
    <cellStyle name="Calculation 69 2 3 6" xfId="34323" xr:uid="{D551C152-DDF9-4592-8669-E264553F9897}"/>
    <cellStyle name="Calculation 69 2 3 7" xfId="38186" xr:uid="{4BB02A5A-FE43-4F0A-B717-A01FD267726F}"/>
    <cellStyle name="Calculation 69 2 4" xfId="9417" xr:uid="{7806CEED-CA63-4483-B2DA-C6D52CBB1844}"/>
    <cellStyle name="Calculation 69 2 4 2" xfId="9418" xr:uid="{3B1F69F0-3ADF-4683-A8B2-2BCF5E074712}"/>
    <cellStyle name="Calculation 69 2 4 2 2" xfId="9419" xr:uid="{F9CE1116-61E7-475E-99D1-77D8940831BC}"/>
    <cellStyle name="Calculation 69 2 4 2 2 2" xfId="21468" xr:uid="{24136D9B-C578-4D70-B997-341B394F3561}"/>
    <cellStyle name="Calculation 69 2 4 2 2 3" xfId="27883" xr:uid="{872488CA-D8E4-42BA-A3F7-391FE475588A}"/>
    <cellStyle name="Calculation 69 2 4 2 2 4" xfId="34329" xr:uid="{65A4C5A3-1A17-4A86-9D7B-9F906D9C3F0C}"/>
    <cellStyle name="Calculation 69 2 4 2 2 5" xfId="38180" xr:uid="{C9CCFAE3-0A53-41F4-A31B-C5988E5B8341}"/>
    <cellStyle name="Calculation 69 2 4 2 3" xfId="21467" xr:uid="{F97B2E6B-6065-4B32-85FE-8981F86749BD}"/>
    <cellStyle name="Calculation 69 2 4 2 4" xfId="27882" xr:uid="{76200285-B85E-44BF-9FCC-7094AEC6B4AD}"/>
    <cellStyle name="Calculation 69 2 4 2 5" xfId="34328" xr:uid="{1247381E-8023-4457-A5AD-9D88298DA9EE}"/>
    <cellStyle name="Calculation 69 2 4 2 6" xfId="38181" xr:uid="{A2A04B96-C832-40EB-ADFD-68ABEFD3789E}"/>
    <cellStyle name="Calculation 69 2 4 3" xfId="9420" xr:uid="{3819EFDD-F9E7-4189-AE56-5F03A2D3EE39}"/>
    <cellStyle name="Calculation 69 2 4 3 2" xfId="21469" xr:uid="{657F6F32-56F0-4F7B-8C54-584592A2DC1E}"/>
    <cellStyle name="Calculation 69 2 4 3 3" xfId="27884" xr:uid="{679438AC-24B7-41BA-A102-34989CE0E615}"/>
    <cellStyle name="Calculation 69 2 4 3 4" xfId="34330" xr:uid="{B63BB409-13EB-4C51-A141-DF73F6ED38A4}"/>
    <cellStyle name="Calculation 69 2 4 3 5" xfId="38179" xr:uid="{0711DB34-D60C-4AFB-9A62-BD34A7A79FF8}"/>
    <cellStyle name="Calculation 69 2 4 4" xfId="21466" xr:uid="{8D0CF280-27E6-4DE9-B74F-1973803F0ECA}"/>
    <cellStyle name="Calculation 69 2 4 5" xfId="27881" xr:uid="{FCC554B3-8057-4FE1-8976-5FC2D3756EEB}"/>
    <cellStyle name="Calculation 69 2 4 6" xfId="34327" xr:uid="{548BB78E-7CF4-4CF6-8BC1-B13BD834B9AB}"/>
    <cellStyle name="Calculation 69 2 4 7" xfId="38182" xr:uid="{4A93AAD1-25AA-4733-A23A-7C008844B709}"/>
    <cellStyle name="Calculation 69 2 5" xfId="9421" xr:uid="{E80D874A-E7A7-4E19-873E-3D8E71CE839C}"/>
    <cellStyle name="Calculation 69 2 5 2" xfId="9422" xr:uid="{C3033627-50A5-4511-8FBA-B937CB305AEE}"/>
    <cellStyle name="Calculation 69 2 5 2 2" xfId="9423" xr:uid="{6DAAF658-E6EB-4387-9631-2B4351096890}"/>
    <cellStyle name="Calculation 69 2 5 2 2 2" xfId="21472" xr:uid="{FD29FF6C-425C-4338-9D17-DDEE0D36EF6F}"/>
    <cellStyle name="Calculation 69 2 5 2 2 3" xfId="27887" xr:uid="{312DBD51-AB62-4A61-92D4-10037653859D}"/>
    <cellStyle name="Calculation 69 2 5 2 2 4" xfId="34333" xr:uid="{556C4333-F3F0-4F32-BEAC-344B4A2C6CCB}"/>
    <cellStyle name="Calculation 69 2 5 2 2 5" xfId="38176" xr:uid="{59F3CC08-4FC3-4510-8DBD-D2C926D382E8}"/>
    <cellStyle name="Calculation 69 2 5 2 3" xfId="21471" xr:uid="{44FAE8C9-4612-49A9-9E30-B9CB0E90E606}"/>
    <cellStyle name="Calculation 69 2 5 2 4" xfId="27886" xr:uid="{C5F8A59F-9CAA-4493-BC43-7D0F718B8826}"/>
    <cellStyle name="Calculation 69 2 5 2 5" xfId="34332" xr:uid="{578A5E79-1394-4F67-B56E-92704189DD41}"/>
    <cellStyle name="Calculation 69 2 5 2 6" xfId="38177" xr:uid="{CA6167D7-C15B-49E4-ACFC-58E8F785DF87}"/>
    <cellStyle name="Calculation 69 2 5 3" xfId="9424" xr:uid="{BB8BE139-485E-4124-8360-27C7C5431C94}"/>
    <cellStyle name="Calculation 69 2 5 3 2" xfId="21473" xr:uid="{EE44794C-5BC9-4489-B5E3-A233DEEBC942}"/>
    <cellStyle name="Calculation 69 2 5 3 3" xfId="27888" xr:uid="{A841D277-D884-4795-A35C-F53B045B6D6C}"/>
    <cellStyle name="Calculation 69 2 5 3 4" xfId="34334" xr:uid="{CC6DAFAB-2C89-4D4C-87FF-0C3E171707BF}"/>
    <cellStyle name="Calculation 69 2 5 3 5" xfId="38175" xr:uid="{498CBEC1-149E-458A-977E-75253ABEB2AF}"/>
    <cellStyle name="Calculation 69 2 5 4" xfId="21470" xr:uid="{CA8E1DF2-EC03-415B-95A6-B3D11C00DAA7}"/>
    <cellStyle name="Calculation 69 2 5 5" xfId="27885" xr:uid="{48B3BB96-F9D2-469C-AC09-CA69EB64A6C4}"/>
    <cellStyle name="Calculation 69 2 5 6" xfId="34331" xr:uid="{37C86988-7F6D-4BC1-9F18-40A1A0B0A311}"/>
    <cellStyle name="Calculation 69 2 5 7" xfId="38178" xr:uid="{860B52AC-C99D-4B5D-9915-AFC8C647A772}"/>
    <cellStyle name="Calculation 69 2 6" xfId="9425" xr:uid="{26DBA32F-E251-4523-AE63-A29E644F0D3D}"/>
    <cellStyle name="Calculation 69 2 6 2" xfId="9426" xr:uid="{FF2834BD-7DB1-4E02-8E47-A9AA822E3052}"/>
    <cellStyle name="Calculation 69 2 6 2 2" xfId="9427" xr:uid="{ACC3B8AF-F229-409B-A652-FF37FA05C49F}"/>
    <cellStyle name="Calculation 69 2 6 2 2 2" xfId="21476" xr:uid="{8AB15109-216D-4205-8877-B7BC0713E11C}"/>
    <cellStyle name="Calculation 69 2 6 2 2 3" xfId="27891" xr:uid="{EE02AF72-C113-4619-ABE1-38C7AC2E3D22}"/>
    <cellStyle name="Calculation 69 2 6 2 2 4" xfId="34337" xr:uid="{C3AF490E-8D85-4A24-B0BD-30D76ACF1F2E}"/>
    <cellStyle name="Calculation 69 2 6 2 2 5" xfId="38172" xr:uid="{D71B4C63-D992-4438-8D72-B3DED2B7CCDB}"/>
    <cellStyle name="Calculation 69 2 6 2 3" xfId="21475" xr:uid="{FDA76CBD-5FE5-4CAF-BEA1-CECBFF991DBF}"/>
    <cellStyle name="Calculation 69 2 6 2 4" xfId="27890" xr:uid="{B5CC8B10-784E-40E7-B06F-E3AE2150B851}"/>
    <cellStyle name="Calculation 69 2 6 2 5" xfId="34336" xr:uid="{49A431A2-B2C2-4622-BFE2-24EDFFB6BFCF}"/>
    <cellStyle name="Calculation 69 2 6 2 6" xfId="38173" xr:uid="{05CBC19D-E34F-4CC4-8A6F-F66D8BA2831C}"/>
    <cellStyle name="Calculation 69 2 6 3" xfId="9428" xr:uid="{A142F5B1-CCB7-480B-AF85-DDEDE58AFC54}"/>
    <cellStyle name="Calculation 69 2 6 3 2" xfId="21477" xr:uid="{28F8337C-785B-437C-9013-5BCF13FB366E}"/>
    <cellStyle name="Calculation 69 2 6 3 3" xfId="27892" xr:uid="{491A18F7-7F88-4C6E-9340-7FFCB5315310}"/>
    <cellStyle name="Calculation 69 2 6 3 4" xfId="34338" xr:uid="{9F9FB5CE-5689-4F61-A2C4-A4485807E2B4}"/>
    <cellStyle name="Calculation 69 2 6 3 5" xfId="38171" xr:uid="{5AFCEC1B-439F-4614-82A0-D9A3DDDDACA0}"/>
    <cellStyle name="Calculation 69 2 6 4" xfId="21474" xr:uid="{29CDF0E4-3CDA-43C5-8F3C-183BBE03BEFE}"/>
    <cellStyle name="Calculation 69 2 6 5" xfId="27889" xr:uid="{325696FC-8B8D-4BF7-A11E-0075A87B9993}"/>
    <cellStyle name="Calculation 69 2 6 6" xfId="34335" xr:uid="{D1E4E1DC-63C5-414D-B3BB-DA1B7356AA30}"/>
    <cellStyle name="Calculation 69 2 6 7" xfId="38174" xr:uid="{1F3FB358-0826-4C09-9ADC-4EAADB384F8A}"/>
    <cellStyle name="Calculation 69 2 7" xfId="9429" xr:uid="{CB0A95F9-20D0-479A-BF3D-E94C9338E1CA}"/>
    <cellStyle name="Calculation 69 2 7 2" xfId="9430" xr:uid="{A4DDCF4A-E008-4959-BB2B-1DE5E6B4663E}"/>
    <cellStyle name="Calculation 69 2 7 2 2" xfId="9431" xr:uid="{ECBA7D74-5047-439B-89F8-1502224E19A2}"/>
    <cellStyle name="Calculation 69 2 7 2 2 2" xfId="21480" xr:uid="{15F45391-2815-40BB-8676-331ADDEAC490}"/>
    <cellStyle name="Calculation 69 2 7 2 2 3" xfId="27895" xr:uid="{BC743113-F064-4C20-A0B2-DA411C82EB9F}"/>
    <cellStyle name="Calculation 69 2 7 2 2 4" xfId="34341" xr:uid="{FC30578A-A15E-4F3E-8414-9960C6217317}"/>
    <cellStyle name="Calculation 69 2 7 2 2 5" xfId="38168" xr:uid="{FACDF5BE-30F5-470B-B273-62F06D23597B}"/>
    <cellStyle name="Calculation 69 2 7 2 3" xfId="21479" xr:uid="{E608D4F9-B152-462F-B91E-7ED2780A5157}"/>
    <cellStyle name="Calculation 69 2 7 2 4" xfId="27894" xr:uid="{4892A77A-AA6B-45A4-B662-EBD61C6F7FA6}"/>
    <cellStyle name="Calculation 69 2 7 2 5" xfId="34340" xr:uid="{FF5A55DE-2408-4301-A54B-D011DAADB53B}"/>
    <cellStyle name="Calculation 69 2 7 2 6" xfId="38169" xr:uid="{6E6E494E-7C55-4E4F-8D1C-E196AFFEF5A2}"/>
    <cellStyle name="Calculation 69 2 7 3" xfId="9432" xr:uid="{0E71BA7D-71CA-4FF5-913B-245C4323DF55}"/>
    <cellStyle name="Calculation 69 2 7 3 2" xfId="21481" xr:uid="{E6C189EF-20E6-49F8-9626-F53139C17335}"/>
    <cellStyle name="Calculation 69 2 7 3 3" xfId="27896" xr:uid="{E4672AB5-E905-47D9-AB1D-6B7B324BDBC4}"/>
    <cellStyle name="Calculation 69 2 7 3 4" xfId="34342" xr:uid="{B47EDC84-8E9D-4D9A-BCEA-9271743FCDBD}"/>
    <cellStyle name="Calculation 69 2 7 3 5" xfId="38167" xr:uid="{D47A4312-01F4-471E-B9E5-C5CA03401F17}"/>
    <cellStyle name="Calculation 69 2 7 4" xfId="21478" xr:uid="{565AD893-3DF8-4483-A99F-F76F9CD3725E}"/>
    <cellStyle name="Calculation 69 2 7 5" xfId="27893" xr:uid="{1A8B1218-B8DE-4250-B18E-79F8FBC15876}"/>
    <cellStyle name="Calculation 69 2 7 6" xfId="34339" xr:uid="{CE00A36C-9586-4ABB-B472-BEC17DDB9571}"/>
    <cellStyle name="Calculation 69 2 7 7" xfId="38170" xr:uid="{25EEBF31-FAA1-4542-BCA8-D47D2BCFCB0B}"/>
    <cellStyle name="Calculation 69 2 8" xfId="9433" xr:uid="{D5AE16DC-AC06-4702-BC40-411713C978D2}"/>
    <cellStyle name="Calculation 69 2 8 2" xfId="9434" xr:uid="{15110C85-0507-4050-B7CF-7CA0A96853B3}"/>
    <cellStyle name="Calculation 69 2 8 2 2" xfId="9435" xr:uid="{EC55E076-E9B5-459B-A0A2-4E2D5FCB30A3}"/>
    <cellStyle name="Calculation 69 2 8 2 2 2" xfId="21484" xr:uid="{DD4DC0C0-4D92-4DCB-96CA-871F1BCAF665}"/>
    <cellStyle name="Calculation 69 2 8 2 2 3" xfId="27899" xr:uid="{5DF29801-A5C5-4061-BD88-15151802C842}"/>
    <cellStyle name="Calculation 69 2 8 2 2 4" xfId="34345" xr:uid="{A8D6D4E2-9519-46A3-B10B-EB79131AE946}"/>
    <cellStyle name="Calculation 69 2 8 2 2 5" xfId="38164" xr:uid="{FC9AF6B9-1733-49D8-B6C8-15C8D28DB58D}"/>
    <cellStyle name="Calculation 69 2 8 2 3" xfId="21483" xr:uid="{C6DDCFB1-F0C2-43A1-89B8-BBAC402405D2}"/>
    <cellStyle name="Calculation 69 2 8 2 4" xfId="27898" xr:uid="{D1B2C34F-84F2-49E2-B1AC-474752F74D53}"/>
    <cellStyle name="Calculation 69 2 8 2 5" xfId="34344" xr:uid="{048D1E6F-46D8-4D27-AC2D-1EEC90312D0C}"/>
    <cellStyle name="Calculation 69 2 8 2 6" xfId="38165" xr:uid="{9BC03E48-EA2B-4787-8C37-32EA0EE4EE2E}"/>
    <cellStyle name="Calculation 69 2 8 3" xfId="9436" xr:uid="{141B9E82-D12E-4381-B135-95A9AC2E54A5}"/>
    <cellStyle name="Calculation 69 2 8 3 2" xfId="21485" xr:uid="{0C0111AC-48DF-48AD-9D25-A9FF18C8A1FF}"/>
    <cellStyle name="Calculation 69 2 8 3 3" xfId="27900" xr:uid="{983F913F-F900-457C-88D0-7B39C4419729}"/>
    <cellStyle name="Calculation 69 2 8 3 4" xfId="34346" xr:uid="{D143D536-9ABC-4FC0-852F-0EBAD237D76B}"/>
    <cellStyle name="Calculation 69 2 8 3 5" xfId="38163" xr:uid="{FC1DDA6B-298D-4BE0-9EF9-8AA14F72A3D3}"/>
    <cellStyle name="Calculation 69 2 8 4" xfId="21482" xr:uid="{A3D4A7A2-8BE8-4530-A194-E42E0A8E1D5B}"/>
    <cellStyle name="Calculation 69 2 8 5" xfId="27897" xr:uid="{D5536696-8EF8-4094-BA4B-312600826089}"/>
    <cellStyle name="Calculation 69 2 8 6" xfId="34343" xr:uid="{BB3F4BFC-9D98-4CD9-9BDD-610233B89153}"/>
    <cellStyle name="Calculation 69 2 8 7" xfId="38166" xr:uid="{F7C8EAC4-B02F-49A9-A091-8AF15C0DF95D}"/>
    <cellStyle name="Calculation 69 2 9" xfId="9437" xr:uid="{4A2FD01E-6FD6-4E34-9474-FB2D0FF50300}"/>
    <cellStyle name="Calculation 69 2 9 2" xfId="9438" xr:uid="{D27FB863-F9EF-4C42-8C5F-363F080E05A2}"/>
    <cellStyle name="Calculation 69 2 9 2 2" xfId="21487" xr:uid="{381B575A-513F-4CC9-95E1-13B83DAF4C1F}"/>
    <cellStyle name="Calculation 69 2 9 2 3" xfId="27902" xr:uid="{14032399-CE00-41A4-A85E-F445EB77008D}"/>
    <cellStyle name="Calculation 69 2 9 2 4" xfId="34348" xr:uid="{927BF8FC-9844-49D6-860B-91BC3DE6137F}"/>
    <cellStyle name="Calculation 69 2 9 2 5" xfId="38161" xr:uid="{D1479629-B4E4-4108-BC18-BD38A1A02201}"/>
    <cellStyle name="Calculation 69 2 9 3" xfId="21486" xr:uid="{FE6183A0-0048-41DD-9EA8-8297E396FD88}"/>
    <cellStyle name="Calculation 69 2 9 4" xfId="27901" xr:uid="{8853CABC-40BD-47DD-9AEA-0DD68D60E294}"/>
    <cellStyle name="Calculation 69 2 9 5" xfId="34347" xr:uid="{478E6AC0-44EE-4F7F-870C-9562DFF6F6FB}"/>
    <cellStyle name="Calculation 69 2 9 6" xfId="38162" xr:uid="{C5FDE23E-CA67-491D-8272-E33D2B701B79}"/>
    <cellStyle name="Calculation 69 3" xfId="9439" xr:uid="{F5FD1603-0177-4B1F-B597-F9760DD270F9}"/>
    <cellStyle name="Calculation 69 3 10" xfId="9440" xr:uid="{C45717A1-403A-40B1-9837-C71513E0F067}"/>
    <cellStyle name="Calculation 69 3 10 2" xfId="21489" xr:uid="{84798A7F-8029-4105-A428-2594A6B8215C}"/>
    <cellStyle name="Calculation 69 3 10 3" xfId="27904" xr:uid="{CF2E8C33-4544-4F93-8F34-81F340CAC6FF}"/>
    <cellStyle name="Calculation 69 3 10 4" xfId="34350" xr:uid="{166182D0-7E42-4317-909F-D0A29090A69C}"/>
    <cellStyle name="Calculation 69 3 10 5" xfId="38159" xr:uid="{84739573-B244-4D7F-A2E7-1D0E31D7C90A}"/>
    <cellStyle name="Calculation 69 3 11" xfId="21488" xr:uid="{3A5E39BE-CD1A-4F57-9A93-1A74EE831A19}"/>
    <cellStyle name="Calculation 69 3 12" xfId="27903" xr:uid="{006F70A1-D47D-42C6-8F44-E8758101D2FF}"/>
    <cellStyle name="Calculation 69 3 13" xfId="34349" xr:uid="{F932D5B2-1B84-4F0A-AD2F-1B86D67DF38F}"/>
    <cellStyle name="Calculation 69 3 14" xfId="38160" xr:uid="{22A321F3-30C6-49EF-80F7-50CD5E2981F0}"/>
    <cellStyle name="Calculation 69 3 2" xfId="9441" xr:uid="{63B0D5AE-2136-438F-8869-0AA672642F49}"/>
    <cellStyle name="Calculation 69 3 2 2" xfId="9442" xr:uid="{92E17FFA-1D93-4C54-9DFA-04B241AF2FF0}"/>
    <cellStyle name="Calculation 69 3 2 2 2" xfId="9443" xr:uid="{97C189D6-C421-47BA-810A-01888AB1320C}"/>
    <cellStyle name="Calculation 69 3 2 2 2 2" xfId="21492" xr:uid="{7D07467B-3712-47EF-9048-5CD9DF33C034}"/>
    <cellStyle name="Calculation 69 3 2 2 2 3" xfId="27907" xr:uid="{F5351DA3-FE90-4EA6-9F8C-8016B908FC4E}"/>
    <cellStyle name="Calculation 69 3 2 2 2 4" xfId="34353" xr:uid="{BB0299D4-A282-4716-806F-BD4BAA3693FA}"/>
    <cellStyle name="Calculation 69 3 2 2 2 5" xfId="38156" xr:uid="{99E3E78A-11BF-4736-95F9-398E29C49509}"/>
    <cellStyle name="Calculation 69 3 2 2 3" xfId="21491" xr:uid="{7B86EFFF-1FDE-4CD3-B19C-6C7CF41E6234}"/>
    <cellStyle name="Calculation 69 3 2 2 4" xfId="27906" xr:uid="{2E6DD893-363F-48B2-8CF9-5C1047679440}"/>
    <cellStyle name="Calculation 69 3 2 2 5" xfId="34352" xr:uid="{80B53E76-5DD5-4C2B-8FEB-EBA85FC0134C}"/>
    <cellStyle name="Calculation 69 3 2 2 6" xfId="38157" xr:uid="{BA0BA5E6-7658-4EA8-908F-728E9AEC568E}"/>
    <cellStyle name="Calculation 69 3 2 3" xfId="9444" xr:uid="{B7CC828A-F683-4DE1-B7AA-14D4A9114F13}"/>
    <cellStyle name="Calculation 69 3 2 3 2" xfId="21493" xr:uid="{38ED9EE3-E659-42B9-8853-EE2266E2C8EE}"/>
    <cellStyle name="Calculation 69 3 2 3 3" xfId="27908" xr:uid="{6753816A-2EB6-4087-AE5B-D951FEECD456}"/>
    <cellStyle name="Calculation 69 3 2 3 4" xfId="34354" xr:uid="{F1906D6B-CF74-4D46-B610-5D59A7EC8CCD}"/>
    <cellStyle name="Calculation 69 3 2 3 5" xfId="38155" xr:uid="{DE6B4314-A961-4A47-8C68-EE16B4D8DA11}"/>
    <cellStyle name="Calculation 69 3 2 4" xfId="21490" xr:uid="{249BB3D1-104B-4837-B495-EF0960214FB9}"/>
    <cellStyle name="Calculation 69 3 2 5" xfId="27905" xr:uid="{C254869F-ED3B-454C-82BB-BFED1BEBB3D2}"/>
    <cellStyle name="Calculation 69 3 2 6" xfId="34351" xr:uid="{D21E9119-FCD9-44E1-933D-8CD3A00E84B3}"/>
    <cellStyle name="Calculation 69 3 2 7" xfId="38158" xr:uid="{016C5E63-11F4-48E7-AB9C-DFA2AF846E3C}"/>
    <cellStyle name="Calculation 69 3 3" xfId="9445" xr:uid="{4201173A-0BA6-4BA7-844D-DFA3EA755F95}"/>
    <cellStyle name="Calculation 69 3 3 2" xfId="9446" xr:uid="{97B850F8-EB33-4707-8273-89340412AF54}"/>
    <cellStyle name="Calculation 69 3 3 2 2" xfId="9447" xr:uid="{B2BAD396-2B00-47BE-B79E-585B2F81115D}"/>
    <cellStyle name="Calculation 69 3 3 2 2 2" xfId="21496" xr:uid="{885403AB-EB0B-4D6D-B660-19FC7C6F2869}"/>
    <cellStyle name="Calculation 69 3 3 2 2 3" xfId="27911" xr:uid="{AF507CA1-F1CC-4835-A00B-2FB57613EDD9}"/>
    <cellStyle name="Calculation 69 3 3 2 2 4" xfId="34357" xr:uid="{2CA9937F-710D-476D-9958-9A51AD9E7CD2}"/>
    <cellStyle name="Calculation 69 3 3 2 2 5" xfId="38152" xr:uid="{C32213D5-D76D-44F1-9F1C-9BC61E0D0B9E}"/>
    <cellStyle name="Calculation 69 3 3 2 3" xfId="21495" xr:uid="{C81C3E57-BD58-4B34-B804-B9ED39437496}"/>
    <cellStyle name="Calculation 69 3 3 2 4" xfId="27910" xr:uid="{36AB7FDA-EDD1-4110-A56C-BFEA48ECA209}"/>
    <cellStyle name="Calculation 69 3 3 2 5" xfId="34356" xr:uid="{AFA9EE84-99FE-41CD-B6A7-81C862A4A5B3}"/>
    <cellStyle name="Calculation 69 3 3 2 6" xfId="38153" xr:uid="{2CF89D2D-AE6D-49D7-83F5-9AF8A3A5E7F8}"/>
    <cellStyle name="Calculation 69 3 3 3" xfId="9448" xr:uid="{026727E9-CE8F-4968-91FB-BAA5A50D47C2}"/>
    <cellStyle name="Calculation 69 3 3 3 2" xfId="21497" xr:uid="{CCA25D3E-4EF8-42AD-BF36-962563AA654C}"/>
    <cellStyle name="Calculation 69 3 3 3 3" xfId="27912" xr:uid="{7B019E0C-0030-435E-B1D3-6CD2B85DECE4}"/>
    <cellStyle name="Calculation 69 3 3 3 4" xfId="34358" xr:uid="{0FE2000D-5F19-425E-83FB-AE3ED7669ECA}"/>
    <cellStyle name="Calculation 69 3 3 3 5" xfId="38151" xr:uid="{1F107E3B-BD03-4A26-91EC-AB2C2F36A188}"/>
    <cellStyle name="Calculation 69 3 3 4" xfId="21494" xr:uid="{A797C3E2-CF25-43A8-A9F3-49843691F3C8}"/>
    <cellStyle name="Calculation 69 3 3 5" xfId="27909" xr:uid="{2558C567-4F77-4CAD-8B74-267BCD98CDD0}"/>
    <cellStyle name="Calculation 69 3 3 6" xfId="34355" xr:uid="{075D7209-176F-431B-949D-32EEC2E07567}"/>
    <cellStyle name="Calculation 69 3 3 7" xfId="38154" xr:uid="{ED52B7A2-E6E6-433A-821D-6883D3B70676}"/>
    <cellStyle name="Calculation 69 3 4" xfId="9449" xr:uid="{C18D9329-15B4-4FAE-A9D3-9E31696D929F}"/>
    <cellStyle name="Calculation 69 3 4 2" xfId="9450" xr:uid="{FF688874-108F-4F9E-924D-4711C5BC1A08}"/>
    <cellStyle name="Calculation 69 3 4 2 2" xfId="9451" xr:uid="{825205CC-5D28-461A-AB6B-50162AA11A55}"/>
    <cellStyle name="Calculation 69 3 4 2 2 2" xfId="21500" xr:uid="{F7116571-24B8-4487-8D70-BE57C709A03D}"/>
    <cellStyle name="Calculation 69 3 4 2 2 3" xfId="27915" xr:uid="{34DBA01D-09D3-4069-88A9-69EB5EAE9197}"/>
    <cellStyle name="Calculation 69 3 4 2 2 4" xfId="34361" xr:uid="{952A4992-8F3B-43C6-AFAF-17902442927B}"/>
    <cellStyle name="Calculation 69 3 4 2 2 5" xfId="38148" xr:uid="{A074BEC1-6919-4A19-8628-9D9142777111}"/>
    <cellStyle name="Calculation 69 3 4 2 3" xfId="21499" xr:uid="{DE0E36B7-9469-4ED5-9F8E-735A972B90A0}"/>
    <cellStyle name="Calculation 69 3 4 2 4" xfId="27914" xr:uid="{6CE8F4F7-662C-4E5F-A6BF-818DD478E039}"/>
    <cellStyle name="Calculation 69 3 4 2 5" xfId="34360" xr:uid="{B9CBD6C4-762A-446D-97BB-AD7DF0A84289}"/>
    <cellStyle name="Calculation 69 3 4 2 6" xfId="38149" xr:uid="{35046AAC-A5A5-4D53-A137-FF1C5853B71C}"/>
    <cellStyle name="Calculation 69 3 4 3" xfId="9452" xr:uid="{84C69769-0037-47FA-A671-CA7B8443F07A}"/>
    <cellStyle name="Calculation 69 3 4 3 2" xfId="21501" xr:uid="{C4AD024E-940F-4236-9201-EE320CEBDC5E}"/>
    <cellStyle name="Calculation 69 3 4 3 3" xfId="27916" xr:uid="{E0706129-AED8-46B9-82B7-D44473735639}"/>
    <cellStyle name="Calculation 69 3 4 3 4" xfId="34362" xr:uid="{6E0FA52B-E8E8-433D-BDB5-C106A174F2AE}"/>
    <cellStyle name="Calculation 69 3 4 3 5" xfId="38147" xr:uid="{EBD4C579-788D-4BC9-BFF3-0E14EDCA988C}"/>
    <cellStyle name="Calculation 69 3 4 4" xfId="21498" xr:uid="{0120E725-48C3-4CA5-85B1-51B047408F43}"/>
    <cellStyle name="Calculation 69 3 4 5" xfId="27913" xr:uid="{92BF8162-1852-4532-B706-DDC9AF0B1547}"/>
    <cellStyle name="Calculation 69 3 4 6" xfId="34359" xr:uid="{1A2ED934-02D5-440E-BC5F-C9E70979D33A}"/>
    <cellStyle name="Calculation 69 3 4 7" xfId="38150" xr:uid="{FACBDC2A-461A-4426-8096-3E6159DC5333}"/>
    <cellStyle name="Calculation 69 3 5" xfId="9453" xr:uid="{902D4C2E-D66F-4CB2-89BC-02CD9D7BC150}"/>
    <cellStyle name="Calculation 69 3 5 2" xfId="9454" xr:uid="{C6A2AE31-257E-499E-9E23-96EB518B1DFB}"/>
    <cellStyle name="Calculation 69 3 5 2 2" xfId="9455" xr:uid="{D3374F81-C2EF-4F24-B00B-C137BBB49DAC}"/>
    <cellStyle name="Calculation 69 3 5 2 2 2" xfId="21504" xr:uid="{B29560C9-10F4-4D2A-AA87-9F8CBA1492C2}"/>
    <cellStyle name="Calculation 69 3 5 2 2 3" xfId="27919" xr:uid="{528D10F4-C0BD-456A-9CBA-D811B8C1CB05}"/>
    <cellStyle name="Calculation 69 3 5 2 2 4" xfId="34365" xr:uid="{BCD9D9BB-0A99-4E72-8F22-2A339E17D30F}"/>
    <cellStyle name="Calculation 69 3 5 2 2 5" xfId="38144" xr:uid="{C59F7E1C-7DEE-4ED5-882E-19AEE6413A4B}"/>
    <cellStyle name="Calculation 69 3 5 2 3" xfId="21503" xr:uid="{89F9E8FD-EBE8-4297-908D-833882DF72F7}"/>
    <cellStyle name="Calculation 69 3 5 2 4" xfId="27918" xr:uid="{5937B0C9-2C0D-4FE9-B54E-2D09475C934E}"/>
    <cellStyle name="Calculation 69 3 5 2 5" xfId="34364" xr:uid="{D3ABB1AE-D6A6-4D67-8130-B5CF62426CAB}"/>
    <cellStyle name="Calculation 69 3 5 2 6" xfId="38145" xr:uid="{7F28C9EF-A552-40F8-BD1A-74D5498A1E4E}"/>
    <cellStyle name="Calculation 69 3 5 3" xfId="9456" xr:uid="{04BB7A50-54B6-46CC-A210-4E830A0956F1}"/>
    <cellStyle name="Calculation 69 3 5 3 2" xfId="21505" xr:uid="{FA0DC041-9C50-4842-8819-F0524E7F540C}"/>
    <cellStyle name="Calculation 69 3 5 3 3" xfId="27920" xr:uid="{E98164E3-9C6F-43E0-83A9-BE1FB1D76AA8}"/>
    <cellStyle name="Calculation 69 3 5 3 4" xfId="34366" xr:uid="{BDFC8B6C-2126-4A50-9414-ECD9D9ABFA33}"/>
    <cellStyle name="Calculation 69 3 5 3 5" xfId="38143" xr:uid="{F52C0057-8FE2-410A-B2F5-864FFA4032E6}"/>
    <cellStyle name="Calculation 69 3 5 4" xfId="21502" xr:uid="{8486393A-7B23-4963-BF15-237D393A8A86}"/>
    <cellStyle name="Calculation 69 3 5 5" xfId="27917" xr:uid="{9C770D68-612B-4D55-82EB-6E33143BDD9B}"/>
    <cellStyle name="Calculation 69 3 5 6" xfId="34363" xr:uid="{8C8BBFCA-CEB7-4362-B767-3A02CE8487EE}"/>
    <cellStyle name="Calculation 69 3 5 7" xfId="38146" xr:uid="{474E8233-7E10-4B8D-9CF2-FE8B3CA6E205}"/>
    <cellStyle name="Calculation 69 3 6" xfId="9457" xr:uid="{DE8663C2-B9DA-486B-8BB9-42368720A68E}"/>
    <cellStyle name="Calculation 69 3 6 2" xfId="9458" xr:uid="{48A3C81C-A5CA-4D77-80ED-593360489039}"/>
    <cellStyle name="Calculation 69 3 6 2 2" xfId="9459" xr:uid="{569C13AE-B346-407D-BE88-1F5A7DD4D976}"/>
    <cellStyle name="Calculation 69 3 6 2 2 2" xfId="21508" xr:uid="{ADE8BDD6-964A-4AB3-A4F2-6845F436EA1E}"/>
    <cellStyle name="Calculation 69 3 6 2 2 3" xfId="27923" xr:uid="{D19D7E63-35BA-4853-BC12-5099C25A85F4}"/>
    <cellStyle name="Calculation 69 3 6 2 2 4" xfId="34369" xr:uid="{C14B9845-2C67-42F1-ADCF-04FF1ACF63E4}"/>
    <cellStyle name="Calculation 69 3 6 2 2 5" xfId="38140" xr:uid="{3DAD47A0-7A2E-4BFF-8AE1-F06A13B99E14}"/>
    <cellStyle name="Calculation 69 3 6 2 3" xfId="21507" xr:uid="{35B60A15-E191-4764-9E4C-687355850C50}"/>
    <cellStyle name="Calculation 69 3 6 2 4" xfId="27922" xr:uid="{1B81D87B-81D4-4697-B6DE-219ED50D876A}"/>
    <cellStyle name="Calculation 69 3 6 2 5" xfId="34368" xr:uid="{FAE9CBF2-06BB-443C-9379-6B09D4A9D6B4}"/>
    <cellStyle name="Calculation 69 3 6 2 6" xfId="38141" xr:uid="{59C0FDBD-D777-4CB4-B12E-44EBF98FD6EB}"/>
    <cellStyle name="Calculation 69 3 6 3" xfId="9460" xr:uid="{9BB261E0-AE1A-4099-A1DA-4C99363283B7}"/>
    <cellStyle name="Calculation 69 3 6 3 2" xfId="21509" xr:uid="{8F1E3421-2E08-4EE6-B953-D2F913E2E213}"/>
    <cellStyle name="Calculation 69 3 6 3 3" xfId="27924" xr:uid="{3C720343-0764-4E0A-81CB-85D6C9FA932D}"/>
    <cellStyle name="Calculation 69 3 6 3 4" xfId="34370" xr:uid="{BF8EFC53-BCFD-4294-B1A1-5CF6EC4CE343}"/>
    <cellStyle name="Calculation 69 3 6 3 5" xfId="38139" xr:uid="{FFC86F28-1A3E-4FFC-B30E-23B96E083A2C}"/>
    <cellStyle name="Calculation 69 3 6 4" xfId="21506" xr:uid="{450F0A6B-DDA5-4E90-A85A-F16D892170B1}"/>
    <cellStyle name="Calculation 69 3 6 5" xfId="27921" xr:uid="{07C07BA5-239C-4D4C-9E5A-F2EE9414B803}"/>
    <cellStyle name="Calculation 69 3 6 6" xfId="34367" xr:uid="{D829B7EE-BFA3-4D4F-A33C-3B79C2C4AD46}"/>
    <cellStyle name="Calculation 69 3 6 7" xfId="38142" xr:uid="{7DBC7A48-4BE8-459B-AFFC-7C20E5D2F82A}"/>
    <cellStyle name="Calculation 69 3 7" xfId="9461" xr:uid="{05542FE7-2E60-4776-B501-9235DA65B7C2}"/>
    <cellStyle name="Calculation 69 3 7 2" xfId="9462" xr:uid="{476061C5-18C5-40D6-9BB7-06D6048CBFD0}"/>
    <cellStyle name="Calculation 69 3 7 2 2" xfId="9463" xr:uid="{1F286536-D695-4C4B-BC86-3FD37B0FB407}"/>
    <cellStyle name="Calculation 69 3 7 2 2 2" xfId="21512" xr:uid="{AACA5C4E-739C-4889-9D02-5852DD4BACFF}"/>
    <cellStyle name="Calculation 69 3 7 2 2 3" xfId="27927" xr:uid="{AA302609-2583-49B3-95C8-CD491CA97AD6}"/>
    <cellStyle name="Calculation 69 3 7 2 2 4" xfId="34373" xr:uid="{AB3798C6-0F2B-4FD2-8FF2-37CA996A717C}"/>
    <cellStyle name="Calculation 69 3 7 2 2 5" xfId="38136" xr:uid="{0B76B407-EF55-4DB4-BB10-A19F923C5C00}"/>
    <cellStyle name="Calculation 69 3 7 2 3" xfId="21511" xr:uid="{5055E77B-C02E-4AFF-8839-0D2E05310F52}"/>
    <cellStyle name="Calculation 69 3 7 2 4" xfId="27926" xr:uid="{242476B4-DFB8-40CC-9656-C079F10FCEF4}"/>
    <cellStyle name="Calculation 69 3 7 2 5" xfId="34372" xr:uid="{861FB59C-D653-42EC-9B74-CEE8D3A64FEE}"/>
    <cellStyle name="Calculation 69 3 7 2 6" xfId="38137" xr:uid="{605D52D9-452B-4C8F-BD18-7E6EF4823B6E}"/>
    <cellStyle name="Calculation 69 3 7 3" xfId="9464" xr:uid="{1DB25568-926A-4D31-BFF4-ABF1988CD6D3}"/>
    <cellStyle name="Calculation 69 3 7 3 2" xfId="21513" xr:uid="{B6E9CDB2-9ED9-44BB-A9B4-AB4CB338B105}"/>
    <cellStyle name="Calculation 69 3 7 3 3" xfId="27928" xr:uid="{4E153407-3F66-4B51-A709-360C8B95FC66}"/>
    <cellStyle name="Calculation 69 3 7 3 4" xfId="34374" xr:uid="{EF5A6C86-0000-455E-A02D-89F65BA34CA1}"/>
    <cellStyle name="Calculation 69 3 7 3 5" xfId="38135" xr:uid="{95D07286-9148-44C3-B01E-FA15D572BA8B}"/>
    <cellStyle name="Calculation 69 3 7 4" xfId="21510" xr:uid="{0D938606-0438-4252-8D38-66DC4753A763}"/>
    <cellStyle name="Calculation 69 3 7 5" xfId="27925" xr:uid="{83657FCF-B553-4B17-A780-D40CF76973BB}"/>
    <cellStyle name="Calculation 69 3 7 6" xfId="34371" xr:uid="{2B55AB94-581C-4FF5-B9C8-AEFF5323C32E}"/>
    <cellStyle name="Calculation 69 3 7 7" xfId="38138" xr:uid="{61EA0D25-85C4-4AA3-AABF-E3A18A86DD3F}"/>
    <cellStyle name="Calculation 69 3 8" xfId="9465" xr:uid="{FD0AAC26-997F-4F7B-B1BB-026EDBF9D674}"/>
    <cellStyle name="Calculation 69 3 8 2" xfId="9466" xr:uid="{63EC0929-3386-4471-B9FF-A57549784B84}"/>
    <cellStyle name="Calculation 69 3 8 2 2" xfId="9467" xr:uid="{C4E1CA56-5A03-485F-AC89-FA43BB3EA5A9}"/>
    <cellStyle name="Calculation 69 3 8 2 2 2" xfId="21516" xr:uid="{5A88C7AE-4435-4614-A90B-C363F479091D}"/>
    <cellStyle name="Calculation 69 3 8 2 2 3" xfId="27931" xr:uid="{58F1AD49-5101-438D-9D61-62031F257EEF}"/>
    <cellStyle name="Calculation 69 3 8 2 2 4" xfId="34377" xr:uid="{31CA81F1-F1F5-42B0-9F82-F9BADEA36ACF}"/>
    <cellStyle name="Calculation 69 3 8 2 2 5" xfId="38132" xr:uid="{C31AD961-1B9E-412F-B60A-009207D61DD3}"/>
    <cellStyle name="Calculation 69 3 8 2 3" xfId="21515" xr:uid="{CBA7E3F9-38A4-4E30-ABE4-41A01ED514AE}"/>
    <cellStyle name="Calculation 69 3 8 2 4" xfId="27930" xr:uid="{AA393F91-80DC-4168-98A2-516445C3FA13}"/>
    <cellStyle name="Calculation 69 3 8 2 5" xfId="34376" xr:uid="{A82FCFC0-1FD5-44F0-812E-78DDA3106614}"/>
    <cellStyle name="Calculation 69 3 8 2 6" xfId="38133" xr:uid="{01CC23DE-B491-4110-987D-25094F2F9AC4}"/>
    <cellStyle name="Calculation 69 3 8 3" xfId="9468" xr:uid="{D3CA2DF1-65F0-4091-A8EA-C7F8E373DE00}"/>
    <cellStyle name="Calculation 69 3 8 3 2" xfId="21517" xr:uid="{65EF79E7-5AF1-4DC0-BDFC-74ADDD6CDFD5}"/>
    <cellStyle name="Calculation 69 3 8 3 3" xfId="27932" xr:uid="{524C1C15-B6A6-403D-84B9-8B1094982568}"/>
    <cellStyle name="Calculation 69 3 8 3 4" xfId="34378" xr:uid="{350FD334-0311-4AEC-84EC-B1C66A0BFD8A}"/>
    <cellStyle name="Calculation 69 3 8 3 5" xfId="38131" xr:uid="{5E71B942-A28B-4256-B397-8E6B72A8033C}"/>
    <cellStyle name="Calculation 69 3 8 4" xfId="21514" xr:uid="{5E569EFB-ABFA-4ECE-922E-7ECDED15B50E}"/>
    <cellStyle name="Calculation 69 3 8 5" xfId="27929" xr:uid="{AEECE3C0-A9ED-4EEA-8761-028172CF864F}"/>
    <cellStyle name="Calculation 69 3 8 6" xfId="34375" xr:uid="{6BF5FF99-7721-406F-8989-2D9DA9555677}"/>
    <cellStyle name="Calculation 69 3 8 7" xfId="38134" xr:uid="{A7907F84-5D1B-4C1A-AC71-77BBC4E2B992}"/>
    <cellStyle name="Calculation 69 3 9" xfId="9469" xr:uid="{D3C7CC50-DAED-4B3C-BADA-1E90F24D72D1}"/>
    <cellStyle name="Calculation 69 3 9 2" xfId="9470" xr:uid="{944E8C16-2A5E-4754-832A-B07C23D2BE35}"/>
    <cellStyle name="Calculation 69 3 9 2 2" xfId="21519" xr:uid="{156A5761-40D2-4280-95E6-1A2F9F653A0B}"/>
    <cellStyle name="Calculation 69 3 9 2 3" xfId="27934" xr:uid="{4C954FD9-7901-4681-9E73-6F0A2C9235FE}"/>
    <cellStyle name="Calculation 69 3 9 2 4" xfId="34380" xr:uid="{F50C8857-8B8A-4E53-8093-11F42D02EE21}"/>
    <cellStyle name="Calculation 69 3 9 2 5" xfId="38129" xr:uid="{3B7D04D9-4309-44F5-859F-DF78D2D82631}"/>
    <cellStyle name="Calculation 69 3 9 3" xfId="21518" xr:uid="{6F9BB467-BA5E-456B-B3E6-783D6819C8F4}"/>
    <cellStyle name="Calculation 69 3 9 4" xfId="27933" xr:uid="{36EF0C8F-954D-4854-A752-66181FEEFD34}"/>
    <cellStyle name="Calculation 69 3 9 5" xfId="34379" xr:uid="{866FA535-2785-4367-B184-20B540D1E532}"/>
    <cellStyle name="Calculation 69 3 9 6" xfId="38130" xr:uid="{8B837926-EE61-457D-87A4-A94BB9D59259}"/>
    <cellStyle name="Calculation 69 4" xfId="9471" xr:uid="{5F526C28-EF04-410F-AA86-8B4D6DE0995A}"/>
    <cellStyle name="Calculation 69 4 2" xfId="9472" xr:uid="{BB5D7E5C-073F-4264-A065-0D8B77F0B3A9}"/>
    <cellStyle name="Calculation 69 4 2 2" xfId="9473" xr:uid="{0DA398B9-A53E-488E-815D-BA8F17576947}"/>
    <cellStyle name="Calculation 69 4 2 2 2" xfId="21522" xr:uid="{ACFF7C89-CF38-44E7-8771-F52AB859E02E}"/>
    <cellStyle name="Calculation 69 4 2 2 3" xfId="27937" xr:uid="{9120896C-6AF7-4058-BCB1-DF52C9AA6BA1}"/>
    <cellStyle name="Calculation 69 4 2 2 4" xfId="34383" xr:uid="{DCA5E0E4-80A7-4F7C-87BF-650B6ABB7B67}"/>
    <cellStyle name="Calculation 69 4 2 2 5" xfId="38126" xr:uid="{F6D03D9D-2289-41DF-B0E1-88336A3C3C31}"/>
    <cellStyle name="Calculation 69 4 2 3" xfId="21521" xr:uid="{4C8D05FE-2DED-49C4-A270-3AC344295878}"/>
    <cellStyle name="Calculation 69 4 2 4" xfId="27936" xr:uid="{778E3E78-A18C-47C9-813C-4F116EE5D3F0}"/>
    <cellStyle name="Calculation 69 4 2 5" xfId="34382" xr:uid="{FB4AE7ED-8168-4E6B-BFEE-DD43D355DF93}"/>
    <cellStyle name="Calculation 69 4 2 6" xfId="38127" xr:uid="{4C6308B8-98E4-49B5-AEDC-84D8319A4207}"/>
    <cellStyle name="Calculation 69 4 3" xfId="9474" xr:uid="{5BB83EE6-ACEA-4A85-B892-C80CC8F16067}"/>
    <cellStyle name="Calculation 69 4 3 2" xfId="21523" xr:uid="{7DB64B84-22E4-4607-B5F4-1337070504FD}"/>
    <cellStyle name="Calculation 69 4 3 3" xfId="27938" xr:uid="{9BB083AA-C081-401B-99C1-F093294D097D}"/>
    <cellStyle name="Calculation 69 4 3 4" xfId="34384" xr:uid="{762D785A-4E41-467D-B651-9595A1CF8E66}"/>
    <cellStyle name="Calculation 69 4 3 5" xfId="38125" xr:uid="{6D0B0C01-BD0E-4673-8A68-C92C1959F39B}"/>
    <cellStyle name="Calculation 69 4 4" xfId="21520" xr:uid="{6C5E4D23-6340-49E5-A734-2913A95F16B5}"/>
    <cellStyle name="Calculation 69 4 5" xfId="27935" xr:uid="{C3E10E80-AF22-44DB-9AFE-A9E88BC76D1F}"/>
    <cellStyle name="Calculation 69 4 6" xfId="34381" xr:uid="{057FB436-38B3-4924-984B-E23008B94981}"/>
    <cellStyle name="Calculation 69 4 7" xfId="38128" xr:uid="{0C3EDA48-4217-45DA-BF6E-48B675AE41CF}"/>
    <cellStyle name="Calculation 69 5" xfId="9475" xr:uid="{9366FFE7-9C56-4F4B-859F-F8393F246066}"/>
    <cellStyle name="Calculation 69 5 2" xfId="9476" xr:uid="{6082DEC3-949C-4856-81BE-7605FB0D8050}"/>
    <cellStyle name="Calculation 69 5 2 2" xfId="9477" xr:uid="{84658F6C-0685-4BF8-AD31-AC4C44605539}"/>
    <cellStyle name="Calculation 69 5 2 2 2" xfId="21526" xr:uid="{7CA61670-675C-482E-80F4-C8494369EFA7}"/>
    <cellStyle name="Calculation 69 5 2 2 3" xfId="27941" xr:uid="{00246BBA-2587-4D79-BFB9-7F09D72C5B37}"/>
    <cellStyle name="Calculation 69 5 2 2 4" xfId="34387" xr:uid="{237F66D3-F4A3-45E2-B2EF-FC063CD9039B}"/>
    <cellStyle name="Calculation 69 5 2 2 5" xfId="38122" xr:uid="{03B8EC7C-B06F-4C42-AFD0-2A6D39627A42}"/>
    <cellStyle name="Calculation 69 5 2 3" xfId="21525" xr:uid="{A329D3CA-D373-4AA0-A944-D6DC009CE272}"/>
    <cellStyle name="Calculation 69 5 2 4" xfId="27940" xr:uid="{4958538A-3025-4415-9952-821E16129E47}"/>
    <cellStyle name="Calculation 69 5 2 5" xfId="34386" xr:uid="{8DE136F1-9F01-44F6-AEB2-38D42E356993}"/>
    <cellStyle name="Calculation 69 5 2 6" xfId="38123" xr:uid="{5600BFCB-DE0B-4F62-8E54-B48E58195409}"/>
    <cellStyle name="Calculation 69 5 3" xfId="9478" xr:uid="{D7A78B93-D908-43E6-B18B-FB280662B869}"/>
    <cellStyle name="Calculation 69 5 3 2" xfId="21527" xr:uid="{EA1DC81D-F22F-4232-97C2-D95F56D600CA}"/>
    <cellStyle name="Calculation 69 5 3 3" xfId="27942" xr:uid="{9D282AB9-F67A-4C8B-8F35-77A38A48C769}"/>
    <cellStyle name="Calculation 69 5 3 4" xfId="34388" xr:uid="{0A013B55-76E4-4219-BACF-4A49AF569455}"/>
    <cellStyle name="Calculation 69 5 3 5" xfId="38121" xr:uid="{F2F4EB88-A793-4695-A273-1920341F3736}"/>
    <cellStyle name="Calculation 69 5 4" xfId="21524" xr:uid="{4C92395D-F9FA-47CC-9A1B-72C26E959942}"/>
    <cellStyle name="Calculation 69 5 5" xfId="27939" xr:uid="{03794F50-9406-4862-8347-FA2E3E555869}"/>
    <cellStyle name="Calculation 69 5 6" xfId="34385" xr:uid="{F7599F11-8C55-4F00-82FC-6AC08B441542}"/>
    <cellStyle name="Calculation 69 5 7" xfId="38124" xr:uid="{65349C3E-2762-4A40-9F36-2248DF3A5777}"/>
    <cellStyle name="Calculation 69 6" xfId="9479" xr:uid="{9B1587AF-6093-4CC0-9675-33EA41D71F4C}"/>
    <cellStyle name="Calculation 69 6 2" xfId="9480" xr:uid="{CAF01813-8FF5-4E4F-B95B-44B29E911E00}"/>
    <cellStyle name="Calculation 69 6 2 2" xfId="9481" xr:uid="{3875192C-42DF-4631-9EC7-676C5C882526}"/>
    <cellStyle name="Calculation 69 6 2 2 2" xfId="21530" xr:uid="{8457C6C1-333C-4022-9CFA-86E23479A30F}"/>
    <cellStyle name="Calculation 69 6 2 2 3" xfId="27945" xr:uid="{838ADE3C-2F17-4BF7-BC7A-3EF7D758EE71}"/>
    <cellStyle name="Calculation 69 6 2 2 4" xfId="34391" xr:uid="{5BA57AF4-D44F-4D7E-8630-F2F458383F39}"/>
    <cellStyle name="Calculation 69 6 2 2 5" xfId="38118" xr:uid="{2A5C824C-47C1-42FC-B86B-A6D5015A5420}"/>
    <cellStyle name="Calculation 69 6 2 3" xfId="21529" xr:uid="{EF6177D7-22C4-4F3A-928D-17539E908632}"/>
    <cellStyle name="Calculation 69 6 2 4" xfId="27944" xr:uid="{D8E9946B-AFDE-4A58-9F25-D28EA0848655}"/>
    <cellStyle name="Calculation 69 6 2 5" xfId="34390" xr:uid="{3166B50A-0508-49E0-8C35-474BFE59E629}"/>
    <cellStyle name="Calculation 69 6 2 6" xfId="38119" xr:uid="{0DB5FFD5-5209-49C4-9110-EAB624673903}"/>
    <cellStyle name="Calculation 69 6 3" xfId="9482" xr:uid="{EE9E4442-389B-4539-AC02-CF513CB53AE7}"/>
    <cellStyle name="Calculation 69 6 3 2" xfId="21531" xr:uid="{A4E10A96-8694-4331-B392-BA2FC6C70704}"/>
    <cellStyle name="Calculation 69 6 3 3" xfId="27946" xr:uid="{DB48CA99-990C-4C0C-9C31-33270289E709}"/>
    <cellStyle name="Calculation 69 6 3 4" xfId="34392" xr:uid="{38DB5B9A-6FCA-40AD-A899-766E108A4590}"/>
    <cellStyle name="Calculation 69 6 3 5" xfId="38117" xr:uid="{64ADD19A-154C-4A80-9EBF-D37EA2169965}"/>
    <cellStyle name="Calculation 69 6 4" xfId="21528" xr:uid="{2169A19C-027B-4396-A486-E382BFC6EA82}"/>
    <cellStyle name="Calculation 69 6 5" xfId="27943" xr:uid="{BCC42293-86D8-498D-9840-E05DBD99E3BF}"/>
    <cellStyle name="Calculation 69 6 6" xfId="34389" xr:uid="{742B816B-7F68-4AB0-9628-EC84E1B57FBA}"/>
    <cellStyle name="Calculation 69 6 7" xfId="38120" xr:uid="{4D12B3C4-ACAD-43C6-89D6-392757FFFAD1}"/>
    <cellStyle name="Calculation 69 7" xfId="9483" xr:uid="{0520D632-6BAD-4247-9760-CC46DD574A59}"/>
    <cellStyle name="Calculation 69 7 2" xfId="9484" xr:uid="{1C42DEB6-CC29-459A-9812-FD91BEBD2C39}"/>
    <cellStyle name="Calculation 69 7 2 2" xfId="9485" xr:uid="{113DB46D-1E8B-498D-BCBB-A66C9BA5A8AB}"/>
    <cellStyle name="Calculation 69 7 2 2 2" xfId="21534" xr:uid="{8C52D6A8-FCB0-4D55-B843-ED02B2E438E8}"/>
    <cellStyle name="Calculation 69 7 2 2 3" xfId="27949" xr:uid="{6A18ADDB-044D-4317-B613-A92190C77608}"/>
    <cellStyle name="Calculation 69 7 2 2 4" xfId="34395" xr:uid="{EBB57451-17B9-4C38-B9F3-F41E5C6C3424}"/>
    <cellStyle name="Calculation 69 7 2 2 5" xfId="38114" xr:uid="{C2081FB4-7D9A-4908-A1C1-747C1841E734}"/>
    <cellStyle name="Calculation 69 7 2 3" xfId="21533" xr:uid="{C4A7ABF8-D9B1-4F90-9F76-1E4347681B18}"/>
    <cellStyle name="Calculation 69 7 2 4" xfId="27948" xr:uid="{74BA5AFE-0F6B-4A6F-8489-4B761837D720}"/>
    <cellStyle name="Calculation 69 7 2 5" xfId="34394" xr:uid="{7A4A9E21-AC0A-4EF6-94D4-BA15B10E9691}"/>
    <cellStyle name="Calculation 69 7 2 6" xfId="38115" xr:uid="{52F6ECEC-07B3-495A-9E4C-1CA17CB322B9}"/>
    <cellStyle name="Calculation 69 7 3" xfId="9486" xr:uid="{9D3D1104-91A8-41E0-A6B6-057CE028A5D0}"/>
    <cellStyle name="Calculation 69 7 3 2" xfId="21535" xr:uid="{DABD0428-292F-40BF-A5EA-0FF1DA7E50A8}"/>
    <cellStyle name="Calculation 69 7 3 3" xfId="27950" xr:uid="{4E1705F2-1C86-4645-B0AD-F0977D172F2D}"/>
    <cellStyle name="Calculation 69 7 3 4" xfId="34396" xr:uid="{CDF94CC3-9E2F-451B-A20B-0AFC9E9C1D37}"/>
    <cellStyle name="Calculation 69 7 3 5" xfId="38113" xr:uid="{1AB0E71A-3A55-4B71-84CE-D2655B5D3855}"/>
    <cellStyle name="Calculation 69 7 4" xfId="21532" xr:uid="{B403EE1D-72DD-4485-B6C4-2A364A69C31D}"/>
    <cellStyle name="Calculation 69 7 5" xfId="27947" xr:uid="{3D5A12DC-7995-463F-BFEA-AB9EF60161F5}"/>
    <cellStyle name="Calculation 69 7 6" xfId="34393" xr:uid="{CEDC8650-8EAF-41AB-80AF-45529AEC9273}"/>
    <cellStyle name="Calculation 69 7 7" xfId="38116" xr:uid="{85F83E60-A020-4AD0-BD22-AC6DD16F3B86}"/>
    <cellStyle name="Calculation 69 8" xfId="9487" xr:uid="{CB0CE527-3F35-41DF-99C6-564B49702B1F}"/>
    <cellStyle name="Calculation 69 8 2" xfId="9488" xr:uid="{72A3BB51-7C67-48D7-AE0C-7A54EA7BBE99}"/>
    <cellStyle name="Calculation 69 8 2 2" xfId="9489" xr:uid="{CDBD3284-D73E-4540-A7A4-6113F745C824}"/>
    <cellStyle name="Calculation 69 8 2 2 2" xfId="21538" xr:uid="{0E184CEC-30F0-491B-9158-55E68CBF9D1E}"/>
    <cellStyle name="Calculation 69 8 2 2 3" xfId="27953" xr:uid="{8E62AF77-06B8-4B04-8C3D-5EE77D9C27DF}"/>
    <cellStyle name="Calculation 69 8 2 2 4" xfId="34399" xr:uid="{AD0A4C41-222F-49FF-BF97-122B024EC7A9}"/>
    <cellStyle name="Calculation 69 8 2 2 5" xfId="38110" xr:uid="{8FE5D5F6-87E9-4895-A2D2-47637E2876AE}"/>
    <cellStyle name="Calculation 69 8 2 3" xfId="21537" xr:uid="{21D23C5A-4E89-429E-949F-CFF0A4E563E1}"/>
    <cellStyle name="Calculation 69 8 2 4" xfId="27952" xr:uid="{5EB0D18C-97F0-4B9A-BA23-C425F4044E71}"/>
    <cellStyle name="Calculation 69 8 2 5" xfId="34398" xr:uid="{9550D5AB-D992-4E47-ABFE-6ACD34AC98D0}"/>
    <cellStyle name="Calculation 69 8 2 6" xfId="38111" xr:uid="{9B1E14B7-BAE1-4CB7-A4C9-0C684402F432}"/>
    <cellStyle name="Calculation 69 8 3" xfId="9490" xr:uid="{2C12146C-0468-4AA4-A195-4C361D7C92BD}"/>
    <cellStyle name="Calculation 69 8 3 2" xfId="21539" xr:uid="{D6FA290C-C591-4C34-B7DD-A854EC9E7716}"/>
    <cellStyle name="Calculation 69 8 3 3" xfId="27954" xr:uid="{C891231B-E6A8-405B-8FB1-972F682E067C}"/>
    <cellStyle name="Calculation 69 8 3 4" xfId="34400" xr:uid="{EFC194C8-8392-42D1-8091-E7CCDDE698BD}"/>
    <cellStyle name="Calculation 69 8 3 5" xfId="38109" xr:uid="{F1FB163B-7918-44A5-BEF2-7EFD1DC9BE3C}"/>
    <cellStyle name="Calculation 69 8 4" xfId="21536" xr:uid="{B3D41E35-4324-4D12-BE9C-74CD0DFC809E}"/>
    <cellStyle name="Calculation 69 8 5" xfId="27951" xr:uid="{D7D42217-576B-4ECB-B33E-6B9FA9A1047D}"/>
    <cellStyle name="Calculation 69 8 6" xfId="34397" xr:uid="{3FA0A126-CEE6-4ACF-A7EC-F526B8363647}"/>
    <cellStyle name="Calculation 69 8 7" xfId="38112" xr:uid="{6D07EDC8-F69E-466D-83BC-220CE272016C}"/>
    <cellStyle name="Calculation 69 9" xfId="9491" xr:uid="{C769E225-D6CD-4279-830A-159BA8431862}"/>
    <cellStyle name="Calculation 69 9 2" xfId="9492" xr:uid="{8018D81F-B152-4E34-AE68-809FE9FB2F80}"/>
    <cellStyle name="Calculation 69 9 2 2" xfId="9493" xr:uid="{44C12079-8E2B-490A-8D52-6EAF03435D7A}"/>
    <cellStyle name="Calculation 69 9 2 2 2" xfId="21542" xr:uid="{DD4BDDC0-4EAD-4A5F-BE84-0AB2ACC5C4EB}"/>
    <cellStyle name="Calculation 69 9 2 2 3" xfId="27957" xr:uid="{8BB287AC-F45C-421D-B459-7EDECA330AC9}"/>
    <cellStyle name="Calculation 69 9 2 2 4" xfId="34403" xr:uid="{64B2484A-502C-4DFE-8B59-478917975E1D}"/>
    <cellStyle name="Calculation 69 9 2 2 5" xfId="38106" xr:uid="{423F1B3B-163F-4516-8C8C-BF270C35D2A2}"/>
    <cellStyle name="Calculation 69 9 2 3" xfId="21541" xr:uid="{10CE189C-7EB5-4962-A1A6-DCB74D20FE2F}"/>
    <cellStyle name="Calculation 69 9 2 4" xfId="27956" xr:uid="{0BCCA422-5A02-4E01-BE35-288AE9CA2B19}"/>
    <cellStyle name="Calculation 69 9 2 5" xfId="34402" xr:uid="{0E0D776E-1C98-4CE4-A760-0A9803915770}"/>
    <cellStyle name="Calculation 69 9 2 6" xfId="38107" xr:uid="{0C51712D-D25D-48F5-86E5-584C5003D971}"/>
    <cellStyle name="Calculation 69 9 3" xfId="9494" xr:uid="{5BA03AD5-9B7E-4E82-A3D0-9C789A63DFF8}"/>
    <cellStyle name="Calculation 69 9 3 2" xfId="21543" xr:uid="{4E0B4DB9-5C74-4AA8-A382-79B39F677CCC}"/>
    <cellStyle name="Calculation 69 9 3 3" xfId="27958" xr:uid="{99DD57C1-3DFB-4DB4-9DE8-51C9BCE07046}"/>
    <cellStyle name="Calculation 69 9 3 4" xfId="34404" xr:uid="{969C6073-572E-4ED5-8802-82851E487E43}"/>
    <cellStyle name="Calculation 69 9 3 5" xfId="38105" xr:uid="{78F04AB0-4CC0-4158-8F07-9F48FB6A034D}"/>
    <cellStyle name="Calculation 69 9 4" xfId="21540" xr:uid="{65BA6745-C3C5-4971-953B-B2BB6516150C}"/>
    <cellStyle name="Calculation 69 9 5" xfId="27955" xr:uid="{31011788-619C-49FB-AE1E-C8C919D72197}"/>
    <cellStyle name="Calculation 69 9 6" xfId="34401" xr:uid="{97A61714-FDFB-4176-8787-CA370D4031AF}"/>
    <cellStyle name="Calculation 69 9 7" xfId="38108" xr:uid="{20C10758-D66C-4486-9734-56E84248D303}"/>
    <cellStyle name="Calculation 7" xfId="9495" xr:uid="{72A7373A-D103-4C8A-83A4-B4FD433C07ED}"/>
    <cellStyle name="Calculation 7 2" xfId="9496" xr:uid="{86171C09-EB2B-4C1E-A3DC-191B1F5DA5A3}"/>
    <cellStyle name="Calculation 7 3" xfId="9497" xr:uid="{9C887A82-D48E-450E-82D5-50E5AC2DE29A}"/>
    <cellStyle name="Calculation 7 4" xfId="9498" xr:uid="{6B862081-17CB-4803-9CF8-6B426497D510}"/>
    <cellStyle name="Calculation 7 5" xfId="9499" xr:uid="{07B30B0D-7418-450E-BE92-A1D6D968E25E}"/>
    <cellStyle name="Calculation 70" xfId="9500" xr:uid="{4C35BAA4-B1DD-40D9-8F48-F990C376C7EE}"/>
    <cellStyle name="Calculation 70 10" xfId="9501" xr:uid="{BFDCB143-6385-4BD6-B821-11CAE00794D2}"/>
    <cellStyle name="Calculation 70 10 2" xfId="9502" xr:uid="{5013D2EA-DDE1-4123-9B1F-BA6058C88812}"/>
    <cellStyle name="Calculation 70 10 2 2" xfId="9503" xr:uid="{96F20BA7-967C-40B0-BDCF-B789917D4680}"/>
    <cellStyle name="Calculation 70 10 2 2 2" xfId="21547" xr:uid="{4068CB2B-CA54-465C-9A0C-811AEED752C2}"/>
    <cellStyle name="Calculation 70 10 2 2 3" xfId="27962" xr:uid="{C705DC90-93A3-4360-846E-C713730FA370}"/>
    <cellStyle name="Calculation 70 10 2 2 4" xfId="34408" xr:uid="{B2F53884-039F-4B26-A971-F9FAC3EE7D6A}"/>
    <cellStyle name="Calculation 70 10 2 2 5" xfId="38101" xr:uid="{5F64AC1D-86F8-4BF8-B3FB-A47C45EC45CE}"/>
    <cellStyle name="Calculation 70 10 2 3" xfId="21546" xr:uid="{51B10AAA-D2F9-4470-ACB2-159EB63C754C}"/>
    <cellStyle name="Calculation 70 10 2 4" xfId="27961" xr:uid="{39B6243A-EDB3-4A38-940A-485C1A7BE21C}"/>
    <cellStyle name="Calculation 70 10 2 5" xfId="34407" xr:uid="{0408B80A-EC1D-47AC-BBE6-116CDCC372BA}"/>
    <cellStyle name="Calculation 70 10 2 6" xfId="38102" xr:uid="{B10298D4-920B-425B-995A-3BDAD478FF12}"/>
    <cellStyle name="Calculation 70 10 3" xfId="9504" xr:uid="{77CD4C03-BC11-41DA-93B4-5FCDD55E1F88}"/>
    <cellStyle name="Calculation 70 10 3 2" xfId="21548" xr:uid="{62E8C395-EE93-47B7-A9E6-E4A98AB4B88D}"/>
    <cellStyle name="Calculation 70 10 3 3" xfId="27963" xr:uid="{D7C69983-FB90-42E5-9C75-800E63541CF2}"/>
    <cellStyle name="Calculation 70 10 3 4" xfId="34409" xr:uid="{1488138E-763C-49D6-9347-8A8044608C61}"/>
    <cellStyle name="Calculation 70 10 3 5" xfId="38100" xr:uid="{11F977B1-999A-41A6-98CD-C87BD1D92984}"/>
    <cellStyle name="Calculation 70 10 4" xfId="21545" xr:uid="{7DF8E774-A274-48E8-8E29-26209B8D2283}"/>
    <cellStyle name="Calculation 70 10 5" xfId="27960" xr:uid="{29AAFAC4-21EB-4F20-A135-3AFDF91A30FF}"/>
    <cellStyle name="Calculation 70 10 6" xfId="34406" xr:uid="{F9882D9F-EAD8-430D-866D-A429C4E55A70}"/>
    <cellStyle name="Calculation 70 10 7" xfId="38103" xr:uid="{BDE318F4-6407-4D60-9C42-4E934AF460E8}"/>
    <cellStyle name="Calculation 70 11" xfId="9505" xr:uid="{789206E9-6B8B-4A26-B7D4-9CB038345DE5}"/>
    <cellStyle name="Calculation 70 11 2" xfId="9506" xr:uid="{613B43DD-7156-4D0D-91D2-4B3E0D27B973}"/>
    <cellStyle name="Calculation 70 11 2 2" xfId="21550" xr:uid="{80828485-A10C-4910-8B6B-1D89F8172AFF}"/>
    <cellStyle name="Calculation 70 11 2 3" xfId="27965" xr:uid="{F79047AA-27AC-478A-8082-5692963DF0F5}"/>
    <cellStyle name="Calculation 70 11 2 4" xfId="34411" xr:uid="{B4E15DF5-28A9-4401-87A9-7D0093C1D72C}"/>
    <cellStyle name="Calculation 70 11 2 5" xfId="38098" xr:uid="{6D8CD579-7BB9-4B6E-BEF7-BFB9B5C99523}"/>
    <cellStyle name="Calculation 70 11 3" xfId="21549" xr:uid="{972093DD-9CC1-44B6-8209-1D4F6F89F2A5}"/>
    <cellStyle name="Calculation 70 11 4" xfId="27964" xr:uid="{0BB98BE5-35BA-4D05-926F-B13B17C564BE}"/>
    <cellStyle name="Calculation 70 11 5" xfId="34410" xr:uid="{2EBB2BE5-C9FA-49B1-96B8-63C2D8DDEA89}"/>
    <cellStyle name="Calculation 70 11 6" xfId="38099" xr:uid="{768A9E89-68B4-465A-ACD2-4A902956154A}"/>
    <cellStyle name="Calculation 70 12" xfId="9507" xr:uid="{C9AC7D4F-6AA1-4E1F-AFAB-7F11FA53E37A}"/>
    <cellStyle name="Calculation 70 12 2" xfId="21551" xr:uid="{6057C849-E58A-48DB-BAD4-144F183AF428}"/>
    <cellStyle name="Calculation 70 12 3" xfId="27966" xr:uid="{74FEDFA3-2953-4956-9D0D-88B6B655C36E}"/>
    <cellStyle name="Calculation 70 12 4" xfId="34412" xr:uid="{FE0D1E96-A6A1-4F30-8966-478411EDBC7E}"/>
    <cellStyle name="Calculation 70 12 5" xfId="38097" xr:uid="{0D9ED595-57A7-45B5-8C48-35DB0529339A}"/>
    <cellStyle name="Calculation 70 13" xfId="21544" xr:uid="{4E1A9FCF-9981-4FE8-8620-2C52CE397973}"/>
    <cellStyle name="Calculation 70 14" xfId="27959" xr:uid="{628A4E57-7E95-4D84-A3F2-763F0B148B34}"/>
    <cellStyle name="Calculation 70 15" xfId="34405" xr:uid="{7ACEEE8A-9E4F-44C9-BD77-6CA03C5223B2}"/>
    <cellStyle name="Calculation 70 16" xfId="38104" xr:uid="{A66230E8-29BB-46CE-96C5-E537EE92049F}"/>
    <cellStyle name="Calculation 70 2" xfId="9508" xr:uid="{C5B263DF-22F6-4501-A4FB-3C1D222DCA8B}"/>
    <cellStyle name="Calculation 70 2 10" xfId="9509" xr:uid="{21B4C94D-D4A1-4C59-ACAC-09ECF996905F}"/>
    <cellStyle name="Calculation 70 2 10 2" xfId="21553" xr:uid="{423A54BF-40C5-43EE-8E7D-2CC7C5A80AE5}"/>
    <cellStyle name="Calculation 70 2 10 3" xfId="27968" xr:uid="{21F13714-DE71-43D9-B561-D3D4D40A39C7}"/>
    <cellStyle name="Calculation 70 2 10 4" xfId="34414" xr:uid="{745A89B0-E226-4815-8C9A-4848EAA965A7}"/>
    <cellStyle name="Calculation 70 2 10 5" xfId="38095" xr:uid="{0A365EE5-FD34-44BF-B4F8-0E2C6B907547}"/>
    <cellStyle name="Calculation 70 2 11" xfId="21552" xr:uid="{365D091E-F15D-4F5B-989D-A6FB6B47993A}"/>
    <cellStyle name="Calculation 70 2 12" xfId="27967" xr:uid="{F4CE403A-95DA-4970-AFF2-6FF769FF5484}"/>
    <cellStyle name="Calculation 70 2 13" xfId="34413" xr:uid="{A33639E0-F786-4EC6-992D-AB09176B3269}"/>
    <cellStyle name="Calculation 70 2 14" xfId="38096" xr:uid="{AC49EB18-26C0-43A8-B6CB-CB05C915F0B6}"/>
    <cellStyle name="Calculation 70 2 2" xfId="9510" xr:uid="{A2CAF43F-9967-473A-A8F7-FFD142F4C1BD}"/>
    <cellStyle name="Calculation 70 2 2 2" xfId="9511" xr:uid="{B4DA5BD1-2BC2-47FC-8FF3-624957C90BCB}"/>
    <cellStyle name="Calculation 70 2 2 2 2" xfId="9512" xr:uid="{87767264-C8BE-42D1-9290-0266D5B5B7B9}"/>
    <cellStyle name="Calculation 70 2 2 2 2 2" xfId="21556" xr:uid="{7598CBDE-72F2-45BB-AB22-25B7030200D0}"/>
    <cellStyle name="Calculation 70 2 2 2 2 3" xfId="27971" xr:uid="{156079A0-85D2-4388-8B0D-D89805D7971F}"/>
    <cellStyle name="Calculation 70 2 2 2 2 4" xfId="34417" xr:uid="{AF9615E1-B941-47C5-A8DB-268E9D7844F3}"/>
    <cellStyle name="Calculation 70 2 2 2 2 5" xfId="38092" xr:uid="{F91C4636-8B57-4041-8E75-FBB1867F1434}"/>
    <cellStyle name="Calculation 70 2 2 2 3" xfId="21555" xr:uid="{CF4574DC-6835-4E8B-99E8-B245DDE505AA}"/>
    <cellStyle name="Calculation 70 2 2 2 4" xfId="27970" xr:uid="{1DCC3C14-8EC0-4026-9F21-9D12D2C1DC2E}"/>
    <cellStyle name="Calculation 70 2 2 2 5" xfId="34416" xr:uid="{3BFD8A9C-6E1C-46C8-A37C-954F704029C6}"/>
    <cellStyle name="Calculation 70 2 2 2 6" xfId="38093" xr:uid="{B880CCE6-B5F3-4C04-ACCE-985197677D20}"/>
    <cellStyle name="Calculation 70 2 2 3" xfId="9513" xr:uid="{C4C7F297-DA5E-4FC3-A7C2-7C995D034772}"/>
    <cellStyle name="Calculation 70 2 2 3 2" xfId="21557" xr:uid="{5DC83656-4478-40BC-A9BF-75049F533C65}"/>
    <cellStyle name="Calculation 70 2 2 3 3" xfId="27972" xr:uid="{1158058C-8BF0-471B-B73D-79E17B9E925C}"/>
    <cellStyle name="Calculation 70 2 2 3 4" xfId="34418" xr:uid="{99AA794A-65B9-4EF5-8219-C90BBF025965}"/>
    <cellStyle name="Calculation 70 2 2 3 5" xfId="38091" xr:uid="{5F3797AB-C977-407B-90A8-A96B4D594F31}"/>
    <cellStyle name="Calculation 70 2 2 4" xfId="21554" xr:uid="{AFE42E86-6C2B-4812-BEA9-A2F4EA80EB17}"/>
    <cellStyle name="Calculation 70 2 2 5" xfId="27969" xr:uid="{B595365E-72C0-49DE-A496-6DF380D70246}"/>
    <cellStyle name="Calculation 70 2 2 6" xfId="34415" xr:uid="{0FA163A3-85E8-4A62-8A38-DA2D7F434579}"/>
    <cellStyle name="Calculation 70 2 2 7" xfId="38094" xr:uid="{078C5628-D332-4C21-909A-4C95BF3A9431}"/>
    <cellStyle name="Calculation 70 2 3" xfId="9514" xr:uid="{3E409C6D-AB3D-4345-B920-DA8E91C7E2AC}"/>
    <cellStyle name="Calculation 70 2 3 2" xfId="9515" xr:uid="{96301E6A-2117-443D-A468-A2EC8DD84F9B}"/>
    <cellStyle name="Calculation 70 2 3 2 2" xfId="9516" xr:uid="{F47BAC43-BFDB-41E8-A3BB-0777AAA1754B}"/>
    <cellStyle name="Calculation 70 2 3 2 2 2" xfId="21560" xr:uid="{AE6B196E-63A4-4DC0-9BB2-8454DCDA3619}"/>
    <cellStyle name="Calculation 70 2 3 2 2 3" xfId="27975" xr:uid="{36DEDA3F-0559-4E4D-B4A8-5AE641F5650F}"/>
    <cellStyle name="Calculation 70 2 3 2 2 4" xfId="34421" xr:uid="{9ADCB85F-F67B-42F7-A505-6F28A3CAF9F5}"/>
    <cellStyle name="Calculation 70 2 3 2 2 5" xfId="38088" xr:uid="{765E9CC7-4CCC-42C3-878C-9AAE4B97FC0A}"/>
    <cellStyle name="Calculation 70 2 3 2 3" xfId="21559" xr:uid="{2BD77269-B1AE-4DB1-8D6A-DD0BAB0A6B61}"/>
    <cellStyle name="Calculation 70 2 3 2 4" xfId="27974" xr:uid="{F1C6B124-466D-4337-93C9-DD3F78ABE1D0}"/>
    <cellStyle name="Calculation 70 2 3 2 5" xfId="34420" xr:uid="{6B9BA850-C859-4FA8-952E-C5A1DC06CB15}"/>
    <cellStyle name="Calculation 70 2 3 2 6" xfId="38089" xr:uid="{78A2A52F-1B6D-495C-9E05-FE27697ACBC9}"/>
    <cellStyle name="Calculation 70 2 3 3" xfId="9517" xr:uid="{6C90FA66-BC10-45FF-9D38-28978EBF2017}"/>
    <cellStyle name="Calculation 70 2 3 3 2" xfId="21561" xr:uid="{C50D6C58-E46E-4E37-81C0-D0D0474F537A}"/>
    <cellStyle name="Calculation 70 2 3 3 3" xfId="27976" xr:uid="{9E411F23-08ED-44C7-B33B-991DCF92A98B}"/>
    <cellStyle name="Calculation 70 2 3 3 4" xfId="34422" xr:uid="{BD83019D-B2C3-4944-8767-CCC11196A0F4}"/>
    <cellStyle name="Calculation 70 2 3 3 5" xfId="38087" xr:uid="{9D1D377A-C5F1-4FD1-B85E-8F2BEDFE8251}"/>
    <cellStyle name="Calculation 70 2 3 4" xfId="21558" xr:uid="{F9A8B344-1A96-46BB-9855-FD0A63AC695F}"/>
    <cellStyle name="Calculation 70 2 3 5" xfId="27973" xr:uid="{33621F4D-CB2F-44AA-8A24-D600F262780B}"/>
    <cellStyle name="Calculation 70 2 3 6" xfId="34419" xr:uid="{B88CBB9A-7167-4EA9-8F04-215ADF0E35C9}"/>
    <cellStyle name="Calculation 70 2 3 7" xfId="38090" xr:uid="{E766946F-4BC5-4BD6-A476-0FC11DD9D917}"/>
    <cellStyle name="Calculation 70 2 4" xfId="9518" xr:uid="{1068A353-3F21-4756-820C-9C81674E344E}"/>
    <cellStyle name="Calculation 70 2 4 2" xfId="9519" xr:uid="{A6190B23-8135-40C3-B555-66752D3E296D}"/>
    <cellStyle name="Calculation 70 2 4 2 2" xfId="9520" xr:uid="{524E8428-0333-4A70-97F1-5B7B57D451DE}"/>
    <cellStyle name="Calculation 70 2 4 2 2 2" xfId="21564" xr:uid="{006190BA-03F4-4FAE-B0A8-CB89172E3AED}"/>
    <cellStyle name="Calculation 70 2 4 2 2 3" xfId="27979" xr:uid="{A99F7695-707A-4DE0-9E1F-65359E55F120}"/>
    <cellStyle name="Calculation 70 2 4 2 2 4" xfId="34425" xr:uid="{A77667F4-AFB5-4F4A-9B3E-93D9B79EEA62}"/>
    <cellStyle name="Calculation 70 2 4 2 2 5" xfId="38084" xr:uid="{80276CF4-5152-447E-9DE6-63AA60958BF8}"/>
    <cellStyle name="Calculation 70 2 4 2 3" xfId="21563" xr:uid="{C1E919F4-6BE2-4424-9E4A-AB0E8AF69ED6}"/>
    <cellStyle name="Calculation 70 2 4 2 4" xfId="27978" xr:uid="{B0CFCCA4-B62E-49CD-8604-A865A36257CF}"/>
    <cellStyle name="Calculation 70 2 4 2 5" xfId="34424" xr:uid="{90730931-58F4-4E07-8F10-01AC7D39B555}"/>
    <cellStyle name="Calculation 70 2 4 2 6" xfId="38085" xr:uid="{C8C2E31E-A508-4870-A524-B849B96AAF51}"/>
    <cellStyle name="Calculation 70 2 4 3" xfId="9521" xr:uid="{A17655A3-E977-4692-964E-22BBD686CAF1}"/>
    <cellStyle name="Calculation 70 2 4 3 2" xfId="21565" xr:uid="{C741F830-974F-40FB-ADC4-306146F76756}"/>
    <cellStyle name="Calculation 70 2 4 3 3" xfId="27980" xr:uid="{F517096F-09AF-443D-B03B-F951747AEB01}"/>
    <cellStyle name="Calculation 70 2 4 3 4" xfId="34426" xr:uid="{0B68DC23-1ED1-4473-9A6C-CDFAC7322E66}"/>
    <cellStyle name="Calculation 70 2 4 3 5" xfId="38083" xr:uid="{CFB1303A-7AA1-440B-951B-2BF9D318B30D}"/>
    <cellStyle name="Calculation 70 2 4 4" xfId="21562" xr:uid="{42730298-E28B-4F98-9432-65717B49308E}"/>
    <cellStyle name="Calculation 70 2 4 5" xfId="27977" xr:uid="{B9564404-D687-405F-A676-D7D462DE550C}"/>
    <cellStyle name="Calculation 70 2 4 6" xfId="34423" xr:uid="{10E49D2A-73F3-4BB1-BD16-26D5B012E2C3}"/>
    <cellStyle name="Calculation 70 2 4 7" xfId="38086" xr:uid="{4F17DF81-4652-4683-A39A-833B08231782}"/>
    <cellStyle name="Calculation 70 2 5" xfId="9522" xr:uid="{C0298CB6-EFFA-4D5D-A7D1-9B633C0ED8C2}"/>
    <cellStyle name="Calculation 70 2 5 2" xfId="9523" xr:uid="{3DC462CD-9A80-4B6A-8301-C21B32F321F1}"/>
    <cellStyle name="Calculation 70 2 5 2 2" xfId="9524" xr:uid="{6FB571A7-43B2-49AB-A121-F50B99423A36}"/>
    <cellStyle name="Calculation 70 2 5 2 2 2" xfId="21568" xr:uid="{76A80D54-FDC6-478E-850E-1828685FC5B6}"/>
    <cellStyle name="Calculation 70 2 5 2 2 3" xfId="27983" xr:uid="{83AA8637-2909-4B57-967C-7A47840ED7F4}"/>
    <cellStyle name="Calculation 70 2 5 2 2 4" xfId="34429" xr:uid="{837C0AA0-ED5E-4130-9033-E9251AAA8BF2}"/>
    <cellStyle name="Calculation 70 2 5 2 2 5" xfId="38080" xr:uid="{C9F494E6-6991-48C4-A115-46CF386CF271}"/>
    <cellStyle name="Calculation 70 2 5 2 3" xfId="21567" xr:uid="{2B40F67C-F139-4671-9518-01BB22FA6751}"/>
    <cellStyle name="Calculation 70 2 5 2 4" xfId="27982" xr:uid="{8BA54CA4-C7F4-4338-B44C-8F0303468A15}"/>
    <cellStyle name="Calculation 70 2 5 2 5" xfId="34428" xr:uid="{C46CD1B4-628F-4DAE-BCBB-31668B5559B0}"/>
    <cellStyle name="Calculation 70 2 5 2 6" xfId="38081" xr:uid="{99875624-4CF5-457B-898C-0A4C87AE58F2}"/>
    <cellStyle name="Calculation 70 2 5 3" xfId="9525" xr:uid="{198CF193-E4E8-43C8-83F3-437B9941FACC}"/>
    <cellStyle name="Calculation 70 2 5 3 2" xfId="21569" xr:uid="{5C46398B-837C-4D82-A548-B15CDBEB0552}"/>
    <cellStyle name="Calculation 70 2 5 3 3" xfId="27984" xr:uid="{9FCF963D-759C-4432-8669-DE4570D44663}"/>
    <cellStyle name="Calculation 70 2 5 3 4" xfId="34430" xr:uid="{3625A3D4-339B-4CFA-ABE7-ED2B32E776CC}"/>
    <cellStyle name="Calculation 70 2 5 3 5" xfId="38079" xr:uid="{EF3435A9-DC6B-4DDF-AAAB-AC90A51435F0}"/>
    <cellStyle name="Calculation 70 2 5 4" xfId="21566" xr:uid="{462CC8C4-AC88-49FE-BFF0-4A8A558F39EB}"/>
    <cellStyle name="Calculation 70 2 5 5" xfId="27981" xr:uid="{CE9A46C8-9111-44F9-8E7C-38911EF4960E}"/>
    <cellStyle name="Calculation 70 2 5 6" xfId="34427" xr:uid="{A903D1C2-1A17-4761-BC0B-99CFFCB7FBB9}"/>
    <cellStyle name="Calculation 70 2 5 7" xfId="38082" xr:uid="{B1E6D932-0D1B-453D-A14A-E172E867D445}"/>
    <cellStyle name="Calculation 70 2 6" xfId="9526" xr:uid="{3E168D62-501D-4D9E-8B83-DB2D95F2DD79}"/>
    <cellStyle name="Calculation 70 2 6 2" xfId="9527" xr:uid="{0B6480F0-54B1-4D68-BF01-D2CA4BD9EA84}"/>
    <cellStyle name="Calculation 70 2 6 2 2" xfId="9528" xr:uid="{835F4013-A40A-43ED-B45C-665A813A029E}"/>
    <cellStyle name="Calculation 70 2 6 2 2 2" xfId="21572" xr:uid="{959DD90A-A9FD-400A-A855-4B29987A6C17}"/>
    <cellStyle name="Calculation 70 2 6 2 2 3" xfId="27987" xr:uid="{6F29587D-23AC-45EF-B71B-5EF09B1243E2}"/>
    <cellStyle name="Calculation 70 2 6 2 2 4" xfId="34433" xr:uid="{81E62AF7-EA2F-481F-9FEE-CBA5F5A4AC1E}"/>
    <cellStyle name="Calculation 70 2 6 2 2 5" xfId="38076" xr:uid="{2CC61104-D4C5-4F0F-A8B8-52C53EC0BCFE}"/>
    <cellStyle name="Calculation 70 2 6 2 3" xfId="21571" xr:uid="{66B1FA3F-2642-42EE-BD3E-257A9DF20776}"/>
    <cellStyle name="Calculation 70 2 6 2 4" xfId="27986" xr:uid="{3192FC25-38DC-407F-8D7A-FA7217A73268}"/>
    <cellStyle name="Calculation 70 2 6 2 5" xfId="34432" xr:uid="{D89AA8DC-12A0-4D2A-9226-2341A34FE544}"/>
    <cellStyle name="Calculation 70 2 6 2 6" xfId="38077" xr:uid="{ABFBF2AF-FD79-43D5-9353-DFEFB0A96F5B}"/>
    <cellStyle name="Calculation 70 2 6 3" xfId="9529" xr:uid="{5E4CB698-594D-4EA8-9198-3E4B616C244E}"/>
    <cellStyle name="Calculation 70 2 6 3 2" xfId="21573" xr:uid="{264E92DC-2304-4661-9001-9E6E5561C19B}"/>
    <cellStyle name="Calculation 70 2 6 3 3" xfId="27988" xr:uid="{A94C8566-972E-41B5-B1F9-12F282C341C5}"/>
    <cellStyle name="Calculation 70 2 6 3 4" xfId="34434" xr:uid="{36CDB37A-72BC-4AA2-B0FE-FE5984C299F2}"/>
    <cellStyle name="Calculation 70 2 6 3 5" xfId="38075" xr:uid="{58739A51-84B9-4429-BB7A-C797A786DD83}"/>
    <cellStyle name="Calculation 70 2 6 4" xfId="21570" xr:uid="{65606944-8C05-4732-8AD1-AB3C834F1DEB}"/>
    <cellStyle name="Calculation 70 2 6 5" xfId="27985" xr:uid="{69545505-2343-406A-A207-1DF1D2E1F69A}"/>
    <cellStyle name="Calculation 70 2 6 6" xfId="34431" xr:uid="{CA23A1EA-80D4-4901-800C-F042D236F410}"/>
    <cellStyle name="Calculation 70 2 6 7" xfId="38078" xr:uid="{DAC472F9-5932-4F92-8208-0F21B9366C4C}"/>
    <cellStyle name="Calculation 70 2 7" xfId="9530" xr:uid="{0CE3E405-E780-47AE-BDB6-31D89F1C13EC}"/>
    <cellStyle name="Calculation 70 2 7 2" xfId="9531" xr:uid="{3379C56C-0181-4771-9306-6FC9342DC765}"/>
    <cellStyle name="Calculation 70 2 7 2 2" xfId="9532" xr:uid="{97F49AFC-5C5F-479D-B604-13105B9708BA}"/>
    <cellStyle name="Calculation 70 2 7 2 2 2" xfId="21576" xr:uid="{C5B9C88B-0B26-4915-980D-B7028E21BC8D}"/>
    <cellStyle name="Calculation 70 2 7 2 2 3" xfId="27991" xr:uid="{85F7E55F-8449-4501-B02E-1B009DE9425F}"/>
    <cellStyle name="Calculation 70 2 7 2 2 4" xfId="34437" xr:uid="{DBBFE15E-A581-412C-86F9-D39CD97649F7}"/>
    <cellStyle name="Calculation 70 2 7 2 2 5" xfId="38072" xr:uid="{775727DC-50AB-40A8-BEB4-A216737CC4D3}"/>
    <cellStyle name="Calculation 70 2 7 2 3" xfId="21575" xr:uid="{0A0CAA32-BA17-417F-A2D0-24FBF35443EA}"/>
    <cellStyle name="Calculation 70 2 7 2 4" xfId="27990" xr:uid="{0614A075-D020-49A2-BAC8-7B0D5DA70304}"/>
    <cellStyle name="Calculation 70 2 7 2 5" xfId="34436" xr:uid="{8BD03E0B-05CF-4DF0-9BB5-2AF23EA20D1B}"/>
    <cellStyle name="Calculation 70 2 7 2 6" xfId="38073" xr:uid="{29AF7F9A-57CC-4DB0-A594-69A89C255B7D}"/>
    <cellStyle name="Calculation 70 2 7 3" xfId="9533" xr:uid="{ABA671A6-1AB3-42CE-BC24-55BD17718D8A}"/>
    <cellStyle name="Calculation 70 2 7 3 2" xfId="21577" xr:uid="{9CAF8C05-7DC2-415C-9488-3FC40DA34995}"/>
    <cellStyle name="Calculation 70 2 7 3 3" xfId="27992" xr:uid="{08F8E7B0-0C78-4355-80AE-E521C6278BDA}"/>
    <cellStyle name="Calculation 70 2 7 3 4" xfId="34438" xr:uid="{78080E1A-5B2E-4FC0-8348-334BAE3EB6C3}"/>
    <cellStyle name="Calculation 70 2 7 3 5" xfId="38071" xr:uid="{01E30CF7-4E27-43BC-8959-942ABDA04531}"/>
    <cellStyle name="Calculation 70 2 7 4" xfId="21574" xr:uid="{323B9E47-2B5E-4974-B08C-F2B7E0C198D4}"/>
    <cellStyle name="Calculation 70 2 7 5" xfId="27989" xr:uid="{F4EF0826-759D-4844-A016-3283D6259DEF}"/>
    <cellStyle name="Calculation 70 2 7 6" xfId="34435" xr:uid="{89B868E4-F865-4E25-B5D6-ACC1C2D8F83C}"/>
    <cellStyle name="Calculation 70 2 7 7" xfId="38074" xr:uid="{E8B32B33-BF5E-4928-A9CD-C254191396E5}"/>
    <cellStyle name="Calculation 70 2 8" xfId="9534" xr:uid="{51AF521A-1778-46A2-8A1A-B7573E29D596}"/>
    <cellStyle name="Calculation 70 2 8 2" xfId="9535" xr:uid="{F6682992-6A65-4965-A012-6BF5F5DB8934}"/>
    <cellStyle name="Calculation 70 2 8 2 2" xfId="9536" xr:uid="{CCF87D2B-7C38-4A13-BA87-D69C00E0D8DA}"/>
    <cellStyle name="Calculation 70 2 8 2 2 2" xfId="21580" xr:uid="{CD85D5CD-2311-4526-B2EC-D25048C057E5}"/>
    <cellStyle name="Calculation 70 2 8 2 2 3" xfId="27995" xr:uid="{36151FFE-B46F-4062-850B-10B2469DB359}"/>
    <cellStyle name="Calculation 70 2 8 2 2 4" xfId="34441" xr:uid="{48D94EE9-E40A-454E-9F25-A825A8015E0F}"/>
    <cellStyle name="Calculation 70 2 8 2 2 5" xfId="38068" xr:uid="{D09AD083-4E18-4BF1-984E-897B56FCD703}"/>
    <cellStyle name="Calculation 70 2 8 2 3" xfId="21579" xr:uid="{CA22A719-6D31-42BE-A3AE-94A0F762FF14}"/>
    <cellStyle name="Calculation 70 2 8 2 4" xfId="27994" xr:uid="{F4FA3AFB-4F3C-4D8F-8DE0-7F3FAAFA0EE5}"/>
    <cellStyle name="Calculation 70 2 8 2 5" xfId="34440" xr:uid="{6D07E0EE-C956-4B6C-8E16-7239D49C9F47}"/>
    <cellStyle name="Calculation 70 2 8 2 6" xfId="38069" xr:uid="{C3019FF4-56A2-40C2-989B-7B010499D0AC}"/>
    <cellStyle name="Calculation 70 2 8 3" xfId="9537" xr:uid="{1AE0B00D-5931-4978-B6DF-A1B92C8D5346}"/>
    <cellStyle name="Calculation 70 2 8 3 2" xfId="21581" xr:uid="{98303484-693C-4FFA-9C03-CE5248908CED}"/>
    <cellStyle name="Calculation 70 2 8 3 3" xfId="27996" xr:uid="{5D25C2EE-652E-492E-96CA-9C873F82D1C2}"/>
    <cellStyle name="Calculation 70 2 8 3 4" xfId="34442" xr:uid="{FCBCCA00-84F1-4079-A6C2-42EC11A6A75A}"/>
    <cellStyle name="Calculation 70 2 8 3 5" xfId="38067" xr:uid="{BAEDFCE1-DA85-4561-9B0B-BD96BD1A11A0}"/>
    <cellStyle name="Calculation 70 2 8 4" xfId="21578" xr:uid="{E6AABF46-5F01-40E0-8635-44618E176E6B}"/>
    <cellStyle name="Calculation 70 2 8 5" xfId="27993" xr:uid="{054E2F12-3344-4412-A207-9D52E33B9799}"/>
    <cellStyle name="Calculation 70 2 8 6" xfId="34439" xr:uid="{5121BD28-7DA6-4A41-BB8F-74850AD3391A}"/>
    <cellStyle name="Calculation 70 2 8 7" xfId="38070" xr:uid="{B3AC4E40-0BB3-4254-A044-87D73E41074C}"/>
    <cellStyle name="Calculation 70 2 9" xfId="9538" xr:uid="{8088440F-C20F-42D8-ABB8-EECC9C259FFB}"/>
    <cellStyle name="Calculation 70 2 9 2" xfId="9539" xr:uid="{537140DB-CB74-4153-9035-17222F0F9C60}"/>
    <cellStyle name="Calculation 70 2 9 2 2" xfId="21583" xr:uid="{6C89829B-FF14-42A5-857B-A3926C8A7826}"/>
    <cellStyle name="Calculation 70 2 9 2 3" xfId="27998" xr:uid="{E83312A3-9928-4211-93D7-376608B9BF7B}"/>
    <cellStyle name="Calculation 70 2 9 2 4" xfId="34444" xr:uid="{894AC5AD-C832-4146-8F17-6D975EAB6B45}"/>
    <cellStyle name="Calculation 70 2 9 2 5" xfId="38065" xr:uid="{3D76B29F-F3CA-45C4-9392-7646F164BC5E}"/>
    <cellStyle name="Calculation 70 2 9 3" xfId="21582" xr:uid="{EB0F4C5A-3FB9-45D6-AEA9-47F33AE35B84}"/>
    <cellStyle name="Calculation 70 2 9 4" xfId="27997" xr:uid="{1C1AA965-D327-4B7A-823B-66D4E1D1EF28}"/>
    <cellStyle name="Calculation 70 2 9 5" xfId="34443" xr:uid="{EC8C99AD-6A43-4FE1-A7D9-7FBE3CFA56F0}"/>
    <cellStyle name="Calculation 70 2 9 6" xfId="38066" xr:uid="{4ABFAD36-A4C3-47ED-B644-F59F16FA4FA2}"/>
    <cellStyle name="Calculation 70 3" xfId="9540" xr:uid="{B84A6D6D-EDA9-43A3-824C-AEBE18DE322C}"/>
    <cellStyle name="Calculation 70 3 10" xfId="9541" xr:uid="{9BD30963-A35C-46F2-96BD-6355A653B82A}"/>
    <cellStyle name="Calculation 70 3 10 2" xfId="21585" xr:uid="{A2EE123A-197B-4312-87CE-7DA5FAAD00F3}"/>
    <cellStyle name="Calculation 70 3 10 3" xfId="28000" xr:uid="{CE80F813-19A8-4355-9846-53AF83504A46}"/>
    <cellStyle name="Calculation 70 3 10 4" xfId="34446" xr:uid="{DDB09982-ADD0-4BD1-9622-5113FB687788}"/>
    <cellStyle name="Calculation 70 3 10 5" xfId="38063" xr:uid="{3F259302-F5BE-41E4-A027-7E303EA61009}"/>
    <cellStyle name="Calculation 70 3 11" xfId="21584" xr:uid="{72958536-8EAC-4F1B-86AA-19EF42F8BDD4}"/>
    <cellStyle name="Calculation 70 3 12" xfId="27999" xr:uid="{8169BFC2-5CFD-45CD-92DB-173F7B1F8369}"/>
    <cellStyle name="Calculation 70 3 13" xfId="34445" xr:uid="{AE0E98CD-6D3A-479D-8DFA-F9821E32E867}"/>
    <cellStyle name="Calculation 70 3 14" xfId="38064" xr:uid="{8425C119-4525-4D5D-9951-B79814AAAA72}"/>
    <cellStyle name="Calculation 70 3 2" xfId="9542" xr:uid="{573CEC83-A862-4382-A748-0380BB3BE1AE}"/>
    <cellStyle name="Calculation 70 3 2 2" xfId="9543" xr:uid="{3B53F29D-CB65-4881-AA5B-0F2A0FE20B44}"/>
    <cellStyle name="Calculation 70 3 2 2 2" xfId="9544" xr:uid="{01E7660F-3858-4E5F-B995-F2AFA3C6FB4C}"/>
    <cellStyle name="Calculation 70 3 2 2 2 2" xfId="21588" xr:uid="{1AC445E0-FBF1-41AC-986F-EFCF19AE33DA}"/>
    <cellStyle name="Calculation 70 3 2 2 2 3" xfId="28003" xr:uid="{343A5CE8-D4F9-46B5-8265-A79436A08C56}"/>
    <cellStyle name="Calculation 70 3 2 2 2 4" xfId="34449" xr:uid="{6C2B8ACA-C123-4387-8246-BEF190E3E218}"/>
    <cellStyle name="Calculation 70 3 2 2 2 5" xfId="38060" xr:uid="{42839F6D-8536-448D-9072-48A08076F559}"/>
    <cellStyle name="Calculation 70 3 2 2 3" xfId="21587" xr:uid="{721DA3FE-3A84-4832-9151-F9EB9BB000D0}"/>
    <cellStyle name="Calculation 70 3 2 2 4" xfId="28002" xr:uid="{9E52EC0A-2E4A-4974-8179-2CF59E8FE0E2}"/>
    <cellStyle name="Calculation 70 3 2 2 5" xfId="34448" xr:uid="{BF20DFCF-962D-463C-850E-07D940C25180}"/>
    <cellStyle name="Calculation 70 3 2 2 6" xfId="38061" xr:uid="{23463C91-1B23-4575-9524-1FF8F70817B5}"/>
    <cellStyle name="Calculation 70 3 2 3" xfId="9545" xr:uid="{12D08268-6325-435E-96FE-F00AF869377D}"/>
    <cellStyle name="Calculation 70 3 2 3 2" xfId="21589" xr:uid="{2D25F747-F47D-46B3-85D7-C72161614430}"/>
    <cellStyle name="Calculation 70 3 2 3 3" xfId="28004" xr:uid="{BF2636C5-3C8B-4B3C-9527-D4A97C1A6DBC}"/>
    <cellStyle name="Calculation 70 3 2 3 4" xfId="34450" xr:uid="{FE1F7260-24ED-4BFF-9D1D-1DBE4B201E28}"/>
    <cellStyle name="Calculation 70 3 2 3 5" xfId="38059" xr:uid="{4CFC86B4-BD97-451B-A8AE-7FF3B4D37F0D}"/>
    <cellStyle name="Calculation 70 3 2 4" xfId="21586" xr:uid="{A5558656-1738-4189-9AFC-C19530897A23}"/>
    <cellStyle name="Calculation 70 3 2 5" xfId="28001" xr:uid="{3493B55A-10E4-4C6B-B504-E696DD936D25}"/>
    <cellStyle name="Calculation 70 3 2 6" xfId="34447" xr:uid="{5090A922-7938-4170-B3D4-F2E02B6F8143}"/>
    <cellStyle name="Calculation 70 3 2 7" xfId="38062" xr:uid="{ED7F133C-2129-4289-B2F9-0ED9264E6D52}"/>
    <cellStyle name="Calculation 70 3 3" xfId="9546" xr:uid="{BB62F436-2631-4467-91D3-723585419B16}"/>
    <cellStyle name="Calculation 70 3 3 2" xfId="9547" xr:uid="{0BAA6609-0951-43A1-9594-76553DAB41DB}"/>
    <cellStyle name="Calculation 70 3 3 2 2" xfId="9548" xr:uid="{F962D3C3-1895-461B-BC4C-EF083CBED46F}"/>
    <cellStyle name="Calculation 70 3 3 2 2 2" xfId="21592" xr:uid="{299E6B8F-D16B-4D9F-8820-7D462D38C175}"/>
    <cellStyle name="Calculation 70 3 3 2 2 3" xfId="28007" xr:uid="{DF7BB7D7-10A9-480F-9269-37FDA665573C}"/>
    <cellStyle name="Calculation 70 3 3 2 2 4" xfId="34453" xr:uid="{BC7EB358-5C23-4ACA-9315-D3496AC8B2F2}"/>
    <cellStyle name="Calculation 70 3 3 2 2 5" xfId="38056" xr:uid="{937460C7-6B83-43B0-9115-FBFB1AB77A88}"/>
    <cellStyle name="Calculation 70 3 3 2 3" xfId="21591" xr:uid="{807B9AE5-EB4E-4307-B422-6F824F19DAB6}"/>
    <cellStyle name="Calculation 70 3 3 2 4" xfId="28006" xr:uid="{3E862038-BD73-4F7B-B4C6-92A2E343E451}"/>
    <cellStyle name="Calculation 70 3 3 2 5" xfId="34452" xr:uid="{BE3AC2A5-024D-475D-BED0-44881634DADD}"/>
    <cellStyle name="Calculation 70 3 3 2 6" xfId="38057" xr:uid="{BEEDEF2D-F935-4D8D-92D7-34726513505A}"/>
    <cellStyle name="Calculation 70 3 3 3" xfId="9549" xr:uid="{907D525D-7406-44AB-805E-6206278E83C2}"/>
    <cellStyle name="Calculation 70 3 3 3 2" xfId="21593" xr:uid="{29CE4A01-1797-46A6-8750-561262F8C543}"/>
    <cellStyle name="Calculation 70 3 3 3 3" xfId="28008" xr:uid="{89A7D1C7-F764-4687-BB4D-FE51750F67EB}"/>
    <cellStyle name="Calculation 70 3 3 3 4" xfId="34454" xr:uid="{4E66C5B7-3AD5-464E-8128-44C765BF8580}"/>
    <cellStyle name="Calculation 70 3 3 3 5" xfId="38055" xr:uid="{05235B2B-4EE7-4525-958E-8372811FE6CA}"/>
    <cellStyle name="Calculation 70 3 3 4" xfId="21590" xr:uid="{599A977D-3489-4760-8CB0-7B6EE6C71FC9}"/>
    <cellStyle name="Calculation 70 3 3 5" xfId="28005" xr:uid="{8C5760E3-3460-4751-87F5-45FF216D1BBB}"/>
    <cellStyle name="Calculation 70 3 3 6" xfId="34451" xr:uid="{083AA3E6-C79D-4B79-A7EC-CC87DA511741}"/>
    <cellStyle name="Calculation 70 3 3 7" xfId="38058" xr:uid="{9C54F12E-A86F-4EA2-9DDD-AC3DA80BD3E0}"/>
    <cellStyle name="Calculation 70 3 4" xfId="9550" xr:uid="{51550D69-C5B1-4B59-9C8B-E7EA1322C9A5}"/>
    <cellStyle name="Calculation 70 3 4 2" xfId="9551" xr:uid="{BCDAC5F1-B2BA-4E0E-9DA9-A14E65D3849C}"/>
    <cellStyle name="Calculation 70 3 4 2 2" xfId="9552" xr:uid="{2E63D9DA-AB1A-4E9C-8962-943A054F4E11}"/>
    <cellStyle name="Calculation 70 3 4 2 2 2" xfId="21596" xr:uid="{CCA046A9-2A29-4528-A916-04810460FCBC}"/>
    <cellStyle name="Calculation 70 3 4 2 2 3" xfId="28011" xr:uid="{7F72914D-0C3B-4C52-B085-DFF582465E38}"/>
    <cellStyle name="Calculation 70 3 4 2 2 4" xfId="34457" xr:uid="{4E3F9886-16BD-4731-80EF-E7C0DC11716F}"/>
    <cellStyle name="Calculation 70 3 4 2 2 5" xfId="38052" xr:uid="{665A4A8F-C65B-4E8E-87E5-9D4BE814D090}"/>
    <cellStyle name="Calculation 70 3 4 2 3" xfId="21595" xr:uid="{032E9C8C-762A-4C50-BD68-607AA57581AE}"/>
    <cellStyle name="Calculation 70 3 4 2 4" xfId="28010" xr:uid="{C6D0A426-0CAE-4F36-AC98-910866AB1B7F}"/>
    <cellStyle name="Calculation 70 3 4 2 5" xfId="34456" xr:uid="{B1F16375-1B30-4A84-81B9-5EF855A3F0B4}"/>
    <cellStyle name="Calculation 70 3 4 2 6" xfId="38053" xr:uid="{DBC3B4F3-9C97-4661-B493-009C89DA0D25}"/>
    <cellStyle name="Calculation 70 3 4 3" xfId="9553" xr:uid="{8CC1DAD9-FBF5-4E83-8044-05DBD839FC88}"/>
    <cellStyle name="Calculation 70 3 4 3 2" xfId="21597" xr:uid="{9A5DB265-7603-4736-9124-1539DADD58C0}"/>
    <cellStyle name="Calculation 70 3 4 3 3" xfId="28012" xr:uid="{15A2F3A7-9598-4A1E-8E4C-5CA3C10E59F2}"/>
    <cellStyle name="Calculation 70 3 4 3 4" xfId="34458" xr:uid="{7B675292-DCE0-4FB6-9EFF-07733F7A267C}"/>
    <cellStyle name="Calculation 70 3 4 3 5" xfId="38051" xr:uid="{710899E9-2FCA-4D67-A95B-675D1E5D20C8}"/>
    <cellStyle name="Calculation 70 3 4 4" xfId="21594" xr:uid="{B8D0AAAF-0DF9-46ED-912D-F0FF506324CD}"/>
    <cellStyle name="Calculation 70 3 4 5" xfId="28009" xr:uid="{A97E3CD5-AC89-4FBC-8B67-EECF71C9C27F}"/>
    <cellStyle name="Calculation 70 3 4 6" xfId="34455" xr:uid="{4C8A6056-DC4F-466D-9B69-B4FD5B98E629}"/>
    <cellStyle name="Calculation 70 3 4 7" xfId="38054" xr:uid="{54371BC7-11EB-4045-950B-22664403DE93}"/>
    <cellStyle name="Calculation 70 3 5" xfId="9554" xr:uid="{B08E6645-2E4A-4215-92E4-2F4B7474CC5F}"/>
    <cellStyle name="Calculation 70 3 5 2" xfId="9555" xr:uid="{87458938-08C3-496F-A48C-F0BDC28F75D0}"/>
    <cellStyle name="Calculation 70 3 5 2 2" xfId="9556" xr:uid="{F5718B9B-AEE1-472F-AD96-06DC1FE2FBD5}"/>
    <cellStyle name="Calculation 70 3 5 2 2 2" xfId="21600" xr:uid="{04B1E9EB-2AE9-423F-B601-E597026FE2FE}"/>
    <cellStyle name="Calculation 70 3 5 2 2 3" xfId="28015" xr:uid="{B6B975F7-7B85-41C8-9CA4-707AC332B1C2}"/>
    <cellStyle name="Calculation 70 3 5 2 2 4" xfId="34461" xr:uid="{1BD991B0-2321-48C8-BADD-A9B5261D983F}"/>
    <cellStyle name="Calculation 70 3 5 2 2 5" xfId="35738" xr:uid="{AC3030FC-8856-4745-B50C-FD7B7F765469}"/>
    <cellStyle name="Calculation 70 3 5 2 3" xfId="21599" xr:uid="{709BC537-43EA-47C2-8453-FF438016EBC4}"/>
    <cellStyle name="Calculation 70 3 5 2 4" xfId="28014" xr:uid="{EE5FC67F-C4CB-4408-AC93-0B35EA98858F}"/>
    <cellStyle name="Calculation 70 3 5 2 5" xfId="34460" xr:uid="{F1A4812A-912D-4C98-B6C2-EE5C2D81FBDA}"/>
    <cellStyle name="Calculation 70 3 5 2 6" xfId="38049" xr:uid="{C80BCFBF-E017-4682-977A-67B7573707AD}"/>
    <cellStyle name="Calculation 70 3 5 3" xfId="9557" xr:uid="{CD1E27F8-16AD-4513-8FA5-2F14BC36BD01}"/>
    <cellStyle name="Calculation 70 3 5 3 2" xfId="21601" xr:uid="{7506C27E-FA07-4282-B6D2-BAA00E26323E}"/>
    <cellStyle name="Calculation 70 3 5 3 3" xfId="28016" xr:uid="{3BD54F75-8FD7-4E2B-AB8A-0569A89AE445}"/>
    <cellStyle name="Calculation 70 3 5 3 4" xfId="34462" xr:uid="{13811909-5BDC-4329-9F5F-9F2DD551347E}"/>
    <cellStyle name="Calculation 70 3 5 3 5" xfId="35705" xr:uid="{D32FE848-0B32-42E6-982A-0F050553F3B3}"/>
    <cellStyle name="Calculation 70 3 5 4" xfId="21598" xr:uid="{7757F9A4-0508-4004-8799-82A59FD668AE}"/>
    <cellStyle name="Calculation 70 3 5 5" xfId="28013" xr:uid="{37E961F9-6E93-4973-AB11-30D660B4A176}"/>
    <cellStyle name="Calculation 70 3 5 6" xfId="34459" xr:uid="{52DB66A6-5272-48BB-B7ED-C553A98EBBE8}"/>
    <cellStyle name="Calculation 70 3 5 7" xfId="38050" xr:uid="{97286255-935D-49B6-AF40-A8C0B0D27B10}"/>
    <cellStyle name="Calculation 70 3 6" xfId="9558" xr:uid="{FFB1A7C2-63C5-4DAA-979F-D086DD93E856}"/>
    <cellStyle name="Calculation 70 3 6 2" xfId="9559" xr:uid="{7C9702F2-699B-4448-90B4-A8F90168B45D}"/>
    <cellStyle name="Calculation 70 3 6 2 2" xfId="9560" xr:uid="{0341009B-7A4D-46B4-8357-E3F416F544C6}"/>
    <cellStyle name="Calculation 70 3 6 2 2 2" xfId="21604" xr:uid="{70458A3F-52BA-48D0-8B71-D193CE3D5C49}"/>
    <cellStyle name="Calculation 70 3 6 2 2 3" xfId="28019" xr:uid="{8DAFD9BE-9AC6-4E8E-B9B0-F857C97212F1}"/>
    <cellStyle name="Calculation 70 3 6 2 2 4" xfId="34465" xr:uid="{FD4CE1C0-9D84-471F-ABA3-24A8D4470608}"/>
    <cellStyle name="Calculation 70 3 6 2 2 5" xfId="35704" xr:uid="{945EF3AB-2DD1-4E43-938E-D2948E7B8AC0}"/>
    <cellStyle name="Calculation 70 3 6 2 3" xfId="21603" xr:uid="{07E2FAD3-B831-46D7-80E5-C56F571E9825}"/>
    <cellStyle name="Calculation 70 3 6 2 4" xfId="28018" xr:uid="{467B7320-E443-40C7-AEE5-66ACFF238C2E}"/>
    <cellStyle name="Calculation 70 3 6 2 5" xfId="34464" xr:uid="{E0B9AC0F-669E-4360-9A95-5FE414993BCB}"/>
    <cellStyle name="Calculation 70 3 6 2 6" xfId="38047" xr:uid="{EB5759BD-6959-4145-BA2C-9421F3B06195}"/>
    <cellStyle name="Calculation 70 3 6 3" xfId="9561" xr:uid="{1B01059B-369C-4246-95D9-5CA71E7E9FBA}"/>
    <cellStyle name="Calculation 70 3 6 3 2" xfId="21605" xr:uid="{2094A0A9-572C-4843-BFD7-8313692193E0}"/>
    <cellStyle name="Calculation 70 3 6 3 3" xfId="28020" xr:uid="{78A5DCC8-36C9-427C-B07D-5D68009C3F7D}"/>
    <cellStyle name="Calculation 70 3 6 3 4" xfId="34466" xr:uid="{B645CDBA-C289-44F4-94E5-0670B4F2F41E}"/>
    <cellStyle name="Calculation 70 3 6 3 5" xfId="38046" xr:uid="{9D321022-5DF7-44CF-84DF-69D35950CC33}"/>
    <cellStyle name="Calculation 70 3 6 4" xfId="21602" xr:uid="{CF98118A-BC28-4468-8395-4A8BC596B087}"/>
    <cellStyle name="Calculation 70 3 6 5" xfId="28017" xr:uid="{C79B1330-C824-4037-BAFE-C6AD87EA0B63}"/>
    <cellStyle name="Calculation 70 3 6 6" xfId="34463" xr:uid="{F2EAFA0E-8D85-428D-948D-FC04F907F684}"/>
    <cellStyle name="Calculation 70 3 6 7" xfId="38048" xr:uid="{CC467C93-912B-413E-8324-BBAC2D3F24C7}"/>
    <cellStyle name="Calculation 70 3 7" xfId="9562" xr:uid="{74FDBF84-D69B-46FE-A3F7-7EBB4A6BF830}"/>
    <cellStyle name="Calculation 70 3 7 2" xfId="9563" xr:uid="{27D3E311-0D8F-4DD3-B194-55947A8CD0F4}"/>
    <cellStyle name="Calculation 70 3 7 2 2" xfId="9564" xr:uid="{1319B634-230C-4596-88C2-9C0AEF472599}"/>
    <cellStyle name="Calculation 70 3 7 2 2 2" xfId="21608" xr:uid="{DB303749-EC7D-4A75-8C40-170E2F597F52}"/>
    <cellStyle name="Calculation 70 3 7 2 2 3" xfId="28023" xr:uid="{16680CFE-8B2E-40EA-BE41-6D6091234D59}"/>
    <cellStyle name="Calculation 70 3 7 2 2 4" xfId="34469" xr:uid="{A21AA6FA-2166-4C96-A100-8C44889CEAC9}"/>
    <cellStyle name="Calculation 70 3 7 2 2 5" xfId="38043" xr:uid="{87802274-AD99-4D8D-ABED-5FDA85AAA57D}"/>
    <cellStyle name="Calculation 70 3 7 2 3" xfId="21607" xr:uid="{2E34F9FF-8F2C-4870-A3AF-4360F275ADAA}"/>
    <cellStyle name="Calculation 70 3 7 2 4" xfId="28022" xr:uid="{EDEF8D2A-2877-4EA1-BDB9-4E855F443B81}"/>
    <cellStyle name="Calculation 70 3 7 2 5" xfId="34468" xr:uid="{95F32622-1EB1-4C21-858A-6A10443650A6}"/>
    <cellStyle name="Calculation 70 3 7 2 6" xfId="38044" xr:uid="{C5BFFA29-0247-4987-9760-5420E0069DE2}"/>
    <cellStyle name="Calculation 70 3 7 3" xfId="9565" xr:uid="{95E18DD2-29EC-4F97-9542-7F8EAD362CDE}"/>
    <cellStyle name="Calculation 70 3 7 3 2" xfId="21609" xr:uid="{B7FF7995-7922-4C75-A97D-847EFC7EE56E}"/>
    <cellStyle name="Calculation 70 3 7 3 3" xfId="28024" xr:uid="{37A649D4-463E-4D49-A75B-47F5814B4643}"/>
    <cellStyle name="Calculation 70 3 7 3 4" xfId="34470" xr:uid="{4749721D-8BC0-4F4F-9AF1-DE2CD5ABE114}"/>
    <cellStyle name="Calculation 70 3 7 3 5" xfId="38042" xr:uid="{F6E68038-55B9-4523-B55B-E4CE25FC6563}"/>
    <cellStyle name="Calculation 70 3 7 4" xfId="21606" xr:uid="{638EFB05-77F7-4048-9B59-540423C98A28}"/>
    <cellStyle name="Calculation 70 3 7 5" xfId="28021" xr:uid="{4B806DA1-58FA-4056-9594-41856C1ACE64}"/>
    <cellStyle name="Calculation 70 3 7 6" xfId="34467" xr:uid="{FD6C2806-869D-42A8-B6D0-D3AFEF02EDDB}"/>
    <cellStyle name="Calculation 70 3 7 7" xfId="38045" xr:uid="{3BD5B33F-28B3-4C2C-B08E-95C156214924}"/>
    <cellStyle name="Calculation 70 3 8" xfId="9566" xr:uid="{584D8C5E-E684-4BFD-B472-0A97FA5E45D8}"/>
    <cellStyle name="Calculation 70 3 8 2" xfId="9567" xr:uid="{45736A56-C943-4B55-AE5C-604AEF241DDD}"/>
    <cellStyle name="Calculation 70 3 8 2 2" xfId="9568" xr:uid="{26A7F6E0-FE39-4696-847A-1E914C9AEE27}"/>
    <cellStyle name="Calculation 70 3 8 2 2 2" xfId="21612" xr:uid="{635AEFFC-D73E-4CE7-87EB-BDFADDB0D0BA}"/>
    <cellStyle name="Calculation 70 3 8 2 2 3" xfId="28027" xr:uid="{BEEF5285-F953-4B53-A25A-52A65E4B8C40}"/>
    <cellStyle name="Calculation 70 3 8 2 2 4" xfId="34473" xr:uid="{EE0156B2-6BB5-42E0-A6A3-E65B307375FB}"/>
    <cellStyle name="Calculation 70 3 8 2 2 5" xfId="38039" xr:uid="{9606C60A-5818-448B-A52B-1261DC226620}"/>
    <cellStyle name="Calculation 70 3 8 2 3" xfId="21611" xr:uid="{D5401341-64AE-424C-BE28-17104B98DD0C}"/>
    <cellStyle name="Calculation 70 3 8 2 4" xfId="28026" xr:uid="{C7675E7B-850B-41BE-B0FE-D5689791A1BB}"/>
    <cellStyle name="Calculation 70 3 8 2 5" xfId="34472" xr:uid="{F2D8B8D2-0E77-4360-8EEE-5564D6EE75D7}"/>
    <cellStyle name="Calculation 70 3 8 2 6" xfId="38040" xr:uid="{D699691E-A6E2-46E4-8882-00578867F60A}"/>
    <cellStyle name="Calculation 70 3 8 3" xfId="9569" xr:uid="{0E7E6DC5-1A03-4CC4-BFCA-3DD22EA02176}"/>
    <cellStyle name="Calculation 70 3 8 3 2" xfId="21613" xr:uid="{7420F373-62DD-427F-8866-195FDF73D54C}"/>
    <cellStyle name="Calculation 70 3 8 3 3" xfId="28028" xr:uid="{57866EA5-0CAA-4665-9114-81884A820152}"/>
    <cellStyle name="Calculation 70 3 8 3 4" xfId="34474" xr:uid="{912BDAF9-A9A1-474A-8C96-6F62DE68901C}"/>
    <cellStyle name="Calculation 70 3 8 3 5" xfId="38038" xr:uid="{112AA457-7845-4864-BF1E-F963B038FF0F}"/>
    <cellStyle name="Calculation 70 3 8 4" xfId="21610" xr:uid="{40FD652E-922D-4785-B362-0F432201E2B3}"/>
    <cellStyle name="Calculation 70 3 8 5" xfId="28025" xr:uid="{CACD7ABA-4E2B-4B11-8121-B55A65479E0C}"/>
    <cellStyle name="Calculation 70 3 8 6" xfId="34471" xr:uid="{1926E0AF-352B-4017-A314-5CF59882246B}"/>
    <cellStyle name="Calculation 70 3 8 7" xfId="38041" xr:uid="{3E2DE8C7-7AC8-481A-A63C-0203F4018178}"/>
    <cellStyle name="Calculation 70 3 9" xfId="9570" xr:uid="{25E2C417-D37B-47DD-930B-33BF87F6D7DB}"/>
    <cellStyle name="Calculation 70 3 9 2" xfId="9571" xr:uid="{F7433B63-C884-4B8F-9C49-22C18F7CBA1B}"/>
    <cellStyle name="Calculation 70 3 9 2 2" xfId="21615" xr:uid="{9D522D21-65A5-41A3-BEC6-C4BAF92A4232}"/>
    <cellStyle name="Calculation 70 3 9 2 3" xfId="28030" xr:uid="{1A665074-90FD-45C1-98C9-8CBDE561E134}"/>
    <cellStyle name="Calculation 70 3 9 2 4" xfId="34476" xr:uid="{F8FD67AB-2836-4CFE-A65F-5F234F37A302}"/>
    <cellStyle name="Calculation 70 3 9 2 5" xfId="38036" xr:uid="{5089D15C-B43C-496B-9615-4D17A574313B}"/>
    <cellStyle name="Calculation 70 3 9 3" xfId="21614" xr:uid="{D16C4BD4-6F5D-4B60-9713-BF6961B7EE80}"/>
    <cellStyle name="Calculation 70 3 9 4" xfId="28029" xr:uid="{3F754633-252A-45DE-B0F5-EB973366110B}"/>
    <cellStyle name="Calculation 70 3 9 5" xfId="34475" xr:uid="{F81309F7-BF20-4BCA-9EAB-DC5E302C3AC0}"/>
    <cellStyle name="Calculation 70 3 9 6" xfId="38037" xr:uid="{722508B9-DB53-4C11-8775-D96E4851C5EE}"/>
    <cellStyle name="Calculation 70 4" xfId="9572" xr:uid="{255D2221-1AFB-4EBF-8E6E-6B376F89E02E}"/>
    <cellStyle name="Calculation 70 4 2" xfId="9573" xr:uid="{0DDA2B21-C944-4FF7-A7B8-2E16D12CB863}"/>
    <cellStyle name="Calculation 70 4 2 2" xfId="9574" xr:uid="{1008B467-6C63-4F0D-9769-2BF0ADF668FA}"/>
    <cellStyle name="Calculation 70 4 2 2 2" xfId="21618" xr:uid="{AD027C4E-EEC6-42AF-84E5-997D50C7985C}"/>
    <cellStyle name="Calculation 70 4 2 2 3" xfId="28033" xr:uid="{3E950BD4-303E-43B7-8DF9-B62717125AA6}"/>
    <cellStyle name="Calculation 70 4 2 2 4" xfId="34479" xr:uid="{20993309-5776-4E32-8C8C-6D38FDB6AC17}"/>
    <cellStyle name="Calculation 70 4 2 2 5" xfId="38033" xr:uid="{4AEC49AE-A3D4-4617-AF39-3BCE610081D0}"/>
    <cellStyle name="Calculation 70 4 2 3" xfId="21617" xr:uid="{4251999D-3A80-4ACC-8080-48008B72B726}"/>
    <cellStyle name="Calculation 70 4 2 4" xfId="28032" xr:uid="{A614E09E-3567-44CA-9BF1-F3E51FF53073}"/>
    <cellStyle name="Calculation 70 4 2 5" xfId="34478" xr:uid="{C72942EE-A079-4430-ABDA-7CF9C64545E3}"/>
    <cellStyle name="Calculation 70 4 2 6" xfId="38034" xr:uid="{01637742-A1DB-43B7-BFB3-480E12CB2E13}"/>
    <cellStyle name="Calculation 70 4 3" xfId="9575" xr:uid="{2E218518-4ECB-4B2A-B369-EEE33777DDE1}"/>
    <cellStyle name="Calculation 70 4 3 2" xfId="21619" xr:uid="{633F419C-C3CD-4127-AAB1-1463373E84EC}"/>
    <cellStyle name="Calculation 70 4 3 3" xfId="28034" xr:uid="{4C87BB03-8DE8-47F7-8D2A-3A3B57EAB0AD}"/>
    <cellStyle name="Calculation 70 4 3 4" xfId="34480" xr:uid="{50D1D344-4837-462C-B4ED-59711FA548C0}"/>
    <cellStyle name="Calculation 70 4 3 5" xfId="38032" xr:uid="{23173F73-1B97-4D03-8F9D-1AA27D8A4F7B}"/>
    <cellStyle name="Calculation 70 4 4" xfId="21616" xr:uid="{F72017DB-3BE1-4AF6-8B80-6BA7F7285C5D}"/>
    <cellStyle name="Calculation 70 4 5" xfId="28031" xr:uid="{F9F42BED-C15C-4E81-A0E3-FF123ED7566D}"/>
    <cellStyle name="Calculation 70 4 6" xfId="34477" xr:uid="{9C1C238A-F60F-41BE-923A-40B668D7B633}"/>
    <cellStyle name="Calculation 70 4 7" xfId="38035" xr:uid="{A7902923-741E-4F57-9AE9-20BD6FB5665D}"/>
    <cellStyle name="Calculation 70 5" xfId="9576" xr:uid="{822AA4D2-CF68-48AC-B57B-4189645DF025}"/>
    <cellStyle name="Calculation 70 5 2" xfId="9577" xr:uid="{202750A7-D927-4D32-B777-C03928758CA1}"/>
    <cellStyle name="Calculation 70 5 2 2" xfId="9578" xr:uid="{C3999D7B-937F-45EC-8CAD-5A6B7E10F9CC}"/>
    <cellStyle name="Calculation 70 5 2 2 2" xfId="21622" xr:uid="{EB8B6403-3751-46AC-8CAA-D18C648BFF29}"/>
    <cellStyle name="Calculation 70 5 2 2 3" xfId="28037" xr:uid="{DCBCF745-ABC4-49AE-8D6F-BE13F18BFB14}"/>
    <cellStyle name="Calculation 70 5 2 2 4" xfId="34483" xr:uid="{8AA49DA5-4976-486B-A31F-B44524D12BCC}"/>
    <cellStyle name="Calculation 70 5 2 2 5" xfId="38029" xr:uid="{B4051D58-47F8-4784-A77C-70400809AAF0}"/>
    <cellStyle name="Calculation 70 5 2 3" xfId="21621" xr:uid="{592DDA6D-020B-4954-9F75-6C8DEAF6740E}"/>
    <cellStyle name="Calculation 70 5 2 4" xfId="28036" xr:uid="{AAEBF9CE-2536-4CEB-8187-EF7FC82175FE}"/>
    <cellStyle name="Calculation 70 5 2 5" xfId="34482" xr:uid="{CCEBEAAB-D752-4ECE-B000-EED18527DD29}"/>
    <cellStyle name="Calculation 70 5 2 6" xfId="38030" xr:uid="{F0C7F712-05B6-47F3-A6E5-CC8AF7545323}"/>
    <cellStyle name="Calculation 70 5 3" xfId="9579" xr:uid="{48BB6FC0-3A8A-4032-94D1-70F4563A850F}"/>
    <cellStyle name="Calculation 70 5 3 2" xfId="21623" xr:uid="{2FB2838D-F0D1-4775-ADA1-0E9CD89E8FEA}"/>
    <cellStyle name="Calculation 70 5 3 3" xfId="28038" xr:uid="{DDA97FCF-4950-4E05-9B4B-0453D62B4247}"/>
    <cellStyle name="Calculation 70 5 3 4" xfId="34484" xr:uid="{F1C8E856-8380-4DF7-A86D-997BB81C17AA}"/>
    <cellStyle name="Calculation 70 5 3 5" xfId="38028" xr:uid="{CEE91C5F-5AF4-427C-A8CA-1971CBEAA746}"/>
    <cellStyle name="Calculation 70 5 4" xfId="21620" xr:uid="{37B36318-7F29-4336-A8BA-CE71459CF0A0}"/>
    <cellStyle name="Calculation 70 5 5" xfId="28035" xr:uid="{F0A742C9-ECF7-41DE-986F-D7F83258E0F1}"/>
    <cellStyle name="Calculation 70 5 6" xfId="34481" xr:uid="{BF811CF7-18B0-49FE-B217-00628102A73A}"/>
    <cellStyle name="Calculation 70 5 7" xfId="38031" xr:uid="{E6C7CA57-BFF2-426B-8DFC-692A12DA8FE5}"/>
    <cellStyle name="Calculation 70 6" xfId="9580" xr:uid="{3A13238B-F665-4639-AA37-704F2B782444}"/>
    <cellStyle name="Calculation 70 6 2" xfId="9581" xr:uid="{0F93181B-70E0-4A04-A565-07F654BA4738}"/>
    <cellStyle name="Calculation 70 6 2 2" xfId="9582" xr:uid="{A1F041F9-5FC5-4545-BFD1-F90B5DFDDC2E}"/>
    <cellStyle name="Calculation 70 6 2 2 2" xfId="21626" xr:uid="{59E44B9B-63B4-4B6E-A734-0D2095D049EE}"/>
    <cellStyle name="Calculation 70 6 2 2 3" xfId="28041" xr:uid="{D5569FA6-3C54-41C3-A545-BB077847D1A5}"/>
    <cellStyle name="Calculation 70 6 2 2 4" xfId="34487" xr:uid="{A304A798-D85E-4540-A81A-3D361EF9CFBB}"/>
    <cellStyle name="Calculation 70 6 2 2 5" xfId="38025" xr:uid="{D826774B-64FF-43C8-B14F-F9975FAA9AE1}"/>
    <cellStyle name="Calculation 70 6 2 3" xfId="21625" xr:uid="{EFE7D083-28B0-4FD8-9CF2-46747AE62D81}"/>
    <cellStyle name="Calculation 70 6 2 4" xfId="28040" xr:uid="{221614F3-B749-41A1-8544-F623CE17A170}"/>
    <cellStyle name="Calculation 70 6 2 5" xfId="34486" xr:uid="{2D1C5B2A-D652-46A0-A083-7CB38B00BE0B}"/>
    <cellStyle name="Calculation 70 6 2 6" xfId="38026" xr:uid="{5E14A676-50A6-4412-B2ED-4645642A9C67}"/>
    <cellStyle name="Calculation 70 6 3" xfId="9583" xr:uid="{939DF823-EC32-475C-905C-5A3CFB081926}"/>
    <cellStyle name="Calculation 70 6 3 2" xfId="21627" xr:uid="{56253CF9-3F2B-4BC9-8527-99095F6942CD}"/>
    <cellStyle name="Calculation 70 6 3 3" xfId="28042" xr:uid="{117C8EC4-E295-4DDF-A81F-ADD33941360B}"/>
    <cellStyle name="Calculation 70 6 3 4" xfId="34488" xr:uid="{195CCB01-97B0-41C0-ADC4-50548F166F31}"/>
    <cellStyle name="Calculation 70 6 3 5" xfId="38024" xr:uid="{EECF9AB7-9FC9-4646-A3BD-52CDD8AB12E7}"/>
    <cellStyle name="Calculation 70 6 4" xfId="21624" xr:uid="{AB1CA829-C185-4663-AA12-04861E07A7A1}"/>
    <cellStyle name="Calculation 70 6 5" xfId="28039" xr:uid="{B6655B55-3D10-40C9-9E84-6B3D6FA9952C}"/>
    <cellStyle name="Calculation 70 6 6" xfId="34485" xr:uid="{085EFB59-B906-4DF1-9B14-D1AA5B94EF45}"/>
    <cellStyle name="Calculation 70 6 7" xfId="38027" xr:uid="{31337141-DC70-4147-9E48-A046096E080E}"/>
    <cellStyle name="Calculation 70 7" xfId="9584" xr:uid="{927044D8-8B7C-4063-A4F2-DB80F597C730}"/>
    <cellStyle name="Calculation 70 7 2" xfId="9585" xr:uid="{43EC91A3-243F-4CFE-8D00-79D525E8EDB8}"/>
    <cellStyle name="Calculation 70 7 2 2" xfId="9586" xr:uid="{C5B9CC85-9EA0-477F-B9F9-A2BC1396BC16}"/>
    <cellStyle name="Calculation 70 7 2 2 2" xfId="21630" xr:uid="{7DEC98AF-580C-43C4-9F5F-632632797534}"/>
    <cellStyle name="Calculation 70 7 2 2 3" xfId="28045" xr:uid="{CAB6AA86-F3C5-4230-9111-C81493967E24}"/>
    <cellStyle name="Calculation 70 7 2 2 4" xfId="34491" xr:uid="{D933163E-D27B-4E68-A447-02DB34FD94FE}"/>
    <cellStyle name="Calculation 70 7 2 2 5" xfId="38021" xr:uid="{1CF0941D-2D04-4178-AAB0-642661ACADCD}"/>
    <cellStyle name="Calculation 70 7 2 3" xfId="21629" xr:uid="{FF36AB52-A75F-48E8-A3BC-925B503DCB91}"/>
    <cellStyle name="Calculation 70 7 2 4" xfId="28044" xr:uid="{0906BF11-9794-4AFF-BD82-535CF25611BA}"/>
    <cellStyle name="Calculation 70 7 2 5" xfId="34490" xr:uid="{C1DCAA82-A6B0-4709-B83C-F5AD56E579F4}"/>
    <cellStyle name="Calculation 70 7 2 6" xfId="38022" xr:uid="{E7B1F21F-BB88-46C7-A458-D11BCAD98515}"/>
    <cellStyle name="Calculation 70 7 3" xfId="9587" xr:uid="{325EFAF7-25F8-40EC-A4C8-A3277902A59B}"/>
    <cellStyle name="Calculation 70 7 3 2" xfId="21631" xr:uid="{3F1C3565-8462-4079-91DC-839548213EE3}"/>
    <cellStyle name="Calculation 70 7 3 3" xfId="28046" xr:uid="{9E990463-AB76-4B8A-95F0-34DC219884EE}"/>
    <cellStyle name="Calculation 70 7 3 4" xfId="34492" xr:uid="{6CFF4412-3445-4FDF-9183-9F54CF5E3A78}"/>
    <cellStyle name="Calculation 70 7 3 5" xfId="38020" xr:uid="{3EA565AA-2AB9-42F4-82E9-5EAC88D1A553}"/>
    <cellStyle name="Calculation 70 7 4" xfId="21628" xr:uid="{E94E277A-38CB-4948-8BE9-7D6950D78502}"/>
    <cellStyle name="Calculation 70 7 5" xfId="28043" xr:uid="{F55EFDFC-63FE-4920-909F-1BBC65A50E2D}"/>
    <cellStyle name="Calculation 70 7 6" xfId="34489" xr:uid="{2B0E9D11-61A7-4D24-AD88-E3E623498E89}"/>
    <cellStyle name="Calculation 70 7 7" xfId="38023" xr:uid="{C70CAA11-9AD5-4375-9FC9-37FED35F21D7}"/>
    <cellStyle name="Calculation 70 8" xfId="9588" xr:uid="{7303F399-B4D6-4165-BD12-1056396596E0}"/>
    <cellStyle name="Calculation 70 8 2" xfId="9589" xr:uid="{6348CDCE-BCCB-4990-BB85-083D7ECC744C}"/>
    <cellStyle name="Calculation 70 8 2 2" xfId="9590" xr:uid="{C8B7754E-C528-4EF2-BAF1-5A16E1486764}"/>
    <cellStyle name="Calculation 70 8 2 2 2" xfId="21634" xr:uid="{F6B0565B-3B87-41DB-9FA3-33A08E7DFC50}"/>
    <cellStyle name="Calculation 70 8 2 2 3" xfId="28049" xr:uid="{FAA6560C-7886-461E-B744-3B4779730B30}"/>
    <cellStyle name="Calculation 70 8 2 2 4" xfId="34495" xr:uid="{14BFD6EC-6A91-4F11-8A95-FB4AC174D368}"/>
    <cellStyle name="Calculation 70 8 2 2 5" xfId="38017" xr:uid="{4F3FF8FB-85DA-43D5-AD6A-5DD37BDFA4D5}"/>
    <cellStyle name="Calculation 70 8 2 3" xfId="21633" xr:uid="{85AA8459-D743-4363-843C-512E1D675EC2}"/>
    <cellStyle name="Calculation 70 8 2 4" xfId="28048" xr:uid="{9154B8A7-9BA4-481D-8D32-BAAD4579F265}"/>
    <cellStyle name="Calculation 70 8 2 5" xfId="34494" xr:uid="{E6B4B601-1B01-469D-A118-AC843337424B}"/>
    <cellStyle name="Calculation 70 8 2 6" xfId="38018" xr:uid="{3796EAC3-416D-40C3-9624-F250B632BA3A}"/>
    <cellStyle name="Calculation 70 8 3" xfId="9591" xr:uid="{78E04D3A-B9C9-4FB4-B3A1-8E62961873B9}"/>
    <cellStyle name="Calculation 70 8 3 2" xfId="21635" xr:uid="{BF47FCA6-8536-40FA-9DDA-BBC849B2C065}"/>
    <cellStyle name="Calculation 70 8 3 3" xfId="28050" xr:uid="{EAF58EB9-2639-45BD-A1BC-8B579A992969}"/>
    <cellStyle name="Calculation 70 8 3 4" xfId="34496" xr:uid="{0A2706A9-5989-4C35-A3CE-79F5510AA502}"/>
    <cellStyle name="Calculation 70 8 3 5" xfId="38016" xr:uid="{6235C8F1-DD82-4AFD-8FB8-C9A62BDBCDD4}"/>
    <cellStyle name="Calculation 70 8 4" xfId="21632" xr:uid="{65CEBF1F-A414-4F60-BBCE-2D22C387DC4D}"/>
    <cellStyle name="Calculation 70 8 5" xfId="28047" xr:uid="{17E287D0-700D-462D-85A8-E64F840F68A5}"/>
    <cellStyle name="Calculation 70 8 6" xfId="34493" xr:uid="{302C7B5B-8820-44AE-9DBF-8E29FD89B19F}"/>
    <cellStyle name="Calculation 70 8 7" xfId="38019" xr:uid="{EC9DCE4C-BBD8-4566-A4DA-41C5EAF1BF46}"/>
    <cellStyle name="Calculation 70 9" xfId="9592" xr:uid="{6FCF8D64-CFFF-43EC-A7CD-079ED6DEC8E0}"/>
    <cellStyle name="Calculation 70 9 2" xfId="9593" xr:uid="{4D680FA4-C1FE-481F-A22D-599BB5DDCC38}"/>
    <cellStyle name="Calculation 70 9 2 2" xfId="9594" xr:uid="{4340D125-A1C0-4ABC-923A-ADF7B5B48A06}"/>
    <cellStyle name="Calculation 70 9 2 2 2" xfId="21638" xr:uid="{43AB7F86-7204-4172-BCB0-7A2AF39BEBC3}"/>
    <cellStyle name="Calculation 70 9 2 2 3" xfId="28053" xr:uid="{F876A1F9-E915-4AF5-A4F4-278597247ADD}"/>
    <cellStyle name="Calculation 70 9 2 2 4" xfId="34499" xr:uid="{E3E54E17-C17D-454F-9884-67E7CC8DCCA3}"/>
    <cellStyle name="Calculation 70 9 2 2 5" xfId="38013" xr:uid="{CE7A6EF9-2459-4FE7-8144-AE12ACF33369}"/>
    <cellStyle name="Calculation 70 9 2 3" xfId="21637" xr:uid="{6565B40F-3D28-46E6-9363-785602D7E9A9}"/>
    <cellStyle name="Calculation 70 9 2 4" xfId="28052" xr:uid="{B7FAA91F-53F5-4530-8F1C-54713E4F59E5}"/>
    <cellStyle name="Calculation 70 9 2 5" xfId="34498" xr:uid="{53E4C057-ED47-4030-A510-594154ECB082}"/>
    <cellStyle name="Calculation 70 9 2 6" xfId="38014" xr:uid="{2E588247-950C-45F4-B0B1-EBBD584BA152}"/>
    <cellStyle name="Calculation 70 9 3" xfId="9595" xr:uid="{7911BB58-3237-4EFB-8D42-CF6DF1B853EB}"/>
    <cellStyle name="Calculation 70 9 3 2" xfId="21639" xr:uid="{FE10F32E-4A3E-486C-A230-A11EFC0171BB}"/>
    <cellStyle name="Calculation 70 9 3 3" xfId="28054" xr:uid="{FE7181E1-0844-430B-9E13-EBD826177B75}"/>
    <cellStyle name="Calculation 70 9 3 4" xfId="34500" xr:uid="{2E317483-7E5F-4E64-BED7-B989B69473C5}"/>
    <cellStyle name="Calculation 70 9 3 5" xfId="38012" xr:uid="{81A80965-A22B-41C7-8EFF-38FEF61FF779}"/>
    <cellStyle name="Calculation 70 9 4" xfId="21636" xr:uid="{3DEC1301-6893-4F0F-9F2E-5AC80D3623EA}"/>
    <cellStyle name="Calculation 70 9 5" xfId="28051" xr:uid="{DF060D36-AC41-4B84-A457-470184C2276D}"/>
    <cellStyle name="Calculation 70 9 6" xfId="34497" xr:uid="{677C0DC4-AA20-4543-B761-9BC7EE57CA42}"/>
    <cellStyle name="Calculation 70 9 7" xfId="38015" xr:uid="{20ADA7AE-15EE-427F-AF84-7C7E984D978C}"/>
    <cellStyle name="Calculation 71" xfId="9596" xr:uid="{57258D0E-709B-41C4-8706-E87C31C3D189}"/>
    <cellStyle name="Calculation 71 10" xfId="9597" xr:uid="{BFF17F01-E373-4349-A4B4-D3C3D3C6E7C1}"/>
    <cellStyle name="Calculation 71 10 2" xfId="9598" xr:uid="{26B59AAB-B8DC-4136-A401-351452C05BDB}"/>
    <cellStyle name="Calculation 71 10 2 2" xfId="9599" xr:uid="{981C3B6D-402F-44F0-95DA-3B95664A2958}"/>
    <cellStyle name="Calculation 71 10 2 2 2" xfId="21643" xr:uid="{E585F8BE-E3CA-49C8-A2E5-A9BB0ACB5DB5}"/>
    <cellStyle name="Calculation 71 10 2 2 3" xfId="28058" xr:uid="{D739EC7D-ADB9-40E7-A6DA-FD0454F307EA}"/>
    <cellStyle name="Calculation 71 10 2 2 4" xfId="34504" xr:uid="{5DFFD5D9-03ED-44E8-A687-ADFDB1345548}"/>
    <cellStyle name="Calculation 71 10 2 2 5" xfId="38008" xr:uid="{3043342E-BF69-46AF-AFCF-EF60F59EDA2B}"/>
    <cellStyle name="Calculation 71 10 2 3" xfId="21642" xr:uid="{86C61B1C-0FE5-48D3-83C9-AACBFEAF932C}"/>
    <cellStyle name="Calculation 71 10 2 4" xfId="28057" xr:uid="{ECAB4253-A5BC-4A2C-B88F-3F781AD81A3B}"/>
    <cellStyle name="Calculation 71 10 2 5" xfId="34503" xr:uid="{13DEC061-5C1C-41FF-B11A-DFFDB1AB7EAE}"/>
    <cellStyle name="Calculation 71 10 2 6" xfId="38009" xr:uid="{ABAA0ED9-BCB9-4672-844A-6D2B2BFC16E8}"/>
    <cellStyle name="Calculation 71 10 3" xfId="9600" xr:uid="{CD457663-084D-41A6-93F3-E5DD0ED569E1}"/>
    <cellStyle name="Calculation 71 10 3 2" xfId="21644" xr:uid="{3B43A1F3-3808-4C16-811D-C57E4103F446}"/>
    <cellStyle name="Calculation 71 10 3 3" xfId="28059" xr:uid="{D9B8522E-AF9A-4E4D-A677-3DAB325BE821}"/>
    <cellStyle name="Calculation 71 10 3 4" xfId="34505" xr:uid="{7EB5CBCF-2E4A-4E56-9681-D8070C3591BA}"/>
    <cellStyle name="Calculation 71 10 3 5" xfId="38007" xr:uid="{D7319F3E-21CF-431E-A83A-C9EDCC380B84}"/>
    <cellStyle name="Calculation 71 10 4" xfId="21641" xr:uid="{34650D4F-2FDB-4070-B9B5-071EB148A6FA}"/>
    <cellStyle name="Calculation 71 10 5" xfId="28056" xr:uid="{5AB5C94D-8103-4D1A-9FF1-45F253EF830D}"/>
    <cellStyle name="Calculation 71 10 6" xfId="34502" xr:uid="{521A14D1-495C-4F4D-9AA3-00C4BFFFB987}"/>
    <cellStyle name="Calculation 71 10 7" xfId="38010" xr:uid="{EEA83967-7DB8-4B81-8F72-A8F745E8999C}"/>
    <cellStyle name="Calculation 71 11" xfId="9601" xr:uid="{1D9242E6-C2B8-4534-BA36-1FA1ECD9DF0D}"/>
    <cellStyle name="Calculation 71 11 2" xfId="9602" xr:uid="{F4EBB882-CBDD-4169-97B0-98C542B29510}"/>
    <cellStyle name="Calculation 71 11 2 2" xfId="21646" xr:uid="{E4561AE7-C2F1-4875-AB77-0EEBE420A5DF}"/>
    <cellStyle name="Calculation 71 11 2 3" xfId="28061" xr:uid="{44586AB0-9AD4-4B80-B3F1-1D01A5762E7F}"/>
    <cellStyle name="Calculation 71 11 2 4" xfId="34507" xr:uid="{08F52B8F-A829-462B-AEAC-C991EDF1436C}"/>
    <cellStyle name="Calculation 71 11 2 5" xfId="38005" xr:uid="{E0999483-9935-40E6-918F-8071934BBB11}"/>
    <cellStyle name="Calculation 71 11 3" xfId="21645" xr:uid="{5BD82783-BC28-4CF8-AD30-C686E5C6A2F7}"/>
    <cellStyle name="Calculation 71 11 4" xfId="28060" xr:uid="{DC1C9B33-57FF-4DC3-A715-80852C227EB3}"/>
    <cellStyle name="Calculation 71 11 5" xfId="34506" xr:uid="{BB19990C-7592-4061-972A-3F2675A102DB}"/>
    <cellStyle name="Calculation 71 11 6" xfId="38006" xr:uid="{061C9F60-E095-4642-B749-D348B3F48590}"/>
    <cellStyle name="Calculation 71 12" xfId="9603" xr:uid="{AE9CF2DA-A563-463D-A829-2CDC022C5D68}"/>
    <cellStyle name="Calculation 71 12 2" xfId="21647" xr:uid="{5E491C65-4CE9-4F59-8E92-B46E210301AC}"/>
    <cellStyle name="Calculation 71 12 3" xfId="28062" xr:uid="{59F4A3C0-2A9B-438C-8880-366FCB7509D0}"/>
    <cellStyle name="Calculation 71 12 4" xfId="34508" xr:uid="{F8E063CB-94E2-452E-A704-60617A7CF728}"/>
    <cellStyle name="Calculation 71 12 5" xfId="38004" xr:uid="{29D483AC-D073-4954-8268-1FDAF7D7CDB9}"/>
    <cellStyle name="Calculation 71 13" xfId="21640" xr:uid="{D4A0D26D-2AAE-422F-A581-AAC6BDA01634}"/>
    <cellStyle name="Calculation 71 14" xfId="28055" xr:uid="{684CF28A-CF73-4270-87C6-3F0243B04E74}"/>
    <cellStyle name="Calculation 71 15" xfId="34501" xr:uid="{17752E4C-7406-4D9D-A767-03F15B11CC99}"/>
    <cellStyle name="Calculation 71 16" xfId="38011" xr:uid="{AF284EED-4890-4819-9BAB-F3517D2B7E71}"/>
    <cellStyle name="Calculation 71 2" xfId="9604" xr:uid="{D46A8C8E-E642-4993-ADC3-A0F636D6B8B8}"/>
    <cellStyle name="Calculation 71 2 10" xfId="9605" xr:uid="{BDA6C7A3-73DA-42DD-B4EA-77B4F26DEC66}"/>
    <cellStyle name="Calculation 71 2 10 2" xfId="21649" xr:uid="{EFB7A494-E374-4892-889A-19219D13F62D}"/>
    <cellStyle name="Calculation 71 2 10 3" xfId="28064" xr:uid="{B347E434-31A8-43EC-BFE1-02DB31831AAB}"/>
    <cellStyle name="Calculation 71 2 10 4" xfId="34510" xr:uid="{EE399CE8-2566-44A9-96A5-BA81973280E3}"/>
    <cellStyle name="Calculation 71 2 10 5" xfId="38002" xr:uid="{51519B32-E2AF-45BF-95C3-2E5F2EC10E44}"/>
    <cellStyle name="Calculation 71 2 11" xfId="21648" xr:uid="{7D315B26-92C4-4140-BE98-8A18C85E269A}"/>
    <cellStyle name="Calculation 71 2 12" xfId="28063" xr:uid="{008733D9-FC60-4F21-990B-DDB61C65F6D5}"/>
    <cellStyle name="Calculation 71 2 13" xfId="34509" xr:uid="{9125856E-9837-468B-B3E3-5B145D0831F8}"/>
    <cellStyle name="Calculation 71 2 14" xfId="38003" xr:uid="{7A3C400B-A63C-4656-BD0A-1157CD4192AF}"/>
    <cellStyle name="Calculation 71 2 2" xfId="9606" xr:uid="{9B3026CB-B3B5-4885-BD6E-7D5718E4693E}"/>
    <cellStyle name="Calculation 71 2 2 2" xfId="9607" xr:uid="{ED69AC30-3A13-4E7C-8DCF-FB1C95BEADEA}"/>
    <cellStyle name="Calculation 71 2 2 2 2" xfId="9608" xr:uid="{4357A377-C4CB-4780-8E54-FF942E54D273}"/>
    <cellStyle name="Calculation 71 2 2 2 2 2" xfId="21652" xr:uid="{3A867647-35AB-40FE-9EFF-751A47E11953}"/>
    <cellStyle name="Calculation 71 2 2 2 2 3" xfId="28067" xr:uid="{B63A4C9E-7B1B-4847-B1A6-92251BE3406B}"/>
    <cellStyle name="Calculation 71 2 2 2 2 4" xfId="34513" xr:uid="{DE1A4E65-8383-4398-B5BB-94EC78E3163F}"/>
    <cellStyle name="Calculation 71 2 2 2 2 5" xfId="37999" xr:uid="{311ADED2-C47C-40A4-9F6E-D2719A58ED6F}"/>
    <cellStyle name="Calculation 71 2 2 2 3" xfId="21651" xr:uid="{106D13EC-F278-4175-B52D-FCF12F598055}"/>
    <cellStyle name="Calculation 71 2 2 2 4" xfId="28066" xr:uid="{65D115C4-9968-4B76-8F1E-1F432CD7235E}"/>
    <cellStyle name="Calculation 71 2 2 2 5" xfId="34512" xr:uid="{19650620-E7F3-45BE-9C69-BCBC6D9F7C9E}"/>
    <cellStyle name="Calculation 71 2 2 2 6" xfId="38000" xr:uid="{17AA1EF4-3B41-494E-9D0F-4E9B37383FF0}"/>
    <cellStyle name="Calculation 71 2 2 3" xfId="9609" xr:uid="{EF8AAF72-2C9A-4E54-8A95-8638A6AF316D}"/>
    <cellStyle name="Calculation 71 2 2 3 2" xfId="21653" xr:uid="{57B78B5A-3041-4DED-A39A-9D85F7BA5638}"/>
    <cellStyle name="Calculation 71 2 2 3 3" xfId="28068" xr:uid="{317955C3-900D-4D4C-AAAA-8048386195A6}"/>
    <cellStyle name="Calculation 71 2 2 3 4" xfId="34514" xr:uid="{38407DEB-0A54-4EBA-896D-0655068321A8}"/>
    <cellStyle name="Calculation 71 2 2 3 5" xfId="37998" xr:uid="{77CB592F-A484-40C7-9773-4D05A3AB5294}"/>
    <cellStyle name="Calculation 71 2 2 4" xfId="21650" xr:uid="{12B79D9F-407F-4C6E-9B19-E4D791066D2B}"/>
    <cellStyle name="Calculation 71 2 2 5" xfId="28065" xr:uid="{2858DC02-FC0A-44D3-B360-4692D639480F}"/>
    <cellStyle name="Calculation 71 2 2 6" xfId="34511" xr:uid="{1238A497-7633-4016-8466-ABF14E4B5B88}"/>
    <cellStyle name="Calculation 71 2 2 7" xfId="38001" xr:uid="{17CFE910-525A-456E-B226-33866DF3A724}"/>
    <cellStyle name="Calculation 71 2 3" xfId="9610" xr:uid="{3624E166-5A2D-4D04-8559-9DD1CB4CCD26}"/>
    <cellStyle name="Calculation 71 2 3 2" xfId="9611" xr:uid="{27239FFD-AF85-4A26-B572-FD67B59544B8}"/>
    <cellStyle name="Calculation 71 2 3 2 2" xfId="9612" xr:uid="{91DE6A0B-C22E-4F75-BCFF-DCA02F1ED222}"/>
    <cellStyle name="Calculation 71 2 3 2 2 2" xfId="21656" xr:uid="{BEB15A4B-5456-41B9-A860-400D2565BA4B}"/>
    <cellStyle name="Calculation 71 2 3 2 2 3" xfId="28071" xr:uid="{64372C37-B2D3-426B-81C1-812D960DE897}"/>
    <cellStyle name="Calculation 71 2 3 2 2 4" xfId="34517" xr:uid="{F753C87B-CA37-434B-913E-BB9A4CB24AC4}"/>
    <cellStyle name="Calculation 71 2 3 2 2 5" xfId="37995" xr:uid="{EE84B92F-D5A2-479F-97D3-33F5D17B0827}"/>
    <cellStyle name="Calculation 71 2 3 2 3" xfId="21655" xr:uid="{DA248F69-0CB6-4281-B796-3CB62CA0EC5C}"/>
    <cellStyle name="Calculation 71 2 3 2 4" xfId="28070" xr:uid="{530DAB9B-97D5-4C68-8A2F-D189D6B87E67}"/>
    <cellStyle name="Calculation 71 2 3 2 5" xfId="34516" xr:uid="{CAEBA7FC-4F1F-4A1F-965D-1EC665D9E49B}"/>
    <cellStyle name="Calculation 71 2 3 2 6" xfId="37996" xr:uid="{223EC38D-990D-4279-B52B-794BBFC43EC0}"/>
    <cellStyle name="Calculation 71 2 3 3" xfId="9613" xr:uid="{E3CFC37E-F517-4078-B20D-CDD563A870BC}"/>
    <cellStyle name="Calculation 71 2 3 3 2" xfId="21657" xr:uid="{20777B3E-5C12-4DA2-892C-F1144D4787F4}"/>
    <cellStyle name="Calculation 71 2 3 3 3" xfId="28072" xr:uid="{6B05A06F-A763-4ED9-BABF-BD38CF512308}"/>
    <cellStyle name="Calculation 71 2 3 3 4" xfId="34518" xr:uid="{04EA9EA4-3707-480B-86DC-E7C0C34516D3}"/>
    <cellStyle name="Calculation 71 2 3 3 5" xfId="37994" xr:uid="{FC44AF6F-1C80-4EDE-988E-9AFD7C9BD926}"/>
    <cellStyle name="Calculation 71 2 3 4" xfId="21654" xr:uid="{973511D4-33ED-4D6E-B4A3-513410B23ABF}"/>
    <cellStyle name="Calculation 71 2 3 5" xfId="28069" xr:uid="{EE5DAFEB-5E69-4735-8678-A34FE3496A81}"/>
    <cellStyle name="Calculation 71 2 3 6" xfId="34515" xr:uid="{9E1B2068-3EB6-4006-B1E5-DCDE997EEAF6}"/>
    <cellStyle name="Calculation 71 2 3 7" xfId="37997" xr:uid="{4EB83D81-4D6C-46C8-A955-94BF75C36FCE}"/>
    <cellStyle name="Calculation 71 2 4" xfId="9614" xr:uid="{0B0F13DD-D023-476E-8241-A6A70B393918}"/>
    <cellStyle name="Calculation 71 2 4 2" xfId="9615" xr:uid="{72BC530A-93EA-4DEC-81CA-3E81871AB75B}"/>
    <cellStyle name="Calculation 71 2 4 2 2" xfId="9616" xr:uid="{D670C4D6-CA52-4580-99C5-C1C63444EA8C}"/>
    <cellStyle name="Calculation 71 2 4 2 2 2" xfId="21660" xr:uid="{D5C29DC9-F5E8-49FC-A28C-32EDBD4CA01F}"/>
    <cellStyle name="Calculation 71 2 4 2 2 3" xfId="28075" xr:uid="{7432F118-557D-4ACB-BE1E-43F8CB4E843D}"/>
    <cellStyle name="Calculation 71 2 4 2 2 4" xfId="34521" xr:uid="{5BA324FD-5DDB-4191-B219-166F770BB333}"/>
    <cellStyle name="Calculation 71 2 4 2 2 5" xfId="37991" xr:uid="{C878A268-3AD9-45EF-B1D3-79224C9B2DAB}"/>
    <cellStyle name="Calculation 71 2 4 2 3" xfId="21659" xr:uid="{BBCC1EB2-5780-4575-8BDB-C9F2AF911DA1}"/>
    <cellStyle name="Calculation 71 2 4 2 4" xfId="28074" xr:uid="{8B3F6C04-0188-4169-802F-AA82A9E7A250}"/>
    <cellStyle name="Calculation 71 2 4 2 5" xfId="34520" xr:uid="{5E826498-CD12-4605-A98F-6177ACE22E29}"/>
    <cellStyle name="Calculation 71 2 4 2 6" xfId="37992" xr:uid="{9746E532-BE5E-43AD-A210-9AF0AA3211D5}"/>
    <cellStyle name="Calculation 71 2 4 3" xfId="9617" xr:uid="{CEC4FDF4-0DF0-4BD3-BF34-FF892E2D4CD8}"/>
    <cellStyle name="Calculation 71 2 4 3 2" xfId="21661" xr:uid="{DF19666B-7401-4407-AD6B-D02B1C923C3C}"/>
    <cellStyle name="Calculation 71 2 4 3 3" xfId="28076" xr:uid="{F128FE7F-F188-4E53-BAD8-57FFEBB3D1B5}"/>
    <cellStyle name="Calculation 71 2 4 3 4" xfId="34522" xr:uid="{90A9B81B-045A-4935-BD5E-4F9652C19FCF}"/>
    <cellStyle name="Calculation 71 2 4 3 5" xfId="37990" xr:uid="{9CE2E72E-3A2C-4D15-A7CC-45AB0AE652DF}"/>
    <cellStyle name="Calculation 71 2 4 4" xfId="21658" xr:uid="{E471BF06-2C2E-4921-B7C0-995EC5AF1244}"/>
    <cellStyle name="Calculation 71 2 4 5" xfId="28073" xr:uid="{A7567EDB-6AC2-497C-B2F7-72D5130416C4}"/>
    <cellStyle name="Calculation 71 2 4 6" xfId="34519" xr:uid="{8A127A42-3562-4CCE-A16A-9A62D0F31FAC}"/>
    <cellStyle name="Calculation 71 2 4 7" xfId="37993" xr:uid="{D68619FE-0A23-4F9E-B469-34411955ABC9}"/>
    <cellStyle name="Calculation 71 2 5" xfId="9618" xr:uid="{FFCF51A7-B09A-4F87-AA95-69A2CFF9FE24}"/>
    <cellStyle name="Calculation 71 2 5 2" xfId="9619" xr:uid="{389F4C72-5E26-4EB4-9E77-84EB7F8CD778}"/>
    <cellStyle name="Calculation 71 2 5 2 2" xfId="9620" xr:uid="{96DB6AF3-4D20-42D4-8696-5E48B1CB6414}"/>
    <cellStyle name="Calculation 71 2 5 2 2 2" xfId="21664" xr:uid="{429B3BAC-4746-4556-BCC1-7706D8EA3BD6}"/>
    <cellStyle name="Calculation 71 2 5 2 2 3" xfId="28079" xr:uid="{23E3C529-6DE5-4973-ADF4-E001B5FAB46A}"/>
    <cellStyle name="Calculation 71 2 5 2 2 4" xfId="34525" xr:uid="{53944288-3CEB-4093-B7B5-6711164771F1}"/>
    <cellStyle name="Calculation 71 2 5 2 2 5" xfId="37987" xr:uid="{7F8A01C6-FA42-436C-8590-31FD5FDD12BC}"/>
    <cellStyle name="Calculation 71 2 5 2 3" xfId="21663" xr:uid="{6DABA834-E3C5-4798-8E0E-1E3E7B42F711}"/>
    <cellStyle name="Calculation 71 2 5 2 4" xfId="28078" xr:uid="{DA453674-0046-4FED-9C51-295B954F50B3}"/>
    <cellStyle name="Calculation 71 2 5 2 5" xfId="34524" xr:uid="{71C434A8-2637-434E-B857-8FB8467FA3E2}"/>
    <cellStyle name="Calculation 71 2 5 2 6" xfId="37988" xr:uid="{7155DCDE-5DF7-4308-8D11-DD7698804A22}"/>
    <cellStyle name="Calculation 71 2 5 3" xfId="9621" xr:uid="{2891DA9B-4C5D-4C0F-A801-E964BADA1A10}"/>
    <cellStyle name="Calculation 71 2 5 3 2" xfId="21665" xr:uid="{595BC891-9866-4125-8326-06800DA8C65C}"/>
    <cellStyle name="Calculation 71 2 5 3 3" xfId="28080" xr:uid="{EC43559C-A620-401C-A5B0-6C4A2A1EF872}"/>
    <cellStyle name="Calculation 71 2 5 3 4" xfId="34526" xr:uid="{E09C25DC-3835-46A7-A49D-4DB4EC6BC090}"/>
    <cellStyle name="Calculation 71 2 5 3 5" xfId="37986" xr:uid="{B0BD0442-BC9D-42B0-B32B-146309F01770}"/>
    <cellStyle name="Calculation 71 2 5 4" xfId="21662" xr:uid="{37976A59-4676-46FE-9D0C-F798F4FCED7A}"/>
    <cellStyle name="Calculation 71 2 5 5" xfId="28077" xr:uid="{C49B0EC2-5CDA-470C-BFD3-CE186E7BF0B2}"/>
    <cellStyle name="Calculation 71 2 5 6" xfId="34523" xr:uid="{D91BCC29-60F8-4527-9E87-897F9955E664}"/>
    <cellStyle name="Calculation 71 2 5 7" xfId="37989" xr:uid="{3E4C8EA3-6B98-4068-9CA9-9DE040B69D7D}"/>
    <cellStyle name="Calculation 71 2 6" xfId="9622" xr:uid="{271F02A3-4EB5-41E2-8FA8-929B19CDD824}"/>
    <cellStyle name="Calculation 71 2 6 2" xfId="9623" xr:uid="{B1D799BA-0DB8-4C75-A8DD-9622F1E05781}"/>
    <cellStyle name="Calculation 71 2 6 2 2" xfId="9624" xr:uid="{6333D390-4263-446F-85FF-58C9A6BFDB53}"/>
    <cellStyle name="Calculation 71 2 6 2 2 2" xfId="21668" xr:uid="{FD51E571-8A83-4CC1-B249-1C54C3AE694F}"/>
    <cellStyle name="Calculation 71 2 6 2 2 3" xfId="28083" xr:uid="{50C10D9C-A6B1-4848-A293-CAB395756431}"/>
    <cellStyle name="Calculation 71 2 6 2 2 4" xfId="34529" xr:uid="{BA89AC9D-BBCF-4BD4-97A8-1226DFCCF4D9}"/>
    <cellStyle name="Calculation 71 2 6 2 2 5" xfId="37983" xr:uid="{06A98C3C-36A0-4C0D-9C31-74AAF333A7E6}"/>
    <cellStyle name="Calculation 71 2 6 2 3" xfId="21667" xr:uid="{09DC4EC3-5706-4047-A240-14916762F0B6}"/>
    <cellStyle name="Calculation 71 2 6 2 4" xfId="28082" xr:uid="{6199C4AE-FB48-4746-BE43-BCC4238FFBE4}"/>
    <cellStyle name="Calculation 71 2 6 2 5" xfId="34528" xr:uid="{0492E8BB-4D4A-4BB0-B4FF-65493AAF964B}"/>
    <cellStyle name="Calculation 71 2 6 2 6" xfId="37984" xr:uid="{39891049-698A-4989-815D-B7A2B79CEE6A}"/>
    <cellStyle name="Calculation 71 2 6 3" xfId="9625" xr:uid="{DF288836-7CBB-44D5-899D-25121C85F2FB}"/>
    <cellStyle name="Calculation 71 2 6 3 2" xfId="21669" xr:uid="{DEE0FB8D-61E5-413A-8A54-9B049010D0E9}"/>
    <cellStyle name="Calculation 71 2 6 3 3" xfId="28084" xr:uid="{922CAD35-2460-4AA2-B399-A9B4DA009D32}"/>
    <cellStyle name="Calculation 71 2 6 3 4" xfId="34530" xr:uid="{BA5076BB-5545-4800-A4EA-B6CF0A959AC5}"/>
    <cellStyle name="Calculation 71 2 6 3 5" xfId="37982" xr:uid="{C25EE763-99CD-4548-969F-0C92EB36A0EC}"/>
    <cellStyle name="Calculation 71 2 6 4" xfId="21666" xr:uid="{F15BB0B2-A7A3-43A5-8297-14AD366E59DB}"/>
    <cellStyle name="Calculation 71 2 6 5" xfId="28081" xr:uid="{3F0CDE6A-1C4E-40D8-90EE-8E7E6FBF8986}"/>
    <cellStyle name="Calculation 71 2 6 6" xfId="34527" xr:uid="{2B27B57E-B82F-4E6F-9C88-F135B52C5E18}"/>
    <cellStyle name="Calculation 71 2 6 7" xfId="37985" xr:uid="{54BDE554-5947-42A6-A2C5-A9D29CFCE688}"/>
    <cellStyle name="Calculation 71 2 7" xfId="9626" xr:uid="{23994959-FEFF-4FDA-9DF7-E88212BFF11A}"/>
    <cellStyle name="Calculation 71 2 7 2" xfId="9627" xr:uid="{78CF0DA9-3CB3-4734-8332-95BB50D4BB95}"/>
    <cellStyle name="Calculation 71 2 7 2 2" xfId="9628" xr:uid="{29AA7D0D-469F-421F-811D-C16C8F78DFFE}"/>
    <cellStyle name="Calculation 71 2 7 2 2 2" xfId="21672" xr:uid="{1275A067-B1FB-4E6E-AD7B-01C4FD9E8BDE}"/>
    <cellStyle name="Calculation 71 2 7 2 2 3" xfId="28087" xr:uid="{AEBFDA48-2518-48E3-8AA6-BD8F4F3ADC00}"/>
    <cellStyle name="Calculation 71 2 7 2 2 4" xfId="34533" xr:uid="{7ACC2255-867D-48BC-8709-6FB9634DA948}"/>
    <cellStyle name="Calculation 71 2 7 2 2 5" xfId="37979" xr:uid="{3C5DBEE4-2DCA-470E-93E6-865CCB641C28}"/>
    <cellStyle name="Calculation 71 2 7 2 3" xfId="21671" xr:uid="{8E2BFAE2-DD18-4ED3-B076-B65F634BB6A1}"/>
    <cellStyle name="Calculation 71 2 7 2 4" xfId="28086" xr:uid="{6040B784-61BB-4792-9421-8A10F4957A6F}"/>
    <cellStyle name="Calculation 71 2 7 2 5" xfId="34532" xr:uid="{DF5B0384-0E27-4221-9E4D-0351B946344E}"/>
    <cellStyle name="Calculation 71 2 7 2 6" xfId="37980" xr:uid="{73F4FE89-FEA8-4D0C-97A3-E9AD8B2E2C5D}"/>
    <cellStyle name="Calculation 71 2 7 3" xfId="9629" xr:uid="{C6D94C6A-FE96-4774-A937-53B389AE4984}"/>
    <cellStyle name="Calculation 71 2 7 3 2" xfId="21673" xr:uid="{5D6AC8B7-FBEB-40DE-B0B9-298C1189858D}"/>
    <cellStyle name="Calculation 71 2 7 3 3" xfId="28088" xr:uid="{ECDC8153-F320-4F91-B51D-75B3203AFE97}"/>
    <cellStyle name="Calculation 71 2 7 3 4" xfId="34534" xr:uid="{97C42339-72C5-4946-BD39-13418D94E210}"/>
    <cellStyle name="Calculation 71 2 7 3 5" xfId="37978" xr:uid="{71DD94A0-C5FF-43E2-9911-DB86422FB5DC}"/>
    <cellStyle name="Calculation 71 2 7 4" xfId="21670" xr:uid="{2B040D27-8C65-4AEA-9812-03CAB9597F6B}"/>
    <cellStyle name="Calculation 71 2 7 5" xfId="28085" xr:uid="{7B691A54-F4F6-4055-8CD9-45E79A98E6DB}"/>
    <cellStyle name="Calculation 71 2 7 6" xfId="34531" xr:uid="{2BE0AD0B-5D99-4FB7-9B2F-472E22FEFDF1}"/>
    <cellStyle name="Calculation 71 2 7 7" xfId="37981" xr:uid="{DBB3B0B2-CFE7-4EAA-9283-49324272B0A1}"/>
    <cellStyle name="Calculation 71 2 8" xfId="9630" xr:uid="{9A4A25EC-CC94-486A-84F9-114884FB3091}"/>
    <cellStyle name="Calculation 71 2 8 2" xfId="9631" xr:uid="{0756BEF5-E9AF-4C05-BA24-01DD0F02376B}"/>
    <cellStyle name="Calculation 71 2 8 2 2" xfId="9632" xr:uid="{9336C763-8DCA-412F-BD5B-0D08F4C58048}"/>
    <cellStyle name="Calculation 71 2 8 2 2 2" xfId="21676" xr:uid="{29A81A51-685A-4288-9417-552F19CA1880}"/>
    <cellStyle name="Calculation 71 2 8 2 2 3" xfId="28091" xr:uid="{D5262243-9BCB-4293-B18D-71A4194DEE15}"/>
    <cellStyle name="Calculation 71 2 8 2 2 4" xfId="34537" xr:uid="{833C9B7C-3779-4173-A454-FF2FCE61D309}"/>
    <cellStyle name="Calculation 71 2 8 2 2 5" xfId="37975" xr:uid="{2E9AFC07-0C94-4364-82E3-0AA9633F46E0}"/>
    <cellStyle name="Calculation 71 2 8 2 3" xfId="21675" xr:uid="{8F8C0285-2C78-4F91-B054-01F19A72F7EA}"/>
    <cellStyle name="Calculation 71 2 8 2 4" xfId="28090" xr:uid="{9E978409-50F1-4702-8823-A88F08198477}"/>
    <cellStyle name="Calculation 71 2 8 2 5" xfId="34536" xr:uid="{9D054D32-883A-485D-8AD4-1297AF4DC412}"/>
    <cellStyle name="Calculation 71 2 8 2 6" xfId="37976" xr:uid="{FF63C66C-5729-4E84-AA37-94075AADB78D}"/>
    <cellStyle name="Calculation 71 2 8 3" xfId="9633" xr:uid="{B628BE9F-6DE3-42DC-8112-6E5126DDD2D1}"/>
    <cellStyle name="Calculation 71 2 8 3 2" xfId="21677" xr:uid="{DC6850FA-DD95-4EEC-829C-2F7A05ACE4F4}"/>
    <cellStyle name="Calculation 71 2 8 3 3" xfId="28092" xr:uid="{CEB0CA4A-2E49-41B9-BCE6-8C16CC419A54}"/>
    <cellStyle name="Calculation 71 2 8 3 4" xfId="34538" xr:uid="{B17D8AA8-16FD-44E4-8FB2-6235671F1C9E}"/>
    <cellStyle name="Calculation 71 2 8 3 5" xfId="37974" xr:uid="{18ABD7E7-F0DB-4D45-9656-ADA97D7521B5}"/>
    <cellStyle name="Calculation 71 2 8 4" xfId="21674" xr:uid="{2CF213D3-E1BF-4353-89B4-ED0DC09A152F}"/>
    <cellStyle name="Calculation 71 2 8 5" xfId="28089" xr:uid="{2B26E070-D6DB-4363-8788-2AD92CCAA2C6}"/>
    <cellStyle name="Calculation 71 2 8 6" xfId="34535" xr:uid="{CBE14312-AC1D-48D0-9F4A-7DC2F47300BD}"/>
    <cellStyle name="Calculation 71 2 8 7" xfId="37977" xr:uid="{0700B15E-0157-4797-913B-0CA8D118766D}"/>
    <cellStyle name="Calculation 71 2 9" xfId="9634" xr:uid="{2DE16101-1D68-42BF-B9E0-E2B371F52515}"/>
    <cellStyle name="Calculation 71 2 9 2" xfId="9635" xr:uid="{A2619896-235D-470D-AB4A-89364BBA7985}"/>
    <cellStyle name="Calculation 71 2 9 2 2" xfId="21679" xr:uid="{7CDD72BE-96CC-414F-BEDD-A3A7ECB56D70}"/>
    <cellStyle name="Calculation 71 2 9 2 3" xfId="28094" xr:uid="{6773F2DC-8A7D-4BF4-83CB-9F4593876328}"/>
    <cellStyle name="Calculation 71 2 9 2 4" xfId="34540" xr:uid="{A81C9265-6F3F-4B3B-9041-D99B31820B47}"/>
    <cellStyle name="Calculation 71 2 9 2 5" xfId="37972" xr:uid="{A15D8F41-4466-4F03-B4D1-D3DD01C7A270}"/>
    <cellStyle name="Calculation 71 2 9 3" xfId="21678" xr:uid="{D2D564B9-7BA3-45AF-AF68-E36E683A1995}"/>
    <cellStyle name="Calculation 71 2 9 4" xfId="28093" xr:uid="{3E67AA66-473F-4059-9868-FAC30B29D995}"/>
    <cellStyle name="Calculation 71 2 9 5" xfId="34539" xr:uid="{02E839CD-0BAC-458A-A426-8F1E2B5ECE91}"/>
    <cellStyle name="Calculation 71 2 9 6" xfId="37973" xr:uid="{4B2F22E0-FEDC-4495-8F8D-F09E3DD300B0}"/>
    <cellStyle name="Calculation 71 3" xfId="9636" xr:uid="{FA737D06-3DD0-40C0-A4A6-E64EBCDAD408}"/>
    <cellStyle name="Calculation 71 3 10" xfId="9637" xr:uid="{989CD545-5711-4B08-B76A-8B5B668EDA61}"/>
    <cellStyle name="Calculation 71 3 10 2" xfId="21681" xr:uid="{C082F284-1B75-4AF0-B7E4-C45A824B2CF8}"/>
    <cellStyle name="Calculation 71 3 10 3" xfId="28096" xr:uid="{ABBF7D53-9737-4B5B-9981-01C53B56CB26}"/>
    <cellStyle name="Calculation 71 3 10 4" xfId="34542" xr:uid="{4E3C55D3-3CF5-4B31-8993-A32FF9530A4F}"/>
    <cellStyle name="Calculation 71 3 10 5" xfId="37970" xr:uid="{8CB33345-1FBE-442C-8D80-42A4BD661A2E}"/>
    <cellStyle name="Calculation 71 3 11" xfId="21680" xr:uid="{E233AEDE-CEB6-4061-A455-8B28A3921ED2}"/>
    <cellStyle name="Calculation 71 3 12" xfId="28095" xr:uid="{E62975B3-567F-464C-83C6-EDBB367B4784}"/>
    <cellStyle name="Calculation 71 3 13" xfId="34541" xr:uid="{3B225704-9870-4C57-A3E4-E35BCBA3D3B3}"/>
    <cellStyle name="Calculation 71 3 14" xfId="37971" xr:uid="{A932E4D4-B347-4221-A04C-AED100867D8E}"/>
    <cellStyle name="Calculation 71 3 2" xfId="9638" xr:uid="{1F2C92CF-1006-4E05-AD51-95461C0075A8}"/>
    <cellStyle name="Calculation 71 3 2 2" xfId="9639" xr:uid="{7445F5C6-8DFF-43BA-9338-71333DEF1DDA}"/>
    <cellStyle name="Calculation 71 3 2 2 2" xfId="9640" xr:uid="{D4C8B5FF-08BE-47EF-8E68-C0BE0E585248}"/>
    <cellStyle name="Calculation 71 3 2 2 2 2" xfId="21684" xr:uid="{CD819523-9343-4B0A-A813-62888A59BFB7}"/>
    <cellStyle name="Calculation 71 3 2 2 2 3" xfId="28099" xr:uid="{4E75B8CE-DE40-44CF-8619-B26E1774BFD0}"/>
    <cellStyle name="Calculation 71 3 2 2 2 4" xfId="34545" xr:uid="{DD0178F2-947C-4BA9-9EB0-562D49ACD617}"/>
    <cellStyle name="Calculation 71 3 2 2 2 5" xfId="37967" xr:uid="{D12289A4-ADE5-4221-AF01-5089E148D421}"/>
    <cellStyle name="Calculation 71 3 2 2 3" xfId="21683" xr:uid="{21993186-B0E5-4DB5-A3D7-0B685379F181}"/>
    <cellStyle name="Calculation 71 3 2 2 4" xfId="28098" xr:uid="{5FD80363-FC62-4E7F-B91F-5A2375D37023}"/>
    <cellStyle name="Calculation 71 3 2 2 5" xfId="34544" xr:uid="{31ACF0BA-2AE4-4991-BA36-075C71C36E1B}"/>
    <cellStyle name="Calculation 71 3 2 2 6" xfId="37968" xr:uid="{DE693DB4-9616-499F-BFC4-EF5D2DAFDD2F}"/>
    <cellStyle name="Calculation 71 3 2 3" xfId="9641" xr:uid="{F9F5BEE8-9280-4E88-AC78-33CA843A084C}"/>
    <cellStyle name="Calculation 71 3 2 3 2" xfId="21685" xr:uid="{73765F68-88AF-4C40-8358-AB870BCC6BC6}"/>
    <cellStyle name="Calculation 71 3 2 3 3" xfId="28100" xr:uid="{1B54F6E4-F5FD-4DBE-A107-B5CB6943B23F}"/>
    <cellStyle name="Calculation 71 3 2 3 4" xfId="34546" xr:uid="{8433D5AA-8038-4F28-A1D6-67AA10EC5811}"/>
    <cellStyle name="Calculation 71 3 2 3 5" xfId="37966" xr:uid="{4B4B9C7D-CDE7-4422-9917-DBBDECEE2DE6}"/>
    <cellStyle name="Calculation 71 3 2 4" xfId="21682" xr:uid="{25C90A34-051A-44FB-BA99-593FBB6D6397}"/>
    <cellStyle name="Calculation 71 3 2 5" xfId="28097" xr:uid="{430BBD64-C5BB-40E4-A89D-5007D8DD10B8}"/>
    <cellStyle name="Calculation 71 3 2 6" xfId="34543" xr:uid="{B90C9AF0-97CA-4DAF-A866-5DBEC1579251}"/>
    <cellStyle name="Calculation 71 3 2 7" xfId="37969" xr:uid="{8296D5A4-D5C3-4378-8660-6CB970CBF530}"/>
    <cellStyle name="Calculation 71 3 3" xfId="9642" xr:uid="{CA5C070A-E53D-42B2-B875-438A73B04323}"/>
    <cellStyle name="Calculation 71 3 3 2" xfId="9643" xr:uid="{16D3C5D3-8852-427F-8B6E-A65E6CAC455E}"/>
    <cellStyle name="Calculation 71 3 3 2 2" xfId="9644" xr:uid="{692A6770-624A-486D-A9E4-02EC68627D90}"/>
    <cellStyle name="Calculation 71 3 3 2 2 2" xfId="21688" xr:uid="{E70989F8-A77C-4F76-B62E-D50804D604EB}"/>
    <cellStyle name="Calculation 71 3 3 2 2 3" xfId="28103" xr:uid="{4DAE3F39-A9E9-4B59-95D5-4664160BA372}"/>
    <cellStyle name="Calculation 71 3 3 2 2 4" xfId="34549" xr:uid="{4715C1B6-EDAF-433B-9234-BBA892E94737}"/>
    <cellStyle name="Calculation 71 3 3 2 2 5" xfId="37963" xr:uid="{6EC7505F-1509-4B26-BC9E-75F3D98A7340}"/>
    <cellStyle name="Calculation 71 3 3 2 3" xfId="21687" xr:uid="{AFA8655F-9427-4F63-BBE9-578707C96080}"/>
    <cellStyle name="Calculation 71 3 3 2 4" xfId="28102" xr:uid="{7B5C4F5A-382E-4E92-9F21-C902E8E53341}"/>
    <cellStyle name="Calculation 71 3 3 2 5" xfId="34548" xr:uid="{8FA2C336-10BB-4038-90A2-41203DF56673}"/>
    <cellStyle name="Calculation 71 3 3 2 6" xfId="37964" xr:uid="{0B5BCE49-2890-4524-B472-91601A9C25E5}"/>
    <cellStyle name="Calculation 71 3 3 3" xfId="9645" xr:uid="{BAFEDF71-A8B3-473D-B054-D201691FA4D9}"/>
    <cellStyle name="Calculation 71 3 3 3 2" xfId="21689" xr:uid="{11E02618-5531-4C7B-B0DB-6A7052069A6F}"/>
    <cellStyle name="Calculation 71 3 3 3 3" xfId="28104" xr:uid="{796FFB22-2B34-4750-BDA9-AFB385E4F578}"/>
    <cellStyle name="Calculation 71 3 3 3 4" xfId="34550" xr:uid="{094EFEDE-2819-4F86-854F-2C4FE880FF88}"/>
    <cellStyle name="Calculation 71 3 3 3 5" xfId="37962" xr:uid="{E0DC3993-5E21-4927-8F08-F22D11584E31}"/>
    <cellStyle name="Calculation 71 3 3 4" xfId="21686" xr:uid="{FA9FC94F-1659-431A-85AA-2D408FF21A2F}"/>
    <cellStyle name="Calculation 71 3 3 5" xfId="28101" xr:uid="{0D31096E-9CDE-4764-943D-4ECCE6CEA72D}"/>
    <cellStyle name="Calculation 71 3 3 6" xfId="34547" xr:uid="{0EB0CA5B-9BFC-4F3F-BB52-CE424C51F550}"/>
    <cellStyle name="Calculation 71 3 3 7" xfId="37965" xr:uid="{5B18378C-D44B-468F-84DE-7F530590A1F7}"/>
    <cellStyle name="Calculation 71 3 4" xfId="9646" xr:uid="{40D781E0-FA89-4312-B1EF-DC6E2CE79293}"/>
    <cellStyle name="Calculation 71 3 4 2" xfId="9647" xr:uid="{0B798D75-A74F-4A70-8BC5-A141ADE6E0EB}"/>
    <cellStyle name="Calculation 71 3 4 2 2" xfId="9648" xr:uid="{4C49B649-22B1-41F7-9DC6-EA48E5C525AC}"/>
    <cellStyle name="Calculation 71 3 4 2 2 2" xfId="21692" xr:uid="{2851590E-918D-4A23-B83B-A255A3A949AF}"/>
    <cellStyle name="Calculation 71 3 4 2 2 3" xfId="28107" xr:uid="{55A3D5A0-781E-40F1-8238-124AF5D8F2D7}"/>
    <cellStyle name="Calculation 71 3 4 2 2 4" xfId="34553" xr:uid="{EC47B12B-D31D-4994-9144-146D731AC0B6}"/>
    <cellStyle name="Calculation 71 3 4 2 2 5" xfId="37959" xr:uid="{94BCA9CA-AC28-418A-98F1-6E64515438F1}"/>
    <cellStyle name="Calculation 71 3 4 2 3" xfId="21691" xr:uid="{A58694E9-B846-4120-B7DF-CC9F26104BB0}"/>
    <cellStyle name="Calculation 71 3 4 2 4" xfId="28106" xr:uid="{B7C0048D-9EEC-4CAF-9FBD-34331C392CA0}"/>
    <cellStyle name="Calculation 71 3 4 2 5" xfId="34552" xr:uid="{FBC2A0EB-ACF3-4B8B-9AFB-9F14B34C790C}"/>
    <cellStyle name="Calculation 71 3 4 2 6" xfId="37960" xr:uid="{D66C0983-0DF0-4174-A383-BB4956509037}"/>
    <cellStyle name="Calculation 71 3 4 3" xfId="9649" xr:uid="{C19F83DE-C224-41A0-B1AD-DCB2099F8168}"/>
    <cellStyle name="Calculation 71 3 4 3 2" xfId="21693" xr:uid="{E0B88BF3-C8D3-4E1C-9324-61C7C59E6D59}"/>
    <cellStyle name="Calculation 71 3 4 3 3" xfId="28108" xr:uid="{B9455C3A-577B-45B9-AEE9-067D52203C8F}"/>
    <cellStyle name="Calculation 71 3 4 3 4" xfId="34554" xr:uid="{9D69D3F1-8F2C-4FB0-8273-1A1DD064B903}"/>
    <cellStyle name="Calculation 71 3 4 3 5" xfId="37958" xr:uid="{0B4A8948-0846-49A9-BC0E-EA645EB40F30}"/>
    <cellStyle name="Calculation 71 3 4 4" xfId="21690" xr:uid="{F66097B3-3F24-413D-8C5A-F6C54AEDDD9D}"/>
    <cellStyle name="Calculation 71 3 4 5" xfId="28105" xr:uid="{B7A94325-9097-4D5B-AF98-12E74FBB20E9}"/>
    <cellStyle name="Calculation 71 3 4 6" xfId="34551" xr:uid="{3186EECA-9BBD-416E-8811-07A59068A25B}"/>
    <cellStyle name="Calculation 71 3 4 7" xfId="37961" xr:uid="{0E3C424F-3C75-47DC-BAA8-E8D461AD033E}"/>
    <cellStyle name="Calculation 71 3 5" xfId="9650" xr:uid="{66CE2651-FD5D-4EBE-9F49-EFC8ECC316F3}"/>
    <cellStyle name="Calculation 71 3 5 2" xfId="9651" xr:uid="{8F4A38D3-2BE5-4878-BD82-A160645217D8}"/>
    <cellStyle name="Calculation 71 3 5 2 2" xfId="9652" xr:uid="{C9B39F7E-075E-43C4-B7AC-B854C0235932}"/>
    <cellStyle name="Calculation 71 3 5 2 2 2" xfId="21696" xr:uid="{DDA6FE22-EE27-4A2A-A56A-BC9FF5E222A6}"/>
    <cellStyle name="Calculation 71 3 5 2 2 3" xfId="28111" xr:uid="{8218C4FC-4128-4182-B067-176227D7BC96}"/>
    <cellStyle name="Calculation 71 3 5 2 2 4" xfId="34557" xr:uid="{7FF908DA-95C5-4522-9A65-EC4E54057F3B}"/>
    <cellStyle name="Calculation 71 3 5 2 2 5" xfId="37955" xr:uid="{7D6B85C7-DEB1-4396-B790-953E6D32A641}"/>
    <cellStyle name="Calculation 71 3 5 2 3" xfId="21695" xr:uid="{11BBF998-C27B-48DA-85ED-8D9E21CB7A92}"/>
    <cellStyle name="Calculation 71 3 5 2 4" xfId="28110" xr:uid="{E66F69FC-658D-4309-A4AD-E5EA3288B57E}"/>
    <cellStyle name="Calculation 71 3 5 2 5" xfId="34556" xr:uid="{E8D93D57-B837-422C-AB7C-AEE26A81C830}"/>
    <cellStyle name="Calculation 71 3 5 2 6" xfId="37956" xr:uid="{287A362F-62EC-46BA-BDC3-346025096F0B}"/>
    <cellStyle name="Calculation 71 3 5 3" xfId="9653" xr:uid="{EA2A6063-441A-4D38-9BC7-99E3AF849AD3}"/>
    <cellStyle name="Calculation 71 3 5 3 2" xfId="21697" xr:uid="{233A3875-05B7-4CCC-BA01-10307D503C40}"/>
    <cellStyle name="Calculation 71 3 5 3 3" xfId="28112" xr:uid="{39231549-3B51-484E-A806-09CAFD5B62E5}"/>
    <cellStyle name="Calculation 71 3 5 3 4" xfId="34558" xr:uid="{12AFFA5B-4856-4EC7-863B-A38D7FC7EBCB}"/>
    <cellStyle name="Calculation 71 3 5 3 5" xfId="37954" xr:uid="{AAD31831-B171-4B7B-8091-1EA388699E46}"/>
    <cellStyle name="Calculation 71 3 5 4" xfId="21694" xr:uid="{CF0D5219-C3ED-4F6C-B779-531E25A1E9CA}"/>
    <cellStyle name="Calculation 71 3 5 5" xfId="28109" xr:uid="{A848E27B-5BAA-44A0-B50F-9A86F5DA58A0}"/>
    <cellStyle name="Calculation 71 3 5 6" xfId="34555" xr:uid="{E43653C7-1C5D-447C-A129-0C1AEC0E3696}"/>
    <cellStyle name="Calculation 71 3 5 7" xfId="37957" xr:uid="{6C830AEC-C7C2-464E-8A59-8814891145FD}"/>
    <cellStyle name="Calculation 71 3 6" xfId="9654" xr:uid="{E75FA85E-56F4-48B5-9D94-DE72A30303E0}"/>
    <cellStyle name="Calculation 71 3 6 2" xfId="9655" xr:uid="{67B7C0CE-031C-4143-8195-E457E368A254}"/>
    <cellStyle name="Calculation 71 3 6 2 2" xfId="9656" xr:uid="{E1D313EE-6DEB-4BDD-A3B2-D4EF5F106036}"/>
    <cellStyle name="Calculation 71 3 6 2 2 2" xfId="21700" xr:uid="{FFBF68A3-6C3A-4677-B080-D904060255BA}"/>
    <cellStyle name="Calculation 71 3 6 2 2 3" xfId="28115" xr:uid="{92AD93CB-D83A-4B4E-9D49-6AA627FB263A}"/>
    <cellStyle name="Calculation 71 3 6 2 2 4" xfId="34561" xr:uid="{66A99694-08C5-469F-AF94-1E4ED58D3335}"/>
    <cellStyle name="Calculation 71 3 6 2 2 5" xfId="37951" xr:uid="{916E00B3-F0F0-4F5B-B633-0015E0CAC223}"/>
    <cellStyle name="Calculation 71 3 6 2 3" xfId="21699" xr:uid="{AF78CF00-0BB9-426B-8917-1EF4F5EE424F}"/>
    <cellStyle name="Calculation 71 3 6 2 4" xfId="28114" xr:uid="{BA0FA7A1-9311-441E-B377-1AF0F433340A}"/>
    <cellStyle name="Calculation 71 3 6 2 5" xfId="34560" xr:uid="{321CFFC0-B524-489E-A3F9-3ED1DF170B48}"/>
    <cellStyle name="Calculation 71 3 6 2 6" xfId="37952" xr:uid="{E47A4473-DF93-447E-9DD3-A6BF05C106F8}"/>
    <cellStyle name="Calculation 71 3 6 3" xfId="9657" xr:uid="{0B008BEA-1FB8-45CE-847E-8145F7ACBC68}"/>
    <cellStyle name="Calculation 71 3 6 3 2" xfId="21701" xr:uid="{84E2C6CE-4319-4C98-B018-0AC75DF23762}"/>
    <cellStyle name="Calculation 71 3 6 3 3" xfId="28116" xr:uid="{E492EB08-ECB5-4264-90A2-8E1B34F0628E}"/>
    <cellStyle name="Calculation 71 3 6 3 4" xfId="34562" xr:uid="{98C7A3C8-50E7-40B5-802F-798547633024}"/>
    <cellStyle name="Calculation 71 3 6 3 5" xfId="37950" xr:uid="{082B5DDE-3221-45C3-B1B0-7549675D0068}"/>
    <cellStyle name="Calculation 71 3 6 4" xfId="21698" xr:uid="{CD065A03-CF10-4E45-9366-2096D41E3940}"/>
    <cellStyle name="Calculation 71 3 6 5" xfId="28113" xr:uid="{41DB8E1B-9C6E-4F8C-80CC-647A2D596280}"/>
    <cellStyle name="Calculation 71 3 6 6" xfId="34559" xr:uid="{D5AE5BE9-A665-4945-8675-22D5ED590F59}"/>
    <cellStyle name="Calculation 71 3 6 7" xfId="37953" xr:uid="{E87CD58F-78B6-40EA-B3FA-169BA9B74AA5}"/>
    <cellStyle name="Calculation 71 3 7" xfId="9658" xr:uid="{2E6199D6-7003-4890-B656-16BCE71A7346}"/>
    <cellStyle name="Calculation 71 3 7 2" xfId="9659" xr:uid="{22FD8CF6-901D-4592-AE28-5716FCCDDD51}"/>
    <cellStyle name="Calculation 71 3 7 2 2" xfId="9660" xr:uid="{ACBA0AB5-F358-4B8A-81BB-053B37D9C877}"/>
    <cellStyle name="Calculation 71 3 7 2 2 2" xfId="21704" xr:uid="{CC895E2A-AC91-4D42-BCC5-79D0274609D7}"/>
    <cellStyle name="Calculation 71 3 7 2 2 3" xfId="28119" xr:uid="{482557E1-58C6-4960-BFCF-51289F82AC1F}"/>
    <cellStyle name="Calculation 71 3 7 2 2 4" xfId="34565" xr:uid="{C42A27F0-7D48-4B97-AEA5-0B6AEB9655B4}"/>
    <cellStyle name="Calculation 71 3 7 2 2 5" xfId="37947" xr:uid="{7962EA4F-D8F5-4263-BD92-53AF669E435A}"/>
    <cellStyle name="Calculation 71 3 7 2 3" xfId="21703" xr:uid="{AB03833F-3C68-4D9F-9811-D1513D0A233A}"/>
    <cellStyle name="Calculation 71 3 7 2 4" xfId="28118" xr:uid="{E343F33F-421D-4133-B82C-5D21CBF0E089}"/>
    <cellStyle name="Calculation 71 3 7 2 5" xfId="34564" xr:uid="{371EB0B4-58BA-4588-B1C0-86BDD01C9F77}"/>
    <cellStyle name="Calculation 71 3 7 2 6" xfId="37948" xr:uid="{0E219AE6-5897-485D-A7B4-FABF3E6C8416}"/>
    <cellStyle name="Calculation 71 3 7 3" xfId="9661" xr:uid="{4C3F662F-E6F0-456F-9CBA-1913F54AE6EB}"/>
    <cellStyle name="Calculation 71 3 7 3 2" xfId="21705" xr:uid="{92A2FEAA-8DD9-4FB3-973F-A46FD2A254FA}"/>
    <cellStyle name="Calculation 71 3 7 3 3" xfId="28120" xr:uid="{68010D10-D00D-409C-8660-DED16C8FB987}"/>
    <cellStyle name="Calculation 71 3 7 3 4" xfId="34566" xr:uid="{C8A45327-36C7-4FF1-A804-EF08F5C05DAD}"/>
    <cellStyle name="Calculation 71 3 7 3 5" xfId="37946" xr:uid="{1B8B9B91-6374-4D01-83F2-85657C712949}"/>
    <cellStyle name="Calculation 71 3 7 4" xfId="21702" xr:uid="{AF8730C3-9203-4F43-9F0A-DF9D9BB4D006}"/>
    <cellStyle name="Calculation 71 3 7 5" xfId="28117" xr:uid="{A57C919A-5F67-47DF-BF88-7F1EB5B40B80}"/>
    <cellStyle name="Calculation 71 3 7 6" xfId="34563" xr:uid="{B71D7786-32CE-4979-A145-9C4343ED7C6E}"/>
    <cellStyle name="Calculation 71 3 7 7" xfId="37949" xr:uid="{885169E5-D28D-41C4-8591-B37E438BC315}"/>
    <cellStyle name="Calculation 71 3 8" xfId="9662" xr:uid="{31954F91-8B9A-4252-850E-03D00539EABE}"/>
    <cellStyle name="Calculation 71 3 8 2" xfId="9663" xr:uid="{25ED5270-F3A9-47DD-BC84-7F5839F5298E}"/>
    <cellStyle name="Calculation 71 3 8 2 2" xfId="9664" xr:uid="{2A52EC77-9C95-4637-9622-2C4F73BE0327}"/>
    <cellStyle name="Calculation 71 3 8 2 2 2" xfId="21708" xr:uid="{A2534A8E-B4DD-4531-AB94-AB8C72E7E557}"/>
    <cellStyle name="Calculation 71 3 8 2 2 3" xfId="28123" xr:uid="{4AC68D31-825C-4D80-99B8-1349176DB20B}"/>
    <cellStyle name="Calculation 71 3 8 2 2 4" xfId="34569" xr:uid="{EC1D2A5A-9F04-4FD2-8675-CA66C5AD4EA4}"/>
    <cellStyle name="Calculation 71 3 8 2 2 5" xfId="37943" xr:uid="{9B460DA7-42C3-457F-8EA6-233C89D56A02}"/>
    <cellStyle name="Calculation 71 3 8 2 3" xfId="21707" xr:uid="{BFB28DAB-C8A5-4772-A071-701EA62650F2}"/>
    <cellStyle name="Calculation 71 3 8 2 4" xfId="28122" xr:uid="{DD797C7C-E440-4496-BC8E-C45CDD00BD3B}"/>
    <cellStyle name="Calculation 71 3 8 2 5" xfId="34568" xr:uid="{8841E582-227B-4A96-AE57-10A562F85F47}"/>
    <cellStyle name="Calculation 71 3 8 2 6" xfId="37944" xr:uid="{83DD3706-AAAC-4E94-9475-0AAC26D78BC5}"/>
    <cellStyle name="Calculation 71 3 8 3" xfId="9665" xr:uid="{BECD9CC9-941E-4165-8714-912ACC011909}"/>
    <cellStyle name="Calculation 71 3 8 3 2" xfId="21709" xr:uid="{6D08A1BF-1D9B-4A03-BCD7-C7378F4EE721}"/>
    <cellStyle name="Calculation 71 3 8 3 3" xfId="28124" xr:uid="{B8D029CF-4189-4196-BBA9-2B460E1882F3}"/>
    <cellStyle name="Calculation 71 3 8 3 4" xfId="34570" xr:uid="{B5ECB948-0E79-4C7E-9726-1BBF90E98370}"/>
    <cellStyle name="Calculation 71 3 8 3 5" xfId="37942" xr:uid="{A37E0825-09AA-4994-AC08-8D2D04899663}"/>
    <cellStyle name="Calculation 71 3 8 4" xfId="21706" xr:uid="{B5AA0367-D8FE-43A3-B945-A2EB1CFF0B9A}"/>
    <cellStyle name="Calculation 71 3 8 5" xfId="28121" xr:uid="{ECDEB031-E8F1-434D-A873-7AD31B92A657}"/>
    <cellStyle name="Calculation 71 3 8 6" xfId="34567" xr:uid="{2DAA92C6-8EE4-4B46-B309-9524E7656B63}"/>
    <cellStyle name="Calculation 71 3 8 7" xfId="37945" xr:uid="{7D74E7B9-0363-40BD-8AAC-86EAA504509E}"/>
    <cellStyle name="Calculation 71 3 9" xfId="9666" xr:uid="{A4236AAD-02B2-4247-A84A-BB6B95569C47}"/>
    <cellStyle name="Calculation 71 3 9 2" xfId="9667" xr:uid="{463818AA-BFC8-401C-BEB1-24CD38C2C69A}"/>
    <cellStyle name="Calculation 71 3 9 2 2" xfId="21711" xr:uid="{D3CAD6CE-82C0-4040-907F-5830E0A4DC1D}"/>
    <cellStyle name="Calculation 71 3 9 2 3" xfId="28126" xr:uid="{669B44D2-CC89-4066-A332-AF20DF5A2E77}"/>
    <cellStyle name="Calculation 71 3 9 2 4" xfId="34572" xr:uid="{165989C3-13EF-4C05-98E8-457712DB5D01}"/>
    <cellStyle name="Calculation 71 3 9 2 5" xfId="37940" xr:uid="{39493D39-79DE-4F9E-BC59-9D52986151C6}"/>
    <cellStyle name="Calculation 71 3 9 3" xfId="21710" xr:uid="{1E03E706-D6A3-4CBD-B116-87379A042578}"/>
    <cellStyle name="Calculation 71 3 9 4" xfId="28125" xr:uid="{04A5488F-D915-4F36-92B1-90918C7BE615}"/>
    <cellStyle name="Calculation 71 3 9 5" xfId="34571" xr:uid="{8C6E5EBD-C5A3-4A84-9DAA-9AC424ADCD88}"/>
    <cellStyle name="Calculation 71 3 9 6" xfId="37941" xr:uid="{B952F44C-E9BE-47BA-844B-5A65AC49AFAD}"/>
    <cellStyle name="Calculation 71 4" xfId="9668" xr:uid="{7E5A83A5-D61D-4412-8199-D01D7337E380}"/>
    <cellStyle name="Calculation 71 4 2" xfId="9669" xr:uid="{57C68C99-5704-4B67-89C8-5F5F0E7392B2}"/>
    <cellStyle name="Calculation 71 4 2 2" xfId="9670" xr:uid="{6A8536F4-9F82-44E1-965F-8BBF9693B3E8}"/>
    <cellStyle name="Calculation 71 4 2 2 2" xfId="21714" xr:uid="{C27B39A2-BE60-47B7-AA01-CB4C0ACEC6CB}"/>
    <cellStyle name="Calculation 71 4 2 2 3" xfId="28129" xr:uid="{480D36EA-B31B-44C0-8999-AA1E1789D9DA}"/>
    <cellStyle name="Calculation 71 4 2 2 4" xfId="34575" xr:uid="{AC8890E2-539A-4821-9E4E-4BE101B3288B}"/>
    <cellStyle name="Calculation 71 4 2 2 5" xfId="37937" xr:uid="{BF7D89F4-A5B6-41F7-9D32-14AAEDC04C17}"/>
    <cellStyle name="Calculation 71 4 2 3" xfId="21713" xr:uid="{5FED02A9-66F1-4676-8B94-B7AB8CA1AA99}"/>
    <cellStyle name="Calculation 71 4 2 4" xfId="28128" xr:uid="{30CE475E-73E9-43AD-BB91-A8E7DEABD2D8}"/>
    <cellStyle name="Calculation 71 4 2 5" xfId="34574" xr:uid="{6EFB3E89-1057-410E-82AA-674C4A054B81}"/>
    <cellStyle name="Calculation 71 4 2 6" xfId="37938" xr:uid="{3BE35540-A5FB-4454-8F63-4CEE76848C60}"/>
    <cellStyle name="Calculation 71 4 3" xfId="9671" xr:uid="{B7805805-AF6F-4616-ADF9-210FF7E7B954}"/>
    <cellStyle name="Calculation 71 4 3 2" xfId="21715" xr:uid="{079DA9C6-8953-46D8-A4B1-C5ED4E5EA0BC}"/>
    <cellStyle name="Calculation 71 4 3 3" xfId="28130" xr:uid="{2BEEF6E3-619A-4805-AB84-97ECDB1122CF}"/>
    <cellStyle name="Calculation 71 4 3 4" xfId="34576" xr:uid="{F0D6DE93-0F9A-4EB1-9B56-71B1951EF15A}"/>
    <cellStyle name="Calculation 71 4 3 5" xfId="37936" xr:uid="{EA7B08F5-9466-4DA4-B501-E5150EB0A72A}"/>
    <cellStyle name="Calculation 71 4 4" xfId="21712" xr:uid="{45D0F958-2BB2-4C78-8C35-12A5D56CB655}"/>
    <cellStyle name="Calculation 71 4 5" xfId="28127" xr:uid="{654F231D-831F-4858-ABB5-0052ED880630}"/>
    <cellStyle name="Calculation 71 4 6" xfId="34573" xr:uid="{DECFD7B6-6626-45B3-99FC-DB715BD28390}"/>
    <cellStyle name="Calculation 71 4 7" xfId="37939" xr:uid="{55221651-097D-4787-A27D-B518B559CEA7}"/>
    <cellStyle name="Calculation 71 5" xfId="9672" xr:uid="{6481AE26-8001-475C-B7D9-FA0B1C035714}"/>
    <cellStyle name="Calculation 71 5 2" xfId="9673" xr:uid="{C35160FE-5AA3-4DFD-8EB3-0167D808E534}"/>
    <cellStyle name="Calculation 71 5 2 2" xfId="9674" xr:uid="{43BB0991-E745-44A9-AE95-E66B88B78D7B}"/>
    <cellStyle name="Calculation 71 5 2 2 2" xfId="21718" xr:uid="{E988159E-A004-4E78-95F8-E56E07EF2D00}"/>
    <cellStyle name="Calculation 71 5 2 2 3" xfId="28133" xr:uid="{87E39803-6E88-4722-8192-CEAE64CEBF6C}"/>
    <cellStyle name="Calculation 71 5 2 2 4" xfId="34579" xr:uid="{ACDAA0EC-77AE-4165-8BB1-40A286831BFC}"/>
    <cellStyle name="Calculation 71 5 2 2 5" xfId="37933" xr:uid="{A69251D7-5FB1-45AA-9750-6DEC37BF0BE9}"/>
    <cellStyle name="Calculation 71 5 2 3" xfId="21717" xr:uid="{2D8126B2-4768-4C97-BFA8-A0C77225D7A1}"/>
    <cellStyle name="Calculation 71 5 2 4" xfId="28132" xr:uid="{16FE4807-31BC-4CCA-A489-19B87E052F98}"/>
    <cellStyle name="Calculation 71 5 2 5" xfId="34578" xr:uid="{4248AB55-C297-4625-8D2B-49651C94F541}"/>
    <cellStyle name="Calculation 71 5 2 6" xfId="37934" xr:uid="{4FF41419-6F24-4B98-8639-C5FAA04F55AF}"/>
    <cellStyle name="Calculation 71 5 3" xfId="9675" xr:uid="{FC339DB8-F2BC-4C67-B140-0B32DC465166}"/>
    <cellStyle name="Calculation 71 5 3 2" xfId="21719" xr:uid="{FB880E6C-A3CC-455C-99C1-FEF6496A9C13}"/>
    <cellStyle name="Calculation 71 5 3 3" xfId="28134" xr:uid="{473EC8B6-B040-42D3-B09B-FAA2D453D802}"/>
    <cellStyle name="Calculation 71 5 3 4" xfId="34580" xr:uid="{ADB69A55-29BF-4B6B-9B33-F4132B7B65FF}"/>
    <cellStyle name="Calculation 71 5 3 5" xfId="37932" xr:uid="{06FF0C99-048A-40D7-9D3D-D5FC275E33DB}"/>
    <cellStyle name="Calculation 71 5 4" xfId="21716" xr:uid="{75367BFF-8858-4D72-A858-74BE86853214}"/>
    <cellStyle name="Calculation 71 5 5" xfId="28131" xr:uid="{FB5E0B6A-3B11-47CF-9A82-6EC729F01290}"/>
    <cellStyle name="Calculation 71 5 6" xfId="34577" xr:uid="{8CBBFC0F-4808-47EF-A01B-6A24FCD1A8F8}"/>
    <cellStyle name="Calculation 71 5 7" xfId="37935" xr:uid="{ED7CA990-8D31-42F3-BFFD-32317EBBD00B}"/>
    <cellStyle name="Calculation 71 6" xfId="9676" xr:uid="{2931C498-82AD-4FA0-AA09-BB228F3D23C5}"/>
    <cellStyle name="Calculation 71 6 2" xfId="9677" xr:uid="{C1AABBFA-36EE-43C8-A8BD-7C25F6FD5940}"/>
    <cellStyle name="Calculation 71 6 2 2" xfId="9678" xr:uid="{03714D47-4DD8-4783-9F92-1DC9A5EC1F0C}"/>
    <cellStyle name="Calculation 71 6 2 2 2" xfId="21722" xr:uid="{2D3967A9-6B6D-4F54-AD3C-EE33352FFE47}"/>
    <cellStyle name="Calculation 71 6 2 2 3" xfId="28137" xr:uid="{816EE688-5504-483B-BB86-CDF56D80C04A}"/>
    <cellStyle name="Calculation 71 6 2 2 4" xfId="34583" xr:uid="{5C78FE51-A8AF-436B-8368-F759A9107B84}"/>
    <cellStyle name="Calculation 71 6 2 2 5" xfId="37929" xr:uid="{71FABAC6-76B5-4EF9-87AD-ED77DD6F859A}"/>
    <cellStyle name="Calculation 71 6 2 3" xfId="21721" xr:uid="{3A46C44E-887D-45A8-B33B-2C40C7F49294}"/>
    <cellStyle name="Calculation 71 6 2 4" xfId="28136" xr:uid="{2F2ED515-6668-4106-B472-69B1CE700FF6}"/>
    <cellStyle name="Calculation 71 6 2 5" xfId="34582" xr:uid="{D626A6D2-5932-42F3-A118-5CF042B6895F}"/>
    <cellStyle name="Calculation 71 6 2 6" xfId="37930" xr:uid="{37F118BC-468C-40D7-BEE6-19658A97028C}"/>
    <cellStyle name="Calculation 71 6 3" xfId="9679" xr:uid="{B855FAFD-0BB9-40CE-A300-87146D9E43F9}"/>
    <cellStyle name="Calculation 71 6 3 2" xfId="21723" xr:uid="{4939C297-287A-4E65-8030-BEAE4EFBB083}"/>
    <cellStyle name="Calculation 71 6 3 3" xfId="28138" xr:uid="{DCCD8B78-9295-436D-AAEC-12034EEE9AD5}"/>
    <cellStyle name="Calculation 71 6 3 4" xfId="34584" xr:uid="{5245821F-964E-449B-B35E-4CAA8987802B}"/>
    <cellStyle name="Calculation 71 6 3 5" xfId="37928" xr:uid="{34D87CB6-8A82-4DBE-971E-824E71F0CAF2}"/>
    <cellStyle name="Calculation 71 6 4" xfId="21720" xr:uid="{17514FDD-0F9A-4468-ADD9-027D0CC0AE16}"/>
    <cellStyle name="Calculation 71 6 5" xfId="28135" xr:uid="{DF3E5835-740B-4E4D-B9B6-20E446881DD3}"/>
    <cellStyle name="Calculation 71 6 6" xfId="34581" xr:uid="{6912D2F3-99E4-4E91-A5AA-CD218A3FB38C}"/>
    <cellStyle name="Calculation 71 6 7" xfId="37931" xr:uid="{8059FDDD-0194-49C6-92A7-DD619B79D85E}"/>
    <cellStyle name="Calculation 71 7" xfId="9680" xr:uid="{21000388-3146-43D5-B686-77A8EFAA4769}"/>
    <cellStyle name="Calculation 71 7 2" xfId="9681" xr:uid="{ACBA2EE7-F951-4CEE-9249-AAC988E767DD}"/>
    <cellStyle name="Calculation 71 7 2 2" xfId="9682" xr:uid="{795A855A-5A59-4268-88EA-761B1926AC1C}"/>
    <cellStyle name="Calculation 71 7 2 2 2" xfId="21726" xr:uid="{202F5CFC-C11C-40D8-A531-5235398CBA65}"/>
    <cellStyle name="Calculation 71 7 2 2 3" xfId="28141" xr:uid="{8BB7CE75-2643-4FBA-8C41-4CBCA4AD4D2E}"/>
    <cellStyle name="Calculation 71 7 2 2 4" xfId="34587" xr:uid="{6923189B-1C67-4A67-9949-CA9237EED26F}"/>
    <cellStyle name="Calculation 71 7 2 2 5" xfId="37925" xr:uid="{40C9341F-9820-4A63-AEE5-47E3331980F2}"/>
    <cellStyle name="Calculation 71 7 2 3" xfId="21725" xr:uid="{6F0174BA-D976-4990-9F50-83133E04365F}"/>
    <cellStyle name="Calculation 71 7 2 4" xfId="28140" xr:uid="{D7CE9924-4AD4-48EF-9ACC-AC34ED00F0B8}"/>
    <cellStyle name="Calculation 71 7 2 5" xfId="34586" xr:uid="{0452E532-F60E-4635-896C-01948C6AAD26}"/>
    <cellStyle name="Calculation 71 7 2 6" xfId="37926" xr:uid="{941A8723-EA7E-400A-80E9-F27F82BD7C35}"/>
    <cellStyle name="Calculation 71 7 3" xfId="9683" xr:uid="{236EB186-A838-4723-B24B-FED5608F30F9}"/>
    <cellStyle name="Calculation 71 7 3 2" xfId="21727" xr:uid="{5E1F51E4-960F-480F-8251-E6B1AA85AA77}"/>
    <cellStyle name="Calculation 71 7 3 3" xfId="28142" xr:uid="{54314A1E-3C8B-460B-96C6-78F3D0326BA3}"/>
    <cellStyle name="Calculation 71 7 3 4" xfId="34588" xr:uid="{4FF76D54-334C-4E02-BF5B-630726420AF0}"/>
    <cellStyle name="Calculation 71 7 3 5" xfId="37924" xr:uid="{5FE04B6E-2BC3-4E00-A970-E87F62520571}"/>
    <cellStyle name="Calculation 71 7 4" xfId="21724" xr:uid="{EB982B98-F14D-43B9-9893-0C9D33B18991}"/>
    <cellStyle name="Calculation 71 7 5" xfId="28139" xr:uid="{EB64B949-2A39-491F-9853-1B6B24B2251A}"/>
    <cellStyle name="Calculation 71 7 6" xfId="34585" xr:uid="{76B70CAD-A2B6-499C-B82D-B53E6094776C}"/>
    <cellStyle name="Calculation 71 7 7" xfId="37927" xr:uid="{D91C4486-BA4A-4B1F-B8A4-275135D7CA6C}"/>
    <cellStyle name="Calculation 71 8" xfId="9684" xr:uid="{59AEA9A0-CA9D-4EC3-95AB-5DB2DD49BC42}"/>
    <cellStyle name="Calculation 71 8 2" xfId="9685" xr:uid="{C7C00ACE-7BDF-4487-8C2E-812A42463428}"/>
    <cellStyle name="Calculation 71 8 2 2" xfId="9686" xr:uid="{C778EA95-3AA6-4D7E-8D72-A91E244C7CBE}"/>
    <cellStyle name="Calculation 71 8 2 2 2" xfId="21730" xr:uid="{A3CDEB45-F7AA-4FE7-962C-6277B4C8CB6B}"/>
    <cellStyle name="Calculation 71 8 2 2 3" xfId="28145" xr:uid="{BF529028-70FA-47D2-B993-BD1100D59E5B}"/>
    <cellStyle name="Calculation 71 8 2 2 4" xfId="34591" xr:uid="{F810AB88-C331-40AB-9210-C83D3AE02025}"/>
    <cellStyle name="Calculation 71 8 2 2 5" xfId="37921" xr:uid="{A8ED337B-548B-4501-BDD8-E546036C6AD7}"/>
    <cellStyle name="Calculation 71 8 2 3" xfId="21729" xr:uid="{5AB5E7D7-ED3D-459D-B479-1FA0BC3A25D2}"/>
    <cellStyle name="Calculation 71 8 2 4" xfId="28144" xr:uid="{D2691F5F-EDBB-4EFA-8A49-3C7234C8DEA9}"/>
    <cellStyle name="Calculation 71 8 2 5" xfId="34590" xr:uid="{A5B703E9-A3A4-4CF7-BFBA-3EB90D70BACD}"/>
    <cellStyle name="Calculation 71 8 2 6" xfId="37922" xr:uid="{173FC935-0FC2-4073-92AA-398B1EA6B585}"/>
    <cellStyle name="Calculation 71 8 3" xfId="9687" xr:uid="{71580676-E903-4B89-9AD0-7BE1292D893F}"/>
    <cellStyle name="Calculation 71 8 3 2" xfId="21731" xr:uid="{5E4FA002-5D2E-4F91-8A1F-8D12E23F8ED0}"/>
    <cellStyle name="Calculation 71 8 3 3" xfId="28146" xr:uid="{16E2B39F-C52B-459C-A439-C813424BC893}"/>
    <cellStyle name="Calculation 71 8 3 4" xfId="34592" xr:uid="{51E5129F-4109-4215-BB39-7932911C2F3C}"/>
    <cellStyle name="Calculation 71 8 3 5" xfId="37920" xr:uid="{BC39C828-91E4-44D3-83C1-F3572B4A4CC0}"/>
    <cellStyle name="Calculation 71 8 4" xfId="21728" xr:uid="{BDC57C45-646D-4AB6-A921-79725AC60511}"/>
    <cellStyle name="Calculation 71 8 5" xfId="28143" xr:uid="{5C121B02-1BDB-44B6-9714-8A2F7B1E73AB}"/>
    <cellStyle name="Calculation 71 8 6" xfId="34589" xr:uid="{51A8468E-078A-49D3-A1C4-32BA77EE1694}"/>
    <cellStyle name="Calculation 71 8 7" xfId="37923" xr:uid="{48DB462B-C809-4128-8F83-3959BBD89D59}"/>
    <cellStyle name="Calculation 71 9" xfId="9688" xr:uid="{F1144E27-A27C-483F-82D6-4438A9A9902C}"/>
    <cellStyle name="Calculation 71 9 2" xfId="9689" xr:uid="{2548619D-82C5-46E6-8467-F30FC835CB19}"/>
    <cellStyle name="Calculation 71 9 2 2" xfId="9690" xr:uid="{C183F787-391D-4C7D-97F1-94BF86C1D158}"/>
    <cellStyle name="Calculation 71 9 2 2 2" xfId="21734" xr:uid="{367FF5F5-D052-4582-AD73-161AFF520B15}"/>
    <cellStyle name="Calculation 71 9 2 2 3" xfId="28149" xr:uid="{14236CD1-5702-4DFA-9C6B-9706BFEFBF80}"/>
    <cellStyle name="Calculation 71 9 2 2 4" xfId="34595" xr:uid="{004BE2C1-40A3-4D7B-9170-3C440EDA00DD}"/>
    <cellStyle name="Calculation 71 9 2 2 5" xfId="37917" xr:uid="{5AF25B5F-F9A4-49B6-B561-0AB50BCD3ED1}"/>
    <cellStyle name="Calculation 71 9 2 3" xfId="21733" xr:uid="{F679D138-4B49-4A7B-BEC5-B0C53D14AE2B}"/>
    <cellStyle name="Calculation 71 9 2 4" xfId="28148" xr:uid="{1F561E07-4FAC-4F15-819E-755D82443B46}"/>
    <cellStyle name="Calculation 71 9 2 5" xfId="34594" xr:uid="{9D2F32AA-A0EF-4A03-B216-515890497371}"/>
    <cellStyle name="Calculation 71 9 2 6" xfId="37918" xr:uid="{33AD43AF-DE66-4724-BE3F-0593C3FFE9E4}"/>
    <cellStyle name="Calculation 71 9 3" xfId="9691" xr:uid="{1375B1B0-E59C-4478-89B7-D02AD8B61402}"/>
    <cellStyle name="Calculation 71 9 3 2" xfId="21735" xr:uid="{6AEB04C3-DABE-40AE-A50B-048BC3BBE9EE}"/>
    <cellStyle name="Calculation 71 9 3 3" xfId="28150" xr:uid="{68D3CBDF-0C1A-4B44-BEB2-6582B4CBE681}"/>
    <cellStyle name="Calculation 71 9 3 4" xfId="34596" xr:uid="{3630FB14-317D-4E9C-93EF-FEF468532EA0}"/>
    <cellStyle name="Calculation 71 9 3 5" xfId="37916" xr:uid="{AF241B1D-F26E-4830-AB88-5E552835896B}"/>
    <cellStyle name="Calculation 71 9 4" xfId="21732" xr:uid="{90A252B4-D5A6-41D1-BD39-879B9E94CAB3}"/>
    <cellStyle name="Calculation 71 9 5" xfId="28147" xr:uid="{C5528864-8EA9-4B88-BB76-3B7322E59E66}"/>
    <cellStyle name="Calculation 71 9 6" xfId="34593" xr:uid="{E4538CF7-1D79-48A3-9572-BFA93F46B5A5}"/>
    <cellStyle name="Calculation 71 9 7" xfId="37919" xr:uid="{A964D70E-32EF-4141-895C-B7FF2F0D7FEC}"/>
    <cellStyle name="Calculation 72" xfId="9692" xr:uid="{327EC3DA-32D6-4A6A-8C0D-48DF57EF0B62}"/>
    <cellStyle name="Calculation 72 10" xfId="9693" xr:uid="{402732FF-A6DC-4AC8-9580-33F27EFB5C36}"/>
    <cellStyle name="Calculation 72 10 2" xfId="9694" xr:uid="{3FF7A8AF-C472-44B4-97F0-7EB88B89EAB1}"/>
    <cellStyle name="Calculation 72 10 2 2" xfId="9695" xr:uid="{6FF2C7DB-ED02-4873-8295-F42234F4FFDD}"/>
    <cellStyle name="Calculation 72 10 2 2 2" xfId="21739" xr:uid="{6AD45105-EF06-46B5-B85F-F02317582B26}"/>
    <cellStyle name="Calculation 72 10 2 2 3" xfId="28154" xr:uid="{18AF566B-0502-4D51-97EC-A683D9DEB238}"/>
    <cellStyle name="Calculation 72 10 2 2 4" xfId="34600" xr:uid="{E12D31F0-D269-4AEC-84D4-A1472CBDA383}"/>
    <cellStyle name="Calculation 72 10 2 2 5" xfId="37912" xr:uid="{E01F7EA1-4CE7-41DB-A2E9-754E23E13175}"/>
    <cellStyle name="Calculation 72 10 2 3" xfId="21738" xr:uid="{1C4725AD-9F43-487E-A19C-4F43BAB7BD7A}"/>
    <cellStyle name="Calculation 72 10 2 4" xfId="28153" xr:uid="{C79F3477-982E-4636-A09B-8CDB52684E38}"/>
    <cellStyle name="Calculation 72 10 2 5" xfId="34599" xr:uid="{EB4D569C-9FA4-40DA-8343-29534D3F263B}"/>
    <cellStyle name="Calculation 72 10 2 6" xfId="37913" xr:uid="{41B3F169-794E-40B6-B87A-7D0011AE4F09}"/>
    <cellStyle name="Calculation 72 10 3" xfId="9696" xr:uid="{CE0FC6A7-D510-450C-9434-D1CB60045583}"/>
    <cellStyle name="Calculation 72 10 3 2" xfId="21740" xr:uid="{DAB8F678-EF76-49F5-A952-145DFA61729D}"/>
    <cellStyle name="Calculation 72 10 3 3" xfId="28155" xr:uid="{7423FAFE-A303-430B-9D31-AD94E7362C01}"/>
    <cellStyle name="Calculation 72 10 3 4" xfId="34601" xr:uid="{225872E9-DBA0-47AD-8F49-72531FA8910E}"/>
    <cellStyle name="Calculation 72 10 3 5" xfId="37911" xr:uid="{D3100FBB-CD0B-40E4-9C76-2E3BFB0EC2FD}"/>
    <cellStyle name="Calculation 72 10 4" xfId="21737" xr:uid="{A836FF44-7B7F-44D5-A4AC-305882751243}"/>
    <cellStyle name="Calculation 72 10 5" xfId="28152" xr:uid="{5CCC11E0-F3D7-4195-B845-6F68DA69CA9B}"/>
    <cellStyle name="Calculation 72 10 6" xfId="34598" xr:uid="{E7D14B8F-F092-438F-A526-E1AF03F1C5A1}"/>
    <cellStyle name="Calculation 72 10 7" xfId="37914" xr:uid="{AB02754E-65FF-4DDB-BED7-07B28721FB46}"/>
    <cellStyle name="Calculation 72 11" xfId="9697" xr:uid="{EE7C7A1E-F16A-41D5-A751-14A6B08BCDEC}"/>
    <cellStyle name="Calculation 72 11 2" xfId="9698" xr:uid="{21BC0B64-EE18-48D6-9CC2-85F822207C8A}"/>
    <cellStyle name="Calculation 72 11 2 2" xfId="21742" xr:uid="{CCC3CC24-80AB-44FF-958F-8DE07B971151}"/>
    <cellStyle name="Calculation 72 11 2 3" xfId="28157" xr:uid="{96D78335-D3A7-4B8D-AF9B-184DC06C4D0E}"/>
    <cellStyle name="Calculation 72 11 2 4" xfId="34603" xr:uid="{5AB80953-9C94-477E-B4B8-17C1CFFD8C27}"/>
    <cellStyle name="Calculation 72 11 2 5" xfId="37909" xr:uid="{83E5955E-72F3-4A73-9C59-B3FE01A08A65}"/>
    <cellStyle name="Calculation 72 11 3" xfId="21741" xr:uid="{80024967-6C49-4779-BBE1-774B9D72CCE6}"/>
    <cellStyle name="Calculation 72 11 4" xfId="28156" xr:uid="{CC6733E0-E269-475C-9558-EE455AFDF32B}"/>
    <cellStyle name="Calculation 72 11 5" xfId="34602" xr:uid="{1AD85453-1086-4DB0-B427-140937FAE2D8}"/>
    <cellStyle name="Calculation 72 11 6" xfId="37910" xr:uid="{F98FFB43-65EC-429D-9548-0357D90A5967}"/>
    <cellStyle name="Calculation 72 12" xfId="9699" xr:uid="{7907CFEE-CABF-4B0E-8C58-9DE7905A5DAD}"/>
    <cellStyle name="Calculation 72 12 2" xfId="21743" xr:uid="{1D03F5CE-10A6-4E67-9A6E-5AC5A683A601}"/>
    <cellStyle name="Calculation 72 12 3" xfId="28158" xr:uid="{6E49A566-67A5-40B3-B707-2924A09CB786}"/>
    <cellStyle name="Calculation 72 12 4" xfId="34604" xr:uid="{4B1B196B-FCED-4169-8DF0-E9B732F5A55C}"/>
    <cellStyle name="Calculation 72 12 5" xfId="37908" xr:uid="{6901B7F9-D7C0-4FDD-A6A3-D45867064DD3}"/>
    <cellStyle name="Calculation 72 13" xfId="21736" xr:uid="{E677C4F2-B008-4B7D-8345-27F1423566CE}"/>
    <cellStyle name="Calculation 72 14" xfId="28151" xr:uid="{AD797CB7-ADB3-4C90-B0FF-C09F1EB3312D}"/>
    <cellStyle name="Calculation 72 15" xfId="34597" xr:uid="{D5736FED-E195-45E9-B38D-1E7F22E9C369}"/>
    <cellStyle name="Calculation 72 16" xfId="37915" xr:uid="{0F5FDE98-D041-450A-B487-110F5BC7ABDE}"/>
    <cellStyle name="Calculation 72 2" xfId="9700" xr:uid="{CCCA13C0-70E0-4592-9C8A-732D78E0118F}"/>
    <cellStyle name="Calculation 72 2 10" xfId="9701" xr:uid="{27B7A3C5-77B3-4D81-BE05-729669234508}"/>
    <cellStyle name="Calculation 72 2 10 2" xfId="21745" xr:uid="{98AC3CA0-6EDF-4ABE-BA01-52B5B2CC0CE8}"/>
    <cellStyle name="Calculation 72 2 10 3" xfId="28160" xr:uid="{C386301B-8997-4FB0-BE60-FC927A63578C}"/>
    <cellStyle name="Calculation 72 2 10 4" xfId="34606" xr:uid="{3925CF7D-E4AB-4C06-AEA2-E6BF4D4C3DE5}"/>
    <cellStyle name="Calculation 72 2 10 5" xfId="37906" xr:uid="{299E2212-9314-4C46-8ED5-D6A5E9A062D0}"/>
    <cellStyle name="Calculation 72 2 11" xfId="21744" xr:uid="{E71CCB10-0123-47B5-BA1E-E06EA9211CB0}"/>
    <cellStyle name="Calculation 72 2 12" xfId="28159" xr:uid="{1FE53646-991D-4459-BEA0-078AC179F436}"/>
    <cellStyle name="Calculation 72 2 13" xfId="34605" xr:uid="{7A4F4D59-AF5C-46A7-B613-96EEA00F953B}"/>
    <cellStyle name="Calculation 72 2 14" xfId="37907" xr:uid="{5780972C-966B-44C6-8BF1-CCDB9FC349C5}"/>
    <cellStyle name="Calculation 72 2 2" xfId="9702" xr:uid="{48D77542-B1EC-47DC-B0DC-D5C25168A0C6}"/>
    <cellStyle name="Calculation 72 2 2 2" xfId="9703" xr:uid="{B877FAD5-81E8-43CC-8128-A2DD2658C827}"/>
    <cellStyle name="Calculation 72 2 2 2 2" xfId="9704" xr:uid="{7923ECFD-930B-4F37-B49C-4FEA84FD05E0}"/>
    <cellStyle name="Calculation 72 2 2 2 2 2" xfId="21748" xr:uid="{25BE0638-77F8-4017-9440-93BD0185F3B1}"/>
    <cellStyle name="Calculation 72 2 2 2 2 3" xfId="28163" xr:uid="{4DE9C59D-E513-47C7-B306-FA225A41BD87}"/>
    <cellStyle name="Calculation 72 2 2 2 2 4" xfId="34609" xr:uid="{95CC6886-7C19-4AD7-8AF2-A4F6C8C302F9}"/>
    <cellStyle name="Calculation 72 2 2 2 2 5" xfId="37903" xr:uid="{AF37F55C-761D-488B-9E50-69CF82D3D8F7}"/>
    <cellStyle name="Calculation 72 2 2 2 3" xfId="21747" xr:uid="{EC0D06EE-F512-46E2-A77D-237082152029}"/>
    <cellStyle name="Calculation 72 2 2 2 4" xfId="28162" xr:uid="{08315BD4-9E29-4C02-822E-8515C99E91E0}"/>
    <cellStyle name="Calculation 72 2 2 2 5" xfId="34608" xr:uid="{8E5E4077-CD0C-4688-BB84-9855497D956F}"/>
    <cellStyle name="Calculation 72 2 2 2 6" xfId="37904" xr:uid="{F6E3E9C2-F060-437D-9D28-6A387D970A11}"/>
    <cellStyle name="Calculation 72 2 2 3" xfId="9705" xr:uid="{63680665-5A3A-4C84-BC9F-5CAB77A66572}"/>
    <cellStyle name="Calculation 72 2 2 3 2" xfId="21749" xr:uid="{6020B82A-C373-466E-9932-F225044F5FC1}"/>
    <cellStyle name="Calculation 72 2 2 3 3" xfId="28164" xr:uid="{90F439B1-7E53-4670-9031-103387A7505C}"/>
    <cellStyle name="Calculation 72 2 2 3 4" xfId="34610" xr:uid="{C4B64A2D-35BD-49A9-B11F-A3453D439FA7}"/>
    <cellStyle name="Calculation 72 2 2 3 5" xfId="37902" xr:uid="{4BAD22D1-7B50-42B4-AC04-17BF0E15873E}"/>
    <cellStyle name="Calculation 72 2 2 4" xfId="21746" xr:uid="{D9F22D4D-5A6B-44B8-9C5C-3A3C82293D20}"/>
    <cellStyle name="Calculation 72 2 2 5" xfId="28161" xr:uid="{252E7AC4-3043-4821-98CE-4702DB569CCD}"/>
    <cellStyle name="Calculation 72 2 2 6" xfId="34607" xr:uid="{E1F9F17C-F344-47F5-BF83-D1C04E1CB64C}"/>
    <cellStyle name="Calculation 72 2 2 7" xfId="37905" xr:uid="{15749F67-A277-4F9A-99E6-967861BB4D6C}"/>
    <cellStyle name="Calculation 72 2 3" xfId="9706" xr:uid="{B095D2E8-AE88-4128-BB2C-1E11CC585815}"/>
    <cellStyle name="Calculation 72 2 3 2" xfId="9707" xr:uid="{4E1DE6BC-A737-46BD-A76E-52C6ECD1586F}"/>
    <cellStyle name="Calculation 72 2 3 2 2" xfId="9708" xr:uid="{61EA9D79-3386-4D03-A533-21191AE3C6D5}"/>
    <cellStyle name="Calculation 72 2 3 2 2 2" xfId="21752" xr:uid="{00244907-7F43-44ED-8235-59C7A751EF0E}"/>
    <cellStyle name="Calculation 72 2 3 2 2 3" xfId="28167" xr:uid="{27EA90C7-B8DC-4A54-B08C-9F3E3C94319A}"/>
    <cellStyle name="Calculation 72 2 3 2 2 4" xfId="34613" xr:uid="{8CAEEFDF-5169-416C-8522-AF6A651F7C33}"/>
    <cellStyle name="Calculation 72 2 3 2 2 5" xfId="37899" xr:uid="{221320BB-8356-4EEE-99BD-615A2E717FED}"/>
    <cellStyle name="Calculation 72 2 3 2 3" xfId="21751" xr:uid="{69C748C1-798D-4D4D-83CD-3E42D3B59150}"/>
    <cellStyle name="Calculation 72 2 3 2 4" xfId="28166" xr:uid="{1A298BE0-0BAE-4121-9342-A723150C099D}"/>
    <cellStyle name="Calculation 72 2 3 2 5" xfId="34612" xr:uid="{031B36CE-580A-4B07-9867-0866D5825EF4}"/>
    <cellStyle name="Calculation 72 2 3 2 6" xfId="37900" xr:uid="{F897E994-A20A-400C-BA83-42D001183E80}"/>
    <cellStyle name="Calculation 72 2 3 3" xfId="9709" xr:uid="{87A2353B-C6EE-40AA-AD77-35346642F90B}"/>
    <cellStyle name="Calculation 72 2 3 3 2" xfId="21753" xr:uid="{18572AB1-847A-4FD0-B27F-CE512D3704C5}"/>
    <cellStyle name="Calculation 72 2 3 3 3" xfId="28168" xr:uid="{881C8E57-6823-4B6A-BBFA-F5E6F58F665E}"/>
    <cellStyle name="Calculation 72 2 3 3 4" xfId="34614" xr:uid="{9B227272-B5A7-401C-9F3C-A23DC52E2945}"/>
    <cellStyle name="Calculation 72 2 3 3 5" xfId="37898" xr:uid="{898543B3-F22E-4D22-8E99-672BF94D8485}"/>
    <cellStyle name="Calculation 72 2 3 4" xfId="21750" xr:uid="{D5997B9F-75DF-4A23-A158-DEBF9E11249E}"/>
    <cellStyle name="Calculation 72 2 3 5" xfId="28165" xr:uid="{A2BEEF0D-29E6-40E5-AEE0-B5885A922759}"/>
    <cellStyle name="Calculation 72 2 3 6" xfId="34611" xr:uid="{FB56401D-871F-4C68-9335-1FFB15F24D4D}"/>
    <cellStyle name="Calculation 72 2 3 7" xfId="37901" xr:uid="{A75B116D-533E-4B77-A235-E52084673113}"/>
    <cellStyle name="Calculation 72 2 4" xfId="9710" xr:uid="{A78E8CD0-CB88-4750-A329-43CE9B247255}"/>
    <cellStyle name="Calculation 72 2 4 2" xfId="9711" xr:uid="{6246CF42-666E-4C1A-BAB4-43CAD335D921}"/>
    <cellStyle name="Calculation 72 2 4 2 2" xfId="9712" xr:uid="{3795418F-A7BB-4043-8882-F2C4B0138CBD}"/>
    <cellStyle name="Calculation 72 2 4 2 2 2" xfId="21756" xr:uid="{BC52F152-93C4-4D22-B338-691BAA6B38D1}"/>
    <cellStyle name="Calculation 72 2 4 2 2 3" xfId="28171" xr:uid="{D4336C82-1184-490B-A50E-7C1D9361C03E}"/>
    <cellStyle name="Calculation 72 2 4 2 2 4" xfId="34617" xr:uid="{9A35C449-E90E-4188-97D3-99440461F3B3}"/>
    <cellStyle name="Calculation 72 2 4 2 2 5" xfId="37895" xr:uid="{34EE097D-E70E-46E8-B039-7B1518E2DE2F}"/>
    <cellStyle name="Calculation 72 2 4 2 3" xfId="21755" xr:uid="{4778A435-1533-44B1-A78E-629CF36AF026}"/>
    <cellStyle name="Calculation 72 2 4 2 4" xfId="28170" xr:uid="{7036C6E7-AAC8-418D-AA86-A0565243E7C0}"/>
    <cellStyle name="Calculation 72 2 4 2 5" xfId="34616" xr:uid="{149E2B6F-D9F3-4957-B6C1-376588F2455E}"/>
    <cellStyle name="Calculation 72 2 4 2 6" xfId="37896" xr:uid="{67A86742-4B78-4974-AF2D-6E55EBBF18EB}"/>
    <cellStyle name="Calculation 72 2 4 3" xfId="9713" xr:uid="{753E9760-E831-40CD-9CBB-B86D40F8FA5B}"/>
    <cellStyle name="Calculation 72 2 4 3 2" xfId="21757" xr:uid="{E6FFD273-1D36-49CE-A350-264522502FE3}"/>
    <cellStyle name="Calculation 72 2 4 3 3" xfId="28172" xr:uid="{861FD833-D992-4997-9D42-E001B3E56B3B}"/>
    <cellStyle name="Calculation 72 2 4 3 4" xfId="34618" xr:uid="{70E8B451-4628-4C2F-9856-75AD076FE56C}"/>
    <cellStyle name="Calculation 72 2 4 3 5" xfId="37894" xr:uid="{17F89671-78DA-4323-9AC8-09BC19AC849E}"/>
    <cellStyle name="Calculation 72 2 4 4" xfId="21754" xr:uid="{8F42313B-A1C7-453E-A9C0-B18A8AE792EA}"/>
    <cellStyle name="Calculation 72 2 4 5" xfId="28169" xr:uid="{9741F663-32C3-4DD0-A89C-6F19AAA32E9B}"/>
    <cellStyle name="Calculation 72 2 4 6" xfId="34615" xr:uid="{1ACC824F-808A-4737-9318-F997DA4A4BC3}"/>
    <cellStyle name="Calculation 72 2 4 7" xfId="37897" xr:uid="{851E3947-1A4F-45F5-BB26-76176FEC6C55}"/>
    <cellStyle name="Calculation 72 2 5" xfId="9714" xr:uid="{A6EBBFB1-EDDB-4E85-8D68-CBBAFC75FB35}"/>
    <cellStyle name="Calculation 72 2 5 2" xfId="9715" xr:uid="{065C2301-A185-4157-96AD-20FCDA01ACAB}"/>
    <cellStyle name="Calculation 72 2 5 2 2" xfId="9716" xr:uid="{75E76283-B140-46BE-9DD3-ED286AAE46FD}"/>
    <cellStyle name="Calculation 72 2 5 2 2 2" xfId="21760" xr:uid="{D62E092A-90EB-4CAB-B535-2EB385FD6ED5}"/>
    <cellStyle name="Calculation 72 2 5 2 2 3" xfId="28175" xr:uid="{37870093-F9FB-407C-AAF4-506C89F0A9E0}"/>
    <cellStyle name="Calculation 72 2 5 2 2 4" xfId="34621" xr:uid="{CF8568EB-B0C9-4337-8272-BCC681EB6110}"/>
    <cellStyle name="Calculation 72 2 5 2 2 5" xfId="37891" xr:uid="{0C3071FD-C2BB-4645-8012-AF573ABB79CD}"/>
    <cellStyle name="Calculation 72 2 5 2 3" xfId="21759" xr:uid="{51106BB1-551C-4C06-ABE7-7F6096B2BE2B}"/>
    <cellStyle name="Calculation 72 2 5 2 4" xfId="28174" xr:uid="{7C2F8C6C-3AB1-40FC-8544-A77D941CC6DF}"/>
    <cellStyle name="Calculation 72 2 5 2 5" xfId="34620" xr:uid="{D2854109-E89C-4617-954A-80F9C61721FE}"/>
    <cellStyle name="Calculation 72 2 5 2 6" xfId="37892" xr:uid="{D66F8126-52A9-4B69-835B-B3D97B2D5C01}"/>
    <cellStyle name="Calculation 72 2 5 3" xfId="9717" xr:uid="{B0B14CC2-D000-48C4-87CD-77DDFB807A89}"/>
    <cellStyle name="Calculation 72 2 5 3 2" xfId="21761" xr:uid="{4F44FDC5-E68F-47A4-A08C-181E18C24510}"/>
    <cellStyle name="Calculation 72 2 5 3 3" xfId="28176" xr:uid="{6C3BF5D2-EFE7-4C0D-A9DE-979DEF45617F}"/>
    <cellStyle name="Calculation 72 2 5 3 4" xfId="34622" xr:uid="{21A23C2C-56FC-48F3-942B-FAC2F0C963F4}"/>
    <cellStyle name="Calculation 72 2 5 3 5" xfId="37890" xr:uid="{5A38A05A-0424-4714-BAC1-CA0EBCE6E115}"/>
    <cellStyle name="Calculation 72 2 5 4" xfId="21758" xr:uid="{D8B04C9C-B594-4C7D-984C-B2D925A04BD7}"/>
    <cellStyle name="Calculation 72 2 5 5" xfId="28173" xr:uid="{EEABEBE8-6E5A-4D21-8844-F89E9C68FFBE}"/>
    <cellStyle name="Calculation 72 2 5 6" xfId="34619" xr:uid="{2F49F916-CD40-48DE-A5DA-633F54C3F21E}"/>
    <cellStyle name="Calculation 72 2 5 7" xfId="37893" xr:uid="{A2987B53-1482-49CD-97B1-0E4DCE8AC976}"/>
    <cellStyle name="Calculation 72 2 6" xfId="9718" xr:uid="{2B2E10F0-9CF9-44B5-8401-284201CC60CC}"/>
    <cellStyle name="Calculation 72 2 6 2" xfId="9719" xr:uid="{670B97AC-AF92-48EA-87C1-BD2F82FF9A89}"/>
    <cellStyle name="Calculation 72 2 6 2 2" xfId="9720" xr:uid="{0184CAE4-F96E-484D-8A0C-4C540F680DF8}"/>
    <cellStyle name="Calculation 72 2 6 2 2 2" xfId="21764" xr:uid="{AFCEDA35-457A-4C67-8EAE-BF028D07C06D}"/>
    <cellStyle name="Calculation 72 2 6 2 2 3" xfId="28179" xr:uid="{181BA6A3-70B1-40F3-8B46-52F6D8D45C6B}"/>
    <cellStyle name="Calculation 72 2 6 2 2 4" xfId="34625" xr:uid="{E7CF6FD6-D4BD-4635-BB39-C708C9A950F8}"/>
    <cellStyle name="Calculation 72 2 6 2 2 5" xfId="37887" xr:uid="{8DC46BB5-364F-4B69-BBD4-F4265EAE20E8}"/>
    <cellStyle name="Calculation 72 2 6 2 3" xfId="21763" xr:uid="{B48DB0DF-D258-4DAB-BFCF-18DB914366F9}"/>
    <cellStyle name="Calculation 72 2 6 2 4" xfId="28178" xr:uid="{80EED92D-98C6-4BCD-BCE8-5D0767BCF9CE}"/>
    <cellStyle name="Calculation 72 2 6 2 5" xfId="34624" xr:uid="{E07B2429-ADC2-4314-A9E9-2CD891235148}"/>
    <cellStyle name="Calculation 72 2 6 2 6" xfId="37888" xr:uid="{7D6D610E-369A-4C2F-B612-3323888EEC3A}"/>
    <cellStyle name="Calculation 72 2 6 3" xfId="9721" xr:uid="{25817CB7-31E4-4BC7-8B88-92864ED37551}"/>
    <cellStyle name="Calculation 72 2 6 3 2" xfId="21765" xr:uid="{A4B388F2-BEFD-4005-AC33-A08200A93FF6}"/>
    <cellStyle name="Calculation 72 2 6 3 3" xfId="28180" xr:uid="{C2EC6CCA-98D6-42D9-8375-F3C242593D2C}"/>
    <cellStyle name="Calculation 72 2 6 3 4" xfId="34626" xr:uid="{3F45DDAF-3EDE-4D1D-A78A-A00A32700C68}"/>
    <cellStyle name="Calculation 72 2 6 3 5" xfId="37886" xr:uid="{5DAB81E1-1B14-45FA-BFAD-5831D92532E7}"/>
    <cellStyle name="Calculation 72 2 6 4" xfId="21762" xr:uid="{5BAA117D-58BF-4D5E-B381-73038A6826F3}"/>
    <cellStyle name="Calculation 72 2 6 5" xfId="28177" xr:uid="{4A880219-5C38-4E96-B4BD-5BD1082BAC53}"/>
    <cellStyle name="Calculation 72 2 6 6" xfId="34623" xr:uid="{FD239755-61CB-4281-AD24-14FA011A4B7B}"/>
    <cellStyle name="Calculation 72 2 6 7" xfId="37889" xr:uid="{888DAE2A-B4FC-49F9-86BB-5EA6F861018A}"/>
    <cellStyle name="Calculation 72 2 7" xfId="9722" xr:uid="{86628340-2022-451F-B660-35C592DC1248}"/>
    <cellStyle name="Calculation 72 2 7 2" xfId="9723" xr:uid="{9E3F116A-CB33-4C1C-B915-4E4040FFCD06}"/>
    <cellStyle name="Calculation 72 2 7 2 2" xfId="9724" xr:uid="{AFBED394-2D50-435D-A960-3BAE1C4A7496}"/>
    <cellStyle name="Calculation 72 2 7 2 2 2" xfId="21768" xr:uid="{B326639D-6152-46DB-9EAE-4DA59D176E1A}"/>
    <cellStyle name="Calculation 72 2 7 2 2 3" xfId="28183" xr:uid="{C883A92B-5396-4331-8E57-18FE117098A1}"/>
    <cellStyle name="Calculation 72 2 7 2 2 4" xfId="34629" xr:uid="{4761FCD7-FB8F-483A-BBDE-3EEF70622DF2}"/>
    <cellStyle name="Calculation 72 2 7 2 2 5" xfId="37883" xr:uid="{2F55FD9D-8C78-4AB1-9BC9-3180C90CD746}"/>
    <cellStyle name="Calculation 72 2 7 2 3" xfId="21767" xr:uid="{E391249B-C72E-4930-AC61-123EC392AAB6}"/>
    <cellStyle name="Calculation 72 2 7 2 4" xfId="28182" xr:uid="{5ED42B93-F7BB-4DA6-8BD4-99E6A489414F}"/>
    <cellStyle name="Calculation 72 2 7 2 5" xfId="34628" xr:uid="{BE502CC6-B78F-44EB-990E-17F8A849301D}"/>
    <cellStyle name="Calculation 72 2 7 2 6" xfId="37884" xr:uid="{D06E3456-1A1D-4D5C-AF46-91D5B87628D4}"/>
    <cellStyle name="Calculation 72 2 7 3" xfId="9725" xr:uid="{2E16B2B0-1C57-4794-8A5F-893A93AD3EB5}"/>
    <cellStyle name="Calculation 72 2 7 3 2" xfId="21769" xr:uid="{A4F4C94A-3D0F-4B2D-A4FE-42B38ED79006}"/>
    <cellStyle name="Calculation 72 2 7 3 3" xfId="28184" xr:uid="{B9C4369A-4417-4E44-8C2C-2224A7C54BA3}"/>
    <cellStyle name="Calculation 72 2 7 3 4" xfId="34630" xr:uid="{4F1EFFD9-2F89-4A2B-B41C-AD7DF5765CD3}"/>
    <cellStyle name="Calculation 72 2 7 3 5" xfId="37882" xr:uid="{F0AF84F5-0631-4B69-9E8D-59A942CA1A49}"/>
    <cellStyle name="Calculation 72 2 7 4" xfId="21766" xr:uid="{237406C8-B817-4102-915E-E138B73A39D3}"/>
    <cellStyle name="Calculation 72 2 7 5" xfId="28181" xr:uid="{4166A744-0259-40DA-BF93-368EE63D6ACD}"/>
    <cellStyle name="Calculation 72 2 7 6" xfId="34627" xr:uid="{C949BFBC-031B-4AD9-AD0C-0D0D6FC2687F}"/>
    <cellStyle name="Calculation 72 2 7 7" xfId="37885" xr:uid="{7243DB95-6728-4942-8F88-379C13F1C590}"/>
    <cellStyle name="Calculation 72 2 8" xfId="9726" xr:uid="{E4FB0F82-0AE3-4385-844F-C3515872B6E4}"/>
    <cellStyle name="Calculation 72 2 8 2" xfId="9727" xr:uid="{74D72C5F-D5DE-4932-94B2-2634156E4459}"/>
    <cellStyle name="Calculation 72 2 8 2 2" xfId="9728" xr:uid="{AC6EDEBF-B398-4008-9ACE-9D3CFBA9FA78}"/>
    <cellStyle name="Calculation 72 2 8 2 2 2" xfId="21772" xr:uid="{6426E663-EB9A-4617-A83C-A3FB4B2C4B1F}"/>
    <cellStyle name="Calculation 72 2 8 2 2 3" xfId="28187" xr:uid="{7CD7362B-16B8-48BA-83D9-A814514BB27C}"/>
    <cellStyle name="Calculation 72 2 8 2 2 4" xfId="34633" xr:uid="{8385475B-3B20-4F06-BE7C-D713D831D49F}"/>
    <cellStyle name="Calculation 72 2 8 2 2 5" xfId="37879" xr:uid="{DB0D4081-F348-4119-A496-1FA81A4211B5}"/>
    <cellStyle name="Calculation 72 2 8 2 3" xfId="21771" xr:uid="{2673DB9F-B6B2-4B1A-9F5F-5D3CF2661678}"/>
    <cellStyle name="Calculation 72 2 8 2 4" xfId="28186" xr:uid="{7E56E4EE-CE92-4FD4-BFCD-122E6D0836A1}"/>
    <cellStyle name="Calculation 72 2 8 2 5" xfId="34632" xr:uid="{7CFD2FD7-9979-4824-92C2-0B8806B2AF5E}"/>
    <cellStyle name="Calculation 72 2 8 2 6" xfId="37880" xr:uid="{949753D5-36F9-49B6-96C8-F763B44E037D}"/>
    <cellStyle name="Calculation 72 2 8 3" xfId="9729" xr:uid="{32642E84-FC04-4AB5-A8EC-DD081BC77547}"/>
    <cellStyle name="Calculation 72 2 8 3 2" xfId="21773" xr:uid="{A973FEDF-4C24-4F78-918E-46C8F68C9CBE}"/>
    <cellStyle name="Calculation 72 2 8 3 3" xfId="28188" xr:uid="{3692C9CA-9C5D-4EE9-82D4-F8732D8DBB5D}"/>
    <cellStyle name="Calculation 72 2 8 3 4" xfId="34634" xr:uid="{7FB2672A-796D-46F0-BCD0-326FDB6A14CA}"/>
    <cellStyle name="Calculation 72 2 8 3 5" xfId="37878" xr:uid="{8235DA9B-D929-4B62-B707-BA62123C39F2}"/>
    <cellStyle name="Calculation 72 2 8 4" xfId="21770" xr:uid="{F7B7FFE3-7D4F-4A9F-B635-347CE02A50F3}"/>
    <cellStyle name="Calculation 72 2 8 5" xfId="28185" xr:uid="{D7343CF3-5A22-49BA-875D-3615E4D02E55}"/>
    <cellStyle name="Calculation 72 2 8 6" xfId="34631" xr:uid="{62FDCE23-4D86-440E-864E-6D1627748AF7}"/>
    <cellStyle name="Calculation 72 2 8 7" xfId="37881" xr:uid="{EE25AB54-596A-40FB-9514-EF6DFAADAA89}"/>
    <cellStyle name="Calculation 72 2 9" xfId="9730" xr:uid="{88F2DD8A-9139-4140-8A95-BE39733EB762}"/>
    <cellStyle name="Calculation 72 2 9 2" xfId="9731" xr:uid="{E132F85C-8975-4E8E-B0A1-A7889C66D6C7}"/>
    <cellStyle name="Calculation 72 2 9 2 2" xfId="21775" xr:uid="{0023AB50-CD83-4A06-8C4E-4AE162CA8B07}"/>
    <cellStyle name="Calculation 72 2 9 2 3" xfId="28190" xr:uid="{6BD2D6EA-2DB5-49BD-B3D9-F9F955A91FAE}"/>
    <cellStyle name="Calculation 72 2 9 2 4" xfId="34636" xr:uid="{237874D1-73F6-4D71-AE12-D12143A14643}"/>
    <cellStyle name="Calculation 72 2 9 2 5" xfId="37876" xr:uid="{58826F62-2CA5-4833-B941-70282F6FA825}"/>
    <cellStyle name="Calculation 72 2 9 3" xfId="21774" xr:uid="{BB2B6EE3-9D12-447B-80BB-308AA80B5A55}"/>
    <cellStyle name="Calculation 72 2 9 4" xfId="28189" xr:uid="{389FA8AC-E5B6-4039-BC94-90AE447B6893}"/>
    <cellStyle name="Calculation 72 2 9 5" xfId="34635" xr:uid="{D17DE8A3-34A6-41C8-99AD-6C5636B9DBCB}"/>
    <cellStyle name="Calculation 72 2 9 6" xfId="37877" xr:uid="{BC65A627-AEF0-45DD-BAF8-54D5508EFCF5}"/>
    <cellStyle name="Calculation 72 3" xfId="9732" xr:uid="{198C25F8-3D70-426A-925B-0158A8AAEF6F}"/>
    <cellStyle name="Calculation 72 3 10" xfId="9733" xr:uid="{C1F2DB96-7CF7-46EF-9DE7-18F2C4498A52}"/>
    <cellStyle name="Calculation 72 3 10 2" xfId="21777" xr:uid="{C136FADB-B556-4453-8233-F3F8BC9F0A92}"/>
    <cellStyle name="Calculation 72 3 10 3" xfId="28192" xr:uid="{C8B98A49-ED31-43B4-A249-000E9C87E4AA}"/>
    <cellStyle name="Calculation 72 3 10 4" xfId="34638" xr:uid="{329B11BB-157B-4928-AE95-036A0B0EC375}"/>
    <cellStyle name="Calculation 72 3 10 5" xfId="35703" xr:uid="{2F7B52D9-5148-46A3-A244-13BCBF9E304D}"/>
    <cellStyle name="Calculation 72 3 11" xfId="21776" xr:uid="{80994A25-8E35-4739-B705-4CA64F5251E9}"/>
    <cellStyle name="Calculation 72 3 12" xfId="28191" xr:uid="{44712330-1386-48A0-B75C-C8E17097CC1E}"/>
    <cellStyle name="Calculation 72 3 13" xfId="34637" xr:uid="{5894114F-A9F1-45D6-97BD-F90D6AD683EC}"/>
    <cellStyle name="Calculation 72 3 14" xfId="35731" xr:uid="{3EAAED56-21DF-4FCF-BE95-D714ABBF7255}"/>
    <cellStyle name="Calculation 72 3 2" xfId="9734" xr:uid="{B9DE6203-4B76-487C-A644-0BB3EEC4AD78}"/>
    <cellStyle name="Calculation 72 3 2 2" xfId="9735" xr:uid="{294168D1-15E7-4A50-80F2-6942038C221A}"/>
    <cellStyle name="Calculation 72 3 2 2 2" xfId="9736" xr:uid="{25388FAD-C059-4238-A75B-30C0527406BC}"/>
    <cellStyle name="Calculation 72 3 2 2 2 2" xfId="21780" xr:uid="{1EC9C682-38F5-4118-BE49-A15EA4720CE2}"/>
    <cellStyle name="Calculation 72 3 2 2 2 3" xfId="28195" xr:uid="{7B5D1A84-B1BF-4D96-BD16-D4562F0761DB}"/>
    <cellStyle name="Calculation 72 3 2 2 2 4" xfId="34641" xr:uid="{E2B108D3-3771-43A9-A157-8C545F1A00FF}"/>
    <cellStyle name="Calculation 72 3 2 2 2 5" xfId="37873" xr:uid="{0E77A495-C443-4549-B177-8496A82890DF}"/>
    <cellStyle name="Calculation 72 3 2 2 3" xfId="21779" xr:uid="{132C9A63-72CF-4F11-BD90-FB38D62B4A86}"/>
    <cellStyle name="Calculation 72 3 2 2 4" xfId="28194" xr:uid="{1755AECC-4DCB-4005-8311-658741ED051B}"/>
    <cellStyle name="Calculation 72 3 2 2 5" xfId="34640" xr:uid="{159EFC24-945B-4E1A-9304-04BEA6BDC8BE}"/>
    <cellStyle name="Calculation 72 3 2 2 6" xfId="37874" xr:uid="{762CB021-E49A-4D13-A238-C0C74AB33391}"/>
    <cellStyle name="Calculation 72 3 2 3" xfId="9737" xr:uid="{11465E7F-9DE0-4410-A324-0041EE89E74B}"/>
    <cellStyle name="Calculation 72 3 2 3 2" xfId="21781" xr:uid="{D8F4CA59-577C-48C3-9999-2857E02B992A}"/>
    <cellStyle name="Calculation 72 3 2 3 3" xfId="28196" xr:uid="{5794B667-64B1-4D96-96DE-78D10DAE9D23}"/>
    <cellStyle name="Calculation 72 3 2 3 4" xfId="34642" xr:uid="{3C20D58C-9824-42FD-B17D-5ADD126FE4DB}"/>
    <cellStyle name="Calculation 72 3 2 3 5" xfId="37872" xr:uid="{B160F765-86DC-4D43-9714-6D8BB3824EFF}"/>
    <cellStyle name="Calculation 72 3 2 4" xfId="21778" xr:uid="{F68BC4C7-8B75-4B35-9CD1-643D89B400C2}"/>
    <cellStyle name="Calculation 72 3 2 5" xfId="28193" xr:uid="{8631E9D9-247D-4C47-BBAE-479B362B0366}"/>
    <cellStyle name="Calculation 72 3 2 6" xfId="34639" xr:uid="{C970F255-8943-435B-B610-677F7A752080}"/>
    <cellStyle name="Calculation 72 3 2 7" xfId="37875" xr:uid="{4432CD26-5827-4B00-8D83-01AB2C69CE5C}"/>
    <cellStyle name="Calculation 72 3 3" xfId="9738" xr:uid="{0CEB6C49-1D0F-43CC-9993-A064BF82D761}"/>
    <cellStyle name="Calculation 72 3 3 2" xfId="9739" xr:uid="{30600CE0-0782-45E1-A33D-AFCF5A22A2F8}"/>
    <cellStyle name="Calculation 72 3 3 2 2" xfId="9740" xr:uid="{A7235720-3BEC-4BC6-9BF9-6938363620C9}"/>
    <cellStyle name="Calculation 72 3 3 2 2 2" xfId="21784" xr:uid="{01E1A238-A506-4B12-AD7A-339BF7E4E7D5}"/>
    <cellStyle name="Calculation 72 3 3 2 2 3" xfId="28199" xr:uid="{878284D7-7AB8-4DF1-A85C-5D8194931743}"/>
    <cellStyle name="Calculation 72 3 3 2 2 4" xfId="34645" xr:uid="{EFC71B9D-3B2D-446B-9D9A-6DF6319A7A2C}"/>
    <cellStyle name="Calculation 72 3 3 2 2 5" xfId="37869" xr:uid="{D671CECF-F5E3-4519-B84D-101D91B48187}"/>
    <cellStyle name="Calculation 72 3 3 2 3" xfId="21783" xr:uid="{4E4898C4-9D9C-482A-8338-7821086F8190}"/>
    <cellStyle name="Calculation 72 3 3 2 4" xfId="28198" xr:uid="{1D5CB8B4-9B8A-4F69-813F-B39B587FE551}"/>
    <cellStyle name="Calculation 72 3 3 2 5" xfId="34644" xr:uid="{67849168-D102-4F6B-81D6-8C03A589951C}"/>
    <cellStyle name="Calculation 72 3 3 2 6" xfId="37870" xr:uid="{2CE34111-9084-496B-9E0A-C4F0DA555666}"/>
    <cellStyle name="Calculation 72 3 3 3" xfId="9741" xr:uid="{515D71AD-D081-425F-9A60-1977EB3B4BE1}"/>
    <cellStyle name="Calculation 72 3 3 3 2" xfId="21785" xr:uid="{C7537D44-CDB5-46F3-B815-D1F1BE7996CD}"/>
    <cellStyle name="Calculation 72 3 3 3 3" xfId="28200" xr:uid="{BED4F9FB-FE26-49B5-8E6B-FEA82136E2AF}"/>
    <cellStyle name="Calculation 72 3 3 3 4" xfId="34646" xr:uid="{EC167133-E9A0-4E01-92F7-0EE5D4C4CA49}"/>
    <cellStyle name="Calculation 72 3 3 3 5" xfId="37868" xr:uid="{4D2A2FB9-8214-4621-8D80-FD41BC0168C5}"/>
    <cellStyle name="Calculation 72 3 3 4" xfId="21782" xr:uid="{A6184F68-4045-48E1-A697-D239439FE9BE}"/>
    <cellStyle name="Calculation 72 3 3 5" xfId="28197" xr:uid="{B44DC35E-1A63-4B27-82A4-8A905A7FFF93}"/>
    <cellStyle name="Calculation 72 3 3 6" xfId="34643" xr:uid="{36295EDD-9A5F-46E1-AA89-7D78527DC878}"/>
    <cellStyle name="Calculation 72 3 3 7" xfId="37871" xr:uid="{7AD490B7-C9A3-4954-9564-6FBD4324EDA1}"/>
    <cellStyle name="Calculation 72 3 4" xfId="9742" xr:uid="{04B187C6-11CA-4D59-8327-BCDE2B39F304}"/>
    <cellStyle name="Calculation 72 3 4 2" xfId="9743" xr:uid="{88279C4B-4D3E-4DA7-815C-E8970C98EEDC}"/>
    <cellStyle name="Calculation 72 3 4 2 2" xfId="9744" xr:uid="{643C7224-0F73-48E9-B4A9-2C28D82CC871}"/>
    <cellStyle name="Calculation 72 3 4 2 2 2" xfId="21788" xr:uid="{5DBF7EE0-4CEA-4B46-8100-E34D20463956}"/>
    <cellStyle name="Calculation 72 3 4 2 2 3" xfId="28203" xr:uid="{2EA927C8-5986-4157-A5B9-6BC369A439DD}"/>
    <cellStyle name="Calculation 72 3 4 2 2 4" xfId="34649" xr:uid="{9E17904F-7BBC-4328-96AC-638BD5F7EC53}"/>
    <cellStyle name="Calculation 72 3 4 2 2 5" xfId="37865" xr:uid="{DE93A1E8-F7B8-4D3F-A458-B80792880F68}"/>
    <cellStyle name="Calculation 72 3 4 2 3" xfId="21787" xr:uid="{DD617EEF-B94C-446E-AFE8-39BCB35EF4EB}"/>
    <cellStyle name="Calculation 72 3 4 2 4" xfId="28202" xr:uid="{7EB8DDBB-3CCE-4B46-8B6E-5C3AF4248F71}"/>
    <cellStyle name="Calculation 72 3 4 2 5" xfId="34648" xr:uid="{78AD9D4A-78BA-41CE-A673-CDCE9F6418E1}"/>
    <cellStyle name="Calculation 72 3 4 2 6" xfId="37866" xr:uid="{9D5D87AC-9B34-4581-B551-8B43AD9CDD21}"/>
    <cellStyle name="Calculation 72 3 4 3" xfId="9745" xr:uid="{0C22712D-6ED9-4DE8-8E2F-1E4768CAEAE5}"/>
    <cellStyle name="Calculation 72 3 4 3 2" xfId="21789" xr:uid="{A44735B9-532E-49D1-8116-E5B8BEC24FBE}"/>
    <cellStyle name="Calculation 72 3 4 3 3" xfId="28204" xr:uid="{C3C94CED-A20F-42FE-9795-BA7F775CAAE5}"/>
    <cellStyle name="Calculation 72 3 4 3 4" xfId="34650" xr:uid="{A21A4693-57BA-4E71-A319-DCCD080177B1}"/>
    <cellStyle name="Calculation 72 3 4 3 5" xfId="37864" xr:uid="{2D571A45-D1D3-47DA-B898-05D8779572A7}"/>
    <cellStyle name="Calculation 72 3 4 4" xfId="21786" xr:uid="{33F3A9E0-92B0-484F-988F-41A09EFFD716}"/>
    <cellStyle name="Calculation 72 3 4 5" xfId="28201" xr:uid="{A31E6BAF-5555-4FD8-A7E7-BB307B14C760}"/>
    <cellStyle name="Calculation 72 3 4 6" xfId="34647" xr:uid="{D20EBECF-B608-4F9C-AB9D-75C0A990E94D}"/>
    <cellStyle name="Calculation 72 3 4 7" xfId="37867" xr:uid="{292B7518-9272-41CF-8891-7AF752506DB4}"/>
    <cellStyle name="Calculation 72 3 5" xfId="9746" xr:uid="{FB1DC0EA-9DE8-4C71-8E2F-7840D5B0948D}"/>
    <cellStyle name="Calculation 72 3 5 2" xfId="9747" xr:uid="{2F9A2452-F2E6-4D9C-BB66-DBCBE157D96E}"/>
    <cellStyle name="Calculation 72 3 5 2 2" xfId="9748" xr:uid="{F27A5131-EAF9-4162-8403-D1110B81E9D4}"/>
    <cellStyle name="Calculation 72 3 5 2 2 2" xfId="21792" xr:uid="{6943806D-0B06-471E-9398-882B90F29AD3}"/>
    <cellStyle name="Calculation 72 3 5 2 2 3" xfId="28207" xr:uid="{F6D230EE-B646-44CB-B638-96893F511F37}"/>
    <cellStyle name="Calculation 72 3 5 2 2 4" xfId="34653" xr:uid="{75BE1E63-1AFA-445D-9DD0-A45AD028807D}"/>
    <cellStyle name="Calculation 72 3 5 2 2 5" xfId="37861" xr:uid="{6A26B731-F93E-4175-A8AB-113E38F9FB57}"/>
    <cellStyle name="Calculation 72 3 5 2 3" xfId="21791" xr:uid="{78EEFFD3-B7AF-4781-8CE2-33DF07EDB067}"/>
    <cellStyle name="Calculation 72 3 5 2 4" xfId="28206" xr:uid="{29FC91C5-0117-4320-AC42-B9C86D4FCFAE}"/>
    <cellStyle name="Calculation 72 3 5 2 5" xfId="34652" xr:uid="{D2659DC5-5314-4EB9-AAB6-8FB19820B4CA}"/>
    <cellStyle name="Calculation 72 3 5 2 6" xfId="37862" xr:uid="{898532EB-C92C-4E4E-8E78-1AED05238A1E}"/>
    <cellStyle name="Calculation 72 3 5 3" xfId="9749" xr:uid="{85C6F035-CFD8-4FBD-8756-276D8B8E871D}"/>
    <cellStyle name="Calculation 72 3 5 3 2" xfId="21793" xr:uid="{494A4930-AA9B-4D86-AC3E-F84C0660A5B5}"/>
    <cellStyle name="Calculation 72 3 5 3 3" xfId="28208" xr:uid="{0A5CAE00-DD09-471A-965E-57E06EC4B95F}"/>
    <cellStyle name="Calculation 72 3 5 3 4" xfId="34654" xr:uid="{8D6A4765-5F2D-4055-A061-654010600244}"/>
    <cellStyle name="Calculation 72 3 5 3 5" xfId="37860" xr:uid="{7B5D7337-FED4-48C5-841D-BAC25452F084}"/>
    <cellStyle name="Calculation 72 3 5 4" xfId="21790" xr:uid="{19B89406-F45B-4C88-AEA8-39B0C27B220A}"/>
    <cellStyle name="Calculation 72 3 5 5" xfId="28205" xr:uid="{EA0808FB-A0C4-4D5F-B655-B721DEAEAB73}"/>
    <cellStyle name="Calculation 72 3 5 6" xfId="34651" xr:uid="{8429E636-9616-42B7-8FED-CD7FDE12EB29}"/>
    <cellStyle name="Calculation 72 3 5 7" xfId="37863" xr:uid="{FCF548B4-0FA2-4FB8-AA4D-A65E3582E455}"/>
    <cellStyle name="Calculation 72 3 6" xfId="9750" xr:uid="{626AA393-D4B2-4A14-BBCA-C6116B346D89}"/>
    <cellStyle name="Calculation 72 3 6 2" xfId="9751" xr:uid="{FC48F03C-818B-48D6-BA27-AA4B1589A69B}"/>
    <cellStyle name="Calculation 72 3 6 2 2" xfId="9752" xr:uid="{A7C5DCED-46A3-473A-BE08-09D09E52EDCD}"/>
    <cellStyle name="Calculation 72 3 6 2 2 2" xfId="21796" xr:uid="{24A5ADE7-BEB5-45E2-AC4A-A6552604C038}"/>
    <cellStyle name="Calculation 72 3 6 2 2 3" xfId="28211" xr:uid="{33A2B3EC-82BA-42E7-BEDC-EA3D0A89D48A}"/>
    <cellStyle name="Calculation 72 3 6 2 2 4" xfId="34657" xr:uid="{6274BAE7-B3A4-410E-AF5E-43E8D0E446DD}"/>
    <cellStyle name="Calculation 72 3 6 2 2 5" xfId="37857" xr:uid="{D213D199-5B64-4017-90FD-986B813A809B}"/>
    <cellStyle name="Calculation 72 3 6 2 3" xfId="21795" xr:uid="{697D5216-BC19-4466-8A20-EB421347D8D9}"/>
    <cellStyle name="Calculation 72 3 6 2 4" xfId="28210" xr:uid="{C2138A30-C1C2-4C33-99F5-99DF254F1900}"/>
    <cellStyle name="Calculation 72 3 6 2 5" xfId="34656" xr:uid="{5F90ABDF-E3DA-4A16-BD40-22347416ED78}"/>
    <cellStyle name="Calculation 72 3 6 2 6" xfId="37858" xr:uid="{E0A7A58B-5AC5-4F36-9E34-212813BA7E38}"/>
    <cellStyle name="Calculation 72 3 6 3" xfId="9753" xr:uid="{F74D68CD-230B-47AB-A4BB-CB3FBEB38A6F}"/>
    <cellStyle name="Calculation 72 3 6 3 2" xfId="21797" xr:uid="{99B9C706-7D9D-4E9D-BE16-DA7C2AE7A3E6}"/>
    <cellStyle name="Calculation 72 3 6 3 3" xfId="28212" xr:uid="{E3730C00-C900-4441-8473-EB6660424942}"/>
    <cellStyle name="Calculation 72 3 6 3 4" xfId="34658" xr:uid="{3DF024D6-F990-4BFF-B772-9E31E759D85D}"/>
    <cellStyle name="Calculation 72 3 6 3 5" xfId="37856" xr:uid="{68E5091E-872E-44B7-9849-6C6EDD074275}"/>
    <cellStyle name="Calculation 72 3 6 4" xfId="21794" xr:uid="{7B9030AC-58CC-44C9-9595-18BB5783CFEE}"/>
    <cellStyle name="Calculation 72 3 6 5" xfId="28209" xr:uid="{AEE468DE-2130-404D-8DFA-5F884AFB597F}"/>
    <cellStyle name="Calculation 72 3 6 6" xfId="34655" xr:uid="{5B17CC04-5CD2-49DC-9B0D-79BFC443A5DE}"/>
    <cellStyle name="Calculation 72 3 6 7" xfId="37859" xr:uid="{2C6AD427-A428-4722-947B-144F16741DD3}"/>
    <cellStyle name="Calculation 72 3 7" xfId="9754" xr:uid="{13CBEC0B-025F-432A-9658-DBBE9B8FAF60}"/>
    <cellStyle name="Calculation 72 3 7 2" xfId="9755" xr:uid="{391C8A4C-B026-4EC2-892B-CDFEBCDE67BA}"/>
    <cellStyle name="Calculation 72 3 7 2 2" xfId="9756" xr:uid="{E79F01EF-056C-406E-AAE5-BC9C9472097C}"/>
    <cellStyle name="Calculation 72 3 7 2 2 2" xfId="21800" xr:uid="{F5A799DF-2BD9-4CEE-855C-53EE04020371}"/>
    <cellStyle name="Calculation 72 3 7 2 2 3" xfId="28215" xr:uid="{ED52C6D2-8B02-4E3F-8C94-9195C6BFF7F6}"/>
    <cellStyle name="Calculation 72 3 7 2 2 4" xfId="34661" xr:uid="{131F6049-41EF-46F3-9699-A8E9AC751B93}"/>
    <cellStyle name="Calculation 72 3 7 2 2 5" xfId="37853" xr:uid="{50C767BD-7438-4F8C-BE4C-5764C15A8828}"/>
    <cellStyle name="Calculation 72 3 7 2 3" xfId="21799" xr:uid="{1A5673A3-7FB4-46B0-A6ED-B41670A70502}"/>
    <cellStyle name="Calculation 72 3 7 2 4" xfId="28214" xr:uid="{79D0374C-E08C-49D3-8B88-D2DA6ED6DE20}"/>
    <cellStyle name="Calculation 72 3 7 2 5" xfId="34660" xr:uid="{DF79A4B7-1647-45BF-871C-C014DE4DC065}"/>
    <cellStyle name="Calculation 72 3 7 2 6" xfId="37854" xr:uid="{EE3901D6-9DDB-4F1D-9AE9-5D8BBDB0A069}"/>
    <cellStyle name="Calculation 72 3 7 3" xfId="9757" xr:uid="{CFDEC284-0624-4288-9C2B-EAD46ED57495}"/>
    <cellStyle name="Calculation 72 3 7 3 2" xfId="21801" xr:uid="{2954C94C-D180-492E-828E-480EDD0794D0}"/>
    <cellStyle name="Calculation 72 3 7 3 3" xfId="28216" xr:uid="{7BD57CB1-1BAB-416F-AB3D-089C217BC142}"/>
    <cellStyle name="Calculation 72 3 7 3 4" xfId="34662" xr:uid="{7D6BA66B-E5B2-439C-8FC6-CA9DFAFF64A2}"/>
    <cellStyle name="Calculation 72 3 7 3 5" xfId="37852" xr:uid="{44F1C2F9-EA2D-4551-BEED-C8544D8D972F}"/>
    <cellStyle name="Calculation 72 3 7 4" xfId="21798" xr:uid="{3B50CB41-20E2-47A1-B4E9-022D4538DA34}"/>
    <cellStyle name="Calculation 72 3 7 5" xfId="28213" xr:uid="{AACE5C78-7D9B-4ED2-894B-E10898E4BB2E}"/>
    <cellStyle name="Calculation 72 3 7 6" xfId="34659" xr:uid="{3615AC1C-EE83-4ACC-B0F1-BAEBA3948388}"/>
    <cellStyle name="Calculation 72 3 7 7" xfId="37855" xr:uid="{D7B51977-6E9B-4C49-B433-3D9551FE620B}"/>
    <cellStyle name="Calculation 72 3 8" xfId="9758" xr:uid="{A4A6D32B-EBCD-4D74-AC85-FF42B9A38ED1}"/>
    <cellStyle name="Calculation 72 3 8 2" xfId="9759" xr:uid="{CE4348D4-1A40-45F9-9CD1-DC437A70898F}"/>
    <cellStyle name="Calculation 72 3 8 2 2" xfId="9760" xr:uid="{6A813DFF-8CCE-442D-B743-2464180A52E3}"/>
    <cellStyle name="Calculation 72 3 8 2 2 2" xfId="21804" xr:uid="{82A82257-A295-4AB8-8EA4-52227C621933}"/>
    <cellStyle name="Calculation 72 3 8 2 2 3" xfId="28219" xr:uid="{DC8F5F33-71F3-4449-A494-E881BEC60EA3}"/>
    <cellStyle name="Calculation 72 3 8 2 2 4" xfId="34665" xr:uid="{93411D07-1E97-48F2-A644-E46383EBFA00}"/>
    <cellStyle name="Calculation 72 3 8 2 2 5" xfId="37849" xr:uid="{A6E4F1E3-3B4E-466E-9628-734CF20ECC97}"/>
    <cellStyle name="Calculation 72 3 8 2 3" xfId="21803" xr:uid="{E71A0D75-BD1F-4CEF-BF81-9B9B44A7C79D}"/>
    <cellStyle name="Calculation 72 3 8 2 4" xfId="28218" xr:uid="{3296E5FC-3C17-40DA-BDE4-1122B7E2EC92}"/>
    <cellStyle name="Calculation 72 3 8 2 5" xfId="34664" xr:uid="{3DC4D114-6E33-4FE5-8603-A039C9569AB7}"/>
    <cellStyle name="Calculation 72 3 8 2 6" xfId="37850" xr:uid="{055C1A1B-F1E8-4648-BF98-954C3E54448B}"/>
    <cellStyle name="Calculation 72 3 8 3" xfId="9761" xr:uid="{7D195DB9-4691-4B4D-9C18-616D1D18E10C}"/>
    <cellStyle name="Calculation 72 3 8 3 2" xfId="21805" xr:uid="{3C4044B4-9077-4872-A005-B3C8B0F205CE}"/>
    <cellStyle name="Calculation 72 3 8 3 3" xfId="28220" xr:uid="{C98326AA-C354-4C88-9C78-A48ED2C3661C}"/>
    <cellStyle name="Calculation 72 3 8 3 4" xfId="34666" xr:uid="{E0E0F0BE-6466-4576-BCC8-0FAA667BD674}"/>
    <cellStyle name="Calculation 72 3 8 3 5" xfId="37848" xr:uid="{EC47DAE4-20E4-450D-883C-ADF665B9B65C}"/>
    <cellStyle name="Calculation 72 3 8 4" xfId="21802" xr:uid="{D380EF84-62D1-4435-9AE2-CC92A964C04D}"/>
    <cellStyle name="Calculation 72 3 8 5" xfId="28217" xr:uid="{2A0C8E68-07FE-46EA-B599-6B626E89134F}"/>
    <cellStyle name="Calculation 72 3 8 6" xfId="34663" xr:uid="{ECEBC1F4-6838-464F-A5DC-B5F9A77F05E6}"/>
    <cellStyle name="Calculation 72 3 8 7" xfId="37851" xr:uid="{CCC564A5-1612-46BC-BA80-24D0F637A262}"/>
    <cellStyle name="Calculation 72 3 9" xfId="9762" xr:uid="{CAA53376-0E14-47C1-A3EB-F9E2005B8EFB}"/>
    <cellStyle name="Calculation 72 3 9 2" xfId="9763" xr:uid="{3CD17435-BD5F-4907-AFB9-E28ED5E774B4}"/>
    <cellStyle name="Calculation 72 3 9 2 2" xfId="21807" xr:uid="{4727D048-9359-4D55-8D93-D50294F6B45A}"/>
    <cellStyle name="Calculation 72 3 9 2 3" xfId="28222" xr:uid="{22DC9480-E1CF-481C-9A63-765C4CD94E07}"/>
    <cellStyle name="Calculation 72 3 9 2 4" xfId="34668" xr:uid="{B1D3E564-5DCB-4922-973F-BA7F196152F0}"/>
    <cellStyle name="Calculation 72 3 9 2 5" xfId="37846" xr:uid="{FB5BE8D3-6198-433D-9CBA-8EEB35F85ACB}"/>
    <cellStyle name="Calculation 72 3 9 3" xfId="21806" xr:uid="{2F6635F7-D262-4140-B424-DA0E1DBF7D88}"/>
    <cellStyle name="Calculation 72 3 9 4" xfId="28221" xr:uid="{FADFD9F2-A2CE-4F9B-9194-E86F457D054B}"/>
    <cellStyle name="Calculation 72 3 9 5" xfId="34667" xr:uid="{966F4809-9F05-40FE-83FA-EB7CD0D9799D}"/>
    <cellStyle name="Calculation 72 3 9 6" xfId="37847" xr:uid="{CC5B7199-1015-4895-8052-DF2B202C5CDB}"/>
    <cellStyle name="Calculation 72 4" xfId="9764" xr:uid="{7EAD0DA2-39C3-40FA-AEA4-DE2E61C04290}"/>
    <cellStyle name="Calculation 72 4 2" xfId="9765" xr:uid="{3F59913C-E385-404B-AC32-BEAE54333648}"/>
    <cellStyle name="Calculation 72 4 2 2" xfId="9766" xr:uid="{330EF2EA-4095-4700-A236-655201E147B7}"/>
    <cellStyle name="Calculation 72 4 2 2 2" xfId="21810" xr:uid="{776E0388-9426-41E3-94C3-41628843E94B}"/>
    <cellStyle name="Calculation 72 4 2 2 3" xfId="28225" xr:uid="{3C55F602-0847-4E2B-A3DF-15F0450129B8}"/>
    <cellStyle name="Calculation 72 4 2 2 4" xfId="34671" xr:uid="{88D3D64E-B739-428D-8EA5-EB57E5FFD7A5}"/>
    <cellStyle name="Calculation 72 4 2 2 5" xfId="37843" xr:uid="{662B379C-E7A9-49B5-960E-0C2D096F4323}"/>
    <cellStyle name="Calculation 72 4 2 3" xfId="21809" xr:uid="{5CBB36BA-E980-4E56-869D-39E4A774CF63}"/>
    <cellStyle name="Calculation 72 4 2 4" xfId="28224" xr:uid="{B198E19E-3989-425D-A498-F86A696B7A8C}"/>
    <cellStyle name="Calculation 72 4 2 5" xfId="34670" xr:uid="{5A3F9989-5F20-4A1F-8B66-12570FDFD4FC}"/>
    <cellStyle name="Calculation 72 4 2 6" xfId="37844" xr:uid="{720C923A-60A8-452A-A213-0731620625E7}"/>
    <cellStyle name="Calculation 72 4 3" xfId="9767" xr:uid="{66EB4BC0-7514-4D7A-BAC1-D443EAEE6436}"/>
    <cellStyle name="Calculation 72 4 3 2" xfId="21811" xr:uid="{D107AB1E-A810-4776-945A-793B25F89492}"/>
    <cellStyle name="Calculation 72 4 3 3" xfId="28226" xr:uid="{24D1359F-70B8-4A72-B25C-70E2A37851B8}"/>
    <cellStyle name="Calculation 72 4 3 4" xfId="34672" xr:uid="{89B3A763-8492-4259-A5F5-AD8C9CA472CF}"/>
    <cellStyle name="Calculation 72 4 3 5" xfId="37842" xr:uid="{12B273F5-CFE5-485C-BE27-BC14D56F2C7D}"/>
    <cellStyle name="Calculation 72 4 4" xfId="21808" xr:uid="{0AE8A330-9E3B-40AA-9559-311CFC47E70A}"/>
    <cellStyle name="Calculation 72 4 5" xfId="28223" xr:uid="{D10F2CEE-85CC-43A7-A630-24FCC9A723BE}"/>
    <cellStyle name="Calculation 72 4 6" xfId="34669" xr:uid="{5C80B137-1BA0-44A7-9706-23C7A82B0059}"/>
    <cellStyle name="Calculation 72 4 7" xfId="37845" xr:uid="{4120C746-2ADF-4721-97BD-B045FA2D480A}"/>
    <cellStyle name="Calculation 72 5" xfId="9768" xr:uid="{4A3769A2-90A1-4A23-A8EF-3C2D00385340}"/>
    <cellStyle name="Calculation 72 5 2" xfId="9769" xr:uid="{0CAFF908-C4A8-4329-A2B2-6FDB3C010F7A}"/>
    <cellStyle name="Calculation 72 5 2 2" xfId="9770" xr:uid="{A93C0361-7D3D-4D66-B7FF-60AE3932E9C7}"/>
    <cellStyle name="Calculation 72 5 2 2 2" xfId="21814" xr:uid="{EFCFB5C0-4D38-4093-A179-095CC2B602F1}"/>
    <cellStyle name="Calculation 72 5 2 2 3" xfId="28229" xr:uid="{9A7A76AB-055F-4345-9163-7D0627875075}"/>
    <cellStyle name="Calculation 72 5 2 2 4" xfId="34675" xr:uid="{F15232D8-6E26-4227-B095-9B8C44198EF7}"/>
    <cellStyle name="Calculation 72 5 2 2 5" xfId="37838" xr:uid="{A28E589E-B417-4E70-9586-82ED21C908AB}"/>
    <cellStyle name="Calculation 72 5 2 3" xfId="21813" xr:uid="{0C89E445-88AF-42CF-80EC-E6F2D2176486}"/>
    <cellStyle name="Calculation 72 5 2 4" xfId="28228" xr:uid="{0549E7FC-21E5-4378-B3FF-E9E129E4EC24}"/>
    <cellStyle name="Calculation 72 5 2 5" xfId="34674" xr:uid="{E9CCFA71-3CDE-4DC4-9A1D-68AB5BC64412}"/>
    <cellStyle name="Calculation 72 5 2 6" xfId="37840" xr:uid="{7FCEB3E1-16BC-48E6-B747-76581D96E2B5}"/>
    <cellStyle name="Calculation 72 5 3" xfId="9771" xr:uid="{6074949C-25AB-4A87-9EF6-74293B92E195}"/>
    <cellStyle name="Calculation 72 5 3 2" xfId="21815" xr:uid="{0A724C58-4553-4953-A881-0E23372BD74D}"/>
    <cellStyle name="Calculation 72 5 3 3" xfId="28230" xr:uid="{A9B3084B-DA0E-46EA-AD99-17122F26E223}"/>
    <cellStyle name="Calculation 72 5 3 4" xfId="34676" xr:uid="{7DBB2ED6-523D-48F6-9C5B-486EF6669AC9}"/>
    <cellStyle name="Calculation 72 5 3 5" xfId="37837" xr:uid="{55823915-5167-4A68-B4DE-9A1900FEB6EC}"/>
    <cellStyle name="Calculation 72 5 4" xfId="21812" xr:uid="{234262FC-44C7-4423-AA43-E580CC842B36}"/>
    <cellStyle name="Calculation 72 5 5" xfId="28227" xr:uid="{13611A17-98B3-42A3-986B-7469F508C67B}"/>
    <cellStyle name="Calculation 72 5 6" xfId="34673" xr:uid="{D633C07B-CC34-4428-9C48-1D318041B3EF}"/>
    <cellStyle name="Calculation 72 5 7" xfId="37841" xr:uid="{C0979E52-3F45-4BBF-A7F8-2E4E01577203}"/>
    <cellStyle name="Calculation 72 6" xfId="9772" xr:uid="{053FCB0F-7230-4B4F-AA05-4D27CBA4CEC7}"/>
    <cellStyle name="Calculation 72 6 2" xfId="9773" xr:uid="{DBB07F80-4EE3-4EAB-A2DE-9553E89C0351}"/>
    <cellStyle name="Calculation 72 6 2 2" xfId="9774" xr:uid="{962BA70B-90B8-44F2-AA45-A8C2F0F351A4}"/>
    <cellStyle name="Calculation 72 6 2 2 2" xfId="21818" xr:uid="{E3759A4A-9BE3-45E3-AC52-44D8C997EE2C}"/>
    <cellStyle name="Calculation 72 6 2 2 3" xfId="28233" xr:uid="{C395F3B1-6289-4F53-B8A5-711E18BB467E}"/>
    <cellStyle name="Calculation 72 6 2 2 4" xfId="34679" xr:uid="{28D55056-BEA1-419D-92F5-43E95A001741}"/>
    <cellStyle name="Calculation 72 6 2 2 5" xfId="37833" xr:uid="{4EAF4109-346D-43E7-9330-7636EFB454DD}"/>
    <cellStyle name="Calculation 72 6 2 3" xfId="21817" xr:uid="{361756D8-C8E8-4C95-AD5C-6BBE9AE041A1}"/>
    <cellStyle name="Calculation 72 6 2 4" xfId="28232" xr:uid="{95DCDD2C-AACD-4534-B50D-74161A0BF0CC}"/>
    <cellStyle name="Calculation 72 6 2 5" xfId="34678" xr:uid="{82305218-6CB2-48D8-9783-747CDB1A0F05}"/>
    <cellStyle name="Calculation 72 6 2 6" xfId="37835" xr:uid="{DE851546-B4E3-4B71-AB5D-57981087E96D}"/>
    <cellStyle name="Calculation 72 6 3" xfId="9775" xr:uid="{C7AAE8FA-A70B-498F-B022-D7AFC8E2E25C}"/>
    <cellStyle name="Calculation 72 6 3 2" xfId="21819" xr:uid="{80B0BB3A-0505-4240-AE8B-1AD52DDA4332}"/>
    <cellStyle name="Calculation 72 6 3 3" xfId="28234" xr:uid="{84DD1F56-08AB-410A-95BC-0C0194534E1B}"/>
    <cellStyle name="Calculation 72 6 3 4" xfId="34680" xr:uid="{1D1C0BCA-07EB-4BF9-8CD6-BC3B3B0DBAF5}"/>
    <cellStyle name="Calculation 72 6 3 5" xfId="37832" xr:uid="{F1DC190E-E001-42CC-818D-3E2972152579}"/>
    <cellStyle name="Calculation 72 6 4" xfId="21816" xr:uid="{99B2BB87-9E02-4155-9ABC-E1F048AA0EE8}"/>
    <cellStyle name="Calculation 72 6 5" xfId="28231" xr:uid="{77531D01-FFE9-446E-BB7B-00FAD8AF65C7}"/>
    <cellStyle name="Calculation 72 6 6" xfId="34677" xr:uid="{E2F3DB27-870F-4E89-8BD1-82F4D1153B77}"/>
    <cellStyle name="Calculation 72 6 7" xfId="37836" xr:uid="{3702B188-9010-4D42-9D6A-49E941B4A525}"/>
    <cellStyle name="Calculation 72 7" xfId="9776" xr:uid="{0CF08F74-3C5C-41E7-AD22-727DF096DC85}"/>
    <cellStyle name="Calculation 72 7 2" xfId="9777" xr:uid="{7E656FBF-4DB4-4091-9595-898B32F0D866}"/>
    <cellStyle name="Calculation 72 7 2 2" xfId="9778" xr:uid="{0C9DA500-41DD-4D25-9605-E389818E5CCC}"/>
    <cellStyle name="Calculation 72 7 2 2 2" xfId="21822" xr:uid="{8F32519D-E8F4-47C6-98F7-E6F3BDF686F7}"/>
    <cellStyle name="Calculation 72 7 2 2 3" xfId="28237" xr:uid="{6C780076-5AF4-46D1-8E5A-8BDB939FC117}"/>
    <cellStyle name="Calculation 72 7 2 2 4" xfId="34683" xr:uid="{A4155544-1C1A-4C2B-87C9-0D77B66B9255}"/>
    <cellStyle name="Calculation 72 7 2 2 5" xfId="37827" xr:uid="{2FB3D80B-C1E2-4DAF-93F7-AD1817FBB6FA}"/>
    <cellStyle name="Calculation 72 7 2 3" xfId="21821" xr:uid="{0646D9B9-EE25-4348-BC83-195068CDD4D8}"/>
    <cellStyle name="Calculation 72 7 2 4" xfId="28236" xr:uid="{5A730154-10DC-4B74-A932-253EBB07CBFC}"/>
    <cellStyle name="Calculation 72 7 2 5" xfId="34682" xr:uid="{602583E5-3CA3-4A59-B98C-1E4A90C70E8B}"/>
    <cellStyle name="Calculation 72 7 2 6" xfId="37830" xr:uid="{A8C9BD25-9BDD-4904-94D7-CCBD84FCC007}"/>
    <cellStyle name="Calculation 72 7 3" xfId="9779" xr:uid="{2ED80112-4A67-47DC-8C6C-D77F2E402C94}"/>
    <cellStyle name="Calculation 72 7 3 2" xfId="21823" xr:uid="{3C16DBF3-61A8-4C48-BFF4-1B40CF21A8C1}"/>
    <cellStyle name="Calculation 72 7 3 3" xfId="28238" xr:uid="{EEECF7D0-9198-449E-956D-1E1277E3C07F}"/>
    <cellStyle name="Calculation 72 7 3 4" xfId="34684" xr:uid="{61DDDFA3-E0AF-4C79-B570-41F18EA6D1BB}"/>
    <cellStyle name="Calculation 72 7 3 5" xfId="37826" xr:uid="{86591FC8-8E7D-4254-B83C-D554F6F671FC}"/>
    <cellStyle name="Calculation 72 7 4" xfId="21820" xr:uid="{D3B79D0E-4853-4E91-8573-02989160E12F}"/>
    <cellStyle name="Calculation 72 7 5" xfId="28235" xr:uid="{2F854E07-BD60-4D2A-A77D-4FFA6D543182}"/>
    <cellStyle name="Calculation 72 7 6" xfId="34681" xr:uid="{3D81E94E-6BC9-4E69-B266-2CF613EEC550}"/>
    <cellStyle name="Calculation 72 7 7" xfId="37831" xr:uid="{60B2A2CD-FFAB-451D-805F-18996B9F979C}"/>
    <cellStyle name="Calculation 72 8" xfId="9780" xr:uid="{177B624D-ED85-4E22-81CA-7C356AB78CA5}"/>
    <cellStyle name="Calculation 72 8 2" xfId="9781" xr:uid="{40AF8B83-9F7A-4CFF-A481-95323E4FE578}"/>
    <cellStyle name="Calculation 72 8 2 2" xfId="9782" xr:uid="{D9320CE5-7A8D-49D3-9AE5-A62A2AFB90F0}"/>
    <cellStyle name="Calculation 72 8 2 2 2" xfId="21826" xr:uid="{6A2B14DA-EE53-47CE-96D2-01C601E93603}"/>
    <cellStyle name="Calculation 72 8 2 2 3" xfId="28241" xr:uid="{E5E9DB57-331F-49CB-BA7A-D7C7284A6241}"/>
    <cellStyle name="Calculation 72 8 2 2 4" xfId="34687" xr:uid="{8AF7325E-C994-4EF5-8391-08D5EBA597F8}"/>
    <cellStyle name="Calculation 72 8 2 2 5" xfId="37823" xr:uid="{862D4EF6-5A9C-4654-B3B1-4297CCDD4257}"/>
    <cellStyle name="Calculation 72 8 2 3" xfId="21825" xr:uid="{AA213603-1347-45BF-B726-DFFDFC10092F}"/>
    <cellStyle name="Calculation 72 8 2 4" xfId="28240" xr:uid="{4996CAF0-40EC-45D2-8EFE-FC8AF9AD3D87}"/>
    <cellStyle name="Calculation 72 8 2 5" xfId="34686" xr:uid="{145EF765-3909-4214-9318-55CBE0C561ED}"/>
    <cellStyle name="Calculation 72 8 2 6" xfId="37824" xr:uid="{0B59CF91-9C56-426B-98D5-0727021FA0B9}"/>
    <cellStyle name="Calculation 72 8 3" xfId="9783" xr:uid="{741224F7-74CD-45F4-A649-E1126E85991B}"/>
    <cellStyle name="Calculation 72 8 3 2" xfId="21827" xr:uid="{239B0D13-D11A-4550-8053-911E73FE06F9}"/>
    <cellStyle name="Calculation 72 8 3 3" xfId="28242" xr:uid="{0E39DFA5-EDA9-4C7A-9549-05146D325535}"/>
    <cellStyle name="Calculation 72 8 3 4" xfId="34688" xr:uid="{74CFB7E8-5522-4CCE-A6EB-E8FA663C1DEF}"/>
    <cellStyle name="Calculation 72 8 3 5" xfId="37822" xr:uid="{9F1D579B-DB39-4C9D-80D8-AAEBCB9C301D}"/>
    <cellStyle name="Calculation 72 8 4" xfId="21824" xr:uid="{B712FD37-5B94-4FA8-8B61-D8204652C836}"/>
    <cellStyle name="Calculation 72 8 5" xfId="28239" xr:uid="{29B4C54A-5F78-41A4-BD78-752AAC962F28}"/>
    <cellStyle name="Calculation 72 8 6" xfId="34685" xr:uid="{25EC86FB-4E23-40FA-856D-5B93821D2BFC}"/>
    <cellStyle name="Calculation 72 8 7" xfId="37825" xr:uid="{79567232-009A-4C05-AD19-CB4C3948A6D7}"/>
    <cellStyle name="Calculation 72 9" xfId="9784" xr:uid="{4790A3B2-8C8F-4C60-A857-68344A240992}"/>
    <cellStyle name="Calculation 72 9 2" xfId="9785" xr:uid="{D6CF330D-87CF-4B29-AA2D-38051B80F796}"/>
    <cellStyle name="Calculation 72 9 2 2" xfId="9786" xr:uid="{09FFDCA7-CE92-4C51-AE32-EEA0E85B0C09}"/>
    <cellStyle name="Calculation 72 9 2 2 2" xfId="21830" xr:uid="{0A6D5C02-5430-48BE-8607-724ABEF8D3E0}"/>
    <cellStyle name="Calculation 72 9 2 2 3" xfId="28245" xr:uid="{C0A7282A-8356-46E3-AF70-51310C0AB051}"/>
    <cellStyle name="Calculation 72 9 2 2 4" xfId="34691" xr:uid="{B3F96B59-155C-4EAE-937C-681F69F2C463}"/>
    <cellStyle name="Calculation 72 9 2 2 5" xfId="37819" xr:uid="{6C57DDE1-6674-48E2-983F-F2A2F193E1B1}"/>
    <cellStyle name="Calculation 72 9 2 3" xfId="21829" xr:uid="{858473BE-886D-4ECE-9D76-DF5D6C24E63E}"/>
    <cellStyle name="Calculation 72 9 2 4" xfId="28244" xr:uid="{425B1919-52CC-4D1C-9C94-0B4978D2B519}"/>
    <cellStyle name="Calculation 72 9 2 5" xfId="34690" xr:uid="{791980AA-2DC8-45B6-BB93-D2E8CC5E77E0}"/>
    <cellStyle name="Calculation 72 9 2 6" xfId="37820" xr:uid="{48520288-3D3C-4069-91E9-96C04187EA4A}"/>
    <cellStyle name="Calculation 72 9 3" xfId="9787" xr:uid="{CF3244BA-CE5D-430C-8AB6-F82B214EF92D}"/>
    <cellStyle name="Calculation 72 9 3 2" xfId="21831" xr:uid="{75308E98-6725-41B0-AA63-16A90F2D1A0C}"/>
    <cellStyle name="Calculation 72 9 3 3" xfId="28246" xr:uid="{4CEA1A40-96FE-465E-B603-0A23F8E128D5}"/>
    <cellStyle name="Calculation 72 9 3 4" xfId="34692" xr:uid="{11518670-CAA8-4FD0-9755-D493AC7D64A6}"/>
    <cellStyle name="Calculation 72 9 3 5" xfId="37818" xr:uid="{4A4D5640-605C-40E5-AF43-2AD416A76285}"/>
    <cellStyle name="Calculation 72 9 4" xfId="21828" xr:uid="{3BA0BAF9-48A6-48D2-A341-3A4879A9361C}"/>
    <cellStyle name="Calculation 72 9 5" xfId="28243" xr:uid="{12138A36-32C5-45C3-AE59-D9C8315F40AD}"/>
    <cellStyle name="Calculation 72 9 6" xfId="34689" xr:uid="{A27E65AC-5604-4992-A612-1EFEA869D0C5}"/>
    <cellStyle name="Calculation 72 9 7" xfId="37821" xr:uid="{A493328A-B11E-42C3-814A-F8DEEB41C154}"/>
    <cellStyle name="Calculation 73" xfId="9788" xr:uid="{E02A02AA-4431-4F52-AB53-4B47D199F89F}"/>
    <cellStyle name="Calculation 73 10" xfId="9789" xr:uid="{9C436ACD-0E50-4FCF-B2CC-B476776B3D19}"/>
    <cellStyle name="Calculation 73 10 2" xfId="21833" xr:uid="{5F90ADF0-9518-4C6F-92B5-ADF61CBF7AB1}"/>
    <cellStyle name="Calculation 73 10 3" xfId="28248" xr:uid="{2C2F29FB-74E1-4A2B-8787-675E93632873}"/>
    <cellStyle name="Calculation 73 10 4" xfId="34694" xr:uid="{B554079E-BD6D-453D-A003-9D898AD76CC4}"/>
    <cellStyle name="Calculation 73 10 5" xfId="37816" xr:uid="{4EE923E2-ACD0-4B54-886E-DAFB526CC144}"/>
    <cellStyle name="Calculation 73 11" xfId="21832" xr:uid="{7EE40324-A886-4BFF-866B-4DD86A74D4F4}"/>
    <cellStyle name="Calculation 73 12" xfId="28247" xr:uid="{AEDB0401-4CCA-4DC8-AE62-8FFC96A181AE}"/>
    <cellStyle name="Calculation 73 13" xfId="34693" xr:uid="{B8EB88ED-ACB7-470D-82C3-27B947F8AF4C}"/>
    <cellStyle name="Calculation 73 14" xfId="37817" xr:uid="{D4D22611-2CAE-4619-9250-4C15242080AE}"/>
    <cellStyle name="Calculation 73 2" xfId="9790" xr:uid="{5C6A2DA6-D01A-4732-B75F-C0A03099141C}"/>
    <cellStyle name="Calculation 73 2 2" xfId="9791" xr:uid="{BBF418A1-6140-4668-971F-9ABE166AC846}"/>
    <cellStyle name="Calculation 73 2 2 2" xfId="9792" xr:uid="{07CF60B7-8C6A-4FF7-8DBA-9DFE4772BDCC}"/>
    <cellStyle name="Calculation 73 2 2 2 2" xfId="21836" xr:uid="{B79A7989-FD63-448E-954E-9DE1F209C260}"/>
    <cellStyle name="Calculation 73 2 2 2 3" xfId="28251" xr:uid="{ABF309D4-F956-49F0-8335-BC673B29B3F6}"/>
    <cellStyle name="Calculation 73 2 2 2 4" xfId="34697" xr:uid="{42033FDF-3B7D-4ABB-A902-F6D385E4F88D}"/>
    <cellStyle name="Calculation 73 2 2 2 5" xfId="37813" xr:uid="{CE164299-0633-4AD0-9E92-B13EE5D80B5D}"/>
    <cellStyle name="Calculation 73 2 2 3" xfId="21835" xr:uid="{EAF1DDEE-774D-4362-9363-C8CCB28A85B3}"/>
    <cellStyle name="Calculation 73 2 2 4" xfId="28250" xr:uid="{F95ED85B-1CBB-459B-BFA9-2A79B8335441}"/>
    <cellStyle name="Calculation 73 2 2 5" xfId="34696" xr:uid="{99D9DED6-067E-4F5E-980E-F943D3F98BAB}"/>
    <cellStyle name="Calculation 73 2 2 6" xfId="37814" xr:uid="{644C07AC-951A-4BF6-B03D-563A7E3B1A12}"/>
    <cellStyle name="Calculation 73 2 3" xfId="9793" xr:uid="{352E6274-01EB-4DE3-82F2-B90EFB97448D}"/>
    <cellStyle name="Calculation 73 2 3 2" xfId="21837" xr:uid="{AAADC86B-CA32-498F-A0C3-AFF87FAD5D5F}"/>
    <cellStyle name="Calculation 73 2 3 3" xfId="28252" xr:uid="{4A25C1F9-3EE3-4D32-858A-2181BF528CAF}"/>
    <cellStyle name="Calculation 73 2 3 4" xfId="34698" xr:uid="{9446FDD4-85D1-419A-88D5-D0585910BE4E}"/>
    <cellStyle name="Calculation 73 2 3 5" xfId="35732" xr:uid="{1598776C-5A6F-4141-86FC-FB918F8355CE}"/>
    <cellStyle name="Calculation 73 2 4" xfId="21834" xr:uid="{E380FF1A-C616-4AA9-8770-04E8F1AE3120}"/>
    <cellStyle name="Calculation 73 2 5" xfId="28249" xr:uid="{6D2E07D9-7475-4D62-A49F-5C67D89E5EDD}"/>
    <cellStyle name="Calculation 73 2 6" xfId="34695" xr:uid="{090F415D-839D-4399-AB99-2FDEA7B86776}"/>
    <cellStyle name="Calculation 73 2 7" xfId="37815" xr:uid="{CC7BE56A-7F21-41FF-BB12-43250D1E731A}"/>
    <cellStyle name="Calculation 73 3" xfId="9794" xr:uid="{74875648-1018-402A-8A95-D5EB86F800B1}"/>
    <cellStyle name="Calculation 73 3 2" xfId="9795" xr:uid="{9DB5C6A9-DDA1-445B-A169-6C521EC98A02}"/>
    <cellStyle name="Calculation 73 3 2 2" xfId="9796" xr:uid="{909CFAED-34A9-4D3F-BF36-ADD4A41853A0}"/>
    <cellStyle name="Calculation 73 3 2 2 2" xfId="21840" xr:uid="{F64CFB30-37E3-48AD-BB56-006180A1BB2B}"/>
    <cellStyle name="Calculation 73 3 2 2 3" xfId="28255" xr:uid="{045114EB-C0AA-412F-8498-EF4C4E6E5B92}"/>
    <cellStyle name="Calculation 73 3 2 2 4" xfId="34701" xr:uid="{6673BE4C-F83A-4A9C-9CB4-E186A6F371CB}"/>
    <cellStyle name="Calculation 73 3 2 2 5" xfId="37809" xr:uid="{54C6DBB3-0BB7-4D26-AF1A-C521F80A2614}"/>
    <cellStyle name="Calculation 73 3 2 3" xfId="21839" xr:uid="{AF06FC34-77D5-462A-BDF3-3F3BF80906EF}"/>
    <cellStyle name="Calculation 73 3 2 4" xfId="28254" xr:uid="{96FE0270-0488-4D8F-A9D1-E9DC09106808}"/>
    <cellStyle name="Calculation 73 3 2 5" xfId="34700" xr:uid="{5318E3CD-1B98-4F78-A232-7D5D4830E6D1}"/>
    <cellStyle name="Calculation 73 3 2 6" xfId="37810" xr:uid="{B107F7BE-98D1-4031-9CE8-EBDFCF933407}"/>
    <cellStyle name="Calculation 73 3 3" xfId="9797" xr:uid="{35BF77C0-6921-420C-AF59-15DF85DF87A0}"/>
    <cellStyle name="Calculation 73 3 3 2" xfId="21841" xr:uid="{4EE11544-321F-49EF-A5FC-EACC5A43F874}"/>
    <cellStyle name="Calculation 73 3 3 3" xfId="28256" xr:uid="{1491EBCE-BB83-4034-A288-47B9F9390AFD}"/>
    <cellStyle name="Calculation 73 3 3 4" xfId="34702" xr:uid="{FB3C37CC-BAD8-4034-A945-440B4F5DB561}"/>
    <cellStyle name="Calculation 73 3 3 5" xfId="35701" xr:uid="{824C235B-D327-44E4-9099-4C4A8441D41B}"/>
    <cellStyle name="Calculation 73 3 4" xfId="21838" xr:uid="{CD309E59-5DB7-4B9D-ACD5-6DEFA65B75D1}"/>
    <cellStyle name="Calculation 73 3 5" xfId="28253" xr:uid="{66E63171-1CF4-4D77-B87C-C428F8E5BDE6}"/>
    <cellStyle name="Calculation 73 3 6" xfId="34699" xr:uid="{7A05FFE2-478A-4984-B0EB-AA31BAE542A2}"/>
    <cellStyle name="Calculation 73 3 7" xfId="35702" xr:uid="{9599AAFE-CC4F-410F-8D84-D823BA5F1AFE}"/>
    <cellStyle name="Calculation 73 4" xfId="9798" xr:uid="{BCEB5E37-902C-4293-9163-EF434FF9B6A6}"/>
    <cellStyle name="Calculation 73 4 2" xfId="9799" xr:uid="{D4B82FE0-BDE2-442E-91F4-7A6BFCC7D19E}"/>
    <cellStyle name="Calculation 73 4 2 2" xfId="9800" xr:uid="{ED6E0D09-0C9E-4B68-8A22-17E6944FDB79}"/>
    <cellStyle name="Calculation 73 4 2 2 2" xfId="21844" xr:uid="{68CC4109-69E1-453C-BE55-149DC1CD9B4E}"/>
    <cellStyle name="Calculation 73 4 2 2 3" xfId="28259" xr:uid="{A84E6D8B-6410-476E-84E0-DFBC8F0C8B7B}"/>
    <cellStyle name="Calculation 73 4 2 2 4" xfId="34705" xr:uid="{391207DD-9B55-4C25-863E-455F9D289379}"/>
    <cellStyle name="Calculation 73 4 2 2 5" xfId="37806" xr:uid="{BD97B6D2-1A23-4EF9-B3C4-E775E7A4A011}"/>
    <cellStyle name="Calculation 73 4 2 3" xfId="21843" xr:uid="{764CE58C-4980-47C7-8575-5C4311149211}"/>
    <cellStyle name="Calculation 73 4 2 4" xfId="28258" xr:uid="{271F052C-BFAD-404E-B331-C519D10D2613}"/>
    <cellStyle name="Calculation 73 4 2 5" xfId="34704" xr:uid="{7327C136-B7A4-40AA-8561-3CBFAEA29FC3}"/>
    <cellStyle name="Calculation 73 4 2 6" xfId="37807" xr:uid="{22360751-D9E4-48C7-8E90-06FB3A80A48F}"/>
    <cellStyle name="Calculation 73 4 3" xfId="9801" xr:uid="{8802C1BB-38BA-4FEA-AE6F-17C51157AEBD}"/>
    <cellStyle name="Calculation 73 4 3 2" xfId="21845" xr:uid="{5ED5F85B-93C1-4FB3-BC7C-F17A97C0D8A5}"/>
    <cellStyle name="Calculation 73 4 3 3" xfId="28260" xr:uid="{A7EAD6BB-2BDB-46FF-857A-4D10880F2232}"/>
    <cellStyle name="Calculation 73 4 3 4" xfId="34706" xr:uid="{2683431D-3C47-4F8F-BF66-A0BA123B9F13}"/>
    <cellStyle name="Calculation 73 4 3 5" xfId="37805" xr:uid="{CC51DDE8-CD56-4C06-B918-48B58ABA8375}"/>
    <cellStyle name="Calculation 73 4 4" xfId="21842" xr:uid="{F3CD595E-7166-4D1D-9930-C27521BAD5D0}"/>
    <cellStyle name="Calculation 73 4 5" xfId="28257" xr:uid="{2F51BFEA-6DB7-4D5F-B8A3-CB03905AAEA0}"/>
    <cellStyle name="Calculation 73 4 6" xfId="34703" xr:uid="{8EB3D6A6-5019-4ED0-B3FA-C664579DF5B3}"/>
    <cellStyle name="Calculation 73 4 7" xfId="37808" xr:uid="{EA4F604C-1080-432A-9B3D-6019D528C334}"/>
    <cellStyle name="Calculation 73 5" xfId="9802" xr:uid="{738F3398-A3D7-4AAC-A4FB-AF04FFA4945E}"/>
    <cellStyle name="Calculation 73 5 2" xfId="9803" xr:uid="{03E0A75A-378F-4B76-AA0A-102BA5232B2E}"/>
    <cellStyle name="Calculation 73 5 2 2" xfId="9804" xr:uid="{BE2C3831-A42A-4BC1-B01B-4581834CECDD}"/>
    <cellStyle name="Calculation 73 5 2 2 2" xfId="21848" xr:uid="{07879838-6B44-4C95-9D57-413E4D4B98E5}"/>
    <cellStyle name="Calculation 73 5 2 2 3" xfId="28263" xr:uid="{F6958771-0215-4D9B-BA02-658C74E87204}"/>
    <cellStyle name="Calculation 73 5 2 2 4" xfId="34709" xr:uid="{599EA8A2-CB03-4581-B6DD-658429E0C5AD}"/>
    <cellStyle name="Calculation 73 5 2 2 5" xfId="37802" xr:uid="{7CC32D62-72BD-48FD-B4A7-7378F2A22856}"/>
    <cellStyle name="Calculation 73 5 2 3" xfId="21847" xr:uid="{A3A29139-7449-46C7-86DF-200D41824FF1}"/>
    <cellStyle name="Calculation 73 5 2 4" xfId="28262" xr:uid="{BCF9C289-C831-47C8-AC4F-B12ACB8AD44B}"/>
    <cellStyle name="Calculation 73 5 2 5" xfId="34708" xr:uid="{7CABF795-4E0C-4C76-8B3E-BB7E0218AC85}"/>
    <cellStyle name="Calculation 73 5 2 6" xfId="37803" xr:uid="{C5B6109F-BB36-4930-AA0A-9CCA8CE01389}"/>
    <cellStyle name="Calculation 73 5 3" xfId="9805" xr:uid="{8DEE581B-29B9-4955-BA31-5F4548A31D43}"/>
    <cellStyle name="Calculation 73 5 3 2" xfId="21849" xr:uid="{33D95D01-6553-4317-8289-6284CBBBEF0D}"/>
    <cellStyle name="Calculation 73 5 3 3" xfId="28264" xr:uid="{5B20E41E-8BB2-401D-9214-EEC2F8AAB86C}"/>
    <cellStyle name="Calculation 73 5 3 4" xfId="34710" xr:uid="{DA0C9BE5-3E5B-4512-ABBB-C17CE1E345F0}"/>
    <cellStyle name="Calculation 73 5 3 5" xfId="37801" xr:uid="{8728D1EF-DB60-4889-8D47-1AD5AA9644C9}"/>
    <cellStyle name="Calculation 73 5 4" xfId="21846" xr:uid="{C4E205FF-7B6C-40E3-BDDA-3A122FAF1E68}"/>
    <cellStyle name="Calculation 73 5 5" xfId="28261" xr:uid="{3BABB6F0-5509-4C4B-98AC-6B3D493015E5}"/>
    <cellStyle name="Calculation 73 5 6" xfId="34707" xr:uid="{2F5EBC3D-72D2-4440-BC7A-1266720AFF1E}"/>
    <cellStyle name="Calculation 73 5 7" xfId="37804" xr:uid="{EEC4CDAB-1640-4DB5-8968-4726FBA71AE4}"/>
    <cellStyle name="Calculation 73 6" xfId="9806" xr:uid="{929F2280-678C-46E8-A2B2-C60C5A05C7B6}"/>
    <cellStyle name="Calculation 73 6 2" xfId="9807" xr:uid="{B033AE87-32A9-49D1-81DA-4B76A2414F46}"/>
    <cellStyle name="Calculation 73 6 2 2" xfId="9808" xr:uid="{C5C1C110-2483-4B48-A710-D9DF866B0118}"/>
    <cellStyle name="Calculation 73 6 2 2 2" xfId="21852" xr:uid="{26DC1CA2-9542-44D4-97A8-9FB07AEF27AC}"/>
    <cellStyle name="Calculation 73 6 2 2 3" xfId="28267" xr:uid="{4DB0C0AE-B0D0-491A-82F6-8B6A1C9B4C8C}"/>
    <cellStyle name="Calculation 73 6 2 2 4" xfId="34713" xr:uid="{967E6A4A-67FA-49EB-A096-13D7987EC142}"/>
    <cellStyle name="Calculation 73 6 2 2 5" xfId="37798" xr:uid="{86CCF3D2-50A8-4387-9D35-6ACA7F97AC33}"/>
    <cellStyle name="Calculation 73 6 2 3" xfId="21851" xr:uid="{B17CEAAC-8333-41FE-BBDF-BD272BBF2F29}"/>
    <cellStyle name="Calculation 73 6 2 4" xfId="28266" xr:uid="{162FE9AF-4627-4E6F-9159-EFC4DA9D4D73}"/>
    <cellStyle name="Calculation 73 6 2 5" xfId="34712" xr:uid="{5B68B657-5CFD-46F8-AA34-43E2FA86FBB3}"/>
    <cellStyle name="Calculation 73 6 2 6" xfId="37799" xr:uid="{3D125C32-AC49-4E11-93C9-787354AA96A2}"/>
    <cellStyle name="Calculation 73 6 3" xfId="9809" xr:uid="{6B297FB1-73F0-433E-98A3-2543CCADBCA4}"/>
    <cellStyle name="Calculation 73 6 3 2" xfId="21853" xr:uid="{8EBE3D4D-6D8F-4E40-B09C-42D4B9816D65}"/>
    <cellStyle name="Calculation 73 6 3 3" xfId="28268" xr:uid="{D178F465-E644-4846-AB0F-0C0368B97899}"/>
    <cellStyle name="Calculation 73 6 3 4" xfId="34714" xr:uid="{9E56A527-E145-44DF-9202-F81AEABA9012}"/>
    <cellStyle name="Calculation 73 6 3 5" xfId="37797" xr:uid="{A347B400-F409-43A7-AB50-1EC3752A89E9}"/>
    <cellStyle name="Calculation 73 6 4" xfId="21850" xr:uid="{7FDCEA30-67E7-49B3-8B7E-39A0554BFB93}"/>
    <cellStyle name="Calculation 73 6 5" xfId="28265" xr:uid="{6ED5CB1B-0CD8-46FF-9FD7-33E9F079C0EB}"/>
    <cellStyle name="Calculation 73 6 6" xfId="34711" xr:uid="{6C3AB0C2-1D38-44CB-9BD4-E0168F0787BF}"/>
    <cellStyle name="Calculation 73 6 7" xfId="37800" xr:uid="{47EC7234-0D7A-4DEB-B185-B81EF263C53C}"/>
    <cellStyle name="Calculation 73 7" xfId="9810" xr:uid="{328E4D3E-4E36-48C8-999B-C8735B03BB44}"/>
    <cellStyle name="Calculation 73 7 2" xfId="9811" xr:uid="{659F8B1A-3F5F-4918-BE5E-CE6976C0C8CC}"/>
    <cellStyle name="Calculation 73 7 2 2" xfId="9812" xr:uid="{42A5384F-D0A7-4DFA-BFBC-4AC50B2788AD}"/>
    <cellStyle name="Calculation 73 7 2 2 2" xfId="21856" xr:uid="{6796B31F-5298-4DE1-803C-7E0D42EC4328}"/>
    <cellStyle name="Calculation 73 7 2 2 3" xfId="28271" xr:uid="{60621019-1F0A-49EA-90D4-FE05E822148F}"/>
    <cellStyle name="Calculation 73 7 2 2 4" xfId="34717" xr:uid="{38163CCA-1A09-45AE-B657-C686A96BDE0D}"/>
    <cellStyle name="Calculation 73 7 2 2 5" xfId="37794" xr:uid="{763CE412-EB4C-4B19-939D-D6A416B42F6D}"/>
    <cellStyle name="Calculation 73 7 2 3" xfId="21855" xr:uid="{66A7B856-D992-4A9A-8C5F-C0D1D5403219}"/>
    <cellStyle name="Calculation 73 7 2 4" xfId="28270" xr:uid="{B179A892-98CE-495B-B237-94BB9F315C88}"/>
    <cellStyle name="Calculation 73 7 2 5" xfId="34716" xr:uid="{5F44FA18-C4D0-48F8-8704-E3F1F61F57E1}"/>
    <cellStyle name="Calculation 73 7 2 6" xfId="37795" xr:uid="{6EA42AEC-2C54-42F8-92CE-B1E3F6BC03DF}"/>
    <cellStyle name="Calculation 73 7 3" xfId="9813" xr:uid="{CC71C3F0-064A-4095-B3CC-27BB58A77EE6}"/>
    <cellStyle name="Calculation 73 7 3 2" xfId="21857" xr:uid="{82ED1449-447B-417C-9A9F-4802E480FBBB}"/>
    <cellStyle name="Calculation 73 7 3 3" xfId="28272" xr:uid="{FDC3CC39-38DF-4674-8697-F5F068266BD1}"/>
    <cellStyle name="Calculation 73 7 3 4" xfId="34718" xr:uid="{512E7FCE-C31A-47E7-841F-712D0D562C85}"/>
    <cellStyle name="Calculation 73 7 3 5" xfId="37793" xr:uid="{C1CB586C-A86E-4CE0-9091-8B3FBADB8793}"/>
    <cellStyle name="Calculation 73 7 4" xfId="21854" xr:uid="{29CCA5FA-3F09-4648-90B8-8E1A1DEAF7DC}"/>
    <cellStyle name="Calculation 73 7 5" xfId="28269" xr:uid="{799437FC-112A-4B6F-9ECD-49CC803E0885}"/>
    <cellStyle name="Calculation 73 7 6" xfId="34715" xr:uid="{2F765B16-6842-40EF-9958-808E11E9C3B1}"/>
    <cellStyle name="Calculation 73 7 7" xfId="37796" xr:uid="{391039A3-6727-482A-A71B-0339C7E4A6DD}"/>
    <cellStyle name="Calculation 73 8" xfId="9814" xr:uid="{9094BB75-8419-41B1-A630-ACD72D42B47E}"/>
    <cellStyle name="Calculation 73 8 2" xfId="9815" xr:uid="{BB9FE964-F244-4AA8-AAFA-E661D05D02A7}"/>
    <cellStyle name="Calculation 73 8 2 2" xfId="9816" xr:uid="{39CC45BA-7BA6-4CF5-AEAF-93AC097D250F}"/>
    <cellStyle name="Calculation 73 8 2 2 2" xfId="21860" xr:uid="{42CECFEA-68CA-42FA-9D52-D8A39497D4B2}"/>
    <cellStyle name="Calculation 73 8 2 2 3" xfId="28275" xr:uid="{3BEDEB0B-6326-4DAA-B1BD-B3A6607EC2DB}"/>
    <cellStyle name="Calculation 73 8 2 2 4" xfId="34721" xr:uid="{5A60508C-D386-46D6-95D8-E49FBC8C1FE3}"/>
    <cellStyle name="Calculation 73 8 2 2 5" xfId="37790" xr:uid="{E3602093-FD87-454F-A041-84D03BC73E7A}"/>
    <cellStyle name="Calculation 73 8 2 3" xfId="21859" xr:uid="{C822B242-71BA-46CB-AF9E-E0D47F108AAD}"/>
    <cellStyle name="Calculation 73 8 2 4" xfId="28274" xr:uid="{13E678F7-051F-48E4-9A25-E68D0FAE6490}"/>
    <cellStyle name="Calculation 73 8 2 5" xfId="34720" xr:uid="{088F79D5-6603-4114-A5F2-BB0E3AB34E1A}"/>
    <cellStyle name="Calculation 73 8 2 6" xfId="37791" xr:uid="{D27AA620-46A1-47B1-B850-3D170029AF6E}"/>
    <cellStyle name="Calculation 73 8 3" xfId="9817" xr:uid="{134301FF-5998-4B31-830A-E0D63E75FAAC}"/>
    <cellStyle name="Calculation 73 8 3 2" xfId="21861" xr:uid="{FB76F6C9-DD43-49C2-ACB0-B696B768EE96}"/>
    <cellStyle name="Calculation 73 8 3 3" xfId="28276" xr:uid="{60800632-5627-4EDC-B223-99642FC3C41C}"/>
    <cellStyle name="Calculation 73 8 3 4" xfId="34722" xr:uid="{64A57EFF-A0A9-4C65-8200-B0BECF3DB35D}"/>
    <cellStyle name="Calculation 73 8 3 5" xfId="37789" xr:uid="{CFC89C6A-330D-47D8-8307-84DC0B4D618D}"/>
    <cellStyle name="Calculation 73 8 4" xfId="21858" xr:uid="{894B9A8D-7084-4962-A517-679AB961CB99}"/>
    <cellStyle name="Calculation 73 8 5" xfId="28273" xr:uid="{F85B3BDB-1AE1-4F27-8C0C-8AC87FF3C48B}"/>
    <cellStyle name="Calculation 73 8 6" xfId="34719" xr:uid="{CAFA7BCD-7981-4821-82DE-C420DFEEC9BD}"/>
    <cellStyle name="Calculation 73 8 7" xfId="37792" xr:uid="{422F3CF4-1B84-45E8-BCCF-B51B611420DA}"/>
    <cellStyle name="Calculation 73 9" xfId="9818" xr:uid="{49E39F50-61C6-474E-91EB-007EE13A6E72}"/>
    <cellStyle name="Calculation 73 9 2" xfId="9819" xr:uid="{F7F6B605-736E-44B5-99A6-F2AD7FBB4290}"/>
    <cellStyle name="Calculation 73 9 2 2" xfId="21863" xr:uid="{30BAC939-7691-4BD3-B903-EF431B1F776A}"/>
    <cellStyle name="Calculation 73 9 2 3" xfId="28278" xr:uid="{31AA9A8D-8B46-4DDA-BFEC-64BAA007C43F}"/>
    <cellStyle name="Calculation 73 9 2 4" xfId="34724" xr:uid="{127BFCEA-8D0D-4416-86AD-13B942BE7289}"/>
    <cellStyle name="Calculation 73 9 2 5" xfId="37787" xr:uid="{CD5BB8A9-1E32-41CE-8A07-B1D8E5F1A4FA}"/>
    <cellStyle name="Calculation 73 9 3" xfId="21862" xr:uid="{550068C6-AD98-4A68-AA68-E1AF3CF5F3D9}"/>
    <cellStyle name="Calculation 73 9 4" xfId="28277" xr:uid="{90DFF0CC-15C0-491B-91EE-BE2B91319630}"/>
    <cellStyle name="Calculation 73 9 5" xfId="34723" xr:uid="{31BEC1AF-B457-4D71-B098-BC745922F66B}"/>
    <cellStyle name="Calculation 73 9 6" xfId="37788" xr:uid="{314C658C-6B92-4543-A781-702721DA668F}"/>
    <cellStyle name="Calculation 74" xfId="9820" xr:uid="{677833BA-4C84-42E4-8FEE-1D3323759922}"/>
    <cellStyle name="Calculation 74 10" xfId="9821" xr:uid="{C9E911AE-F890-4D07-B3B6-143F4AEB88CA}"/>
    <cellStyle name="Calculation 74 10 2" xfId="21865" xr:uid="{1850562F-3B06-4768-9C53-6D8FC63410E2}"/>
    <cellStyle name="Calculation 74 10 3" xfId="28280" xr:uid="{67019303-92B4-4896-9AF2-C2758E446110}"/>
    <cellStyle name="Calculation 74 10 4" xfId="34726" xr:uid="{B6DD7A53-0F79-4859-B1E3-6F8D4F627D41}"/>
    <cellStyle name="Calculation 74 10 5" xfId="37785" xr:uid="{FAA530FB-2872-473E-951E-644C60487D92}"/>
    <cellStyle name="Calculation 74 11" xfId="21864" xr:uid="{7C9DAA70-04EA-4C33-997E-C690CDC08C07}"/>
    <cellStyle name="Calculation 74 12" xfId="28279" xr:uid="{60830D05-5352-46ED-BC46-728FB8E16DC7}"/>
    <cellStyle name="Calculation 74 13" xfId="34725" xr:uid="{F6E9A92A-8E4E-47AF-98F4-06152EA1365E}"/>
    <cellStyle name="Calculation 74 14" xfId="37786" xr:uid="{059C6413-B668-4E29-9993-956490DCF96C}"/>
    <cellStyle name="Calculation 74 2" xfId="9822" xr:uid="{6818BC8E-1D41-4124-B47B-FE8DA87B5BBB}"/>
    <cellStyle name="Calculation 74 2 2" xfId="9823" xr:uid="{E911D715-3AA2-4C99-A839-4223C60C9B3E}"/>
    <cellStyle name="Calculation 74 2 2 2" xfId="9824" xr:uid="{AEB0FE4D-EA8A-4A72-A4FD-80CA5F4064AA}"/>
    <cellStyle name="Calculation 74 2 2 2 2" xfId="21868" xr:uid="{019B6741-497A-4980-95C4-78A56F9897C9}"/>
    <cellStyle name="Calculation 74 2 2 2 3" xfId="28283" xr:uid="{624CFE3E-2CD2-4B70-BBCC-4525245CC848}"/>
    <cellStyle name="Calculation 74 2 2 2 4" xfId="34729" xr:uid="{52CBCD52-FB54-4B70-B6C4-CA2C1BDAAC36}"/>
    <cellStyle name="Calculation 74 2 2 2 5" xfId="37782" xr:uid="{31FC4EF7-1211-44D6-97C4-95F9301EE16F}"/>
    <cellStyle name="Calculation 74 2 2 3" xfId="21867" xr:uid="{5C46DCB1-9818-4370-87E6-9C7F74C6F8EC}"/>
    <cellStyle name="Calculation 74 2 2 4" xfId="28282" xr:uid="{5B4D540C-4126-4D6C-A2A9-339EA560520D}"/>
    <cellStyle name="Calculation 74 2 2 5" xfId="34728" xr:uid="{1FBA3EEB-7E96-4BB2-B502-4161F4BBC803}"/>
    <cellStyle name="Calculation 74 2 2 6" xfId="37783" xr:uid="{3768BFD6-82DA-4BAA-AD87-569226B92230}"/>
    <cellStyle name="Calculation 74 2 3" xfId="9825" xr:uid="{78628E83-C4AF-48A9-9811-94508072C80A}"/>
    <cellStyle name="Calculation 74 2 3 2" xfId="21869" xr:uid="{13ED4386-FB5C-4D5A-8C5F-C855FC3F0371}"/>
    <cellStyle name="Calculation 74 2 3 3" xfId="28284" xr:uid="{A119E796-C148-473E-B739-3AB76BEDCA2B}"/>
    <cellStyle name="Calculation 74 2 3 4" xfId="34730" xr:uid="{F230E40A-B1CE-4149-9525-59F11CA76F3A}"/>
    <cellStyle name="Calculation 74 2 3 5" xfId="37781" xr:uid="{0660C345-2FF5-42A0-BEB3-DA39CF05FBC8}"/>
    <cellStyle name="Calculation 74 2 4" xfId="21866" xr:uid="{A6C0C9F7-1863-4E23-B647-665CAF706EF7}"/>
    <cellStyle name="Calculation 74 2 5" xfId="28281" xr:uid="{7E13E73F-C138-425B-A553-69AC488AED77}"/>
    <cellStyle name="Calculation 74 2 6" xfId="34727" xr:uid="{C43650CD-B564-4A7C-A91B-9B3A4BBE67AB}"/>
    <cellStyle name="Calculation 74 2 7" xfId="37784" xr:uid="{975171C4-CB55-474C-8850-64F8B4377772}"/>
    <cellStyle name="Calculation 74 3" xfId="9826" xr:uid="{95613502-3824-4050-91EF-376D453C373E}"/>
    <cellStyle name="Calculation 74 3 2" xfId="9827" xr:uid="{2EBFB184-07ED-4489-AA4E-B7F430E067CB}"/>
    <cellStyle name="Calculation 74 3 2 2" xfId="9828" xr:uid="{E00CA217-00DA-49CE-B62C-AAFCA7F4C226}"/>
    <cellStyle name="Calculation 74 3 2 2 2" xfId="21872" xr:uid="{404C507C-DE69-49BD-BDA3-4CE11CE8D646}"/>
    <cellStyle name="Calculation 74 3 2 2 3" xfId="28287" xr:uid="{61660F0B-AF67-48AE-88B5-0255EEA34B03}"/>
    <cellStyle name="Calculation 74 3 2 2 4" xfId="34733" xr:uid="{A1F24073-FFDD-4AF3-B587-6827F6CD9441}"/>
    <cellStyle name="Calculation 74 3 2 2 5" xfId="37778" xr:uid="{1F2E6FCB-BDC1-434B-BC0A-AD635D5A930E}"/>
    <cellStyle name="Calculation 74 3 2 3" xfId="21871" xr:uid="{43575D6D-4A03-44F6-A2E1-40E3E6F5AD6E}"/>
    <cellStyle name="Calculation 74 3 2 4" xfId="28286" xr:uid="{8485C7C0-9FDC-4CE7-843C-BD83D984F4E6}"/>
    <cellStyle name="Calculation 74 3 2 5" xfId="34732" xr:uid="{78BAEF19-5853-4D72-BA57-3FFA4C6F4263}"/>
    <cellStyle name="Calculation 74 3 2 6" xfId="37779" xr:uid="{633E6B89-71DB-4787-92B6-F4D93B56E4DE}"/>
    <cellStyle name="Calculation 74 3 3" xfId="9829" xr:uid="{BCDB6237-FC12-405A-9EEF-15FADF47528E}"/>
    <cellStyle name="Calculation 74 3 3 2" xfId="21873" xr:uid="{74BFE4ED-20B9-4F6A-BF4E-B2A6DF1164D0}"/>
    <cellStyle name="Calculation 74 3 3 3" xfId="28288" xr:uid="{774F6062-BF59-4096-8E8D-4ADB2676B120}"/>
    <cellStyle name="Calculation 74 3 3 4" xfId="34734" xr:uid="{FAD2982A-7E69-4D40-9A4E-469B4D6BBF13}"/>
    <cellStyle name="Calculation 74 3 3 5" xfId="37777" xr:uid="{3FF36C95-5C67-403F-AD66-E8F82BF638BC}"/>
    <cellStyle name="Calculation 74 3 4" xfId="21870" xr:uid="{EB28DD13-88EA-476C-A2AB-67BD00E7CC9E}"/>
    <cellStyle name="Calculation 74 3 5" xfId="28285" xr:uid="{6EF17B45-A48F-49D8-8CF0-1ED8D753A0FC}"/>
    <cellStyle name="Calculation 74 3 6" xfId="34731" xr:uid="{905AE7BF-B1A7-443E-82CE-9E17EE7BCA21}"/>
    <cellStyle name="Calculation 74 3 7" xfId="37780" xr:uid="{655D58C7-1AB8-4D71-99F9-9D94D5DE29EF}"/>
    <cellStyle name="Calculation 74 4" xfId="9830" xr:uid="{CDE1C0B0-E6E6-42EF-A5EB-8F4517EED3C6}"/>
    <cellStyle name="Calculation 74 4 2" xfId="9831" xr:uid="{9FE6CD39-49FB-4842-8F0E-9D68E83DC043}"/>
    <cellStyle name="Calculation 74 4 2 2" xfId="9832" xr:uid="{1E41A5C4-C74D-46D5-A0C0-E5B17D704654}"/>
    <cellStyle name="Calculation 74 4 2 2 2" xfId="21876" xr:uid="{E6354AB2-C1F1-479B-9536-C2C77168AC6C}"/>
    <cellStyle name="Calculation 74 4 2 2 3" xfId="28291" xr:uid="{A0CA74E8-01AF-411F-A475-A84EDE1B760A}"/>
    <cellStyle name="Calculation 74 4 2 2 4" xfId="34737" xr:uid="{BAB84BB6-CD6A-4727-93BD-E6CD073955E9}"/>
    <cellStyle name="Calculation 74 4 2 2 5" xfId="37774" xr:uid="{37E8F124-2B01-44CB-9E6A-AE5A0EDAB90E}"/>
    <cellStyle name="Calculation 74 4 2 3" xfId="21875" xr:uid="{73BCE771-CABB-41E4-8BBB-07166E09D246}"/>
    <cellStyle name="Calculation 74 4 2 4" xfId="28290" xr:uid="{9FB563D4-D5E7-456F-B227-FB830747D314}"/>
    <cellStyle name="Calculation 74 4 2 5" xfId="34736" xr:uid="{413462A2-C204-492E-A030-ECCFB268B403}"/>
    <cellStyle name="Calculation 74 4 2 6" xfId="37775" xr:uid="{047EF9C8-0FCC-48DD-BBFB-C2AF6215315B}"/>
    <cellStyle name="Calculation 74 4 3" xfId="9833" xr:uid="{02A011B1-902E-4D78-81E0-D49A246C4EA3}"/>
    <cellStyle name="Calculation 74 4 3 2" xfId="21877" xr:uid="{932DD827-FDF7-4F70-BA42-72AE8EFD311F}"/>
    <cellStyle name="Calculation 74 4 3 3" xfId="28292" xr:uid="{EBEB322B-1BDC-4734-B369-E9A7B61AB1BA}"/>
    <cellStyle name="Calculation 74 4 3 4" xfId="34738" xr:uid="{ED91A5F4-6B53-413A-9A75-9F364A06871B}"/>
    <cellStyle name="Calculation 74 4 3 5" xfId="37773" xr:uid="{3199F667-3A91-4697-85E3-94898A5BEC6C}"/>
    <cellStyle name="Calculation 74 4 4" xfId="21874" xr:uid="{B9C93A39-C886-4A74-A62F-D9E20F8A4E5F}"/>
    <cellStyle name="Calculation 74 4 5" xfId="28289" xr:uid="{59BD9C02-545F-4DF7-97A2-6E009181D797}"/>
    <cellStyle name="Calculation 74 4 6" xfId="34735" xr:uid="{63B8E7B4-0092-4A33-817D-2BBE166228FE}"/>
    <cellStyle name="Calculation 74 4 7" xfId="37776" xr:uid="{780B857A-F41B-4461-838B-4F4B3E9C29F4}"/>
    <cellStyle name="Calculation 74 5" xfId="9834" xr:uid="{19AF01D9-9FC3-444F-B487-E477957F1668}"/>
    <cellStyle name="Calculation 74 5 2" xfId="9835" xr:uid="{F2635845-008E-43C9-A3A3-F6C58A83B8C7}"/>
    <cellStyle name="Calculation 74 5 2 2" xfId="9836" xr:uid="{CA8ACCE9-1C8E-4F03-94A7-9D924B6B949F}"/>
    <cellStyle name="Calculation 74 5 2 2 2" xfId="21880" xr:uid="{6DBCC53E-C13D-4194-818B-4239CC4F4F57}"/>
    <cellStyle name="Calculation 74 5 2 2 3" xfId="28295" xr:uid="{C9A0411E-789E-48FC-A7D1-18A705CAD2C6}"/>
    <cellStyle name="Calculation 74 5 2 2 4" xfId="34741" xr:uid="{18695041-D584-4131-ABA1-809555412013}"/>
    <cellStyle name="Calculation 74 5 2 2 5" xfId="37770" xr:uid="{49D14EBF-40DB-46F3-9B36-1AA9B11A868F}"/>
    <cellStyle name="Calculation 74 5 2 3" xfId="21879" xr:uid="{7750840D-570F-4BBF-A043-534DCA35243C}"/>
    <cellStyle name="Calculation 74 5 2 4" xfId="28294" xr:uid="{34F678D3-3F28-4B98-AD6E-61130769875E}"/>
    <cellStyle name="Calculation 74 5 2 5" xfId="34740" xr:uid="{C7CAD289-2B75-471C-81F7-8DFFED85166E}"/>
    <cellStyle name="Calculation 74 5 2 6" xfId="37771" xr:uid="{AA180DFF-CD9F-4F7B-8BD5-46EE4E460909}"/>
    <cellStyle name="Calculation 74 5 3" xfId="9837" xr:uid="{30097197-5A91-4556-9D0E-1AA963B78A44}"/>
    <cellStyle name="Calculation 74 5 3 2" xfId="21881" xr:uid="{A46FF486-8AA3-4489-A123-A3574A5C7961}"/>
    <cellStyle name="Calculation 74 5 3 3" xfId="28296" xr:uid="{6FC3CD14-6997-4533-9C7B-6A9A82EBF917}"/>
    <cellStyle name="Calculation 74 5 3 4" xfId="34742" xr:uid="{CB9FEB51-E2FC-4937-9F1F-24DABCDA6A8F}"/>
    <cellStyle name="Calculation 74 5 3 5" xfId="37769" xr:uid="{88A9B739-B0AC-4508-A49F-BFAA8D02FE91}"/>
    <cellStyle name="Calculation 74 5 4" xfId="21878" xr:uid="{3ED1E96B-FB54-4817-9C41-92A7B6E85EB6}"/>
    <cellStyle name="Calculation 74 5 5" xfId="28293" xr:uid="{65A67E83-98E8-4A20-8829-80583B7C7071}"/>
    <cellStyle name="Calculation 74 5 6" xfId="34739" xr:uid="{C0AF7457-7702-4AD1-9594-52FF818BF894}"/>
    <cellStyle name="Calculation 74 5 7" xfId="37772" xr:uid="{ACFB2728-57D0-4B3B-99A3-DE9651758ADC}"/>
    <cellStyle name="Calculation 74 6" xfId="9838" xr:uid="{8AAB35D7-6D80-416B-B2A8-D28E0DA35F1C}"/>
    <cellStyle name="Calculation 74 6 2" xfId="9839" xr:uid="{A5FE84AE-6B78-403C-939B-C7DDB16D4796}"/>
    <cellStyle name="Calculation 74 6 2 2" xfId="9840" xr:uid="{C55B884E-40B6-43D7-9BAC-7FEF5ACD7762}"/>
    <cellStyle name="Calculation 74 6 2 2 2" xfId="21884" xr:uid="{49720DF6-6642-4537-BA47-B24B521E04B5}"/>
    <cellStyle name="Calculation 74 6 2 2 3" xfId="28299" xr:uid="{4276DB29-BBAE-4309-AB7C-DB2CC67CC58C}"/>
    <cellStyle name="Calculation 74 6 2 2 4" xfId="34745" xr:uid="{94663157-7D6D-41E3-BAE9-CB837ED88265}"/>
    <cellStyle name="Calculation 74 6 2 2 5" xfId="37766" xr:uid="{2696E726-1383-48B2-9A7E-0A8F54969945}"/>
    <cellStyle name="Calculation 74 6 2 3" xfId="21883" xr:uid="{16507A1D-32EC-452C-979C-B786CD92FC01}"/>
    <cellStyle name="Calculation 74 6 2 4" xfId="28298" xr:uid="{E577F198-5C8B-4A6A-B0A9-D161AD0B225B}"/>
    <cellStyle name="Calculation 74 6 2 5" xfId="34744" xr:uid="{7080F1BE-1116-4C91-896B-AA338CB60A08}"/>
    <cellStyle name="Calculation 74 6 2 6" xfId="37767" xr:uid="{F373E892-F323-40DF-AC98-AD98DAC55498}"/>
    <cellStyle name="Calculation 74 6 3" xfId="9841" xr:uid="{A43666B4-BBC3-4CAA-B332-026CF630261C}"/>
    <cellStyle name="Calculation 74 6 3 2" xfId="21885" xr:uid="{D1A3EA82-0578-47E4-BB3C-2387B1E5E7EE}"/>
    <cellStyle name="Calculation 74 6 3 3" xfId="28300" xr:uid="{1B407E17-3071-4AD5-842A-B52DECFFE56A}"/>
    <cellStyle name="Calculation 74 6 3 4" xfId="34746" xr:uid="{9A346F13-4F6E-4312-9B63-975FD389E200}"/>
    <cellStyle name="Calculation 74 6 3 5" xfId="37765" xr:uid="{3EAEF370-66F3-4892-9A32-EAA57449504C}"/>
    <cellStyle name="Calculation 74 6 4" xfId="21882" xr:uid="{025AA5FD-90B4-4AE5-B070-24C8BD35E484}"/>
    <cellStyle name="Calculation 74 6 5" xfId="28297" xr:uid="{E712DA0F-5CDA-49C5-8CCF-4EB2B8EBB530}"/>
    <cellStyle name="Calculation 74 6 6" xfId="34743" xr:uid="{3E32B175-CFFE-4CB6-BAF1-8458D1245063}"/>
    <cellStyle name="Calculation 74 6 7" xfId="37768" xr:uid="{5BA556C8-A8A3-4663-9851-B6CBD1B5676C}"/>
    <cellStyle name="Calculation 74 7" xfId="9842" xr:uid="{4404D033-4F37-47F3-AB10-745B075C4DDB}"/>
    <cellStyle name="Calculation 74 7 2" xfId="9843" xr:uid="{FB2C43BE-74D8-47F6-9CCB-5BBB70212AB7}"/>
    <cellStyle name="Calculation 74 7 2 2" xfId="9844" xr:uid="{07FAFF37-9E01-4A87-890C-76ED038C1F71}"/>
    <cellStyle name="Calculation 74 7 2 2 2" xfId="21888" xr:uid="{558475FB-3728-4B27-93FD-F6A0B6B2135B}"/>
    <cellStyle name="Calculation 74 7 2 2 3" xfId="28303" xr:uid="{717B9EBD-1F93-4F13-A1D0-D930887FB738}"/>
    <cellStyle name="Calculation 74 7 2 2 4" xfId="34749" xr:uid="{DF62215A-0869-41E1-90EE-2B57F99801F7}"/>
    <cellStyle name="Calculation 74 7 2 2 5" xfId="37762" xr:uid="{EDBAA10D-5F88-4BB5-A778-0B61DC17F672}"/>
    <cellStyle name="Calculation 74 7 2 3" xfId="21887" xr:uid="{CE26E614-1F38-48D8-9F35-7959EB73AB2E}"/>
    <cellStyle name="Calculation 74 7 2 4" xfId="28302" xr:uid="{7A39A3F9-407A-4334-AAFF-84F89FFCD096}"/>
    <cellStyle name="Calculation 74 7 2 5" xfId="34748" xr:uid="{2DD0BD57-25CF-4200-BB14-6C5D278F561B}"/>
    <cellStyle name="Calculation 74 7 2 6" xfId="37763" xr:uid="{C958326B-3D9B-494B-B2B5-F999119B3008}"/>
    <cellStyle name="Calculation 74 7 3" xfId="9845" xr:uid="{BC917993-A9B5-4AD5-BF99-8C0E673DA2EF}"/>
    <cellStyle name="Calculation 74 7 3 2" xfId="21889" xr:uid="{2FD2315D-89D2-420E-8DE8-4AFD3B483298}"/>
    <cellStyle name="Calculation 74 7 3 3" xfId="28304" xr:uid="{D14FDE63-3DBB-4071-907A-4B5C109E259E}"/>
    <cellStyle name="Calculation 74 7 3 4" xfId="34750" xr:uid="{C8F6E111-7C1C-4D3C-A3DD-A6BA8139D1BF}"/>
    <cellStyle name="Calculation 74 7 3 5" xfId="37761" xr:uid="{01D457D6-7C48-444B-9ED7-22DB5A44AFEF}"/>
    <cellStyle name="Calculation 74 7 4" xfId="21886" xr:uid="{734B8FC9-4519-4D20-AD1F-2E9FFBB55A40}"/>
    <cellStyle name="Calculation 74 7 5" xfId="28301" xr:uid="{68267EFF-256F-4FB7-BF18-131E700DAA37}"/>
    <cellStyle name="Calculation 74 7 6" xfId="34747" xr:uid="{F2BF2BDC-CACC-45B7-B99D-E167FCABE98A}"/>
    <cellStyle name="Calculation 74 7 7" xfId="37764" xr:uid="{4BC44C2E-2FB9-4391-9C6D-161EFE487FA3}"/>
    <cellStyle name="Calculation 74 8" xfId="9846" xr:uid="{8D7E1ECA-AFC4-4363-BC88-341A772FB6E4}"/>
    <cellStyle name="Calculation 74 8 2" xfId="9847" xr:uid="{7CA674EB-6BD2-4B0C-A980-0FE6880E80B6}"/>
    <cellStyle name="Calculation 74 8 2 2" xfId="9848" xr:uid="{A11369D4-1F48-4E46-80C0-4D20B01312E0}"/>
    <cellStyle name="Calculation 74 8 2 2 2" xfId="21892" xr:uid="{5BA72F08-69D4-48B1-9FEB-2BD60037A185}"/>
    <cellStyle name="Calculation 74 8 2 2 3" xfId="28307" xr:uid="{5797CDD8-DA9E-4CAA-BF11-B77EDB838477}"/>
    <cellStyle name="Calculation 74 8 2 2 4" xfId="34753" xr:uid="{2651AE48-7DFA-4968-9331-E12123EDE6D6}"/>
    <cellStyle name="Calculation 74 8 2 2 5" xfId="37758" xr:uid="{B19F4565-3A27-4060-A7C4-1EA6105EAB56}"/>
    <cellStyle name="Calculation 74 8 2 3" xfId="21891" xr:uid="{423CB5F2-0AD3-48BB-A13D-C53BDE29AFCC}"/>
    <cellStyle name="Calculation 74 8 2 4" xfId="28306" xr:uid="{3B55706F-8175-4356-A865-50BA9B0C4FED}"/>
    <cellStyle name="Calculation 74 8 2 5" xfId="34752" xr:uid="{D9043B1B-D17F-4ED1-8747-77E94206E9D3}"/>
    <cellStyle name="Calculation 74 8 2 6" xfId="37759" xr:uid="{1813C746-EE46-46B7-804B-E65158EFAC79}"/>
    <cellStyle name="Calculation 74 8 3" xfId="9849" xr:uid="{D6BC078B-D3A5-4863-9362-5732EACCB359}"/>
    <cellStyle name="Calculation 74 8 3 2" xfId="21893" xr:uid="{12187BFA-B5EB-4B37-997B-B33A7A00647D}"/>
    <cellStyle name="Calculation 74 8 3 3" xfId="28308" xr:uid="{3EA850E3-B8C9-4CB3-8B8E-E2D1CFE4D948}"/>
    <cellStyle name="Calculation 74 8 3 4" xfId="34754" xr:uid="{8582C9E4-352D-4E10-AC73-B5C396EDED08}"/>
    <cellStyle name="Calculation 74 8 3 5" xfId="37757" xr:uid="{A366755C-E91A-4AF1-8412-86A676F2B8D7}"/>
    <cellStyle name="Calculation 74 8 4" xfId="21890" xr:uid="{67E8C2DA-6EB1-4721-9660-4B1671584448}"/>
    <cellStyle name="Calculation 74 8 5" xfId="28305" xr:uid="{4F32821F-500B-499E-9FB8-2475194FE4C3}"/>
    <cellStyle name="Calculation 74 8 6" xfId="34751" xr:uid="{574D3FF1-09F5-477B-A53C-F93C6C822370}"/>
    <cellStyle name="Calculation 74 8 7" xfId="37760" xr:uid="{EC686095-311F-4B80-B786-F0757ACFDE65}"/>
    <cellStyle name="Calculation 74 9" xfId="9850" xr:uid="{3871BB5A-F233-4A6B-829C-F5D8C6429A95}"/>
    <cellStyle name="Calculation 74 9 2" xfId="9851" xr:uid="{8C319D06-879C-4478-A434-CFBE7BA07130}"/>
    <cellStyle name="Calculation 74 9 2 2" xfId="21895" xr:uid="{DD99F8C0-E767-492D-B403-0096B7FABEE2}"/>
    <cellStyle name="Calculation 74 9 2 3" xfId="28310" xr:uid="{3F9B4FE2-0783-438B-A2A0-86D9C9BF718D}"/>
    <cellStyle name="Calculation 74 9 2 4" xfId="34756" xr:uid="{CC599F37-6CA6-4BF1-9B41-0D2C4310002B}"/>
    <cellStyle name="Calculation 74 9 2 5" xfId="37755" xr:uid="{C680C0AC-2446-437A-95CB-62C609B0D356}"/>
    <cellStyle name="Calculation 74 9 3" xfId="21894" xr:uid="{CCA93866-D94E-41FE-A4D4-CF7F73C76CBA}"/>
    <cellStyle name="Calculation 74 9 4" xfId="28309" xr:uid="{7BD4A69A-0812-4598-AAD5-B35E56760A62}"/>
    <cellStyle name="Calculation 74 9 5" xfId="34755" xr:uid="{8D92E680-8605-4B34-80BD-7686DF604B1C}"/>
    <cellStyle name="Calculation 74 9 6" xfId="37756" xr:uid="{B36B3377-442F-460B-B57A-781BBAC3D5CE}"/>
    <cellStyle name="Calculation 75" xfId="9852" xr:uid="{660D2A92-F29B-43AC-BD9D-358086B30E6B}"/>
    <cellStyle name="Calculation 75 10" xfId="9853" xr:uid="{619A05A9-9540-44A6-8AF3-79DF60C3F139}"/>
    <cellStyle name="Calculation 75 10 2" xfId="21897" xr:uid="{4F2C143D-00D1-41AE-8158-89961BBA9A3B}"/>
    <cellStyle name="Calculation 75 10 3" xfId="28312" xr:uid="{E1DACCDD-9966-4CF9-A26E-DFCCD7533F2C}"/>
    <cellStyle name="Calculation 75 10 4" xfId="34758" xr:uid="{3006BC5E-0449-47B5-A061-3F698102A91E}"/>
    <cellStyle name="Calculation 75 10 5" xfId="37753" xr:uid="{8B40A853-9F50-4B81-9B4B-3BF9566924D9}"/>
    <cellStyle name="Calculation 75 11" xfId="21896" xr:uid="{92DB3C2C-5A68-44F6-B1A7-549F825B8972}"/>
    <cellStyle name="Calculation 75 12" xfId="28311" xr:uid="{C2797190-B721-4330-9024-0EB9DBCB5AB3}"/>
    <cellStyle name="Calculation 75 13" xfId="34757" xr:uid="{AFBBC5AF-CEF8-4875-90C5-DA2C40EEDD24}"/>
    <cellStyle name="Calculation 75 14" xfId="37754" xr:uid="{9072E8F4-3129-4704-88D1-BAA0A3BA9D6D}"/>
    <cellStyle name="Calculation 75 2" xfId="9854" xr:uid="{F52319BB-B2A4-4861-8289-8F94A696AD28}"/>
    <cellStyle name="Calculation 75 2 2" xfId="9855" xr:uid="{CB326643-C274-4642-820A-95CC8C7932BF}"/>
    <cellStyle name="Calculation 75 2 2 2" xfId="9856" xr:uid="{D7E8E4C4-FF12-4115-A982-E299D17F42E4}"/>
    <cellStyle name="Calculation 75 2 2 2 2" xfId="21900" xr:uid="{1FE93E49-60C1-412E-81A8-5CB4AD037603}"/>
    <cellStyle name="Calculation 75 2 2 2 3" xfId="28315" xr:uid="{5363514B-6EDB-4AE9-AC87-D82B01AAE36B}"/>
    <cellStyle name="Calculation 75 2 2 2 4" xfId="34761" xr:uid="{11D37063-7291-4100-A848-179E8CD021A2}"/>
    <cellStyle name="Calculation 75 2 2 2 5" xfId="37750" xr:uid="{388494E5-F271-42D2-9C45-27FE443C813C}"/>
    <cellStyle name="Calculation 75 2 2 3" xfId="21899" xr:uid="{7A4A2F3D-7D29-4B8C-A4F4-4321D7C9D586}"/>
    <cellStyle name="Calculation 75 2 2 4" xfId="28314" xr:uid="{ABE288F2-BDE4-4340-AEF9-DF547485759E}"/>
    <cellStyle name="Calculation 75 2 2 5" xfId="34760" xr:uid="{7E65C527-26F7-4069-A8DF-085DA75D5D31}"/>
    <cellStyle name="Calculation 75 2 2 6" xfId="37751" xr:uid="{4D2D8ABB-2027-4F33-B105-CCA6AD5E2C6E}"/>
    <cellStyle name="Calculation 75 2 3" xfId="9857" xr:uid="{975D6DF4-EB6A-441D-B8AB-36D21BB32A0F}"/>
    <cellStyle name="Calculation 75 2 3 2" xfId="21901" xr:uid="{C2494BED-7D6F-46A3-B0C1-3FE1E1628EA9}"/>
    <cellStyle name="Calculation 75 2 3 3" xfId="28316" xr:uid="{2283FC2D-2F64-403E-BD5B-377DC3D7FA7B}"/>
    <cellStyle name="Calculation 75 2 3 4" xfId="34762" xr:uid="{80D1203C-A302-4E21-A63C-E29322C4ED26}"/>
    <cellStyle name="Calculation 75 2 3 5" xfId="37749" xr:uid="{BADA3E22-34CC-4A09-9847-9A05BD749BD9}"/>
    <cellStyle name="Calculation 75 2 4" xfId="21898" xr:uid="{605B8124-1C47-46D2-BB98-86B85D05CF29}"/>
    <cellStyle name="Calculation 75 2 5" xfId="28313" xr:uid="{D80D6465-3A5D-4973-B247-9A19E4A609A2}"/>
    <cellStyle name="Calculation 75 2 6" xfId="34759" xr:uid="{F1CFC7CE-D55E-4ABF-BBDC-82DBBFA5EA73}"/>
    <cellStyle name="Calculation 75 2 7" xfId="37752" xr:uid="{831E8515-D3CA-4E31-9EDA-C518ACF99F70}"/>
    <cellStyle name="Calculation 75 3" xfId="9858" xr:uid="{5F61ADA6-AF43-4E13-BEC3-825FAC6A3499}"/>
    <cellStyle name="Calculation 75 3 2" xfId="9859" xr:uid="{543E26DA-8F51-4879-8C52-5C24567F1E7E}"/>
    <cellStyle name="Calculation 75 3 2 2" xfId="9860" xr:uid="{11CF7410-21F2-4DD7-8AE6-A5ADCFE36CF8}"/>
    <cellStyle name="Calculation 75 3 2 2 2" xfId="21904" xr:uid="{7DF2EDC8-7EE4-48CB-AB78-F0CB94E05E9F}"/>
    <cellStyle name="Calculation 75 3 2 2 3" xfId="28319" xr:uid="{60A0E15F-C36E-497E-88D4-85A923283D03}"/>
    <cellStyle name="Calculation 75 3 2 2 4" xfId="34765" xr:uid="{A090A157-4805-4EE9-BA91-2243E5EBA405}"/>
    <cellStyle name="Calculation 75 3 2 2 5" xfId="37746" xr:uid="{5A927947-22C6-4C30-A032-FF61B483C19A}"/>
    <cellStyle name="Calculation 75 3 2 3" xfId="21903" xr:uid="{12AED8F4-3CC8-436B-8389-4562E68C4AD6}"/>
    <cellStyle name="Calculation 75 3 2 4" xfId="28318" xr:uid="{853AAEF5-A2B9-413D-8715-33CE8375FF45}"/>
    <cellStyle name="Calculation 75 3 2 5" xfId="34764" xr:uid="{B75F6F0E-FA27-404B-A08A-A46B8A9A8F5A}"/>
    <cellStyle name="Calculation 75 3 2 6" xfId="37747" xr:uid="{9258FC08-6933-4BB9-930D-67389B384D03}"/>
    <cellStyle name="Calculation 75 3 3" xfId="9861" xr:uid="{94CE1F2C-8663-483A-8865-672992BB24D3}"/>
    <cellStyle name="Calculation 75 3 3 2" xfId="21905" xr:uid="{CBB063E3-F16A-43D9-854D-6ABE7FC7A4F5}"/>
    <cellStyle name="Calculation 75 3 3 3" xfId="28320" xr:uid="{0B7D20B5-E2F5-4207-A9CC-2DD06804E32F}"/>
    <cellStyle name="Calculation 75 3 3 4" xfId="34766" xr:uid="{CFE9BC4B-9A7E-498C-B310-4B79C764D3DF}"/>
    <cellStyle name="Calculation 75 3 3 5" xfId="37745" xr:uid="{C4D51041-2134-4A92-941F-73F5E3F1E9F2}"/>
    <cellStyle name="Calculation 75 3 4" xfId="21902" xr:uid="{530F9C80-8AA6-4543-9058-C5F1953F7FF8}"/>
    <cellStyle name="Calculation 75 3 5" xfId="28317" xr:uid="{B0C5A9F1-714B-4FCD-A257-364D36352C91}"/>
    <cellStyle name="Calculation 75 3 6" xfId="34763" xr:uid="{4F703059-2727-45EC-A11B-8998211C4C6F}"/>
    <cellStyle name="Calculation 75 3 7" xfId="37748" xr:uid="{8D9C041D-BEF4-4570-A754-ECB6C8481533}"/>
    <cellStyle name="Calculation 75 4" xfId="9862" xr:uid="{E2C2530C-2C90-4767-A9B9-D3267F0833E5}"/>
    <cellStyle name="Calculation 75 4 2" xfId="9863" xr:uid="{24E6655B-4ED0-4E94-B8DE-696D0C5678EA}"/>
    <cellStyle name="Calculation 75 4 2 2" xfId="9864" xr:uid="{A1A49FAE-DAB7-4718-85EE-E7422EEFB349}"/>
    <cellStyle name="Calculation 75 4 2 2 2" xfId="21908" xr:uid="{D7ADEFD2-1CDD-4715-BF3B-D0871AFB0D5C}"/>
    <cellStyle name="Calculation 75 4 2 2 3" xfId="28323" xr:uid="{18BF6D14-F51F-489E-AB5C-538CF130A6FC}"/>
    <cellStyle name="Calculation 75 4 2 2 4" xfId="34769" xr:uid="{64B6AE02-5BC6-404F-B43F-2CA5A1D3909A}"/>
    <cellStyle name="Calculation 75 4 2 2 5" xfId="37742" xr:uid="{2AD7A4CE-C757-4D27-9BBC-58E5AE29012D}"/>
    <cellStyle name="Calculation 75 4 2 3" xfId="21907" xr:uid="{3785AEA7-7C50-4A9B-A8AF-BE611705AB64}"/>
    <cellStyle name="Calculation 75 4 2 4" xfId="28322" xr:uid="{FEBD6FAA-56DF-4021-8C7F-7531BD17C33A}"/>
    <cellStyle name="Calculation 75 4 2 5" xfId="34768" xr:uid="{456C25BD-CF51-47D3-A321-389D047F3446}"/>
    <cellStyle name="Calculation 75 4 2 6" xfId="37743" xr:uid="{61A9D1CA-FEE2-4D2F-9318-23863BFF9483}"/>
    <cellStyle name="Calculation 75 4 3" xfId="9865" xr:uid="{A30D8A50-148A-4773-9180-9441321C1DF0}"/>
    <cellStyle name="Calculation 75 4 3 2" xfId="21909" xr:uid="{6D34D684-77CD-4458-93CD-0CFB04879D79}"/>
    <cellStyle name="Calculation 75 4 3 3" xfId="28324" xr:uid="{B172DEE6-9814-46CD-A0C1-EB94F6F3779F}"/>
    <cellStyle name="Calculation 75 4 3 4" xfId="34770" xr:uid="{334A3781-1CC8-4968-BF19-50E7C440B393}"/>
    <cellStyle name="Calculation 75 4 3 5" xfId="37741" xr:uid="{F82DD293-6A72-4DF8-9317-89E00DD3B3D0}"/>
    <cellStyle name="Calculation 75 4 4" xfId="21906" xr:uid="{CADBA074-48BE-44B2-8B64-F62090AA7A28}"/>
    <cellStyle name="Calculation 75 4 5" xfId="28321" xr:uid="{85628E70-7744-473F-916B-7CBBF972999E}"/>
    <cellStyle name="Calculation 75 4 6" xfId="34767" xr:uid="{2CDB5133-7A6E-41DF-9DF5-123C7ED05D13}"/>
    <cellStyle name="Calculation 75 4 7" xfId="37744" xr:uid="{3667E65B-9315-4A0C-8A99-5E31E1F543FD}"/>
    <cellStyle name="Calculation 75 5" xfId="9866" xr:uid="{ADD775A2-BA00-4DED-B624-D381E8BB1591}"/>
    <cellStyle name="Calculation 75 5 2" xfId="9867" xr:uid="{AE40646A-6C7A-46F0-A58C-F2781ED45EDA}"/>
    <cellStyle name="Calculation 75 5 2 2" xfId="9868" xr:uid="{2E34098D-B996-4CFD-9A1E-490D37AD40F0}"/>
    <cellStyle name="Calculation 75 5 2 2 2" xfId="21912" xr:uid="{ACCED39B-0114-4A96-BDAA-4075E928C6DF}"/>
    <cellStyle name="Calculation 75 5 2 2 3" xfId="28327" xr:uid="{5EC8F7D8-343D-420C-9192-714BBBD4E81C}"/>
    <cellStyle name="Calculation 75 5 2 2 4" xfId="34773" xr:uid="{AD4B9EE2-EF35-4E48-8ABF-296E2323357A}"/>
    <cellStyle name="Calculation 75 5 2 2 5" xfId="37738" xr:uid="{57FE6B6C-9289-40E8-B998-3021D833A1CA}"/>
    <cellStyle name="Calculation 75 5 2 3" xfId="21911" xr:uid="{03748A43-3438-4AE3-A14F-64B5A84CDB4E}"/>
    <cellStyle name="Calculation 75 5 2 4" xfId="28326" xr:uid="{80EE41FE-2F37-4132-B4BA-38917BC546F4}"/>
    <cellStyle name="Calculation 75 5 2 5" xfId="34772" xr:uid="{36BDD3DB-4151-400B-A92F-50EEE9E42BE8}"/>
    <cellStyle name="Calculation 75 5 2 6" xfId="37739" xr:uid="{D2CD08EB-EA93-42BF-9DFB-04139051DE88}"/>
    <cellStyle name="Calculation 75 5 3" xfId="9869" xr:uid="{C8426ED8-763B-4128-A226-EFB638D9BEB8}"/>
    <cellStyle name="Calculation 75 5 3 2" xfId="21913" xr:uid="{72CCC1CA-8413-4CB5-8ABB-B5E611D1A726}"/>
    <cellStyle name="Calculation 75 5 3 3" xfId="28328" xr:uid="{E4E69EE5-F86B-4EB6-8E01-FCFF64BEF420}"/>
    <cellStyle name="Calculation 75 5 3 4" xfId="34774" xr:uid="{E949E1DB-339F-4747-A5B7-FE9B3E17EB30}"/>
    <cellStyle name="Calculation 75 5 3 5" xfId="37737" xr:uid="{51E2E118-81CF-405F-9813-456D9132AC18}"/>
    <cellStyle name="Calculation 75 5 4" xfId="21910" xr:uid="{86D1FE8A-4B3B-49AD-958F-BE45C7F9D472}"/>
    <cellStyle name="Calculation 75 5 5" xfId="28325" xr:uid="{F6313E44-0AF7-4982-AE31-4554006F600E}"/>
    <cellStyle name="Calculation 75 5 6" xfId="34771" xr:uid="{5343FB3C-8BA6-408F-A9DA-0F107F57D8B8}"/>
    <cellStyle name="Calculation 75 5 7" xfId="37740" xr:uid="{5A74A5A0-B379-4F8B-B2D5-516C8A75C276}"/>
    <cellStyle name="Calculation 75 6" xfId="9870" xr:uid="{DA0A16E1-48B9-4746-9F10-04CB2997FA06}"/>
    <cellStyle name="Calculation 75 6 2" xfId="9871" xr:uid="{50037399-9D18-4816-A927-135C3C0FBA7A}"/>
    <cellStyle name="Calculation 75 6 2 2" xfId="9872" xr:uid="{D361C0FC-C761-4443-9104-B477375557A2}"/>
    <cellStyle name="Calculation 75 6 2 2 2" xfId="21916" xr:uid="{DEE0D137-7AD8-4D5A-A113-FDCF8E96D328}"/>
    <cellStyle name="Calculation 75 6 2 2 3" xfId="28331" xr:uid="{8A77F5F2-D91C-4237-9559-E34044E70983}"/>
    <cellStyle name="Calculation 75 6 2 2 4" xfId="34777" xr:uid="{6BCC1185-B1D9-4149-A087-6487B041B40E}"/>
    <cellStyle name="Calculation 75 6 2 2 5" xfId="37734" xr:uid="{653FCD04-D1A4-4661-B10C-D5B62405D3B9}"/>
    <cellStyle name="Calculation 75 6 2 3" xfId="21915" xr:uid="{891E13F8-62E1-4EE6-9EB5-4D2E14EB9557}"/>
    <cellStyle name="Calculation 75 6 2 4" xfId="28330" xr:uid="{2065E140-F3AB-49A0-82FF-6CF9EF0FBA7A}"/>
    <cellStyle name="Calculation 75 6 2 5" xfId="34776" xr:uid="{850CBF4F-287B-4874-BC8B-E5A7FF2A67F3}"/>
    <cellStyle name="Calculation 75 6 2 6" xfId="37735" xr:uid="{B0D9A382-7DD5-406F-A2A0-10C92089A0E5}"/>
    <cellStyle name="Calculation 75 6 3" xfId="9873" xr:uid="{E8F4759C-E3FB-4E89-8EDD-24957AD5DF3F}"/>
    <cellStyle name="Calculation 75 6 3 2" xfId="21917" xr:uid="{758EBEFC-D7F1-4266-9555-5239DB12275C}"/>
    <cellStyle name="Calculation 75 6 3 3" xfId="28332" xr:uid="{6EDB75EE-DEB8-4F9B-BA79-2E518DA006B6}"/>
    <cellStyle name="Calculation 75 6 3 4" xfId="34778" xr:uid="{A6341609-4109-4320-A548-38EA90656303}"/>
    <cellStyle name="Calculation 75 6 3 5" xfId="37733" xr:uid="{D69EF31A-C496-4A18-B996-BAD1B14FBD89}"/>
    <cellStyle name="Calculation 75 6 4" xfId="21914" xr:uid="{B0E5E79E-4613-4699-B454-30813F428465}"/>
    <cellStyle name="Calculation 75 6 5" xfId="28329" xr:uid="{FE43FCFF-06D3-4C33-BC7C-46D5FDE23332}"/>
    <cellStyle name="Calculation 75 6 6" xfId="34775" xr:uid="{9E7FE8B6-EFE2-40ED-84F7-848B3D74178A}"/>
    <cellStyle name="Calculation 75 6 7" xfId="37736" xr:uid="{650FE86D-2264-4EC8-AE2B-1C34C9984784}"/>
    <cellStyle name="Calculation 75 7" xfId="9874" xr:uid="{6D4D024F-F1A5-4151-A91D-2F22D7BEA24C}"/>
    <cellStyle name="Calculation 75 7 2" xfId="9875" xr:uid="{915C535D-735F-4211-B832-62AD8B51CB38}"/>
    <cellStyle name="Calculation 75 7 2 2" xfId="9876" xr:uid="{55DAD8E4-3F33-4211-BA11-EA68BE9B83FF}"/>
    <cellStyle name="Calculation 75 7 2 2 2" xfId="21920" xr:uid="{D6610075-20E8-4C27-93D8-25B2FE11EC34}"/>
    <cellStyle name="Calculation 75 7 2 2 3" xfId="28335" xr:uid="{0CECA241-3242-445E-B10D-0E0CE57FBDD3}"/>
    <cellStyle name="Calculation 75 7 2 2 4" xfId="34781" xr:uid="{C7513472-F160-4372-B8F8-5AE831903421}"/>
    <cellStyle name="Calculation 75 7 2 2 5" xfId="37730" xr:uid="{E0427BDA-687E-48C1-AD64-1F7ED6DD72D0}"/>
    <cellStyle name="Calculation 75 7 2 3" xfId="21919" xr:uid="{C903170E-8CF5-4E77-942E-763A000407DC}"/>
    <cellStyle name="Calculation 75 7 2 4" xfId="28334" xr:uid="{7C010E9A-B349-4F64-B9F6-44A43BE47532}"/>
    <cellStyle name="Calculation 75 7 2 5" xfId="34780" xr:uid="{2E2DB302-F8C2-4A8F-816C-EE0B25F9CA0E}"/>
    <cellStyle name="Calculation 75 7 2 6" xfId="37731" xr:uid="{5110DB2F-3101-4019-9A8E-5F96060401F7}"/>
    <cellStyle name="Calculation 75 7 3" xfId="9877" xr:uid="{D9F512F9-4714-4490-A9E8-E016A5CEB42D}"/>
    <cellStyle name="Calculation 75 7 3 2" xfId="21921" xr:uid="{9E1F7CC8-3DF1-40CF-A74D-396C61C9538E}"/>
    <cellStyle name="Calculation 75 7 3 3" xfId="28336" xr:uid="{A9464659-32C4-473B-8259-97606AF9AD70}"/>
    <cellStyle name="Calculation 75 7 3 4" xfId="34782" xr:uid="{18FBACC5-AABA-489A-AD35-D0AA2915ACB1}"/>
    <cellStyle name="Calculation 75 7 3 5" xfId="37729" xr:uid="{B5034DEA-1CC6-4572-A6DC-DF909192132D}"/>
    <cellStyle name="Calculation 75 7 4" xfId="21918" xr:uid="{80381DA0-18DC-43C0-BBDE-9E769158FA88}"/>
    <cellStyle name="Calculation 75 7 5" xfId="28333" xr:uid="{0CF201FD-21E8-4CB2-9F51-C06C68E6014B}"/>
    <cellStyle name="Calculation 75 7 6" xfId="34779" xr:uid="{B543C0D1-C6D9-443F-BF15-D321CCE6A91F}"/>
    <cellStyle name="Calculation 75 7 7" xfId="37732" xr:uid="{A97B3FB8-3A3C-498A-94DD-5530E43EBA43}"/>
    <cellStyle name="Calculation 75 8" xfId="9878" xr:uid="{4806CB90-DE7B-47B3-8411-D2E713C6431A}"/>
    <cellStyle name="Calculation 75 8 2" xfId="9879" xr:uid="{D924A243-3EE7-45C4-BB5C-6045743355E9}"/>
    <cellStyle name="Calculation 75 8 2 2" xfId="9880" xr:uid="{49B0238D-3155-4FB9-B46C-110352412E74}"/>
    <cellStyle name="Calculation 75 8 2 2 2" xfId="21924" xr:uid="{CAA0E822-D254-41C1-9675-BB9C9E485FDE}"/>
    <cellStyle name="Calculation 75 8 2 2 3" xfId="28339" xr:uid="{40A3536D-78B9-4EB2-8DC1-C4EFB2080EB7}"/>
    <cellStyle name="Calculation 75 8 2 2 4" xfId="34785" xr:uid="{1B84AF55-EFB0-4569-A933-4C9C5431962F}"/>
    <cellStyle name="Calculation 75 8 2 2 5" xfId="37726" xr:uid="{26BE57EC-FD60-4338-94AF-4C1D3C756C39}"/>
    <cellStyle name="Calculation 75 8 2 3" xfId="21923" xr:uid="{5705CCD2-AEDD-4053-BFBB-97D9566055A7}"/>
    <cellStyle name="Calculation 75 8 2 4" xfId="28338" xr:uid="{E2E8B6B8-80DF-42D7-AE1E-83CEA4A2F7D7}"/>
    <cellStyle name="Calculation 75 8 2 5" xfId="34784" xr:uid="{94885312-9FDF-453F-8852-FFF5DE6F2369}"/>
    <cellStyle name="Calculation 75 8 2 6" xfId="37727" xr:uid="{775BABE9-756F-4217-A857-0A3C47A20500}"/>
    <cellStyle name="Calculation 75 8 3" xfId="9881" xr:uid="{D3E89493-DC92-48AE-912D-4E69EE2BA5DA}"/>
    <cellStyle name="Calculation 75 8 3 2" xfId="21925" xr:uid="{9AAEC86A-3071-4610-B30D-33A3560D6706}"/>
    <cellStyle name="Calculation 75 8 3 3" xfId="28340" xr:uid="{2A23683D-BE55-4B10-94F9-141C0C601E23}"/>
    <cellStyle name="Calculation 75 8 3 4" xfId="34786" xr:uid="{44E089C7-3231-42FE-B0FF-608E95841538}"/>
    <cellStyle name="Calculation 75 8 3 5" xfId="37725" xr:uid="{8231D8C3-F1E2-4D34-8496-90B66E848A46}"/>
    <cellStyle name="Calculation 75 8 4" xfId="21922" xr:uid="{AF12C80D-D080-4327-829A-E92A8C3B5A85}"/>
    <cellStyle name="Calculation 75 8 5" xfId="28337" xr:uid="{E0C8B6A9-2CBC-4E89-9C0E-2C60914FDC16}"/>
    <cellStyle name="Calculation 75 8 6" xfId="34783" xr:uid="{F70FBB2A-1E53-4391-BB95-2547236E5FB1}"/>
    <cellStyle name="Calculation 75 8 7" xfId="37728" xr:uid="{41BD4637-E33C-416C-B556-89ACD6A1BA24}"/>
    <cellStyle name="Calculation 75 9" xfId="9882" xr:uid="{ABB286B5-658A-4CA5-B405-A5EEB1095CB2}"/>
    <cellStyle name="Calculation 75 9 2" xfId="9883" xr:uid="{58C5D458-0D04-4840-BA43-8D574C6EEEB7}"/>
    <cellStyle name="Calculation 75 9 2 2" xfId="21927" xr:uid="{6641ED16-A6F4-4900-8D02-F0BB8C13CC4C}"/>
    <cellStyle name="Calculation 75 9 2 3" xfId="28342" xr:uid="{0C9C470D-BDD1-4BD4-814D-D16C2D2A0C0A}"/>
    <cellStyle name="Calculation 75 9 2 4" xfId="34788" xr:uid="{BFF97282-DDE4-4036-B860-15B203FE4724}"/>
    <cellStyle name="Calculation 75 9 2 5" xfId="37723" xr:uid="{A79A79F2-610A-434C-B4ED-1FB4FF105413}"/>
    <cellStyle name="Calculation 75 9 3" xfId="21926" xr:uid="{9E5660A0-A199-433E-AD96-0EB89F47E824}"/>
    <cellStyle name="Calculation 75 9 4" xfId="28341" xr:uid="{CC62436F-A3A9-4A5A-83C3-AAEB988C3B6A}"/>
    <cellStyle name="Calculation 75 9 5" xfId="34787" xr:uid="{744B6CD1-12A4-443B-8634-4355B274315E}"/>
    <cellStyle name="Calculation 75 9 6" xfId="37724" xr:uid="{0408C683-BBE9-4B54-A706-4748E656009F}"/>
    <cellStyle name="Calculation 76" xfId="9884" xr:uid="{789F6BF1-047F-46A4-8AEE-7F14FB190896}"/>
    <cellStyle name="Calculation 76 10" xfId="9885" xr:uid="{19464EE9-AB43-4848-887C-C5587F84363B}"/>
    <cellStyle name="Calculation 76 10 2" xfId="21929" xr:uid="{BC30450F-C59A-48F9-9005-1468D8D1258E}"/>
    <cellStyle name="Calculation 76 10 3" xfId="28344" xr:uid="{1F851D14-40CB-447E-A4AC-25F683C6BD5F}"/>
    <cellStyle name="Calculation 76 10 4" xfId="34790" xr:uid="{6DB8DB3F-3C64-4F3C-A89B-4D1615F844E4}"/>
    <cellStyle name="Calculation 76 10 5" xfId="37721" xr:uid="{04929031-3173-473C-88ED-530051890CC4}"/>
    <cellStyle name="Calculation 76 11" xfId="21928" xr:uid="{288E6047-98E0-49BB-A619-7612300BB722}"/>
    <cellStyle name="Calculation 76 12" xfId="28343" xr:uid="{773BF31F-D303-4A4A-ABA6-808DC7F9F30F}"/>
    <cellStyle name="Calculation 76 13" xfId="34789" xr:uid="{BA279A41-AFD0-4E66-B41F-00ADA6B9E20B}"/>
    <cellStyle name="Calculation 76 14" xfId="37722" xr:uid="{ECCC9DF5-6DFC-4471-B0DA-3DD72D0D31B1}"/>
    <cellStyle name="Calculation 76 2" xfId="9886" xr:uid="{E24A9D0C-9A4B-4735-951B-E4EFB9FF3087}"/>
    <cellStyle name="Calculation 76 2 2" xfId="9887" xr:uid="{9B4D3878-D562-440F-9AD8-F2B83AD2C913}"/>
    <cellStyle name="Calculation 76 2 2 2" xfId="9888" xr:uid="{63E923E9-850C-4C51-B507-06E910F38296}"/>
    <cellStyle name="Calculation 76 2 2 2 2" xfId="21932" xr:uid="{360B4D07-3648-4C46-983E-3571DE9A1811}"/>
    <cellStyle name="Calculation 76 2 2 2 3" xfId="28347" xr:uid="{C09A6CE1-C9DF-403A-B02F-6562F0643406}"/>
    <cellStyle name="Calculation 76 2 2 2 4" xfId="34793" xr:uid="{181DFA4C-CE50-4E3F-8978-F8D82EF45387}"/>
    <cellStyle name="Calculation 76 2 2 2 5" xfId="37718" xr:uid="{0AA7AFFD-8AFA-40C2-B234-0647E2655C70}"/>
    <cellStyle name="Calculation 76 2 2 3" xfId="21931" xr:uid="{23ADD973-680D-401C-9E4F-21B5F2D3AF39}"/>
    <cellStyle name="Calculation 76 2 2 4" xfId="28346" xr:uid="{5E1163A4-A8AB-411C-949E-9370D9A486C4}"/>
    <cellStyle name="Calculation 76 2 2 5" xfId="34792" xr:uid="{29A0512F-DF8D-4780-94B9-A8D79F7A6BF2}"/>
    <cellStyle name="Calculation 76 2 2 6" xfId="37719" xr:uid="{4A68DE30-4DD2-4C75-A9DB-14A6033B334A}"/>
    <cellStyle name="Calculation 76 2 3" xfId="9889" xr:uid="{C26E317B-E330-4921-AB83-C35987E6000B}"/>
    <cellStyle name="Calculation 76 2 3 2" xfId="21933" xr:uid="{2511564A-5743-4EAF-8E0B-4B6884AF3B0E}"/>
    <cellStyle name="Calculation 76 2 3 3" xfId="28348" xr:uid="{7CB69A31-77A7-48DD-A8C2-546CC1E1923D}"/>
    <cellStyle name="Calculation 76 2 3 4" xfId="34794" xr:uid="{FAA47EEA-4725-48D0-8B09-3207A899C03B}"/>
    <cellStyle name="Calculation 76 2 3 5" xfId="37717" xr:uid="{77AD33A6-B6E5-4D77-A2F8-08E1085D0221}"/>
    <cellStyle name="Calculation 76 2 4" xfId="21930" xr:uid="{132600E1-342D-4CCC-9D5C-2E325B2DC08B}"/>
    <cellStyle name="Calculation 76 2 5" xfId="28345" xr:uid="{0CCD764E-54F9-42E5-AB49-9FB5070C29AC}"/>
    <cellStyle name="Calculation 76 2 6" xfId="34791" xr:uid="{BA5BF6A4-4DCF-4CC1-A26C-70B36AC72863}"/>
    <cellStyle name="Calculation 76 2 7" xfId="37720" xr:uid="{A11975B8-9A58-4E1A-95E3-E24D4CF9009B}"/>
    <cellStyle name="Calculation 76 3" xfId="9890" xr:uid="{EF74F1CB-F863-46E4-B8FF-F4F0A69892C1}"/>
    <cellStyle name="Calculation 76 3 2" xfId="9891" xr:uid="{A002A4A3-C7DE-40EA-8C57-4595A38DFA2E}"/>
    <cellStyle name="Calculation 76 3 2 2" xfId="9892" xr:uid="{6DCDD8E6-3957-4069-B1FA-FFC42DD1FCFD}"/>
    <cellStyle name="Calculation 76 3 2 2 2" xfId="21936" xr:uid="{7AC1B72D-684B-4621-8BA8-C29FFBA52E5D}"/>
    <cellStyle name="Calculation 76 3 2 2 3" xfId="28351" xr:uid="{1507972B-0A14-4EA6-9F30-07054DE46340}"/>
    <cellStyle name="Calculation 76 3 2 2 4" xfId="34797" xr:uid="{303FE1A1-8B28-4869-B320-454ACEFA8B06}"/>
    <cellStyle name="Calculation 76 3 2 2 5" xfId="37714" xr:uid="{86848581-8565-4A16-B7AC-10A5FC38828E}"/>
    <cellStyle name="Calculation 76 3 2 3" xfId="21935" xr:uid="{F0510E2E-C33C-4F84-8514-3BF884F5E323}"/>
    <cellStyle name="Calculation 76 3 2 4" xfId="28350" xr:uid="{0A43C04C-D0DB-4E9A-AB10-D3C0ED23592F}"/>
    <cellStyle name="Calculation 76 3 2 5" xfId="34796" xr:uid="{B4CF95F6-CFD8-40F6-A0A0-8D219B3718DC}"/>
    <cellStyle name="Calculation 76 3 2 6" xfId="37715" xr:uid="{CFCCA1D1-E5DC-43B0-90DD-1D87C92AB40F}"/>
    <cellStyle name="Calculation 76 3 3" xfId="9893" xr:uid="{8B6243F2-0EFC-4124-9C85-2E17B86006BD}"/>
    <cellStyle name="Calculation 76 3 3 2" xfId="21937" xr:uid="{D85C9C1A-39F9-46A8-B009-267950882B39}"/>
    <cellStyle name="Calculation 76 3 3 3" xfId="28352" xr:uid="{0B8506FD-B1AA-42ED-97E6-348D68F3C0FF}"/>
    <cellStyle name="Calculation 76 3 3 4" xfId="34798" xr:uid="{BE8E0D63-FBEC-4C46-A0A9-DA76481CB1B7}"/>
    <cellStyle name="Calculation 76 3 3 5" xfId="37713" xr:uid="{CE42DFD0-344E-48D5-A62A-167D3B894AC8}"/>
    <cellStyle name="Calculation 76 3 4" xfId="21934" xr:uid="{995BEB12-C655-4B8C-AE76-E3003C2E2FB0}"/>
    <cellStyle name="Calculation 76 3 5" xfId="28349" xr:uid="{B4F88310-3FA4-4AC1-AD9F-F3EE2F22983E}"/>
    <cellStyle name="Calculation 76 3 6" xfId="34795" xr:uid="{A0149CF2-B869-4560-8085-69FCA9304C9D}"/>
    <cellStyle name="Calculation 76 3 7" xfId="37716" xr:uid="{3911A6AF-BDB9-4F96-8200-D2A69C1CAE04}"/>
    <cellStyle name="Calculation 76 4" xfId="9894" xr:uid="{0893705D-031F-4014-892C-F288F473FDBB}"/>
    <cellStyle name="Calculation 76 4 2" xfId="9895" xr:uid="{20E7165C-0FAF-4778-95BE-2A85EF661333}"/>
    <cellStyle name="Calculation 76 4 2 2" xfId="9896" xr:uid="{AF8BAF04-A5AF-4D89-A4E2-115A2A5229D0}"/>
    <cellStyle name="Calculation 76 4 2 2 2" xfId="21940" xr:uid="{873D3BFC-14F4-4404-8DC1-E2F965891C02}"/>
    <cellStyle name="Calculation 76 4 2 2 3" xfId="28355" xr:uid="{39F780DB-6D56-4A91-899F-B7B6C4B5A8AD}"/>
    <cellStyle name="Calculation 76 4 2 2 4" xfId="34801" xr:uid="{51D85919-ED2A-4CD2-A7D2-E19D126B0ADC}"/>
    <cellStyle name="Calculation 76 4 2 2 5" xfId="37710" xr:uid="{909A307D-AC3E-4BD8-B5D9-08373E29ED70}"/>
    <cellStyle name="Calculation 76 4 2 3" xfId="21939" xr:uid="{1FE1484B-6A81-45DE-A06B-79EEAFC14C54}"/>
    <cellStyle name="Calculation 76 4 2 4" xfId="28354" xr:uid="{CDD5DA42-891F-4793-8DC2-6C44301A470C}"/>
    <cellStyle name="Calculation 76 4 2 5" xfId="34800" xr:uid="{B85CEE84-B422-446D-836A-B50595538DBC}"/>
    <cellStyle name="Calculation 76 4 2 6" xfId="37711" xr:uid="{488BAF18-987D-4EDD-A665-0AA2A265F91C}"/>
    <cellStyle name="Calculation 76 4 3" xfId="9897" xr:uid="{07F2F5F1-8981-401D-B7EE-A249FE0608FF}"/>
    <cellStyle name="Calculation 76 4 3 2" xfId="21941" xr:uid="{8936D54B-A058-468D-B462-EDBDCD35BCD3}"/>
    <cellStyle name="Calculation 76 4 3 3" xfId="28356" xr:uid="{B1D67D71-8C6A-454A-BDD6-20168BC57F20}"/>
    <cellStyle name="Calculation 76 4 3 4" xfId="34802" xr:uid="{10C2ABF4-97F9-446B-816C-12A191F88B20}"/>
    <cellStyle name="Calculation 76 4 3 5" xfId="37709" xr:uid="{30B676C8-D0AE-4B32-AAAA-1FC3566F22E7}"/>
    <cellStyle name="Calculation 76 4 4" xfId="21938" xr:uid="{CD7469FF-C681-4D87-B8F7-59B55F412268}"/>
    <cellStyle name="Calculation 76 4 5" xfId="28353" xr:uid="{ED910114-D0C2-463C-9003-7A23D0D6CFE0}"/>
    <cellStyle name="Calculation 76 4 6" xfId="34799" xr:uid="{6A8EABB8-7834-4A85-A296-ADD2CC8FCB8E}"/>
    <cellStyle name="Calculation 76 4 7" xfId="37712" xr:uid="{02BE7E75-3D0F-4909-8A1C-80F7AD2BB7B1}"/>
    <cellStyle name="Calculation 76 5" xfId="9898" xr:uid="{19E4A87A-E966-4863-B67A-46788A302348}"/>
    <cellStyle name="Calculation 76 5 2" xfId="9899" xr:uid="{0EB72799-0861-460E-B0BC-42749A3E66DF}"/>
    <cellStyle name="Calculation 76 5 2 2" xfId="9900" xr:uid="{25674A2B-461D-4F75-A0F4-6FF06400433E}"/>
    <cellStyle name="Calculation 76 5 2 2 2" xfId="21944" xr:uid="{64617192-DB3A-42B7-BEEF-0BB7780926E8}"/>
    <cellStyle name="Calculation 76 5 2 2 3" xfId="28359" xr:uid="{8593DD74-3BCC-406B-810D-0E29BBBF96F2}"/>
    <cellStyle name="Calculation 76 5 2 2 4" xfId="34805" xr:uid="{50D04904-5E14-42C7-9B78-93C5552BCB9F}"/>
    <cellStyle name="Calculation 76 5 2 2 5" xfId="37706" xr:uid="{B6FC756D-5F6F-4FC4-85A5-75505D23422F}"/>
    <cellStyle name="Calculation 76 5 2 3" xfId="21943" xr:uid="{284656E2-EC54-42CD-91E2-3711587AB24E}"/>
    <cellStyle name="Calculation 76 5 2 4" xfId="28358" xr:uid="{7FF3D472-F1A3-4DDC-A722-ABB448FEA0FC}"/>
    <cellStyle name="Calculation 76 5 2 5" xfId="34804" xr:uid="{56501736-DA4E-4798-B300-4DFAA3340E08}"/>
    <cellStyle name="Calculation 76 5 2 6" xfId="37707" xr:uid="{3AE7992C-4631-4952-ABBE-7D47D8C04812}"/>
    <cellStyle name="Calculation 76 5 3" xfId="9901" xr:uid="{467E6C30-C650-4EDC-8EF3-0531D9D5E597}"/>
    <cellStyle name="Calculation 76 5 3 2" xfId="21945" xr:uid="{2EEE3ED9-65C9-448E-95D7-2542EF482955}"/>
    <cellStyle name="Calculation 76 5 3 3" xfId="28360" xr:uid="{50D85C68-CF12-44A3-95F7-6271EC3C5DFF}"/>
    <cellStyle name="Calculation 76 5 3 4" xfId="34806" xr:uid="{ED22A2C4-9B49-4D06-B2E6-369845578B14}"/>
    <cellStyle name="Calculation 76 5 3 5" xfId="37705" xr:uid="{D19BAF98-31C0-46F9-BDC0-10A444921BDD}"/>
    <cellStyle name="Calculation 76 5 4" xfId="21942" xr:uid="{99BE1F49-EBAE-43B9-B00B-2B157092EEBF}"/>
    <cellStyle name="Calculation 76 5 5" xfId="28357" xr:uid="{84C174C4-C371-412E-BD45-3FA0A1AA66B5}"/>
    <cellStyle name="Calculation 76 5 6" xfId="34803" xr:uid="{C7FE962E-3252-442C-B828-8B62AA5F6A86}"/>
    <cellStyle name="Calculation 76 5 7" xfId="37708" xr:uid="{AC6887CD-B6C3-4AA9-B0F9-4C62DB722889}"/>
    <cellStyle name="Calculation 76 6" xfId="9902" xr:uid="{3C19DF52-33C4-42F2-8169-860077BDDDA4}"/>
    <cellStyle name="Calculation 76 6 2" xfId="9903" xr:uid="{CFE62343-AFEA-409F-A84E-BF21957D9FC7}"/>
    <cellStyle name="Calculation 76 6 2 2" xfId="9904" xr:uid="{64E805C9-01E2-439B-B2D4-626D63CC2A43}"/>
    <cellStyle name="Calculation 76 6 2 2 2" xfId="21948" xr:uid="{2A5DEABE-ACF6-452E-821C-3F64B23618BC}"/>
    <cellStyle name="Calculation 76 6 2 2 3" xfId="28363" xr:uid="{97D4C2DC-9018-4DDF-8FE7-F4AC8E01A1AF}"/>
    <cellStyle name="Calculation 76 6 2 2 4" xfId="34809" xr:uid="{6D1C4741-BBDC-4A9F-8662-FBB40E9A8CE9}"/>
    <cellStyle name="Calculation 76 6 2 2 5" xfId="37702" xr:uid="{F851DFC8-9151-4908-888A-B40E3B7094C7}"/>
    <cellStyle name="Calculation 76 6 2 3" xfId="21947" xr:uid="{FDEC23C0-0D6F-40CE-BE26-94AD757BD64F}"/>
    <cellStyle name="Calculation 76 6 2 4" xfId="28362" xr:uid="{F205D2E3-7A69-406F-8E11-9CF3B7EBD942}"/>
    <cellStyle name="Calculation 76 6 2 5" xfId="34808" xr:uid="{DB8E8CE7-084B-4E88-82CB-6905E8C74364}"/>
    <cellStyle name="Calculation 76 6 2 6" xfId="37703" xr:uid="{79008E69-95AC-4DF9-A54A-A597D36E1269}"/>
    <cellStyle name="Calculation 76 6 3" xfId="9905" xr:uid="{762049F9-D48D-4467-ACEE-B5D0A178C18E}"/>
    <cellStyle name="Calculation 76 6 3 2" xfId="21949" xr:uid="{316280B7-C685-4DCB-A896-FE2B80E436D2}"/>
    <cellStyle name="Calculation 76 6 3 3" xfId="28364" xr:uid="{56A81563-9DCF-408E-9C12-AA22260E92B5}"/>
    <cellStyle name="Calculation 76 6 3 4" xfId="34810" xr:uid="{D19B0F55-B533-4E27-AEAB-EE394A3D4D33}"/>
    <cellStyle name="Calculation 76 6 3 5" xfId="37701" xr:uid="{5C0F3335-2456-47BE-AB77-5A1386B3A3DE}"/>
    <cellStyle name="Calculation 76 6 4" xfId="21946" xr:uid="{FD392D22-3C61-4404-BFFF-B306C8B4BC40}"/>
    <cellStyle name="Calculation 76 6 5" xfId="28361" xr:uid="{6CD3E9C5-CD2F-408B-8416-CDF030C9B326}"/>
    <cellStyle name="Calculation 76 6 6" xfId="34807" xr:uid="{7C81C9C9-9107-48E8-9871-109032D4EFA5}"/>
    <cellStyle name="Calculation 76 6 7" xfId="37704" xr:uid="{FD65E8C9-7DDE-43C9-937C-C60E0CA0FED1}"/>
    <cellStyle name="Calculation 76 7" xfId="9906" xr:uid="{1CD43EFC-5F2D-4394-9644-5C377672C318}"/>
    <cellStyle name="Calculation 76 7 2" xfId="9907" xr:uid="{F46C10D5-3E27-4E84-90B6-8D7275A6F04F}"/>
    <cellStyle name="Calculation 76 7 2 2" xfId="9908" xr:uid="{2B00B174-9257-4AAE-8B4B-512F7FA3B649}"/>
    <cellStyle name="Calculation 76 7 2 2 2" xfId="21952" xr:uid="{CF0ADFCC-08D0-4088-950D-9361EB92D3C0}"/>
    <cellStyle name="Calculation 76 7 2 2 3" xfId="28367" xr:uid="{E7D8B1F8-0778-4D3A-8470-53BF8B46FAFD}"/>
    <cellStyle name="Calculation 76 7 2 2 4" xfId="34813" xr:uid="{8A433294-0174-480E-B578-8BE0F1EAFBC5}"/>
    <cellStyle name="Calculation 76 7 2 2 5" xfId="37698" xr:uid="{27067D2C-AC3B-4B78-A8C4-DA39D460DB98}"/>
    <cellStyle name="Calculation 76 7 2 3" xfId="21951" xr:uid="{10FD2CBB-9EC7-4532-91EC-C00B30A1C147}"/>
    <cellStyle name="Calculation 76 7 2 4" xfId="28366" xr:uid="{C9BB822C-F258-49E4-A6E9-97C40245280A}"/>
    <cellStyle name="Calculation 76 7 2 5" xfId="34812" xr:uid="{DC2E86DE-2200-47DB-B60D-AE7F99D76613}"/>
    <cellStyle name="Calculation 76 7 2 6" xfId="37699" xr:uid="{30B0F753-5B57-438B-A05E-73DF932B7268}"/>
    <cellStyle name="Calculation 76 7 3" xfId="9909" xr:uid="{05C46AA8-3017-4A57-A7F1-B029C40EF9B4}"/>
    <cellStyle name="Calculation 76 7 3 2" xfId="21953" xr:uid="{52ACD3AA-2F63-40EA-A0AE-45CA6C9D5A2D}"/>
    <cellStyle name="Calculation 76 7 3 3" xfId="28368" xr:uid="{C96C5069-7017-4BCD-8021-CDFF4ADEC704}"/>
    <cellStyle name="Calculation 76 7 3 4" xfId="34814" xr:uid="{75FA5BD8-7F5F-47F8-85BD-315A95B606B4}"/>
    <cellStyle name="Calculation 76 7 3 5" xfId="37697" xr:uid="{18299D4D-915B-403A-8B80-91394A8E6AB4}"/>
    <cellStyle name="Calculation 76 7 4" xfId="21950" xr:uid="{6CA5E0DC-DB4F-4CA2-A6F2-E1AC48B43E9F}"/>
    <cellStyle name="Calculation 76 7 5" xfId="28365" xr:uid="{A7934F7C-A0BE-49D5-A1CC-E6530EABFFD2}"/>
    <cellStyle name="Calculation 76 7 6" xfId="34811" xr:uid="{85F51564-D8F8-4E17-92C8-C8156FAD80CB}"/>
    <cellStyle name="Calculation 76 7 7" xfId="37700" xr:uid="{F9D995C5-3A41-405F-B834-0980ECAFF8CA}"/>
    <cellStyle name="Calculation 76 8" xfId="9910" xr:uid="{28442E54-C38E-4F17-BA8F-4FFAFD758BED}"/>
    <cellStyle name="Calculation 76 8 2" xfId="9911" xr:uid="{FAB032FC-5497-4BBD-9255-A952370A528C}"/>
    <cellStyle name="Calculation 76 8 2 2" xfId="9912" xr:uid="{1F55CE35-DEF9-4214-8B48-DC69F66BF791}"/>
    <cellStyle name="Calculation 76 8 2 2 2" xfId="21956" xr:uid="{3B3899C7-C34A-4F54-B89C-B5D5863E179B}"/>
    <cellStyle name="Calculation 76 8 2 2 3" xfId="28371" xr:uid="{BE9F1C7F-E230-4595-BA4E-25357AC3FDC3}"/>
    <cellStyle name="Calculation 76 8 2 2 4" xfId="34817" xr:uid="{D4F42BB2-1DD3-4989-ACF8-B9B71256A517}"/>
    <cellStyle name="Calculation 76 8 2 2 5" xfId="37694" xr:uid="{0AEA97BF-BF84-4FE3-AEAF-C07D961AC92D}"/>
    <cellStyle name="Calculation 76 8 2 3" xfId="21955" xr:uid="{75BC157B-81B7-4A03-AC7B-DE3634BA5903}"/>
    <cellStyle name="Calculation 76 8 2 4" xfId="28370" xr:uid="{FF316E00-DE4D-4518-9AE7-6EDC6C70385D}"/>
    <cellStyle name="Calculation 76 8 2 5" xfId="34816" xr:uid="{47F30413-A86F-4A08-A794-0C876B7BDD22}"/>
    <cellStyle name="Calculation 76 8 2 6" xfId="37695" xr:uid="{56A65347-52A6-40C6-8455-D6307FE40FF6}"/>
    <cellStyle name="Calculation 76 8 3" xfId="9913" xr:uid="{7BBF5C40-9F97-48E1-B3FD-6468D30AD436}"/>
    <cellStyle name="Calculation 76 8 3 2" xfId="21957" xr:uid="{9117729D-87B3-4DE7-AA54-E65FD9A6A7E4}"/>
    <cellStyle name="Calculation 76 8 3 3" xfId="28372" xr:uid="{3DB0D33A-777C-4873-A945-EE72ABDB8905}"/>
    <cellStyle name="Calculation 76 8 3 4" xfId="34818" xr:uid="{E0E4C9A1-6C85-4448-850B-436F44E79F6A}"/>
    <cellStyle name="Calculation 76 8 3 5" xfId="37693" xr:uid="{D375C817-54BA-42CD-9E67-44323E98C588}"/>
    <cellStyle name="Calculation 76 8 4" xfId="21954" xr:uid="{DDA145D8-CD4A-43AD-85EB-819374FDE78B}"/>
    <cellStyle name="Calculation 76 8 5" xfId="28369" xr:uid="{C6BD8B64-83ED-4859-99B5-58A4B0034D45}"/>
    <cellStyle name="Calculation 76 8 6" xfId="34815" xr:uid="{B133CD61-0E98-4169-9C2F-839EEDD9B836}"/>
    <cellStyle name="Calculation 76 8 7" xfId="37696" xr:uid="{BB3DA903-9C23-471A-B9CA-B12DE9FDFDEE}"/>
    <cellStyle name="Calculation 76 9" xfId="9914" xr:uid="{1E2850A3-4007-4258-AE32-9B02AD87D599}"/>
    <cellStyle name="Calculation 76 9 2" xfId="9915" xr:uid="{99E4C23B-ADAA-408B-9E20-5B3992EC71B2}"/>
    <cellStyle name="Calculation 76 9 2 2" xfId="21959" xr:uid="{03A1A7BA-BC6C-4AD4-B8E6-A53A6E32AC7D}"/>
    <cellStyle name="Calculation 76 9 2 3" xfId="28374" xr:uid="{E30496EC-215B-4204-8D47-E6B31AE8EE37}"/>
    <cellStyle name="Calculation 76 9 2 4" xfId="34820" xr:uid="{A47E29F4-4F3A-4125-AAE7-5E36944EC081}"/>
    <cellStyle name="Calculation 76 9 2 5" xfId="37691" xr:uid="{6C714548-8674-425B-8EF0-2E6BCECA6D9B}"/>
    <cellStyle name="Calculation 76 9 3" xfId="21958" xr:uid="{D5AF28F2-E47E-44EE-9D54-DB83542B8D1A}"/>
    <cellStyle name="Calculation 76 9 4" xfId="28373" xr:uid="{E7129885-3FEB-47C1-8167-B11484FE9A91}"/>
    <cellStyle name="Calculation 76 9 5" xfId="34819" xr:uid="{FFBC6DE7-F904-4414-8F5B-E83B936A418C}"/>
    <cellStyle name="Calculation 76 9 6" xfId="37692" xr:uid="{C82EBE72-45CF-4BA4-8622-C7774342CA5C}"/>
    <cellStyle name="Calculation 77" xfId="9916" xr:uid="{50BA021B-7073-48AB-8AF2-8640E16D254A}"/>
    <cellStyle name="Calculation 77 10" xfId="9917" xr:uid="{D28E3984-D857-4B73-AE08-B724766E344C}"/>
    <cellStyle name="Calculation 77 10 2" xfId="21961" xr:uid="{AA2C9254-AE22-409B-9C47-FB4B48334985}"/>
    <cellStyle name="Calculation 77 10 3" xfId="28376" xr:uid="{9799E912-948C-4508-A5E4-709047AA50D8}"/>
    <cellStyle name="Calculation 77 10 4" xfId="34822" xr:uid="{F8ECF94A-9D30-436A-A3D6-893D3DE0E58C}"/>
    <cellStyle name="Calculation 77 10 5" xfId="37689" xr:uid="{BB0D25D5-7BB8-45F3-A552-40276D5F759B}"/>
    <cellStyle name="Calculation 77 11" xfId="21960" xr:uid="{BF1A5594-9784-4B02-BF49-CC39A03B6535}"/>
    <cellStyle name="Calculation 77 12" xfId="28375" xr:uid="{4E44A986-FC97-462A-B8A6-95156CFF40A4}"/>
    <cellStyle name="Calculation 77 13" xfId="34821" xr:uid="{D318CA5B-EF9F-41B3-ABF8-923916B12A5D}"/>
    <cellStyle name="Calculation 77 14" xfId="37690" xr:uid="{4755788C-E574-42D4-8EFB-D0DCC21AD427}"/>
    <cellStyle name="Calculation 77 2" xfId="9918" xr:uid="{6CB9A6E0-D983-4A48-86FA-369B4333C7D5}"/>
    <cellStyle name="Calculation 77 2 2" xfId="9919" xr:uid="{E97264A4-5344-4A47-99BC-E1A72C58E935}"/>
    <cellStyle name="Calculation 77 2 2 2" xfId="9920" xr:uid="{46B1D9E0-2405-43F1-8D34-2BE48EDCED58}"/>
    <cellStyle name="Calculation 77 2 2 2 2" xfId="21964" xr:uid="{467F1F4C-EEBB-4663-9C5D-D9B1AC6C573D}"/>
    <cellStyle name="Calculation 77 2 2 2 3" xfId="28379" xr:uid="{E8BE28BB-50A6-495F-8A77-917F9C7B43E9}"/>
    <cellStyle name="Calculation 77 2 2 2 4" xfId="34825" xr:uid="{A790ADC0-0FC7-47AB-B932-A10D110FB08E}"/>
    <cellStyle name="Calculation 77 2 2 2 5" xfId="37686" xr:uid="{596DDB92-D7F5-4EDD-AF45-CA53AEB39B2B}"/>
    <cellStyle name="Calculation 77 2 2 3" xfId="21963" xr:uid="{47D3EC8C-B753-473E-BD6F-23A1A22D3AC9}"/>
    <cellStyle name="Calculation 77 2 2 4" xfId="28378" xr:uid="{340C9919-0FB7-40B6-9C6C-004980803197}"/>
    <cellStyle name="Calculation 77 2 2 5" xfId="34824" xr:uid="{C88833BA-C13B-4FD0-A2DB-2C1CB7A18E03}"/>
    <cellStyle name="Calculation 77 2 2 6" xfId="37687" xr:uid="{B082E49A-A219-42F4-B329-AA90E0457181}"/>
    <cellStyle name="Calculation 77 2 3" xfId="9921" xr:uid="{292D6CD5-C47D-43DC-92B9-49C5D771A7DB}"/>
    <cellStyle name="Calculation 77 2 3 2" xfId="21965" xr:uid="{33CD069E-D05A-4A8F-8601-2FF92DC96D53}"/>
    <cellStyle name="Calculation 77 2 3 3" xfId="28380" xr:uid="{B6508DAD-295A-4B2D-93B0-74A82CBBE6ED}"/>
    <cellStyle name="Calculation 77 2 3 4" xfId="34826" xr:uid="{2371E83D-D78A-49E7-BFF4-D14C7AEFDB6C}"/>
    <cellStyle name="Calculation 77 2 3 5" xfId="37685" xr:uid="{C6C7A375-0598-4873-B510-151C39E15BA4}"/>
    <cellStyle name="Calculation 77 2 4" xfId="21962" xr:uid="{8816713B-E568-4D61-926D-EFFA963A62E6}"/>
    <cellStyle name="Calculation 77 2 5" xfId="28377" xr:uid="{4E564F17-D5BF-4731-8330-A7626B49F74B}"/>
    <cellStyle name="Calculation 77 2 6" xfId="34823" xr:uid="{8565CE35-7316-440F-9A6C-394C1E538776}"/>
    <cellStyle name="Calculation 77 2 7" xfId="37688" xr:uid="{1F76DBEE-86DA-426E-B7FC-81255B1FAA60}"/>
    <cellStyle name="Calculation 77 3" xfId="9922" xr:uid="{408CC7DD-A524-4FE8-8AC5-61F59E83674E}"/>
    <cellStyle name="Calculation 77 3 2" xfId="9923" xr:uid="{6777D681-89CB-4FFC-9E65-E204B52BE357}"/>
    <cellStyle name="Calculation 77 3 2 2" xfId="9924" xr:uid="{F083CFF0-4EDE-4965-8360-F3A76CBCC761}"/>
    <cellStyle name="Calculation 77 3 2 2 2" xfId="21968" xr:uid="{6371EA15-60CA-4469-BDC7-36F558C9A981}"/>
    <cellStyle name="Calculation 77 3 2 2 3" xfId="28383" xr:uid="{3D656546-7410-4B52-807D-6FF7E56F0AA1}"/>
    <cellStyle name="Calculation 77 3 2 2 4" xfId="34829" xr:uid="{1EC8D4D5-6C81-49E6-96C5-0882F0697A77}"/>
    <cellStyle name="Calculation 77 3 2 2 5" xfId="37682" xr:uid="{DCBD4269-3092-4BF0-AEB8-728FE5BABA56}"/>
    <cellStyle name="Calculation 77 3 2 3" xfId="21967" xr:uid="{3CD7C518-C164-4951-8339-10BDE73CAA0A}"/>
    <cellStyle name="Calculation 77 3 2 4" xfId="28382" xr:uid="{23F0114F-FDAE-4169-9DEA-2AA3C43992D7}"/>
    <cellStyle name="Calculation 77 3 2 5" xfId="34828" xr:uid="{C0BEB2D4-7A0A-4D70-8151-78F33EA63ED3}"/>
    <cellStyle name="Calculation 77 3 2 6" xfId="37683" xr:uid="{4179181C-18E2-410C-B4F5-F1C454ADFCD6}"/>
    <cellStyle name="Calculation 77 3 3" xfId="9925" xr:uid="{50FDE021-245C-42D5-A9DD-E139FF2F45B3}"/>
    <cellStyle name="Calculation 77 3 3 2" xfId="21969" xr:uid="{F6833ACC-D1A1-4B24-BCCA-956366D0EC93}"/>
    <cellStyle name="Calculation 77 3 3 3" xfId="28384" xr:uid="{B3ED5ED9-B5E7-4EBD-8837-B9628BB9C7C8}"/>
    <cellStyle name="Calculation 77 3 3 4" xfId="34830" xr:uid="{A3A2ADA0-BDB4-4403-AC4A-017F7C964B42}"/>
    <cellStyle name="Calculation 77 3 3 5" xfId="37681" xr:uid="{4A16CF31-3C47-4342-B2F8-DED582D2A454}"/>
    <cellStyle name="Calculation 77 3 4" xfId="21966" xr:uid="{D92D7EEF-0CF7-4CF4-9323-E3C47E0F0E02}"/>
    <cellStyle name="Calculation 77 3 5" xfId="28381" xr:uid="{77B288AA-0397-4C93-B0C5-BD7DF7EEEBF8}"/>
    <cellStyle name="Calculation 77 3 6" xfId="34827" xr:uid="{D28A19F6-DF63-4004-9E4B-8E9F7D2BB4D3}"/>
    <cellStyle name="Calculation 77 3 7" xfId="37684" xr:uid="{9F49C0F3-6579-44BD-996D-561F8AF8DFCD}"/>
    <cellStyle name="Calculation 77 4" xfId="9926" xr:uid="{97BD5624-CD3C-446B-930F-9DEA22DB360E}"/>
    <cellStyle name="Calculation 77 4 2" xfId="9927" xr:uid="{E4C387F8-DC8D-4E36-A92B-EF1F5754AA62}"/>
    <cellStyle name="Calculation 77 4 2 2" xfId="9928" xr:uid="{1416C878-2F41-44FF-ADAD-F74303A9E01B}"/>
    <cellStyle name="Calculation 77 4 2 2 2" xfId="21972" xr:uid="{2C14D81A-C582-45F2-8910-69566ACF7AC5}"/>
    <cellStyle name="Calculation 77 4 2 2 3" xfId="28387" xr:uid="{54A5BAF7-8F1C-4175-A7E9-38A68E84D3E6}"/>
    <cellStyle name="Calculation 77 4 2 2 4" xfId="34833" xr:uid="{0EE0ACA7-DD94-4A38-912D-FB3CBE90DA7A}"/>
    <cellStyle name="Calculation 77 4 2 2 5" xfId="37678" xr:uid="{2EF36A8A-1A87-45E8-A018-BF1DAB469539}"/>
    <cellStyle name="Calculation 77 4 2 3" xfId="21971" xr:uid="{112788ED-B5E3-48F2-9F6D-E72D3E8AD94C}"/>
    <cellStyle name="Calculation 77 4 2 4" xfId="28386" xr:uid="{91FD0845-676F-41D0-B427-CA2FC235207D}"/>
    <cellStyle name="Calculation 77 4 2 5" xfId="34832" xr:uid="{DA68DB6A-9AAC-41FB-A1D4-32F4C13E68A4}"/>
    <cellStyle name="Calculation 77 4 2 6" xfId="37679" xr:uid="{24772F20-E95F-422D-8F3F-6821AF9CA8F3}"/>
    <cellStyle name="Calculation 77 4 3" xfId="9929" xr:uid="{ADFE63F1-5253-4073-AA38-66CB81BB7E8F}"/>
    <cellStyle name="Calculation 77 4 3 2" xfId="21973" xr:uid="{5BBEFC83-7558-42CA-8BBB-D7E865C30DD0}"/>
    <cellStyle name="Calculation 77 4 3 3" xfId="28388" xr:uid="{284F05BA-B010-4DF7-9E56-5CB5CB8DCAB4}"/>
    <cellStyle name="Calculation 77 4 3 4" xfId="34834" xr:uid="{FA832E03-32D5-426E-B23F-016AB1374596}"/>
    <cellStyle name="Calculation 77 4 3 5" xfId="37677" xr:uid="{CE19B70E-B09B-4C8E-A5DC-C098B7E52E25}"/>
    <cellStyle name="Calculation 77 4 4" xfId="21970" xr:uid="{0A82AA43-0942-483E-9210-1BA336115A6A}"/>
    <cellStyle name="Calculation 77 4 5" xfId="28385" xr:uid="{323940D8-B427-4693-BEC2-767E01F7937D}"/>
    <cellStyle name="Calculation 77 4 6" xfId="34831" xr:uid="{C9389DC8-C71D-4DB9-8C38-BE67F5B13F45}"/>
    <cellStyle name="Calculation 77 4 7" xfId="37680" xr:uid="{8F211770-5B02-4E3F-9401-FC615B61664E}"/>
    <cellStyle name="Calculation 77 5" xfId="9930" xr:uid="{33D0B8BC-742E-43EB-A75D-FC39B66FEA91}"/>
    <cellStyle name="Calculation 77 5 2" xfId="9931" xr:uid="{AC54646D-7E9D-42F0-969D-B5610384ABA6}"/>
    <cellStyle name="Calculation 77 5 2 2" xfId="9932" xr:uid="{FF39B916-5D87-452F-8B5F-7BE0C39F2A97}"/>
    <cellStyle name="Calculation 77 5 2 2 2" xfId="21976" xr:uid="{E83C09DB-8BD1-464A-82BF-7B98B9B6B996}"/>
    <cellStyle name="Calculation 77 5 2 2 3" xfId="28391" xr:uid="{17B1DB4C-D80D-4276-9CBD-EA338B96563A}"/>
    <cellStyle name="Calculation 77 5 2 2 4" xfId="34837" xr:uid="{B975431E-9D9B-4507-92D1-EBF0F4522DA2}"/>
    <cellStyle name="Calculation 77 5 2 2 5" xfId="37674" xr:uid="{146D3E67-151D-4662-9BF1-D26D0F16B400}"/>
    <cellStyle name="Calculation 77 5 2 3" xfId="21975" xr:uid="{264C61C7-F4D2-42E8-928B-A2CDE201D7EF}"/>
    <cellStyle name="Calculation 77 5 2 4" xfId="28390" xr:uid="{71630B6D-3F96-4A5D-AFCD-C29CD9F07883}"/>
    <cellStyle name="Calculation 77 5 2 5" xfId="34836" xr:uid="{658AD0D1-09B3-41FD-AFF3-93D7A8B23CF5}"/>
    <cellStyle name="Calculation 77 5 2 6" xfId="37675" xr:uid="{69C11894-6BBD-4126-B379-F5B60D3BC90A}"/>
    <cellStyle name="Calculation 77 5 3" xfId="9933" xr:uid="{6693897D-940B-4DCC-AFB5-B32BA7377978}"/>
    <cellStyle name="Calculation 77 5 3 2" xfId="21977" xr:uid="{4EDD6D8B-FE16-4839-9D4D-74D630C6E235}"/>
    <cellStyle name="Calculation 77 5 3 3" xfId="28392" xr:uid="{8DD8BDEA-B18B-4FCD-AD0F-06F962506DA2}"/>
    <cellStyle name="Calculation 77 5 3 4" xfId="34838" xr:uid="{3435A253-C0E2-4BED-8469-49BA7E38B833}"/>
    <cellStyle name="Calculation 77 5 3 5" xfId="37673" xr:uid="{B84B54D6-29F2-45B0-8045-E2FBE0106B5D}"/>
    <cellStyle name="Calculation 77 5 4" xfId="21974" xr:uid="{B2C5355B-2205-4E7D-A43D-DB13F995E6D7}"/>
    <cellStyle name="Calculation 77 5 5" xfId="28389" xr:uid="{43C292DF-0CF5-47AA-A733-D13286D1E567}"/>
    <cellStyle name="Calculation 77 5 6" xfId="34835" xr:uid="{5266D951-E802-4E92-B975-0624137C965F}"/>
    <cellStyle name="Calculation 77 5 7" xfId="37676" xr:uid="{79183ACF-A0C8-43CD-8864-51DD6B2E33E0}"/>
    <cellStyle name="Calculation 77 6" xfId="9934" xr:uid="{04C2B7F5-FE9B-4079-B672-0F70DDA3F890}"/>
    <cellStyle name="Calculation 77 6 2" xfId="9935" xr:uid="{EB5FA706-8A9D-4DEA-89F1-ED8D23F9AEEE}"/>
    <cellStyle name="Calculation 77 6 2 2" xfId="9936" xr:uid="{7DAD8300-C26C-4474-9A46-491365F52478}"/>
    <cellStyle name="Calculation 77 6 2 2 2" xfId="21980" xr:uid="{C88DF306-5384-4CFA-9414-10FEB4352CB1}"/>
    <cellStyle name="Calculation 77 6 2 2 3" xfId="28395" xr:uid="{C6BC522F-14D5-4FF0-BBCC-38F10CEC4615}"/>
    <cellStyle name="Calculation 77 6 2 2 4" xfId="34841" xr:uid="{ADD05489-5D3C-4E55-A2A2-9C74F5A44482}"/>
    <cellStyle name="Calculation 77 6 2 2 5" xfId="37670" xr:uid="{68F330D8-E4A8-4FE0-99CB-24303902D4E8}"/>
    <cellStyle name="Calculation 77 6 2 3" xfId="21979" xr:uid="{979A9791-277E-49E2-8A16-EF6F88127400}"/>
    <cellStyle name="Calculation 77 6 2 4" xfId="28394" xr:uid="{E6E0AAB7-80F5-47B0-8473-754815FC6937}"/>
    <cellStyle name="Calculation 77 6 2 5" xfId="34840" xr:uid="{C559F714-084E-4770-994E-5D04048D61A6}"/>
    <cellStyle name="Calculation 77 6 2 6" xfId="37671" xr:uid="{E78A6147-C853-4507-896B-1EE8E4CA5731}"/>
    <cellStyle name="Calculation 77 6 3" xfId="9937" xr:uid="{9B5CCBAE-5092-461D-83D7-47D90E15B70D}"/>
    <cellStyle name="Calculation 77 6 3 2" xfId="21981" xr:uid="{E6F5CEC4-262C-4D12-AF6D-52A23F64D006}"/>
    <cellStyle name="Calculation 77 6 3 3" xfId="28396" xr:uid="{DF5F3F7E-A832-4B19-A97B-33AA6961DDDD}"/>
    <cellStyle name="Calculation 77 6 3 4" xfId="34842" xr:uid="{2857C845-E8D1-437B-A9DE-E384AB146F5D}"/>
    <cellStyle name="Calculation 77 6 3 5" xfId="37669" xr:uid="{7F8A44D9-3250-4776-8096-D8A246E6A7E6}"/>
    <cellStyle name="Calculation 77 6 4" xfId="21978" xr:uid="{1679CCFE-0C5B-4572-BA74-64E16AAB8CE3}"/>
    <cellStyle name="Calculation 77 6 5" xfId="28393" xr:uid="{45FC4610-F06E-4030-A57D-618F71A18A3A}"/>
    <cellStyle name="Calculation 77 6 6" xfId="34839" xr:uid="{FFFC7AED-7E95-453F-955F-67D68EF0CED6}"/>
    <cellStyle name="Calculation 77 6 7" xfId="37672" xr:uid="{CB9F9405-9D03-4321-B547-0308D6D6B30C}"/>
    <cellStyle name="Calculation 77 7" xfId="9938" xr:uid="{1D4D2B3E-5B14-4009-8422-865FF9931A2D}"/>
    <cellStyle name="Calculation 77 7 2" xfId="9939" xr:uid="{E6D987B7-754C-44C9-9B1B-F5652015DCA6}"/>
    <cellStyle name="Calculation 77 7 2 2" xfId="9940" xr:uid="{0DF31EEE-3DBA-4DEC-9445-D693774D2A9D}"/>
    <cellStyle name="Calculation 77 7 2 2 2" xfId="21984" xr:uid="{CE915C0C-C3D2-4A7D-A830-8239BE7B05B2}"/>
    <cellStyle name="Calculation 77 7 2 2 3" xfId="28399" xr:uid="{9AD319F8-A3F4-439A-BDFC-43D6424BF7A4}"/>
    <cellStyle name="Calculation 77 7 2 2 4" xfId="34845" xr:uid="{3D5E1818-647F-4E3C-B04E-ED1EC8F9A1B8}"/>
    <cellStyle name="Calculation 77 7 2 2 5" xfId="37666" xr:uid="{8F47A812-7627-44A5-816C-11F277A37CAD}"/>
    <cellStyle name="Calculation 77 7 2 3" xfId="21983" xr:uid="{1CE70BD8-1CA1-4C53-80A4-822C3BA02B27}"/>
    <cellStyle name="Calculation 77 7 2 4" xfId="28398" xr:uid="{2F79904F-BEBA-49FE-B9A1-7035011867C9}"/>
    <cellStyle name="Calculation 77 7 2 5" xfId="34844" xr:uid="{1866A9FE-752C-42A2-B1C0-23615D347A08}"/>
    <cellStyle name="Calculation 77 7 2 6" xfId="37667" xr:uid="{3AAAAF22-99BF-465D-A7CB-60D7167064B5}"/>
    <cellStyle name="Calculation 77 7 3" xfId="9941" xr:uid="{BD31CE24-6734-4D7C-A483-DD2F173DD07B}"/>
    <cellStyle name="Calculation 77 7 3 2" xfId="21985" xr:uid="{2943870D-B7BC-4EA9-A79A-99E7DF41A57C}"/>
    <cellStyle name="Calculation 77 7 3 3" xfId="28400" xr:uid="{64240988-ADB2-4B0B-A2CC-26991E74F9E1}"/>
    <cellStyle name="Calculation 77 7 3 4" xfId="34846" xr:uid="{E7D967DD-088B-4921-B1E7-7ED90CB202F4}"/>
    <cellStyle name="Calculation 77 7 3 5" xfId="37665" xr:uid="{80D66649-D9B6-4AAA-A5AC-E2AF08E59118}"/>
    <cellStyle name="Calculation 77 7 4" xfId="21982" xr:uid="{CA2DA32A-2B99-4DAE-AE31-7241A774ACE1}"/>
    <cellStyle name="Calculation 77 7 5" xfId="28397" xr:uid="{AFC1FA0A-2085-48D0-A5AA-8338607426F9}"/>
    <cellStyle name="Calculation 77 7 6" xfId="34843" xr:uid="{AED6BD10-F9A9-4DBC-9B85-DA88FEDD4C74}"/>
    <cellStyle name="Calculation 77 7 7" xfId="37668" xr:uid="{2F5DDACC-3EB2-444B-8C7F-27C59B76C76B}"/>
    <cellStyle name="Calculation 77 8" xfId="9942" xr:uid="{97C4D4B0-4E50-4471-B923-FE1E6EF415FC}"/>
    <cellStyle name="Calculation 77 8 2" xfId="9943" xr:uid="{B9D35BA7-9ACF-450C-BFF5-EF4CAAC4F7F1}"/>
    <cellStyle name="Calculation 77 8 2 2" xfId="9944" xr:uid="{949189F9-8158-4A23-94FD-41D56551D64A}"/>
    <cellStyle name="Calculation 77 8 2 2 2" xfId="21988" xr:uid="{9A7D53FC-A762-442C-A19E-4C3712D63831}"/>
    <cellStyle name="Calculation 77 8 2 2 3" xfId="28403" xr:uid="{16585B1F-51CE-41A8-B689-1BB7C053C7EE}"/>
    <cellStyle name="Calculation 77 8 2 2 4" xfId="34849" xr:uid="{60CB0AFE-E136-496C-82FC-F2EF6D2776C6}"/>
    <cellStyle name="Calculation 77 8 2 2 5" xfId="37662" xr:uid="{83CFD36F-24C5-4BA4-B795-55264A936106}"/>
    <cellStyle name="Calculation 77 8 2 3" xfId="21987" xr:uid="{AC4F6F27-8DE4-46B6-86D3-AC1738EF9E9B}"/>
    <cellStyle name="Calculation 77 8 2 4" xfId="28402" xr:uid="{2FD6592B-61FB-4227-84F0-F9A5D5DD4A4B}"/>
    <cellStyle name="Calculation 77 8 2 5" xfId="34848" xr:uid="{CAEEB1FE-FB60-4549-A617-99C8395262AC}"/>
    <cellStyle name="Calculation 77 8 2 6" xfId="37663" xr:uid="{964005CF-3719-4C8C-96FD-F3EFA3F0D36C}"/>
    <cellStyle name="Calculation 77 8 3" xfId="9945" xr:uid="{1107D495-649E-41F6-B81C-BBE438F33A23}"/>
    <cellStyle name="Calculation 77 8 3 2" xfId="21989" xr:uid="{7F5B79AE-4114-46EE-8B0E-30E8577DDA47}"/>
    <cellStyle name="Calculation 77 8 3 3" xfId="28404" xr:uid="{8809339A-F2F2-4DA5-9CA8-00610F1C5748}"/>
    <cellStyle name="Calculation 77 8 3 4" xfId="34850" xr:uid="{2E5317BB-36EC-4AC3-A0B3-0F58B99A4450}"/>
    <cellStyle name="Calculation 77 8 3 5" xfId="37661" xr:uid="{65EFABE3-88B5-4731-929A-4D31731E2BB5}"/>
    <cellStyle name="Calculation 77 8 4" xfId="21986" xr:uid="{2F3D36F4-96D7-42D8-B65E-273163C90DC9}"/>
    <cellStyle name="Calculation 77 8 5" xfId="28401" xr:uid="{502C00EA-D626-44A3-B6E4-AED9E0494071}"/>
    <cellStyle name="Calculation 77 8 6" xfId="34847" xr:uid="{3A6C3E8B-0D4F-4508-97CA-8551EF980D99}"/>
    <cellStyle name="Calculation 77 8 7" xfId="37664" xr:uid="{B263F721-FFC1-4072-8D97-D61160945FAA}"/>
    <cellStyle name="Calculation 77 9" xfId="9946" xr:uid="{06982E6B-6C0E-4A24-9208-A2AAFF0B6440}"/>
    <cellStyle name="Calculation 77 9 2" xfId="9947" xr:uid="{C9A4F40E-F769-48D6-BD07-6CEB2EC5E06D}"/>
    <cellStyle name="Calculation 77 9 2 2" xfId="21991" xr:uid="{39EB3BB6-6C6F-4201-A18D-3E01F58E7F1C}"/>
    <cellStyle name="Calculation 77 9 2 3" xfId="28406" xr:uid="{DF1C5418-F995-4200-A35A-05C93FA832EA}"/>
    <cellStyle name="Calculation 77 9 2 4" xfId="34852" xr:uid="{43F07BDA-DEAD-42C7-9258-8051D38B72F7}"/>
    <cellStyle name="Calculation 77 9 2 5" xfId="37659" xr:uid="{01C50FCB-D24C-44DF-9312-7F225A311EF8}"/>
    <cellStyle name="Calculation 77 9 3" xfId="21990" xr:uid="{2CE970BB-609F-460A-B839-11876EE5A416}"/>
    <cellStyle name="Calculation 77 9 4" xfId="28405" xr:uid="{40BBD4DE-8E22-4DB7-A66D-AB5ABAA58327}"/>
    <cellStyle name="Calculation 77 9 5" xfId="34851" xr:uid="{5EC22EAC-4A66-4F94-BDBF-BB11AF53891C}"/>
    <cellStyle name="Calculation 77 9 6" xfId="37660" xr:uid="{D7A80AF8-C47C-41E8-9CED-F092ADB9C0EE}"/>
    <cellStyle name="Calculation 78" xfId="9948" xr:uid="{AF1F2977-8926-4574-8003-575099A88E7B}"/>
    <cellStyle name="Calculation 79" xfId="9949" xr:uid="{4680F332-B4A2-450E-A5CF-011ED4A2A9D5}"/>
    <cellStyle name="Calculation 79 2" xfId="9950" xr:uid="{E6E765FD-2892-4965-B1B5-6B856FB96A04}"/>
    <cellStyle name="Calculation 79 2 2" xfId="21993" xr:uid="{D1D7B146-6CD7-4AE8-A18D-C2ED9D983769}"/>
    <cellStyle name="Calculation 79 2 3" xfId="28408" xr:uid="{020BB3D8-D202-4C46-AF77-12F8B9E35F46}"/>
    <cellStyle name="Calculation 79 2 4" xfId="34854" xr:uid="{42990BC3-9517-4EC1-ADB0-ED7FFBD4F030}"/>
    <cellStyle name="Calculation 79 2 5" xfId="37657" xr:uid="{958F0295-CA4E-45FB-A546-62C4832B18E4}"/>
    <cellStyle name="Calculation 79 3" xfId="21992" xr:uid="{9BA47A91-B6F9-430C-B283-771FEC5E8003}"/>
    <cellStyle name="Calculation 79 4" xfId="28407" xr:uid="{E2BD34E1-A917-4F57-B5C3-73CE9FC1A9DA}"/>
    <cellStyle name="Calculation 79 5" xfId="34853" xr:uid="{48E91E55-D9C6-445C-85C4-0F7D35507B41}"/>
    <cellStyle name="Calculation 79 6" xfId="37658" xr:uid="{7C0435FF-74E5-4DD0-9FFD-B61891775322}"/>
    <cellStyle name="Calculation 8" xfId="9951" xr:uid="{1511A33B-1307-40E6-BBC8-DE6063ABC862}"/>
    <cellStyle name="Calculation 8 2" xfId="9952" xr:uid="{A1B2B617-34A0-4E89-8723-02BF5BBE0C9E}"/>
    <cellStyle name="Calculation 8 2 2" xfId="9953" xr:uid="{67A4D9C1-643B-4FBE-8F47-050503975D05}"/>
    <cellStyle name="Calculation 8 2 2 2" xfId="21995" xr:uid="{7DF4C8B4-6839-4C3C-9EF4-6ED6D9DFD2CD}"/>
    <cellStyle name="Calculation 8 2 2 3" xfId="28410" xr:uid="{6E5D239F-9843-4505-B4DB-7C0BAA7B3E27}"/>
    <cellStyle name="Calculation 8 2 2 4" xfId="34856" xr:uid="{99682A4E-D89F-45E5-8F02-0FE23A4C046D}"/>
    <cellStyle name="Calculation 8 2 2 5" xfId="37655" xr:uid="{06A0866A-7D80-409C-AD6C-DBD728366851}"/>
    <cellStyle name="Calculation 8 2 3" xfId="21994" xr:uid="{3441BE31-3E0E-4F7F-9EB7-21C38158C34F}"/>
    <cellStyle name="Calculation 8 2 4" xfId="28409" xr:uid="{A0C80CD4-8869-4DF2-B9BA-668E1A70D864}"/>
    <cellStyle name="Calculation 8 2 5" xfId="34855" xr:uid="{C9E00F07-8FAB-4BD1-B579-ECA184B9AB48}"/>
    <cellStyle name="Calculation 8 2 6" xfId="37656" xr:uid="{40F7512F-353A-408C-B811-CCD5627A5F2C}"/>
    <cellStyle name="Calculation 8 3" xfId="9954" xr:uid="{3851BCB1-DCC8-4F52-A64A-F37B65C4537F}"/>
    <cellStyle name="Calculation 8 3 2" xfId="9955" xr:uid="{FD76E849-F162-4342-A971-B860E5D6C902}"/>
    <cellStyle name="Calculation 8 3 2 2" xfId="21997" xr:uid="{913037A9-4179-4C1C-9CC6-654D8F2CAED4}"/>
    <cellStyle name="Calculation 8 3 2 3" xfId="28412" xr:uid="{12B1AF0C-27D2-47CE-883E-322281DDC268}"/>
    <cellStyle name="Calculation 8 3 2 4" xfId="34858" xr:uid="{053F89CC-C539-4B01-AE02-DB8BFF6096A6}"/>
    <cellStyle name="Calculation 8 3 2 5" xfId="37653" xr:uid="{FC9E4A54-1002-440D-8D16-46F1F477A4B1}"/>
    <cellStyle name="Calculation 8 3 3" xfId="21996" xr:uid="{FFF9193C-2B2D-4E4F-AE01-5A59806B7AAA}"/>
    <cellStyle name="Calculation 8 3 4" xfId="28411" xr:uid="{DA8C7A10-B725-4940-82DE-1FE4ED7C8745}"/>
    <cellStyle name="Calculation 8 3 5" xfId="34857" xr:uid="{4B4F2500-2F23-42EE-A192-A386DE693CF3}"/>
    <cellStyle name="Calculation 8 3 6" xfId="37654" xr:uid="{0CDD3678-0361-4743-B4FF-591846135A75}"/>
    <cellStyle name="Calculation 80" xfId="9956" xr:uid="{A3409B61-AED4-4C22-8669-8E0122D9B821}"/>
    <cellStyle name="Calculation 80 2" xfId="9957" xr:uid="{5A56772F-E525-4486-8E12-9681292F1EF0}"/>
    <cellStyle name="Calculation 80 2 2" xfId="21999" xr:uid="{73274D3D-070D-41E3-8BE0-515199944B32}"/>
    <cellStyle name="Calculation 80 2 3" xfId="28414" xr:uid="{3D47EA47-80E2-45AC-986E-F37290076F78}"/>
    <cellStyle name="Calculation 80 2 4" xfId="34860" xr:uid="{30B6F93B-5825-41D4-858E-70BF11B25D43}"/>
    <cellStyle name="Calculation 80 2 5" xfId="37651" xr:uid="{7C7DB068-2AA8-4A75-86D6-082A9BBE7F54}"/>
    <cellStyle name="Calculation 80 3" xfId="21998" xr:uid="{F29D5CCD-3872-4B12-92D3-33D204096645}"/>
    <cellStyle name="Calculation 80 4" xfId="28413" xr:uid="{91F67B96-F775-478B-BDBE-743A32475443}"/>
    <cellStyle name="Calculation 80 5" xfId="34859" xr:uid="{1A37D949-1D6E-47A0-9B23-5847721EDB8E}"/>
    <cellStyle name="Calculation 80 6" xfId="37652" xr:uid="{4EFEE710-F690-4364-8148-81DB6E597807}"/>
    <cellStyle name="Calculation 81" xfId="9958" xr:uid="{9DE9973B-96EF-4AC2-B298-15DA743207A7}"/>
    <cellStyle name="Calculation 81 2" xfId="9959" xr:uid="{995B3145-E004-41E8-BF87-95B6FF0A3648}"/>
    <cellStyle name="Calculation 81 2 2" xfId="22001" xr:uid="{5459DDAD-320B-4431-8E47-0468A65B3EB4}"/>
    <cellStyle name="Calculation 81 2 3" xfId="28416" xr:uid="{3E259BF8-D182-434B-B8FE-AE4A6334FE49}"/>
    <cellStyle name="Calculation 81 2 4" xfId="34862" xr:uid="{7DF3A4A1-AA90-4EF8-818A-07A3FA5D12F0}"/>
    <cellStyle name="Calculation 81 2 5" xfId="37649" xr:uid="{FEEE6B4D-5A43-4A9D-A755-6E3A9C5E0952}"/>
    <cellStyle name="Calculation 81 3" xfId="22000" xr:uid="{9AF3881E-CAC6-46BD-9B0D-BC63850C8069}"/>
    <cellStyle name="Calculation 81 4" xfId="28415" xr:uid="{DA20055C-66E0-477F-91C4-932B546AF319}"/>
    <cellStyle name="Calculation 81 5" xfId="34861" xr:uid="{929F8CE7-86CA-41BD-83ED-1D18FC0E00F6}"/>
    <cellStyle name="Calculation 81 6" xfId="37650" xr:uid="{C897854A-B2A1-4523-A602-8440CEAE749F}"/>
    <cellStyle name="Calculation 82" xfId="9960" xr:uid="{05F97E2B-AED3-44C1-A9DF-E33A48168DFD}"/>
    <cellStyle name="Calculation 82 2" xfId="9961" xr:uid="{345AF511-0EA7-4072-B1CF-F06D1EEBC0E7}"/>
    <cellStyle name="Calculation 82 2 2" xfId="22003" xr:uid="{5212DB30-BBF4-41D6-A231-DA520671C7C0}"/>
    <cellStyle name="Calculation 82 2 3" xfId="28418" xr:uid="{9AC3DF9D-4044-486A-BE2B-4B9879B1EFB9}"/>
    <cellStyle name="Calculation 82 2 4" xfId="34864" xr:uid="{D870FAE0-8B46-4F47-A097-EDD49BC8BBA2}"/>
    <cellStyle name="Calculation 82 2 5" xfId="37647" xr:uid="{349993D1-3975-485A-B9A7-91D006BFD27A}"/>
    <cellStyle name="Calculation 82 3" xfId="22002" xr:uid="{A7F4946F-A113-49BF-A44B-8B81F4A6F4B6}"/>
    <cellStyle name="Calculation 82 4" xfId="28417" xr:uid="{EE85DA2B-1EF3-4F00-8E23-F8189558C5FF}"/>
    <cellStyle name="Calculation 82 5" xfId="34863" xr:uid="{CE59D66D-C60E-4250-B152-21212AEA5DCF}"/>
    <cellStyle name="Calculation 82 6" xfId="37648" xr:uid="{5B325987-BFEE-4FA4-8138-915B7EFD0758}"/>
    <cellStyle name="Calculation 83" xfId="9962" xr:uid="{D8D25887-C897-4E43-97B6-0A9287538082}"/>
    <cellStyle name="Calculation 83 2" xfId="9963" xr:uid="{6C4F3183-FF95-4D46-93BD-8ACD0EF88CF4}"/>
    <cellStyle name="Calculation 83 2 2" xfId="22005" xr:uid="{95121403-0C10-4179-9D4B-1B52DF2AC564}"/>
    <cellStyle name="Calculation 83 2 3" xfId="28420" xr:uid="{3A689F8C-4F84-4F17-BE78-69664C23FABA}"/>
    <cellStyle name="Calculation 83 2 4" xfId="34866" xr:uid="{FBDE10EB-ED86-4FDB-9A70-3708ED130451}"/>
    <cellStyle name="Calculation 83 2 5" xfId="37645" xr:uid="{1E33B7ED-1A84-4267-82E2-95AB455F24AC}"/>
    <cellStyle name="Calculation 83 3" xfId="22004" xr:uid="{E9F16361-3BD0-4664-8FFA-7E44E5763D5F}"/>
    <cellStyle name="Calculation 83 4" xfId="28419" xr:uid="{E3E22723-B078-4405-831A-39DA1BF72A59}"/>
    <cellStyle name="Calculation 83 5" xfId="34865" xr:uid="{9B50CF26-A4F7-4A20-BD7F-5FAD6F017FD7}"/>
    <cellStyle name="Calculation 83 6" xfId="37646" xr:uid="{61A64E55-6383-48F7-826D-1FE57086066C}"/>
    <cellStyle name="Calculation 84" xfId="9964" xr:uid="{D8E0C8CB-EE6A-426A-BA60-40037767929D}"/>
    <cellStyle name="Calculation 84 2" xfId="9965" xr:uid="{33F79A38-6BB8-4683-B512-2D9D8DBB3495}"/>
    <cellStyle name="Calculation 84 2 2" xfId="22007" xr:uid="{8B8DBF07-109E-4FE1-B11B-FD5E45C800A9}"/>
    <cellStyle name="Calculation 84 2 3" xfId="28422" xr:uid="{84CC3AB3-5E47-4BEF-916A-1BC1D2C7568C}"/>
    <cellStyle name="Calculation 84 2 4" xfId="34868" xr:uid="{CF9EA7F6-A005-4F08-9DA0-F85EDFCD92F9}"/>
    <cellStyle name="Calculation 84 2 5" xfId="37643" xr:uid="{6C7485FA-799F-4109-9F10-092091CF4134}"/>
    <cellStyle name="Calculation 84 3" xfId="22006" xr:uid="{B7E66078-40CC-4907-B7E8-4AE13347C33B}"/>
    <cellStyle name="Calculation 84 4" xfId="28421" xr:uid="{3F5BC14C-286D-4BE8-8D14-E4405DF3B3E8}"/>
    <cellStyle name="Calculation 84 5" xfId="34867" xr:uid="{902EBF39-248C-496D-BFC7-EEBBD9E8ED11}"/>
    <cellStyle name="Calculation 84 6" xfId="37644" xr:uid="{3DCBB97E-29E4-43BF-B220-B7020BBB503D}"/>
    <cellStyle name="Calculation 85" xfId="9966" xr:uid="{0CD61D81-7DBB-49DB-85A2-044006B9BA85}"/>
    <cellStyle name="Calculation 85 2" xfId="9967" xr:uid="{620B0339-7FDC-48DC-87DB-93DF2DDC5DB9}"/>
    <cellStyle name="Calculation 85 2 2" xfId="22009" xr:uid="{F86902BB-82B4-4960-9A95-D8F2EC4476A8}"/>
    <cellStyle name="Calculation 85 2 3" xfId="28424" xr:uid="{565C99BC-204E-4072-ACA5-1782FEC003C7}"/>
    <cellStyle name="Calculation 85 2 4" xfId="34870" xr:uid="{EA699AC5-8774-457B-9D1F-D1C2800EC75A}"/>
    <cellStyle name="Calculation 85 2 5" xfId="37641" xr:uid="{5F75A9FC-613F-406A-9ABA-C39638849EC2}"/>
    <cellStyle name="Calculation 85 3" xfId="22008" xr:uid="{DF3D3D3E-F436-48A0-8C77-45D70278D8D2}"/>
    <cellStyle name="Calculation 85 4" xfId="28423" xr:uid="{4516C3FE-0005-44EB-AF65-15BAC8F7BA2C}"/>
    <cellStyle name="Calculation 85 5" xfId="34869" xr:uid="{425F2EA1-B103-4BAF-B8CA-0256AC2AA847}"/>
    <cellStyle name="Calculation 85 6" xfId="37642" xr:uid="{66EF6F7F-7664-41BF-BCC7-7E25191820BB}"/>
    <cellStyle name="Calculation 86" xfId="9968" xr:uid="{40BBB0F5-8B5E-4744-9DE1-7FFD1B4DA379}"/>
    <cellStyle name="Calculation 86 2" xfId="9969" xr:uid="{F76B2E26-56BD-42B2-98C8-44AD8F04B094}"/>
    <cellStyle name="Calculation 86 2 2" xfId="22011" xr:uid="{495594C2-012F-4919-96E1-6C5B30061CD3}"/>
    <cellStyle name="Calculation 86 2 3" xfId="28426" xr:uid="{6CF7BAC8-6D79-4E2C-B6FA-8E24982F4A82}"/>
    <cellStyle name="Calculation 86 2 4" xfId="34872" xr:uid="{B808D416-D933-42FB-A5B0-D53038366510}"/>
    <cellStyle name="Calculation 86 2 5" xfId="37639" xr:uid="{E3004B7D-EC6A-48AA-A02A-8C7AC7044501}"/>
    <cellStyle name="Calculation 86 3" xfId="22010" xr:uid="{EE2BA3C1-6E86-494D-BCF0-54F227A5D3F5}"/>
    <cellStyle name="Calculation 86 4" xfId="28425" xr:uid="{9442CB3F-16F2-4ED1-999E-4A4958B62FCA}"/>
    <cellStyle name="Calculation 86 5" xfId="34871" xr:uid="{328B79B8-E4AF-42C1-BAB3-5235CE468C81}"/>
    <cellStyle name="Calculation 86 6" xfId="37640" xr:uid="{6E691777-EA87-46F1-AC3C-19E655C6C540}"/>
    <cellStyle name="Calculation 87" xfId="9970" xr:uid="{A30A8E28-8F3B-494F-B9B3-5C3971C3E58F}"/>
    <cellStyle name="Calculation 87 2" xfId="9971" xr:uid="{22D1A45F-5472-4ACA-8CB8-80691F1A9862}"/>
    <cellStyle name="Calculation 87 2 2" xfId="22013" xr:uid="{2B318670-47C2-4374-802F-BB5649980A59}"/>
    <cellStyle name="Calculation 87 2 3" xfId="28428" xr:uid="{95B6F3AA-4868-43C9-AA1D-29CB990AD2A5}"/>
    <cellStyle name="Calculation 87 2 4" xfId="34874" xr:uid="{768449FB-BE0C-4E9B-89C2-F99D3B113A3C}"/>
    <cellStyle name="Calculation 87 2 5" xfId="35733" xr:uid="{ACA9A1FE-0A58-4910-8DFF-634078019008}"/>
    <cellStyle name="Calculation 87 3" xfId="22012" xr:uid="{F6064926-2FA2-471D-AF2C-AB6B0CFAEBAA}"/>
    <cellStyle name="Calculation 87 4" xfId="28427" xr:uid="{DC99A59D-1CFF-4F10-99B9-F0057EC0DA1F}"/>
    <cellStyle name="Calculation 87 5" xfId="34873" xr:uid="{EE301A6B-4102-43DB-AA21-24E4F2B458A6}"/>
    <cellStyle name="Calculation 87 6" xfId="37638" xr:uid="{8D079530-6304-491E-827F-1F573FFBDF70}"/>
    <cellStyle name="Calculation 88" xfId="9972" xr:uid="{E0EC8904-C1D7-451F-8115-03F21A8551B6}"/>
    <cellStyle name="Calculation 88 2" xfId="9973" xr:uid="{2651090A-3F28-4AB4-BB38-AA1CDD1BA050}"/>
    <cellStyle name="Calculation 88 2 2" xfId="22015" xr:uid="{89AE6B2A-BF4B-4C14-A0AB-2E69DBDC5787}"/>
    <cellStyle name="Calculation 88 2 3" xfId="28430" xr:uid="{5B3695C2-AD3D-4DC8-9C25-154A9E3372D9}"/>
    <cellStyle name="Calculation 88 2 4" xfId="34876" xr:uid="{36B30B27-CCD9-4A75-AAB9-75FE0F096043}"/>
    <cellStyle name="Calculation 88 2 5" xfId="37637" xr:uid="{0E740E11-1B1E-48E0-B32E-221853633537}"/>
    <cellStyle name="Calculation 88 3" xfId="22014" xr:uid="{AD99A14A-4856-4754-B081-5BDA666FB5AA}"/>
    <cellStyle name="Calculation 88 4" xfId="28429" xr:uid="{F8405399-4892-44BE-9DE3-74B053A5E9C8}"/>
    <cellStyle name="Calculation 88 5" xfId="34875" xr:uid="{B4DE7301-60BF-41A8-8C78-3E3F1B54DDDC}"/>
    <cellStyle name="Calculation 88 6" xfId="35700" xr:uid="{CEA57D28-3AD0-443A-9373-22D31552996C}"/>
    <cellStyle name="Calculation 89" xfId="9974" xr:uid="{BBFF6EB4-26B5-4C89-B6FE-293C5409D22B}"/>
    <cellStyle name="Calculation 89 2" xfId="9975" xr:uid="{BFE4F204-0D54-46B8-9651-4D91A4D76DF0}"/>
    <cellStyle name="Calculation 89 2 2" xfId="22017" xr:uid="{C2E1D047-D173-42BF-B7BC-60F8A91B5D23}"/>
    <cellStyle name="Calculation 89 2 3" xfId="28432" xr:uid="{38D35D5F-D6C8-4830-A2BB-D1DBFC7F9E8A}"/>
    <cellStyle name="Calculation 89 2 4" xfId="34878" xr:uid="{D5517C6D-CF42-4ACB-A638-3BD9F83E0E4E}"/>
    <cellStyle name="Calculation 89 2 5" xfId="37635" xr:uid="{F4037717-640E-4F13-9032-C1832DD26F27}"/>
    <cellStyle name="Calculation 89 3" xfId="22016" xr:uid="{B17FF8B7-84F0-4667-9F3F-54C18BA82E6D}"/>
    <cellStyle name="Calculation 89 4" xfId="28431" xr:uid="{918C41B0-CB26-4D80-BD60-1F461D2613A2}"/>
    <cellStyle name="Calculation 89 5" xfId="34877" xr:uid="{BCBDB315-75B6-4CDA-8FBE-5D17C8592179}"/>
    <cellStyle name="Calculation 89 6" xfId="37636" xr:uid="{D057034F-8892-40FA-97C1-6398A8BD11A9}"/>
    <cellStyle name="Calculation 9" xfId="9976" xr:uid="{8933E1B5-16B3-44D6-AD41-EE04D6D34CD7}"/>
    <cellStyle name="Calculation 9 2" xfId="9977" xr:uid="{7986A9F2-6B2A-4FD7-B42F-6C7A79CE9C4D}"/>
    <cellStyle name="Calculation 9 2 2" xfId="9978" xr:uid="{429DAE94-97AA-47E9-8F65-1AEF4E037D0B}"/>
    <cellStyle name="Calculation 9 2 2 2" xfId="22019" xr:uid="{8F5B1BB0-6C8C-4E58-BFD3-5DA2C1E20E05}"/>
    <cellStyle name="Calculation 9 2 2 3" xfId="28434" xr:uid="{EE5C23A6-5D1D-4490-9114-322B0D1DBCC1}"/>
    <cellStyle name="Calculation 9 2 2 4" xfId="34880" xr:uid="{2CDB45A3-F62C-4F14-835A-1536FC891DD5}"/>
    <cellStyle name="Calculation 9 2 2 5" xfId="37633" xr:uid="{B51DB731-E149-4FBC-9FE9-20554C9D8968}"/>
    <cellStyle name="Calculation 9 2 3" xfId="22018" xr:uid="{CCD7CF5E-5C14-4446-A7EB-589E0F2DD854}"/>
    <cellStyle name="Calculation 9 2 4" xfId="28433" xr:uid="{505F2DFE-A545-47F6-8F35-C75F146BD1B4}"/>
    <cellStyle name="Calculation 9 2 5" xfId="34879" xr:uid="{B359F65A-C524-490E-8C4A-706598F3FD4B}"/>
    <cellStyle name="Calculation 9 2 6" xfId="37634" xr:uid="{81FC2583-5A01-4834-9920-93409C6710B5}"/>
    <cellStyle name="Calculation 9 3" xfId="9979" xr:uid="{D576DDA9-4111-4F62-B709-8B849A3EFF45}"/>
    <cellStyle name="Calculation 9 3 2" xfId="9980" xr:uid="{43A1AE85-7383-407E-AF6B-7C8118C3F52F}"/>
    <cellStyle name="Calculation 9 3 2 2" xfId="22021" xr:uid="{9591A1CA-7964-430C-AC27-06ED16841588}"/>
    <cellStyle name="Calculation 9 3 2 3" xfId="28436" xr:uid="{4474CA1E-EE6E-4521-AE2A-5F511F23E964}"/>
    <cellStyle name="Calculation 9 3 2 4" xfId="34882" xr:uid="{DE79C0DB-7F23-4F44-846D-CB550EBAD4D0}"/>
    <cellStyle name="Calculation 9 3 2 5" xfId="37631" xr:uid="{2D8C598F-E5C9-44D7-BAC9-1AC8458C081E}"/>
    <cellStyle name="Calculation 9 3 3" xfId="22020" xr:uid="{08F21B09-DE54-436F-8398-E57FA1A6CCF7}"/>
    <cellStyle name="Calculation 9 3 4" xfId="28435" xr:uid="{1F82F503-A4CD-4FE2-9793-38151DFEDB1B}"/>
    <cellStyle name="Calculation 9 3 5" xfId="34881" xr:uid="{C9EEF224-7BA4-47BD-99D1-0D853A1130BA}"/>
    <cellStyle name="Calculation 9 3 6" xfId="37632" xr:uid="{B8725BCB-72CF-402C-B698-80F6E8E0AA3D}"/>
    <cellStyle name="Calculation 90" xfId="9981" xr:uid="{E07D31A3-2851-428C-8F96-6B0DBEF98D27}"/>
    <cellStyle name="Calculation 90 2" xfId="9982" xr:uid="{C0B6883C-675E-44C8-B72E-C694A352625C}"/>
    <cellStyle name="Calculation 90 2 2" xfId="22023" xr:uid="{606C6AED-9D3C-4D15-A6BC-FA2E63D859EC}"/>
    <cellStyle name="Calculation 90 2 3" xfId="28438" xr:uid="{AE842621-9966-462F-B899-B917CF7AAF77}"/>
    <cellStyle name="Calculation 90 2 4" xfId="34884" xr:uid="{F3A56B62-4248-4FE4-AD7A-A6573937DC32}"/>
    <cellStyle name="Calculation 90 2 5" xfId="37629" xr:uid="{8C66EC09-EE4D-4316-9D7E-360B72BAF3C9}"/>
    <cellStyle name="Calculation 90 3" xfId="22022" xr:uid="{B78D0A16-8CEE-44EC-9391-60D87BA668C1}"/>
    <cellStyle name="Calculation 90 4" xfId="28437" xr:uid="{A765F4E1-3993-45F2-9C96-39268E854D19}"/>
    <cellStyle name="Calculation 90 5" xfId="34883" xr:uid="{5E435B0C-1AF0-41D4-B010-715EF9D6DA05}"/>
    <cellStyle name="Calculation 90 6" xfId="37630" xr:uid="{5398245E-A17E-4601-A525-C83A34E726EB}"/>
    <cellStyle name="Calculation 91" xfId="9983" xr:uid="{4FFBC912-8298-4486-A1BD-50E255AB88C3}"/>
    <cellStyle name="Calculation 91 2" xfId="9984" xr:uid="{E06A0C19-B59D-47B9-9749-F8CEB00DB472}"/>
    <cellStyle name="Calculation 91 2 2" xfId="22025" xr:uid="{C7FDD6CD-88F4-40F6-8E21-C33BEA5830F9}"/>
    <cellStyle name="Calculation 91 2 3" xfId="28440" xr:uid="{15C67D99-C19E-4FE4-9842-AA909D4742E2}"/>
    <cellStyle name="Calculation 91 2 4" xfId="34886" xr:uid="{C581D7A1-98FB-4556-BAAD-21920454862D}"/>
    <cellStyle name="Calculation 91 2 5" xfId="37627" xr:uid="{E29C150D-ABCD-4820-909F-881C4250CED7}"/>
    <cellStyle name="Calculation 91 3" xfId="22024" xr:uid="{7D33B401-1C9A-45A9-8A5E-588D9DF8DDAB}"/>
    <cellStyle name="Calculation 91 4" xfId="28439" xr:uid="{41A4B965-39E5-455F-A50B-8D21C8638E5A}"/>
    <cellStyle name="Calculation 91 5" xfId="34885" xr:uid="{3FEE17AE-65D6-422F-BDD2-736DE852338F}"/>
    <cellStyle name="Calculation 91 6" xfId="37628" xr:uid="{6568226C-4668-49A3-B401-E98D45758C2C}"/>
    <cellStyle name="Calculation 92" xfId="9985" xr:uid="{D6AFBB04-51FD-4AFA-84EC-10FE43490A6E}"/>
    <cellStyle name="Calculation 92 2" xfId="9986" xr:uid="{AEFD45A3-F4C1-441B-A22A-B00647B246A6}"/>
    <cellStyle name="Calculation 92 2 2" xfId="22027" xr:uid="{95FF6A76-A042-4561-B133-E1A395DBE3DD}"/>
    <cellStyle name="Calculation 92 2 3" xfId="28442" xr:uid="{13A94F95-5CEA-4003-A81F-E127AFC16F40}"/>
    <cellStyle name="Calculation 92 2 4" xfId="34888" xr:uid="{027E6F44-E6E3-4172-B07F-17F429E7A10B}"/>
    <cellStyle name="Calculation 92 2 5" xfId="37625" xr:uid="{456B1713-4574-4A67-B7C3-9ECF0E53B156}"/>
    <cellStyle name="Calculation 92 3" xfId="22026" xr:uid="{C852BB48-3C12-4DC2-9372-4006FAC3D72C}"/>
    <cellStyle name="Calculation 92 4" xfId="28441" xr:uid="{72FB3976-A5F2-4124-BD87-870186B6D2CF}"/>
    <cellStyle name="Calculation 92 5" xfId="34887" xr:uid="{598D17AE-5A79-4DA1-AEE0-ABE399F9F1E0}"/>
    <cellStyle name="Calculation 92 6" xfId="37626" xr:uid="{77F11026-3FD8-438D-AE74-E7B1866EC6CB}"/>
    <cellStyle name="Calculation 93" xfId="9987" xr:uid="{0679B9BB-2B0A-4810-B5EF-CE1B187478CC}"/>
    <cellStyle name="Calculation 93 2" xfId="9988" xr:uid="{1B5E2795-9C62-4483-94F0-3BE304E2DAAD}"/>
    <cellStyle name="Calculation 93 2 2" xfId="22029" xr:uid="{C140AC0F-DDA8-4F4A-97B8-6CF5305D37D6}"/>
    <cellStyle name="Calculation 93 2 3" xfId="28444" xr:uid="{C2FF02CB-7D3A-42E8-9D11-6B573DCD2636}"/>
    <cellStyle name="Calculation 93 2 4" xfId="34890" xr:uid="{487A2FEC-8305-41BA-BCA8-62AC33BC5D74}"/>
    <cellStyle name="Calculation 93 2 5" xfId="37623" xr:uid="{494A16E3-495B-4EDC-989F-0E872D486AC1}"/>
    <cellStyle name="Calculation 93 3" xfId="22028" xr:uid="{412E2AF5-97B8-45BF-AB72-C4EDB03CDF7D}"/>
    <cellStyle name="Calculation 93 4" xfId="28443" xr:uid="{F81896C1-8B79-4D1B-AF59-6CEEF064C8B7}"/>
    <cellStyle name="Calculation 93 5" xfId="34889" xr:uid="{7598D09D-95CB-4208-8E48-F83F868E5594}"/>
    <cellStyle name="Calculation 93 6" xfId="37624" xr:uid="{8FB89AFA-FCB6-4A51-BB12-DA4F8157E57C}"/>
    <cellStyle name="Calculation 94" xfId="9989" xr:uid="{2E98BAFA-3876-4749-82B3-583B8D87D963}"/>
    <cellStyle name="Calculation 94 2" xfId="9990" xr:uid="{2F90A4D1-8759-4943-B1D5-5BA23EFD5D2A}"/>
    <cellStyle name="Calculation 94 2 2" xfId="22031" xr:uid="{688B7E77-949B-4603-A119-160F47C85D52}"/>
    <cellStyle name="Calculation 94 2 3" xfId="28446" xr:uid="{095D7B47-4CB5-4354-8461-93E579CEA1C6}"/>
    <cellStyle name="Calculation 94 2 4" xfId="34892" xr:uid="{36FEC809-FB47-4CE3-84DB-87792EE356C0}"/>
    <cellStyle name="Calculation 94 2 5" xfId="37621" xr:uid="{8F1B61BF-54BE-4BF4-A254-317A533051F5}"/>
    <cellStyle name="Calculation 94 3" xfId="22030" xr:uid="{68DFF7D0-7054-4591-BDEE-9303D6656F64}"/>
    <cellStyle name="Calculation 94 4" xfId="28445" xr:uid="{904E5923-9060-41E4-BDE2-DB759A0F80AF}"/>
    <cellStyle name="Calculation 94 5" xfId="34891" xr:uid="{01D59B42-64F5-44BB-B1D9-57CEC84DF19A}"/>
    <cellStyle name="Calculation 94 6" xfId="37622" xr:uid="{AA1B4FDA-012E-4029-8F4E-563FB506F7BE}"/>
    <cellStyle name="Calculation 95" xfId="9991" xr:uid="{91771044-47B0-4B3A-AFCC-7E86414C31D9}"/>
    <cellStyle name="Calculation 95 2" xfId="9992" xr:uid="{8B880391-4508-4520-9C7F-610EF96497AE}"/>
    <cellStyle name="Calculation 95 2 2" xfId="22033" xr:uid="{533E71A2-31C2-44EA-BBAF-F4D0E7BAA98D}"/>
    <cellStyle name="Calculation 95 2 3" xfId="28448" xr:uid="{8D59FE30-DFB5-4F38-9FCD-A11B7281333C}"/>
    <cellStyle name="Calculation 95 2 4" xfId="34894" xr:uid="{03BB9846-3511-4D22-ABB9-5D1EA1CB685D}"/>
    <cellStyle name="Calculation 95 2 5" xfId="37619" xr:uid="{8C6F9660-DFE0-496E-9B5B-AB6A1149EB6F}"/>
    <cellStyle name="Calculation 95 3" xfId="22032" xr:uid="{5C1B8ECA-2ACC-4FEC-93BA-50D860D8E5FA}"/>
    <cellStyle name="Calculation 95 4" xfId="28447" xr:uid="{765A6AB1-7FBA-48AE-B8ED-8AA21DF349E3}"/>
    <cellStyle name="Calculation 95 5" xfId="34893" xr:uid="{8B566C41-2F35-45C3-A176-ED01AF8FE770}"/>
    <cellStyle name="Calculation 95 6" xfId="37620" xr:uid="{A372FA6C-2692-4653-8780-4F3BB9E29811}"/>
    <cellStyle name="Calculation 96" xfId="9993" xr:uid="{9FD71D92-9CDF-4371-BFB5-9AEC60E56F3B}"/>
    <cellStyle name="Calculation 96 2" xfId="9994" xr:uid="{39A942DD-5B2B-4C3A-BF71-9B403853F2A2}"/>
    <cellStyle name="Calculation 96 2 2" xfId="22035" xr:uid="{BCFAF858-851B-4B35-B19C-E3CAC72BCC9A}"/>
    <cellStyle name="Calculation 96 2 3" xfId="28450" xr:uid="{A64A14E6-3606-4F6D-B202-ECC3DFF1F77D}"/>
    <cellStyle name="Calculation 96 2 4" xfId="34896" xr:uid="{D90C9484-D299-4611-834A-3305DDC2A873}"/>
    <cellStyle name="Calculation 96 2 5" xfId="37617" xr:uid="{F0AE1FB9-2E57-4E86-B6AD-BFF52B110898}"/>
    <cellStyle name="Calculation 96 3" xfId="22034" xr:uid="{E0322882-17CE-4E5D-9712-B773A488C1A7}"/>
    <cellStyle name="Calculation 96 4" xfId="28449" xr:uid="{2E19094A-57BE-421E-8326-5F88409E148B}"/>
    <cellStyle name="Calculation 96 5" xfId="34895" xr:uid="{7F6B70B9-7D69-40E8-BBF4-4E12D3D57CA0}"/>
    <cellStyle name="Calculation 96 6" xfId="37618" xr:uid="{8862A25D-AD74-42BE-9FB4-3F21FB494B24}"/>
    <cellStyle name="Calculation 97" xfId="9995" xr:uid="{308BEDE2-278A-408A-8348-19CF2A6CD581}"/>
    <cellStyle name="Calculation 97 2" xfId="9996" xr:uid="{F3338797-2CD0-46F7-8998-C00850A9CCD4}"/>
    <cellStyle name="Calculation 97 2 2" xfId="22037" xr:uid="{A49A6300-5CE4-485B-8022-D11F6654E40E}"/>
    <cellStyle name="Calculation 97 2 3" xfId="28452" xr:uid="{4622DAE4-09F5-4674-B27C-D49C4601552D}"/>
    <cellStyle name="Calculation 97 2 4" xfId="34898" xr:uid="{56EA040D-B4E0-428B-99DA-8A02BE439F83}"/>
    <cellStyle name="Calculation 97 2 5" xfId="37615" xr:uid="{3C74F1FC-61C8-49CD-BA46-1CE4652B11B4}"/>
    <cellStyle name="Calculation 97 3" xfId="22036" xr:uid="{65C8F4F6-119D-42F6-9377-25994A3BB630}"/>
    <cellStyle name="Calculation 97 4" xfId="28451" xr:uid="{3C297DF4-C1F2-4EA7-8999-705B16F47DD3}"/>
    <cellStyle name="Calculation 97 5" xfId="34897" xr:uid="{84B9B10F-2C8D-428A-9A1B-DE3CDA16F020}"/>
    <cellStyle name="Calculation 97 6" xfId="37616" xr:uid="{5B8776AC-C689-409A-8B6C-DAC2E6B3435C}"/>
    <cellStyle name="Calculation 98" xfId="9997" xr:uid="{BC9E8FB9-C853-44EF-B7C9-3B8C56A9FBE6}"/>
    <cellStyle name="Calculation 98 2" xfId="9998" xr:uid="{9F2830F8-337F-4799-ACEC-79A3D52A58B7}"/>
    <cellStyle name="Calculation 98 2 2" xfId="22039" xr:uid="{99595C36-5113-40B9-80A9-4BEAB901D13A}"/>
    <cellStyle name="Calculation 98 2 3" xfId="28454" xr:uid="{309F1359-837B-44E4-BC52-098E3C633510}"/>
    <cellStyle name="Calculation 98 2 4" xfId="34900" xr:uid="{9391495B-0A04-4B47-88B6-8E78768EA89E}"/>
    <cellStyle name="Calculation 98 2 5" xfId="37613" xr:uid="{60AD90CC-7DC0-45D1-87A5-A1428F2D3D1D}"/>
    <cellStyle name="Calculation 98 3" xfId="22038" xr:uid="{68940CFC-0D88-4798-811C-490030619347}"/>
    <cellStyle name="Calculation 98 4" xfId="28453" xr:uid="{5D3423F2-952A-458A-829A-A20439FC74FE}"/>
    <cellStyle name="Calculation 98 5" xfId="34899" xr:uid="{78C37B3C-403D-4E9F-9CBC-34F3CF435172}"/>
    <cellStyle name="Calculation 98 6" xfId="37614" xr:uid="{B9A286C6-6019-4C60-86B4-85E6B4E3D9C2}"/>
    <cellStyle name="Calculation 99" xfId="9999" xr:uid="{F86BF9EB-415A-4152-AD60-0178BE2DC275}"/>
    <cellStyle name="Calculation 99 2" xfId="10000" xr:uid="{77579444-30A6-4B42-948D-DF33C0FC810D}"/>
    <cellStyle name="Calculation 99 2 2" xfId="22041" xr:uid="{1F8207E6-B461-4C4A-B464-5F916CDDDD99}"/>
    <cellStyle name="Calculation 99 2 3" xfId="28456" xr:uid="{2D3573D9-A557-416F-95E7-FB3901FE9896}"/>
    <cellStyle name="Calculation 99 2 4" xfId="34902" xr:uid="{0E976A6E-5E02-4883-9A26-A912033201BA}"/>
    <cellStyle name="Calculation 99 2 5" xfId="37611" xr:uid="{79A5CEF3-3F85-43E4-807F-FDA1E9300A4A}"/>
    <cellStyle name="Calculation 99 3" xfId="22040" xr:uid="{5119A24A-C8CF-487E-B121-CA65E058BF72}"/>
    <cellStyle name="Calculation 99 4" xfId="28455" xr:uid="{8B43D1C6-5EFE-47AC-8971-BF0B39A40C61}"/>
    <cellStyle name="Calculation 99 5" xfId="34901" xr:uid="{AD1D44B2-92E7-4D46-9E16-CCEC046076B3}"/>
    <cellStyle name="Calculation 99 6" xfId="37612" xr:uid="{305DB901-4574-499C-9E94-70965489B2F5}"/>
    <cellStyle name="category" xfId="10001" xr:uid="{928A466E-67FE-4AE0-8BC2-A87D8E09080E}"/>
    <cellStyle name="category 2" xfId="10002" xr:uid="{5557C6A0-3ECF-486C-B74B-CB9D9C75383A}"/>
    <cellStyle name="Check Cell 10" xfId="10003" xr:uid="{C3ED174A-EDDC-47A4-8CBE-3C0FAC24011C}"/>
    <cellStyle name="Check Cell 10 2" xfId="10004" xr:uid="{A00B22C5-E105-4A93-A193-186B4562B479}"/>
    <cellStyle name="Check Cell 10 3" xfId="10005" xr:uid="{94A3083D-E6E9-41DE-9FF6-2391FD126A4C}"/>
    <cellStyle name="Check Cell 100" xfId="10006" xr:uid="{252CFBD3-EBB2-48F3-9CDF-156CA65ED9B7}"/>
    <cellStyle name="Check Cell 101" xfId="10007" xr:uid="{1B782729-C078-4587-9541-9FACA10B5738}"/>
    <cellStyle name="Check Cell 102" xfId="10008" xr:uid="{8EC77FF8-A9F0-4A4D-A97E-8BBB2006B8E8}"/>
    <cellStyle name="Check Cell 103" xfId="10009" xr:uid="{C9357F63-D24E-4027-A03A-247D2268B099}"/>
    <cellStyle name="Check Cell 104" xfId="10010" xr:uid="{528AD7C3-CB9F-49C9-B1C1-236012AF5EC1}"/>
    <cellStyle name="Check Cell 105" xfId="10011" xr:uid="{EA2EC1B2-CBCD-4B5A-997C-8FE6D46CD255}"/>
    <cellStyle name="Check Cell 106" xfId="10012" xr:uid="{99B45BF5-EC17-4BFF-8533-F4CDF6487638}"/>
    <cellStyle name="Check Cell 11" xfId="10013" xr:uid="{B0F90A97-B1F6-449C-9B6D-8DF6494398AA}"/>
    <cellStyle name="Check Cell 11 2" xfId="10014" xr:uid="{478B785C-9C8F-4954-ADD2-06241980471D}"/>
    <cellStyle name="Check Cell 11 3" xfId="10015" xr:uid="{E7C681AD-C256-4F84-A9B9-F22D0CCCC7D7}"/>
    <cellStyle name="Check Cell 12" xfId="10016" xr:uid="{136519AB-3865-4EBF-A184-F644BC8128D5}"/>
    <cellStyle name="Check Cell 12 2" xfId="10017" xr:uid="{8DC594D9-F3CC-4B4B-B227-637EBFE03139}"/>
    <cellStyle name="Check Cell 12 3" xfId="10018" xr:uid="{7A36719E-3112-45A4-831C-8DD4955890BB}"/>
    <cellStyle name="Check Cell 13" xfId="10019" xr:uid="{3F7E30FD-BAEA-4E18-9DDA-2FB0EDD2E158}"/>
    <cellStyle name="Check Cell 13 2" xfId="10020" xr:uid="{AA6C68F8-300D-48A9-AE48-AAB239FF1BF1}"/>
    <cellStyle name="Check Cell 13 3" xfId="10021" xr:uid="{86371C72-699D-479B-824E-6663237B4CC3}"/>
    <cellStyle name="Check Cell 14" xfId="10022" xr:uid="{83B13C68-38CD-4029-8B10-361669824DA8}"/>
    <cellStyle name="Check Cell 14 2" xfId="10023" xr:uid="{73D8786E-254E-4E62-B271-0FD5555D66ED}"/>
    <cellStyle name="Check Cell 14 3" xfId="10024" xr:uid="{419B05FC-B419-4DBF-852C-CBA90B7601FE}"/>
    <cellStyle name="Check Cell 15" xfId="10025" xr:uid="{453F85CE-6AE3-49A6-B687-9C24234D0CC2}"/>
    <cellStyle name="Check Cell 15 2" xfId="10026" xr:uid="{2EC4F222-3A3E-4F64-A14B-8C0C4D1573C8}"/>
    <cellStyle name="Check Cell 15 3" xfId="10027" xr:uid="{877521E2-9DA2-44F5-A9F2-79660FDFCD84}"/>
    <cellStyle name="Check Cell 16" xfId="10028" xr:uid="{509C4728-7C9C-4085-9D2B-03034EBD92B3}"/>
    <cellStyle name="Check Cell 16 2" xfId="10029" xr:uid="{4A586EDF-A8B8-41DC-90F7-10ACD5DA2CC3}"/>
    <cellStyle name="Check Cell 16 3" xfId="10030" xr:uid="{6237A180-782B-4626-A3F7-8F9B5F0F304A}"/>
    <cellStyle name="Check Cell 17" xfId="10031" xr:uid="{8E420B1F-5CD4-4E60-9AAE-10A6303B63A8}"/>
    <cellStyle name="Check Cell 17 2" xfId="10032" xr:uid="{7173BB4D-A2D5-49A8-935B-E685B8A5C6B5}"/>
    <cellStyle name="Check Cell 17 3" xfId="10033" xr:uid="{6EA80B27-02C1-4CA3-BFF9-AE195AD106C0}"/>
    <cellStyle name="Check Cell 18" xfId="10034" xr:uid="{A82F63D8-3241-4006-B7B2-19E9949D51C5}"/>
    <cellStyle name="Check Cell 18 2" xfId="10035" xr:uid="{9F7C0CAF-A8ED-4C8F-89CE-40F83A36A06E}"/>
    <cellStyle name="Check Cell 18 3" xfId="10036" xr:uid="{479FF871-B76F-4C6D-B550-3931B665C97B}"/>
    <cellStyle name="Check Cell 19" xfId="10037" xr:uid="{F2AB6BA9-7BD6-4AF3-ABCA-EEF1DE03D762}"/>
    <cellStyle name="Check Cell 19 2" xfId="10038" xr:uid="{6554B518-C24F-4B37-859E-0A71718E344B}"/>
    <cellStyle name="Check Cell 19 3" xfId="10039" xr:uid="{58B3CBD2-110A-4ED5-824B-5ADB20819B3F}"/>
    <cellStyle name="Check Cell 2" xfId="340" xr:uid="{EF59C6F4-C1E9-4373-BC93-FB1B93AB7268}"/>
    <cellStyle name="Check Cell 2 10" xfId="10040" xr:uid="{D911670B-C7E2-49B8-A590-2D66F4AD8596}"/>
    <cellStyle name="Check Cell 2 11" xfId="10041" xr:uid="{4DE38862-2278-47F4-A0AF-41FE86394D61}"/>
    <cellStyle name="Check Cell 2 2" xfId="341" xr:uid="{B406C30C-D7CC-46C5-B3F9-413AD3541A9F}"/>
    <cellStyle name="Check Cell 2 2 2" xfId="342" xr:uid="{C3389782-89F6-4ACF-8EE3-4CD7B9F0036E}"/>
    <cellStyle name="Check Cell 2 2 2 2" xfId="10042" xr:uid="{DA338D50-595B-43A6-8824-F9646514D4C4}"/>
    <cellStyle name="Check Cell 2 2 2 2 2" xfId="10043" xr:uid="{079E9F9C-554F-4005-A589-AD90487B7F1E}"/>
    <cellStyle name="Check Cell 2 2 2 2 3" xfId="10044" xr:uid="{136B95CA-D42B-4B3F-8BA4-97126F92DDB6}"/>
    <cellStyle name="Check Cell 2 2 2 2 4" xfId="10045" xr:uid="{86B2FF6C-E686-4A73-A243-B0E16328E0A0}"/>
    <cellStyle name="Check Cell 2 2 2 2 5" xfId="10046" xr:uid="{7EED1C8B-C1CB-4528-9A21-9D957B1F928B}"/>
    <cellStyle name="Check Cell 2 2 2 3" xfId="10047" xr:uid="{C81D4032-79D3-4915-92F0-9D7254B20F4E}"/>
    <cellStyle name="Check Cell 2 2 2 4" xfId="10048" xr:uid="{846E6764-57CD-4C99-96A5-13FF6FCF1C97}"/>
    <cellStyle name="Check Cell 2 2 2 5" xfId="10049" xr:uid="{1C3C08F5-B0EA-4962-96F8-C88D41A09B8E}"/>
    <cellStyle name="Check Cell 2 2 3" xfId="10050" xr:uid="{3FC4DE65-650C-4CCC-A678-10E9DBC74887}"/>
    <cellStyle name="Check Cell 2 2 4" xfId="10051" xr:uid="{2FE58338-D685-4630-84EC-16907EF3F407}"/>
    <cellStyle name="Check Cell 2 2 5" xfId="10052" xr:uid="{D4420115-FAE6-4B89-878D-86C641817C50}"/>
    <cellStyle name="Check Cell 2 2 6" xfId="10053" xr:uid="{29B0CB41-3DE9-4401-BDE3-6FDA9A6B60B4}"/>
    <cellStyle name="Check Cell 2 2 7" xfId="10054" xr:uid="{0D936005-7AF4-4DFA-BEC1-56B5F288382B}"/>
    <cellStyle name="Check Cell 2 3" xfId="10055" xr:uid="{3BF7B82F-5BD4-4AD4-8B73-EE7EF3A0D9C6}"/>
    <cellStyle name="Check Cell 2 3 2" xfId="10056" xr:uid="{8508F53F-575F-4FC6-B0CD-9221CBE943D8}"/>
    <cellStyle name="Check Cell 2 3 2 2" xfId="10057" xr:uid="{F33FEF22-FB57-4CC7-A29E-BE9C80B817BA}"/>
    <cellStyle name="Check Cell 2 3 2 3" xfId="10058" xr:uid="{8F02A56E-363A-456E-9EED-36E95C2EF349}"/>
    <cellStyle name="Check Cell 2 3 2 4" xfId="10059" xr:uid="{31C5CC94-82AB-414D-88E9-F795AE14134D}"/>
    <cellStyle name="Check Cell 2 3 2 5" xfId="10060" xr:uid="{9E559DD5-836A-43AE-A0C0-2DA0EAD33CA3}"/>
    <cellStyle name="Check Cell 2 3 3" xfId="10061" xr:uid="{D8012300-83BC-4EF2-92C7-6C5F4F3F77E6}"/>
    <cellStyle name="Check Cell 2 3 4" xfId="10062" xr:uid="{D1D55C01-D558-4BB6-9635-95E774325349}"/>
    <cellStyle name="Check Cell 2 3 5" xfId="10063" xr:uid="{8D1D0D99-6BB6-415E-8AA8-34C43F596655}"/>
    <cellStyle name="Check Cell 2 4" xfId="10064" xr:uid="{4AC617AC-B600-4C3C-BA60-4E12CBFB3C37}"/>
    <cellStyle name="Check Cell 2 5" xfId="10065" xr:uid="{A0C99978-A373-4324-AAFE-D38503CAA73C}"/>
    <cellStyle name="Check Cell 2 6" xfId="10066" xr:uid="{469F352A-A27C-4A99-865F-C24DBF98707C}"/>
    <cellStyle name="Check Cell 2 7" xfId="10067" xr:uid="{35B0FF9C-6BB4-4665-B56D-669EB786BE39}"/>
    <cellStyle name="Check Cell 2 8" xfId="10068" xr:uid="{A6B2483E-683F-4977-8760-5E746F76418E}"/>
    <cellStyle name="Check Cell 2 9" xfId="10069" xr:uid="{C56211F1-BBC3-438E-948E-D15A517DB4C3}"/>
    <cellStyle name="Check Cell 20" xfId="10070" xr:uid="{0CD2B04B-0676-4518-A422-46A4B2270C6B}"/>
    <cellStyle name="Check Cell 20 2" xfId="10071" xr:uid="{3866663A-3878-4E9E-A7D2-B1197FF97AD6}"/>
    <cellStyle name="Check Cell 20 3" xfId="10072" xr:uid="{F5A6FDA2-580D-471C-9EFE-71BEB742E532}"/>
    <cellStyle name="Check Cell 21" xfId="10073" xr:uid="{D663FEE2-05CA-44B7-891E-309459E04A7C}"/>
    <cellStyle name="Check Cell 21 2" xfId="10074" xr:uid="{1EE80234-6C86-4885-9421-1B980BFE59D0}"/>
    <cellStyle name="Check Cell 21 3" xfId="10075" xr:uid="{2A6C4BF7-A128-4366-9401-AB8174AD7B45}"/>
    <cellStyle name="Check Cell 22" xfId="10076" xr:uid="{32DF9CF0-878A-4BC9-A3DB-D996BD606BD8}"/>
    <cellStyle name="Check Cell 22 2" xfId="10077" xr:uid="{BB4F51A2-7106-4FC2-9380-DE00AB87D250}"/>
    <cellStyle name="Check Cell 22 3" xfId="10078" xr:uid="{982CD312-9C05-42D4-9046-09EB7C7755A8}"/>
    <cellStyle name="Check Cell 23" xfId="10079" xr:uid="{2259C482-8ABB-4DE0-A929-89349ADA5FFF}"/>
    <cellStyle name="Check Cell 23 2" xfId="10080" xr:uid="{BDF741D5-4E57-4B78-88E6-6F42E5C1918B}"/>
    <cellStyle name="Check Cell 23 3" xfId="10081" xr:uid="{B37BB26B-8A8A-43F5-9564-7E0B1CE3573A}"/>
    <cellStyle name="Check Cell 24" xfId="10082" xr:uid="{27BA76A3-8707-4362-9BEE-693862ACC58A}"/>
    <cellStyle name="Check Cell 24 2" xfId="10083" xr:uid="{640D7F2A-3691-4DB1-987A-18F4BDB6D902}"/>
    <cellStyle name="Check Cell 24 3" xfId="10084" xr:uid="{CF8EACAF-9975-40BA-AA61-301BF2F7415F}"/>
    <cellStyle name="Check Cell 25" xfId="10085" xr:uid="{6C0086F8-0A26-4EAF-9B43-DF635E77F87B}"/>
    <cellStyle name="Check Cell 25 2" xfId="10086" xr:uid="{0DDA3AF4-C1DF-4FFD-A065-613091D327C3}"/>
    <cellStyle name="Check Cell 25 3" xfId="10087" xr:uid="{A3E8C9E1-CA33-45D9-B022-11188C23F148}"/>
    <cellStyle name="Check Cell 26" xfId="10088" xr:uid="{35F0C89A-B1F3-461C-89B9-747E585CF402}"/>
    <cellStyle name="Check Cell 26 2" xfId="10089" xr:uid="{09FF96BE-9DCF-4F6C-A75D-572FBF6D0D8E}"/>
    <cellStyle name="Check Cell 26 3" xfId="10090" xr:uid="{4EFFE86E-8F1A-47CF-8CE8-6EE8610CE8E2}"/>
    <cellStyle name="Check Cell 27" xfId="10091" xr:uid="{AFCD7C66-A596-4D1B-9B35-B619CD6DCAB4}"/>
    <cellStyle name="Check Cell 27 2" xfId="10092" xr:uid="{FFC2D74F-1A60-446E-B86E-C2C1FDEF9C86}"/>
    <cellStyle name="Check Cell 27 3" xfId="10093" xr:uid="{8311DDD9-AD23-4EAF-9F81-B45EEF2B330E}"/>
    <cellStyle name="Check Cell 28" xfId="10094" xr:uid="{6F33CBAF-1C29-4E16-B3F1-8500FDE876D6}"/>
    <cellStyle name="Check Cell 28 2" xfId="10095" xr:uid="{7E8FC0FA-9425-4955-94F4-83034C7266FA}"/>
    <cellStyle name="Check Cell 28 3" xfId="10096" xr:uid="{3D3C6116-E800-4B2B-B1DE-C99F2A40EF4A}"/>
    <cellStyle name="Check Cell 29" xfId="10097" xr:uid="{629F708A-BE97-4496-BABE-1480EB8DE114}"/>
    <cellStyle name="Check Cell 29 2" xfId="10098" xr:uid="{25A7C117-664B-4CE8-9A7E-A29CF9F3A22B}"/>
    <cellStyle name="Check Cell 29 3" xfId="10099" xr:uid="{8A1D1B2F-0D4B-4124-A57C-B399E7415B84}"/>
    <cellStyle name="Check Cell 3" xfId="343" xr:uid="{CEAD07C6-9ECC-4341-A1D4-4480504A24F1}"/>
    <cellStyle name="Check Cell 3 2" xfId="344" xr:uid="{E7B8C62C-E407-4F13-AF44-3EB4834C01B1}"/>
    <cellStyle name="Check Cell 3 3" xfId="10100" xr:uid="{1F3976F1-FFA0-444D-86A9-E5EA69294537}"/>
    <cellStyle name="Check Cell 3 4" xfId="10101" xr:uid="{B00C337A-BACC-4FB5-AF06-6F1F047B6FFB}"/>
    <cellStyle name="Check Cell 3 5" xfId="10102" xr:uid="{813813D4-BB23-4E9E-A917-EBA363EEF4A1}"/>
    <cellStyle name="Check Cell 3 6" xfId="10103" xr:uid="{A05FB7AD-F7F7-41F1-B5C6-8F3A6BE9C2E4}"/>
    <cellStyle name="Check Cell 3 7" xfId="10104" xr:uid="{70D485A7-EDFF-4517-9B9F-F80CE7B84F79}"/>
    <cellStyle name="Check Cell 30" xfId="10105" xr:uid="{B7AC577B-68BF-40E7-8E17-F8D77F4A39E2}"/>
    <cellStyle name="Check Cell 30 2" xfId="10106" xr:uid="{9FC0CC1C-A743-4517-A0FF-6AE1E70322D6}"/>
    <cellStyle name="Check Cell 30 3" xfId="10107" xr:uid="{930F7A88-1524-4542-A33C-B7DD9F155614}"/>
    <cellStyle name="Check Cell 31" xfId="10108" xr:uid="{8CF871BB-C256-4548-BCAD-51C05F7C77C0}"/>
    <cellStyle name="Check Cell 31 2" xfId="10109" xr:uid="{F0DF141A-D18C-4DF9-878E-19343FC3C365}"/>
    <cellStyle name="Check Cell 31 3" xfId="10110" xr:uid="{C3E57399-7ADB-44BE-9BEA-EAD516EEC7E0}"/>
    <cellStyle name="Check Cell 32" xfId="10111" xr:uid="{10FC85B6-EFBB-4364-8F1A-006D2D2AD0D7}"/>
    <cellStyle name="Check Cell 32 2" xfId="10112" xr:uid="{78E71294-DB0D-4880-A987-E058CED43C76}"/>
    <cellStyle name="Check Cell 32 3" xfId="10113" xr:uid="{3F61E5D4-466A-4223-808B-2FABB8809CCA}"/>
    <cellStyle name="Check Cell 33" xfId="10114" xr:uid="{9BAA0157-3C38-4BA0-97C0-2653ABA6FF7D}"/>
    <cellStyle name="Check Cell 33 2" xfId="10115" xr:uid="{F80FE51D-1571-453D-A62D-C061E1AF789E}"/>
    <cellStyle name="Check Cell 33 3" xfId="10116" xr:uid="{6E2CA7D9-7EDD-4ADF-ACA5-01D6DF6150D2}"/>
    <cellStyle name="Check Cell 34" xfId="10117" xr:uid="{399A864E-FE8F-4C7D-86E9-4853C453A04F}"/>
    <cellStyle name="Check Cell 35" xfId="10118" xr:uid="{E6A00A0B-B7F4-4ADE-9CDF-142BAA306A1C}"/>
    <cellStyle name="Check Cell 36" xfId="10119" xr:uid="{B232EC3F-B1AA-4040-9E24-279F965F9A78}"/>
    <cellStyle name="Check Cell 37" xfId="10120" xr:uid="{BD13596D-28D1-4E74-A2E7-7823888635F0}"/>
    <cellStyle name="Check Cell 38" xfId="10121" xr:uid="{A6FBA1A2-3D89-49DF-94E6-CF91B6E85F51}"/>
    <cellStyle name="Check Cell 39" xfId="10122" xr:uid="{BD62A106-B133-4530-ABFF-C62C60A5B73E}"/>
    <cellStyle name="Check Cell 4" xfId="10123" xr:uid="{1C0A6D4C-F7F1-4815-9B17-F4283B9DDFEE}"/>
    <cellStyle name="Check Cell 4 2" xfId="10124" xr:uid="{A84A20F4-8423-4648-B562-174C1D501B91}"/>
    <cellStyle name="Check Cell 4 3" xfId="10125" xr:uid="{A94F2B6B-F577-4605-8194-AB8F8420D287}"/>
    <cellStyle name="Check Cell 4 4" xfId="10126" xr:uid="{2FC7DAED-A16F-4BBE-A112-EDE2AA84D9C2}"/>
    <cellStyle name="Check Cell 4 5" xfId="10127" xr:uid="{AB279E80-11D2-4C03-8205-71ACFEBFBD85}"/>
    <cellStyle name="Check Cell 4 6" xfId="10128" xr:uid="{2E057247-C0EA-4382-92A9-D19D861FB0C5}"/>
    <cellStyle name="Check Cell 4 7" xfId="10129" xr:uid="{B9468935-2032-48C9-A04D-E8B82A02360E}"/>
    <cellStyle name="Check Cell 40" xfId="10130" xr:uid="{8743C934-7737-49CD-9123-52C7C6C3B2BB}"/>
    <cellStyle name="Check Cell 41" xfId="10131" xr:uid="{2ED89971-0346-4061-B7FF-F9E30C0705EB}"/>
    <cellStyle name="Check Cell 42" xfId="10132" xr:uid="{EF242D73-8238-4F44-828D-6A17D3B26438}"/>
    <cellStyle name="Check Cell 43" xfId="10133" xr:uid="{3DD648B6-61B8-41FB-9BE3-61FD81774DE3}"/>
    <cellStyle name="Check Cell 44" xfId="10134" xr:uid="{81A86B55-4578-4223-8303-A702627DEAF2}"/>
    <cellStyle name="Check Cell 45" xfId="10135" xr:uid="{6373A92B-6ED9-413E-8D64-E1BC8C381B01}"/>
    <cellStyle name="Check Cell 46" xfId="10136" xr:uid="{8E0CFC67-1FE0-4723-B370-35A7AF3913AB}"/>
    <cellStyle name="Check Cell 47" xfId="10137" xr:uid="{CA38B6E9-47C9-4E3B-A56B-173BA2D62627}"/>
    <cellStyle name="Check Cell 48" xfId="10138" xr:uid="{D23E68A1-6B6E-47DF-B54E-21C7C7353FFE}"/>
    <cellStyle name="Check Cell 49" xfId="10139" xr:uid="{606CAF78-2260-43EA-B011-4CACC39E0BC8}"/>
    <cellStyle name="Check Cell 5" xfId="10140" xr:uid="{5CC5D8E9-E3AD-4B49-A073-35D255FBB50D}"/>
    <cellStyle name="Check Cell 5 2" xfId="10141" xr:uid="{225EBD5A-E39C-4020-B7DA-7CB63CD0737F}"/>
    <cellStyle name="Check Cell 5 3" xfId="10142" xr:uid="{7EFDE2C7-74C5-4B4F-9C24-39084FB6C8D9}"/>
    <cellStyle name="Check Cell 5 4" xfId="10143" xr:uid="{3928098B-AE3A-4325-ACA3-6B6E016F9227}"/>
    <cellStyle name="Check Cell 5 5" xfId="10144" xr:uid="{4583969E-1E19-4B95-884D-5AF3D4F76B36}"/>
    <cellStyle name="Check Cell 5 6" xfId="10145" xr:uid="{36B08B88-01A8-41D5-B750-F749174AF3C1}"/>
    <cellStyle name="Check Cell 5 7" xfId="10146" xr:uid="{A8CB88E2-2684-4AF8-B3FA-B3208FA4AFE7}"/>
    <cellStyle name="Check Cell 50" xfId="10147" xr:uid="{E90C403A-396A-424E-AA30-CA40C2F15128}"/>
    <cellStyle name="Check Cell 51" xfId="10148" xr:uid="{C789556C-C7B7-4966-8DA2-25B89280FF8B}"/>
    <cellStyle name="Check Cell 52" xfId="10149" xr:uid="{57B719E4-6510-4593-91ED-A3B732C613BC}"/>
    <cellStyle name="Check Cell 53" xfId="10150" xr:uid="{2E18A63C-4543-40B8-91C2-680EF62E2DA6}"/>
    <cellStyle name="Check Cell 54" xfId="10151" xr:uid="{FF939E2B-6156-4E47-80F7-80B13D26350E}"/>
    <cellStyle name="Check Cell 55" xfId="10152" xr:uid="{53DE9E5D-CE33-4B47-8F77-43EDE109C06D}"/>
    <cellStyle name="Check Cell 56" xfId="10153" xr:uid="{F29507D3-62FB-4BE5-892D-26B62FD4B44C}"/>
    <cellStyle name="Check Cell 57" xfId="10154" xr:uid="{A4112E8E-1C96-4B1D-BE4D-F42C089CB3DB}"/>
    <cellStyle name="Check Cell 58" xfId="10155" xr:uid="{756E7921-4698-4196-97C9-9B9C78C4D03E}"/>
    <cellStyle name="Check Cell 59" xfId="10156" xr:uid="{1112B9D4-6978-4290-9D92-073E827BF4F7}"/>
    <cellStyle name="Check Cell 6" xfId="10157" xr:uid="{4FD297D0-9A5C-43FA-8F29-505CB5A46E12}"/>
    <cellStyle name="Check Cell 6 2" xfId="10158" xr:uid="{894C4CF5-57CA-4D44-BE5F-70FB3E859BAD}"/>
    <cellStyle name="Check Cell 6 2 2" xfId="10159" xr:uid="{7AF6133A-EF54-4AF0-B84A-479D3966BF54}"/>
    <cellStyle name="Check Cell 6 2 3" xfId="10160" xr:uid="{52A0FDF2-A74C-4CFE-A7F1-A6F1C4B445D9}"/>
    <cellStyle name="Check Cell 6 2 4" xfId="10161" xr:uid="{A1E1D373-AE15-4CAD-B4E4-E3DAF6AA97DB}"/>
    <cellStyle name="Check Cell 6 2 5" xfId="10162" xr:uid="{37261887-7680-4F79-B718-A1983C78885E}"/>
    <cellStyle name="Check Cell 6 3" xfId="10163" xr:uid="{EC73F01D-FFE6-4E48-AEB0-292D706F9E2C}"/>
    <cellStyle name="Check Cell 6 4" xfId="10164" xr:uid="{6C4C99D2-ACC5-49EE-940A-979D4CE5E175}"/>
    <cellStyle name="Check Cell 6 5" xfId="10165" xr:uid="{CB42D8FA-3196-428D-9AAE-21F30D60261B}"/>
    <cellStyle name="Check Cell 60" xfId="10166" xr:uid="{21DEA1DC-671E-491A-AAAE-736877F64DD3}"/>
    <cellStyle name="Check Cell 61" xfId="10167" xr:uid="{6C2F0F78-0E8C-41D8-A19C-94BA103414D3}"/>
    <cellStyle name="Check Cell 62" xfId="10168" xr:uid="{75433E08-29C4-4FCD-AEF9-88BE899FA1C8}"/>
    <cellStyle name="Check Cell 63" xfId="10169" xr:uid="{34A2A913-DF6E-4C2F-91F6-A1C675B90019}"/>
    <cellStyle name="Check Cell 64" xfId="10170" xr:uid="{7B039D2E-CFDA-4C9C-A5ED-5D5C8E9F2BB7}"/>
    <cellStyle name="Check Cell 65" xfId="10171" xr:uid="{3D5B01F8-44A7-42EB-A5AE-E895DE6AA8A5}"/>
    <cellStyle name="Check Cell 66" xfId="10172" xr:uid="{B3A4B6E9-5EA9-4095-873C-CDD3914A9A45}"/>
    <cellStyle name="Check Cell 67" xfId="10173" xr:uid="{9FC44AAF-3564-4D21-A1D4-3C9EA62B1376}"/>
    <cellStyle name="Check Cell 68" xfId="10174" xr:uid="{32A9FDF8-7698-482E-A5D6-965D331BFCCC}"/>
    <cellStyle name="Check Cell 68 2" xfId="10175" xr:uid="{1A50D930-5760-4B60-AF16-58747AF21B82}"/>
    <cellStyle name="Check Cell 68 3" xfId="10176" xr:uid="{F3196CBB-0475-4B28-8DBC-722132E6C5D1}"/>
    <cellStyle name="Check Cell 69" xfId="10177" xr:uid="{4172D846-544E-4BF0-850A-1035663CC605}"/>
    <cellStyle name="Check Cell 69 2" xfId="10178" xr:uid="{3C4B97B6-D2ED-4877-A353-2CD62AA7DE22}"/>
    <cellStyle name="Check Cell 69 3" xfId="10179" xr:uid="{221DD5FE-921D-470B-96D8-524A046A5C9D}"/>
    <cellStyle name="Check Cell 7" xfId="10180" xr:uid="{F71E948D-6C75-4C09-9C00-50A4A00AB2FD}"/>
    <cellStyle name="Check Cell 7 2" xfId="10181" xr:uid="{B9C86EB1-623D-4E45-A47E-358CD87EC293}"/>
    <cellStyle name="Check Cell 7 3" xfId="10182" xr:uid="{4EA0A8B0-B4EB-4004-B9A1-28A80AEB91DE}"/>
    <cellStyle name="Check Cell 7 4" xfId="10183" xr:uid="{D7BC8A0C-5EB8-435D-834E-F145902E1A9E}"/>
    <cellStyle name="Check Cell 7 5" xfId="10184" xr:uid="{6E81E44E-4A0E-4ACF-AE1C-5E3D731D3021}"/>
    <cellStyle name="Check Cell 70" xfId="10185" xr:uid="{08B524DB-2B22-46BB-B964-3EF852F7647C}"/>
    <cellStyle name="Check Cell 70 2" xfId="10186" xr:uid="{94BF9BE4-6222-4D7D-BF3C-1EE0E137D197}"/>
    <cellStyle name="Check Cell 70 3" xfId="10187" xr:uid="{F2AB334B-A508-4B62-A223-37501D00DD33}"/>
    <cellStyle name="Check Cell 71" xfId="10188" xr:uid="{C1C98DFA-E9F5-4DD9-9EBE-83387F4FC838}"/>
    <cellStyle name="Check Cell 71 2" xfId="10189" xr:uid="{1169F4C2-C8F5-4660-91DB-51275CA52A0C}"/>
    <cellStyle name="Check Cell 71 3" xfId="10190" xr:uid="{224FFC83-2285-4B76-8D4C-794C4060F7E8}"/>
    <cellStyle name="Check Cell 72" xfId="10191" xr:uid="{EC7E6724-D1E9-4E80-B34D-F537092F51BB}"/>
    <cellStyle name="Check Cell 72 2" xfId="10192" xr:uid="{2AA1B553-51AC-4F36-9848-9113FEE81FB3}"/>
    <cellStyle name="Check Cell 72 3" xfId="10193" xr:uid="{77509D8C-659B-4A7E-AFB2-357F78462B73}"/>
    <cellStyle name="Check Cell 73" xfId="10194" xr:uid="{9CEBF0DD-721B-4013-A733-1D5259F3FEF2}"/>
    <cellStyle name="Check Cell 74" xfId="10195" xr:uid="{DD452319-5214-45B2-BFC2-B63E972D18A4}"/>
    <cellStyle name="Check Cell 75" xfId="10196" xr:uid="{4A43B28B-10AD-4897-B8D6-A50BF9A2CA3E}"/>
    <cellStyle name="Check Cell 76" xfId="10197" xr:uid="{2967E03E-BA2A-43DE-B259-F331AF603423}"/>
    <cellStyle name="Check Cell 77" xfId="10198" xr:uid="{0F127403-23E5-4B80-9AF2-DBD7567CB79A}"/>
    <cellStyle name="Check Cell 78" xfId="10199" xr:uid="{7636B699-8430-49A8-A434-854EEABBD266}"/>
    <cellStyle name="Check Cell 79" xfId="10200" xr:uid="{2B051AC9-9AB8-4793-ACA9-66647FE3DC75}"/>
    <cellStyle name="Check Cell 8" xfId="10201" xr:uid="{120ED17F-0E42-4788-BDC8-8DB33650F565}"/>
    <cellStyle name="Check Cell 8 2" xfId="10202" xr:uid="{9A84B785-EC3C-482F-8D52-36FF12FF4810}"/>
    <cellStyle name="Check Cell 8 3" xfId="10203" xr:uid="{ED554A39-A9A9-43D9-BD11-7C067E2635FF}"/>
    <cellStyle name="Check Cell 80" xfId="10204" xr:uid="{15373E37-98BC-4D21-B7B6-DF3D4B2302BD}"/>
    <cellStyle name="Check Cell 81" xfId="10205" xr:uid="{003864C0-5EE3-411B-A05C-2EFD047BCCC0}"/>
    <cellStyle name="Check Cell 82" xfId="10206" xr:uid="{1BBBCF99-6444-4D15-9EC1-B3DD6F0D0BDD}"/>
    <cellStyle name="Check Cell 83" xfId="10207" xr:uid="{35F8A727-5C96-4329-B898-5873A8F40C8B}"/>
    <cellStyle name="Check Cell 84" xfId="10208" xr:uid="{CDBC3703-5DD3-40F2-AE28-87F187B2969C}"/>
    <cellStyle name="Check Cell 85" xfId="10209" xr:uid="{16FE992F-1F71-42E9-BD52-471509E4F524}"/>
    <cellStyle name="Check Cell 86" xfId="10210" xr:uid="{B8000B8B-2C1C-4765-B419-E67694D23201}"/>
    <cellStyle name="Check Cell 87" xfId="10211" xr:uid="{0720F159-0B6F-4407-AA84-DE344791591F}"/>
    <cellStyle name="Check Cell 88" xfId="10212" xr:uid="{A381983A-51CF-45A6-AD67-27A637432ECD}"/>
    <cellStyle name="Check Cell 89" xfId="10213" xr:uid="{C957A196-9CFF-4781-946E-35C49F96E689}"/>
    <cellStyle name="Check Cell 9" xfId="10214" xr:uid="{C3710CCF-E9A2-43BA-B3B6-80CA20B8BBC8}"/>
    <cellStyle name="Check Cell 9 2" xfId="10215" xr:uid="{798F373D-F6F1-4C49-8782-2D6DC0BF1077}"/>
    <cellStyle name="Check Cell 9 3" xfId="10216" xr:uid="{10D0C724-48CC-4A3E-8316-770260416825}"/>
    <cellStyle name="Check Cell 90" xfId="10217" xr:uid="{4A45B989-B167-495E-8CEE-3B7E13D7AA32}"/>
    <cellStyle name="Check Cell 91" xfId="10218" xr:uid="{251C2CFC-C25D-40EC-831A-56BC43EE2120}"/>
    <cellStyle name="Check Cell 92" xfId="10219" xr:uid="{D2D41AAF-7C95-418C-8B22-2F76D79E3CB2}"/>
    <cellStyle name="Check Cell 93" xfId="10220" xr:uid="{EC6FE4C4-ACBA-45FE-A9C2-116AB3BC8BC5}"/>
    <cellStyle name="Check Cell 94" xfId="10221" xr:uid="{08BF5A00-5FB9-43D8-9BC2-54C219620FB6}"/>
    <cellStyle name="Check Cell 95" xfId="10222" xr:uid="{604A8DA0-3AC1-410C-8593-8D904B718F35}"/>
    <cellStyle name="Check Cell 96" xfId="10223" xr:uid="{91F22989-6F12-4EF8-921D-8F699C3DA84B}"/>
    <cellStyle name="Check Cell 97" xfId="10224" xr:uid="{82E73031-7F8D-4339-A543-32DB4A36DE87}"/>
    <cellStyle name="Check Cell 98" xfId="10225" xr:uid="{DE0E714E-9A19-4637-AB04-0565B5D6D0B3}"/>
    <cellStyle name="Check Cell 99" xfId="10226" xr:uid="{36958671-C1B2-4F71-AAC6-F533898D26D7}"/>
    <cellStyle name="Coima [0]_laroux_2_pldt_2" xfId="10227" xr:uid="{27019B6B-7232-48BC-86D6-11ED23BD342B}"/>
    <cellStyle name="Column Heading" xfId="10228" xr:uid="{D55B45C9-C693-4EDA-BF23-9F359ADDB2C3}"/>
    <cellStyle name="Column Heading 10" xfId="10229" xr:uid="{6607BAA4-B79F-40A4-ADA4-62445EB0AB72}"/>
    <cellStyle name="Column Heading 10 2" xfId="10230" xr:uid="{17DFF712-9D78-4513-942B-B8F463309FA2}"/>
    <cellStyle name="Column Heading 10 2 2" xfId="34931" xr:uid="{6085958B-A748-454D-A835-0AE77189A7CC}"/>
    <cellStyle name="Column Heading 10 2 3" xfId="33490" xr:uid="{69C6BEB3-505F-418B-89EC-AB2F81EBE45B}"/>
    <cellStyle name="Column Heading 10 2 4" xfId="34905" xr:uid="{9AE49521-03C0-4DD7-94AA-16A1E0DD0BC1}"/>
    <cellStyle name="Column Heading 10 3" xfId="34930" xr:uid="{DE3841EC-E13B-4534-9F1B-3A2D0A43C477}"/>
    <cellStyle name="Column Heading 10 4" xfId="33491" xr:uid="{BA21395B-486E-40F6-A56D-21904A925593}"/>
    <cellStyle name="Column Heading 10 5" xfId="34904" xr:uid="{AC1CD46D-42D1-408E-8F1B-B065248E0A36}"/>
    <cellStyle name="Column Heading 11" xfId="10231" xr:uid="{546A37ED-45BE-4F13-842B-7FD7AB6AD2FE}"/>
    <cellStyle name="Column Heading 11 2" xfId="10232" xr:uid="{366B4671-977F-4F8B-9947-9AF3C040286F}"/>
    <cellStyle name="Column Heading 11 2 2" xfId="34933" xr:uid="{64F00A3D-1A77-40BC-8654-9D29684E4445}"/>
    <cellStyle name="Column Heading 11 2 3" xfId="33488" xr:uid="{36AED790-F39D-4B64-91D1-EDF56A412B23}"/>
    <cellStyle name="Column Heading 11 2 4" xfId="34907" xr:uid="{2AB42034-7870-4E43-AD54-EC6AA7514E49}"/>
    <cellStyle name="Column Heading 11 3" xfId="34932" xr:uid="{E90125B1-1AEC-406E-B282-206419F3DC7F}"/>
    <cellStyle name="Column Heading 11 4" xfId="33489" xr:uid="{03494938-6864-451A-9C08-5D136642DB2D}"/>
    <cellStyle name="Column Heading 11 5" xfId="34906" xr:uid="{EBFC8D19-36CC-4B3E-8094-36847CD01DE2}"/>
    <cellStyle name="Column Heading 12" xfId="10233" xr:uid="{E47235BC-3336-49A6-860C-38C82AE9D650}"/>
    <cellStyle name="Column Heading 12 2" xfId="10234" xr:uid="{F70D4606-DEBA-4C6F-A3A1-64DA23FA359B}"/>
    <cellStyle name="Column Heading 12 2 2" xfId="34935" xr:uid="{0E4AB3F0-9A3D-4D41-B817-2E2018D4EF25}"/>
    <cellStyle name="Column Heading 12 2 3" xfId="33486" xr:uid="{164AE114-D955-4231-AEE5-E2333D9C3704}"/>
    <cellStyle name="Column Heading 12 2 4" xfId="34909" xr:uid="{836C98C0-7265-4E64-BCCD-039C46B58572}"/>
    <cellStyle name="Column Heading 12 3" xfId="34934" xr:uid="{CEFA6C4B-0984-4875-AE4A-1DE9D30016EF}"/>
    <cellStyle name="Column Heading 12 4" xfId="33487" xr:uid="{EDB0689B-DEA8-4E70-B9CE-CAD7FF2A4ADF}"/>
    <cellStyle name="Column Heading 12 5" xfId="34908" xr:uid="{21E3644D-1916-4687-BA30-E11D5BC7C7B8}"/>
    <cellStyle name="Column Heading 13" xfId="10235" xr:uid="{87C803E8-2FB5-436E-B10E-5020E559EE95}"/>
    <cellStyle name="Column Heading 13 2" xfId="10236" xr:uid="{BCD2F57E-E5BB-4E54-932E-A4A237101D76}"/>
    <cellStyle name="Column Heading 13 2 2" xfId="34937" xr:uid="{9A2B1FFA-FE78-47F8-8035-7A7D5ABB541A}"/>
    <cellStyle name="Column Heading 13 2 3" xfId="33484" xr:uid="{8E615248-E8A5-4379-8FAB-1B5D4F4F65C7}"/>
    <cellStyle name="Column Heading 13 2 4" xfId="34911" xr:uid="{C81300F1-4809-4486-85AB-D18B239D426C}"/>
    <cellStyle name="Column Heading 13 3" xfId="34936" xr:uid="{71EF6084-CAA8-4722-AF8B-0FC6F437696D}"/>
    <cellStyle name="Column Heading 13 4" xfId="33485" xr:uid="{E9878793-DD60-4AF4-B199-475069DB789D}"/>
    <cellStyle name="Column Heading 13 5" xfId="34910" xr:uid="{5A7E0063-01CF-4D03-B821-D41EAC0E7421}"/>
    <cellStyle name="Column Heading 14" xfId="10237" xr:uid="{D39DEA3F-B418-47CC-8A93-90E876A5FE80}"/>
    <cellStyle name="Column Heading 14 2" xfId="34938" xr:uid="{722CC218-41DE-4CC6-9617-6BD4CC07A10A}"/>
    <cellStyle name="Column Heading 14 3" xfId="33483" xr:uid="{3196DB86-E69B-4CE4-976A-EBEEB9D9314B}"/>
    <cellStyle name="Column Heading 14 4" xfId="34912" xr:uid="{709975FA-7E61-415B-AC77-FC07FAEEC060}"/>
    <cellStyle name="Column Heading 15" xfId="34929" xr:uid="{1DCEF8E6-A094-4BD9-8848-4BB8E9301894}"/>
    <cellStyle name="Column Heading 16" xfId="33492" xr:uid="{408189DB-E88B-4C47-B2F6-41979BFC533D}"/>
    <cellStyle name="Column Heading 17" xfId="34903" xr:uid="{7C3F873C-F580-4BF7-B398-AEE27CD9864E}"/>
    <cellStyle name="Column Heading 2" xfId="10238" xr:uid="{49D704E9-9DC9-4370-A523-2A26C79BA5A9}"/>
    <cellStyle name="Column Heading 2 2" xfId="10239" xr:uid="{AF2A5E91-8CE0-4F9E-961B-25575B799817}"/>
    <cellStyle name="Column Heading 2 2 2" xfId="34940" xr:uid="{55010977-6136-41A3-AEEC-F61282D44EAD}"/>
    <cellStyle name="Column Heading 2 2 3" xfId="33481" xr:uid="{D0D74FE7-3E6F-4405-A3F5-1FC92E38A75B}"/>
    <cellStyle name="Column Heading 2 2 4" xfId="34914" xr:uid="{44C8618B-2DC6-4C58-A5D9-377F2648E188}"/>
    <cellStyle name="Column Heading 2 3" xfId="34939" xr:uid="{E7A0F559-8EA2-4EC7-8A94-1D1D2968ADB7}"/>
    <cellStyle name="Column Heading 2 4" xfId="33482" xr:uid="{DCC5AF8D-2D14-4AD7-A2F2-02E986587229}"/>
    <cellStyle name="Column Heading 2 5" xfId="34913" xr:uid="{6A43D492-026A-4ED5-8233-008D0DE0B010}"/>
    <cellStyle name="Column Heading 3" xfId="10240" xr:uid="{B21106B2-078C-4483-A310-A16FA73390B4}"/>
    <cellStyle name="Column Heading 3 2" xfId="10241" xr:uid="{895CAC3F-D91E-474A-989B-1FD923762465}"/>
    <cellStyle name="Column Heading 3 2 2" xfId="34942" xr:uid="{2F9A9044-DD84-462A-93A2-EB1AB4742A65}"/>
    <cellStyle name="Column Heading 3 2 3" xfId="33479" xr:uid="{114449E4-5200-4A2A-BC44-4C2611A0CEF1}"/>
    <cellStyle name="Column Heading 3 2 4" xfId="34916" xr:uid="{01A8EEA7-7C99-4E1F-AADB-DD3625775E80}"/>
    <cellStyle name="Column Heading 3 3" xfId="34941" xr:uid="{C220E063-2E2E-418A-92E4-E9ACBF0F6448}"/>
    <cellStyle name="Column Heading 3 4" xfId="33480" xr:uid="{F19F5B1B-8BBE-4038-A92F-EE2CDBD77100}"/>
    <cellStyle name="Column Heading 3 5" xfId="34915" xr:uid="{3961EDED-A6F9-4E60-96F6-8D35A718FBB2}"/>
    <cellStyle name="Column Heading 4" xfId="10242" xr:uid="{0D9A0483-0CFD-43F7-A78E-BA450F7384BD}"/>
    <cellStyle name="Column Heading 4 2" xfId="10243" xr:uid="{340E566B-DE87-4252-8282-F66AD6F1459C}"/>
    <cellStyle name="Column Heading 4 2 2" xfId="34944" xr:uid="{CCDB8F6C-0A72-487A-9635-1E05BA49208C}"/>
    <cellStyle name="Column Heading 4 2 3" xfId="33477" xr:uid="{C43AE68E-C1CA-4F2C-A521-76C2A8A032A1}"/>
    <cellStyle name="Column Heading 4 2 4" xfId="34918" xr:uid="{F349C6C3-60B9-4E16-BFA9-57D4346FC504}"/>
    <cellStyle name="Column Heading 4 3" xfId="34943" xr:uid="{352543B4-8DDE-40CF-BDA6-B81A780F735A}"/>
    <cellStyle name="Column Heading 4 4" xfId="33478" xr:uid="{87AC1779-7ADB-4BB8-926A-F38FDF8ABC47}"/>
    <cellStyle name="Column Heading 4 5" xfId="34917" xr:uid="{F2058D3D-76D8-4085-BCFB-12FD0E30007B}"/>
    <cellStyle name="Column Heading 5" xfId="10244" xr:uid="{C78A73D4-C7EF-4D64-9689-4658CAE98A65}"/>
    <cellStyle name="Column Heading 5 2" xfId="10245" xr:uid="{F927E102-ED6D-47C8-BE53-748AE87B8013}"/>
    <cellStyle name="Column Heading 5 2 2" xfId="34946" xr:uid="{12B97644-8929-431E-A8AC-C3F940A6A4FF}"/>
    <cellStyle name="Column Heading 5 2 3" xfId="33475" xr:uid="{83E3BE4A-98C9-4366-BCE9-9BBE62FBC93C}"/>
    <cellStyle name="Column Heading 5 2 4" xfId="34920" xr:uid="{6F82B4E9-D033-48CF-A1B4-0EE48FD81A58}"/>
    <cellStyle name="Column Heading 5 3" xfId="34945" xr:uid="{485DBADD-D521-43FA-AFB5-C7786C0A9C55}"/>
    <cellStyle name="Column Heading 5 4" xfId="33476" xr:uid="{6E1A1E1A-58FB-41DB-AAB6-4FB12108A283}"/>
    <cellStyle name="Column Heading 5 5" xfId="34919" xr:uid="{13B5655F-C96E-4A3C-B830-19EA7ACC15FE}"/>
    <cellStyle name="Column Heading 6" xfId="10246" xr:uid="{7AF4758F-CECE-4FD5-85A0-43DCB6116F45}"/>
    <cellStyle name="Column Heading 6 2" xfId="10247" xr:uid="{96C55468-5080-402C-B839-542DC7E8496C}"/>
    <cellStyle name="Column Heading 6 2 2" xfId="34948" xr:uid="{92A33B8B-46AA-4CFE-A00F-08B1074C007A}"/>
    <cellStyle name="Column Heading 6 2 3" xfId="33473" xr:uid="{A81A1C30-FF4B-4212-B963-B7F569F3E724}"/>
    <cellStyle name="Column Heading 6 2 4" xfId="34922" xr:uid="{9909C605-B165-42DC-9AEC-79E409A70D14}"/>
    <cellStyle name="Column Heading 6 3" xfId="34947" xr:uid="{618DFEAD-11D6-4CD6-819E-0FA7D4671A43}"/>
    <cellStyle name="Column Heading 6 4" xfId="33474" xr:uid="{5AEE17D4-5D6E-4181-A45C-60043E102FF9}"/>
    <cellStyle name="Column Heading 6 5" xfId="34921" xr:uid="{D170A807-C338-4645-96A7-04182A6B12EE}"/>
    <cellStyle name="Column Heading 7" xfId="10248" xr:uid="{058E278C-AA18-4165-AB4D-50D0F6B375C0}"/>
    <cellStyle name="Column Heading 7 2" xfId="10249" xr:uid="{86379593-E5B4-4C23-9B00-6B758584A6F0}"/>
    <cellStyle name="Column Heading 7 2 2" xfId="34950" xr:uid="{3897A917-4073-42AE-AC07-A98EB00FF521}"/>
    <cellStyle name="Column Heading 7 2 3" xfId="33471" xr:uid="{921234A9-9439-4407-B8CF-6770B6400F72}"/>
    <cellStyle name="Column Heading 7 2 4" xfId="34924" xr:uid="{193D6D51-1903-4BD7-927A-10F9D47CF326}"/>
    <cellStyle name="Column Heading 7 3" xfId="34949" xr:uid="{E588288D-440D-4D74-8F27-83763C474D58}"/>
    <cellStyle name="Column Heading 7 4" xfId="33472" xr:uid="{A1D5FB9B-CDE9-45A4-8747-C0F990A5F218}"/>
    <cellStyle name="Column Heading 7 5" xfId="34923" xr:uid="{C938CFB1-6C5E-4014-81FD-2A9CF4A61E18}"/>
    <cellStyle name="Column Heading 8" xfId="10250" xr:uid="{AC262202-CC5A-4F05-9F4A-78430D782857}"/>
    <cellStyle name="Column Heading 8 2" xfId="10251" xr:uid="{6CC556C8-54AB-45BE-8F9E-10D55A345DCE}"/>
    <cellStyle name="Column Heading 8 2 2" xfId="34952" xr:uid="{E4082918-0DAC-4308-B9CC-1B1884FF724C}"/>
    <cellStyle name="Column Heading 8 2 3" xfId="33469" xr:uid="{39A8DF4F-CD76-499E-83DC-7A74C00F5B23}"/>
    <cellStyle name="Column Heading 8 2 4" xfId="34926" xr:uid="{3B006586-E951-47D3-9C27-CD9D43D3BA47}"/>
    <cellStyle name="Column Heading 8 3" xfId="34951" xr:uid="{58688EF5-36D5-4FE4-8FA3-CE1B7F210647}"/>
    <cellStyle name="Column Heading 8 4" xfId="33470" xr:uid="{F83B2932-FC56-4CAA-969C-847D4F0493F0}"/>
    <cellStyle name="Column Heading 8 5" xfId="34925" xr:uid="{3E076A2A-8E86-44E2-9454-E931FAB7E2B4}"/>
    <cellStyle name="Column Heading 9" xfId="10252" xr:uid="{68FCD888-5510-491E-89E4-EB1CDF63D3A3}"/>
    <cellStyle name="Column Heading 9 2" xfId="10253" xr:uid="{62723FB0-614C-4BD6-A0C8-35643E77B2FD}"/>
    <cellStyle name="Column Heading 9 2 2" xfId="34954" xr:uid="{EC337A6E-3552-4CCA-8580-014BFEB87E8A}"/>
    <cellStyle name="Column Heading 9 2 3" xfId="33467" xr:uid="{1A04999A-B996-4DE0-B805-7944DDDBA5DC}"/>
    <cellStyle name="Column Heading 9 2 4" xfId="34928" xr:uid="{A20502A1-F247-4946-ADF8-32980F982445}"/>
    <cellStyle name="Column Heading 9 3" xfId="34953" xr:uid="{3F34948F-6727-4E1E-8785-E41DAF0073B1}"/>
    <cellStyle name="Column Heading 9 4" xfId="33468" xr:uid="{3FC4B1E1-712B-4AC7-AF34-48AFBE1273DF}"/>
    <cellStyle name="Column Heading 9 5" xfId="34927" xr:uid="{CEF114AC-F37D-413F-BCEF-16FE3548B9D8}"/>
    <cellStyle name="Column_Title" xfId="10254" xr:uid="{4A0D03A7-A2ED-49AA-8F1A-E83BDDCE7CD0}"/>
    <cellStyle name="Comma" xfId="4" builtinId="3"/>
    <cellStyle name="Comma   [#,##0._-]" xfId="10255" xr:uid="{A1E99837-D4B3-415C-BE10-32D752329DEC}"/>
    <cellStyle name="Comma   [#,##0.00_-]" xfId="10256" xr:uid="{5E940C89-F7A1-449B-9E3A-6AE25859D6BD}"/>
    <cellStyle name="Comma   [#,##0.000_-]" xfId="10257" xr:uid="{DE39896E-6CFE-4299-93B2-D509A803CCE9}"/>
    <cellStyle name="Comma   [#,##0_-]" xfId="10258" xr:uid="{729A4D66-CF5F-42D5-9E51-C048F4A7A2C0}"/>
    <cellStyle name="Comma  - Style1" xfId="131" xr:uid="{D4E6FAE2-1C54-49FF-BE10-01A2E479BFCA}"/>
    <cellStyle name="Comma  - Style1 2" xfId="345" xr:uid="{EDDAE799-33C6-428C-8942-28926315E96A}"/>
    <cellStyle name="Comma  - Style1 3" xfId="10259" xr:uid="{A2E2FBE6-8419-4564-8586-30CB9EF2B964}"/>
    <cellStyle name="Comma  - Style2" xfId="132" xr:uid="{9D781550-048F-4F35-AE2F-94BAAE251A46}"/>
    <cellStyle name="Comma  - Style2 2" xfId="346" xr:uid="{06D045D5-1704-49DC-97CE-B67CF8FD6FA6}"/>
    <cellStyle name="Comma  - Style2 3" xfId="10260" xr:uid="{0084020D-9152-4CAB-9CA4-0BF5FAE2C7DB}"/>
    <cellStyle name="Comma  - Style3" xfId="133" xr:uid="{D19AB762-BB9F-487F-82C9-46FA0546BBCF}"/>
    <cellStyle name="Comma  - Style3 2" xfId="347" xr:uid="{07EB6B2F-263C-4E0E-B88D-2A20321D6412}"/>
    <cellStyle name="Comma  - Style3 3" xfId="10261" xr:uid="{32CDEC7E-BE89-4E70-8458-9E7C226B7A64}"/>
    <cellStyle name="Comma  - Style4" xfId="134" xr:uid="{410A613C-646F-4045-82FC-70230B5F76C9}"/>
    <cellStyle name="Comma  - Style4 2" xfId="348" xr:uid="{72E9C718-ACF3-4C1F-98E4-A070307CCB10}"/>
    <cellStyle name="Comma  - Style4 3" xfId="10262" xr:uid="{8102A18D-2792-4EF8-A1BF-B2C400BD2058}"/>
    <cellStyle name="Comma  - Style5" xfId="135" xr:uid="{A725F805-D615-43C1-A37A-1062F341C616}"/>
    <cellStyle name="Comma  - Style5 2" xfId="349" xr:uid="{74A88851-7A62-41CB-B427-789DF9E93127}"/>
    <cellStyle name="Comma  - Style5 3" xfId="10263" xr:uid="{7ACE023A-9605-4F92-AAB9-AACC16BBCC7A}"/>
    <cellStyle name="Comma  - Style6" xfId="136" xr:uid="{A18D398A-810C-4F14-B923-8EDC5D5A15C7}"/>
    <cellStyle name="Comma  - Style6 2" xfId="350" xr:uid="{8E1A37FF-BB76-476E-A796-A2A84C6D19CA}"/>
    <cellStyle name="Comma  - Style6 3" xfId="10264" xr:uid="{81B0B970-6781-4488-B9AE-05F019D9E68B}"/>
    <cellStyle name="Comma  - Style7" xfId="137" xr:uid="{2AC9134A-D671-4298-A866-D3EF77729544}"/>
    <cellStyle name="Comma  - Style7 2" xfId="351" xr:uid="{D571A872-A973-41A1-876B-107B546845AC}"/>
    <cellStyle name="Comma  - Style7 3" xfId="10265" xr:uid="{88AA698B-AFDF-4BF0-BB38-64497A1588BF}"/>
    <cellStyle name="Comma  - Style7 4" xfId="10266" xr:uid="{99D98DD4-AD0A-4D33-B5F3-C446198180B3}"/>
    <cellStyle name="Comma  - Style8" xfId="138" xr:uid="{3D0A08BA-3356-433F-85D0-71BA4B7B816C}"/>
    <cellStyle name="Comma  - Style8 2" xfId="352" xr:uid="{1168D523-F3DE-4629-86B0-8744D0E6A0A1}"/>
    <cellStyle name="Comma  - Style8 3" xfId="10267" xr:uid="{4288E956-8428-4E30-8E4E-A56C919FEC35}"/>
    <cellStyle name="Comma  - Style8 4" xfId="10268" xr:uid="{516D69A8-9EB5-467D-B2F8-56D95D8AB977}"/>
    <cellStyle name="Comma  ( , )" xfId="10269" xr:uid="{7736447B-39B0-4908-B366-F90AA4A615F6}"/>
    <cellStyle name="Comma  (0.)" xfId="10270" xr:uid="{F7CA7A2B-E580-4CC9-A231-1CB63795948D}"/>
    <cellStyle name="Comma  (Red ,000 )" xfId="10271" xr:uid="{50E76E43-6871-47AC-B1A4-8083AAD98208}"/>
    <cellStyle name="Comma  0." xfId="10272" xr:uid="{31363989-400A-43C8-96AA-A149643F284C}"/>
    <cellStyle name="Comma [#,##0_  -]" xfId="10273" xr:uid="{980D5C5D-9062-4C31-B1F2-182D16E744CB}"/>
    <cellStyle name="Comma [0,0__" xfId="10274" xr:uid="{CB3D9165-DBF6-4304-AB52-C3E96D2CECD3}"/>
    <cellStyle name="Comma [0] 2" xfId="181" xr:uid="{886EE5D4-B2C1-416D-BC15-7EC886D6108B}"/>
    <cellStyle name="Comma [0] 2 2" xfId="10275" xr:uid="{986468F1-BD96-4FDC-B394-E033F975A621}"/>
    <cellStyle name="Comma [0] 2 2 2" xfId="22042" xr:uid="{B9021BEE-4731-481B-BF11-F4A9DD1D6A0C}"/>
    <cellStyle name="Comma [0] 2 3" xfId="10276" xr:uid="{84DFE066-5074-456F-893C-24DFAB818C46}"/>
    <cellStyle name="Comma [0] 2 3 2" xfId="22043" xr:uid="{89AF5B62-F8C3-4F1E-A9FC-E3486D8DDBE5}"/>
    <cellStyle name="Comma [0] 2 4" xfId="10277" xr:uid="{B40B3F72-AD47-4546-A8AD-B422CD0C520D}"/>
    <cellStyle name="Comma [0] 2 4 2" xfId="22044" xr:uid="{BDE96B1B-94A1-40A2-A262-7DFFFADC3DAD}"/>
    <cellStyle name="Comma [0] 2 5" xfId="18910" xr:uid="{8E2139FC-FB3F-4107-80B1-DEF9C2E83DA6}"/>
    <cellStyle name="Comma [0] 2 6" xfId="46432" xr:uid="{507549F1-33C1-414D-B75F-EA1200B87126}"/>
    <cellStyle name="Comma [0] 2 7" xfId="353" xr:uid="{59D78AAE-21FF-440D-AC39-541538AFDD21}"/>
    <cellStyle name="Comma [0] 3" xfId="10278" xr:uid="{EA141089-744E-4D25-B21E-7A523579BA9B}"/>
    <cellStyle name="Comma [0] 3 2" xfId="10279" xr:uid="{95B24F08-027F-4283-B806-2C2B521B9927}"/>
    <cellStyle name="Comma [0] 3 2 2" xfId="22046" xr:uid="{E6A3ECBE-C16B-4DAC-BE55-7538CFC619B0}"/>
    <cellStyle name="Comma [0] 3 3" xfId="22045" xr:uid="{CF2ECA72-5167-47E7-924C-CC8DBB802085}"/>
    <cellStyle name="Comma [00]" xfId="354" xr:uid="{B2AA6A4F-0831-4B7E-B80E-AFAC3867FFE5}"/>
    <cellStyle name="Comma 10" xfId="355" xr:uid="{E9F86041-36B2-4C40-A635-A6AD39BF4900}"/>
    <cellStyle name="Comma 10 2" xfId="10280" xr:uid="{006A1FB1-5FD7-45D6-9754-8D306345BB74}"/>
    <cellStyle name="Comma 10 2 2" xfId="22047" xr:uid="{02EF5F94-C2B7-4890-A3BD-21D815C2969E}"/>
    <cellStyle name="Comma 10 3" xfId="10281" xr:uid="{6CE8C175-88B9-4302-881B-3CBF18A3F7FC}"/>
    <cellStyle name="Comma 10 3 2" xfId="178" xr:uid="{6F21AA2B-2973-4D21-89BB-E0CE2D0FD21F}"/>
    <cellStyle name="Comma 10 4" xfId="10282" xr:uid="{B6EEF84F-B585-4887-A2D2-3E33902B85F0}"/>
    <cellStyle name="Comma 10 4 2" xfId="22048" xr:uid="{57D822BF-22D4-4A09-B2B9-3990DAD7591B}"/>
    <cellStyle name="Comma 10 5" xfId="10283" xr:uid="{DBDA173C-AE47-4C68-A397-6672ED64B7F5}"/>
    <cellStyle name="Comma 10 5 2" xfId="22049" xr:uid="{8F172622-9D00-449D-AEC5-83A26CA42AF5}"/>
    <cellStyle name="Comma 10 6" xfId="10284" xr:uid="{182220F5-A5CA-42C9-A727-2153F03AC9C8}"/>
    <cellStyle name="Comma 10 6 2" xfId="22050" xr:uid="{CBCEB84B-CCDD-4A93-9917-FA1677FB1B19}"/>
    <cellStyle name="Comma 10 6 3" xfId="28457" xr:uid="{A9E41197-FC0D-4219-A1C5-EEF034AD3B7F}"/>
    <cellStyle name="Comma 10 6 4" xfId="34955" xr:uid="{7E24B33F-4A4F-4614-8CBA-5B23EB2419C1}"/>
    <cellStyle name="Comma 10 6 5" xfId="39155" xr:uid="{7AC62AF0-80EE-483A-AD2F-A6BA6482523F}"/>
    <cellStyle name="Comma 10 7" xfId="18911" xr:uid="{C62DD044-D2FF-4220-87E1-09810BD9C0B5}"/>
    <cellStyle name="Comma 100" xfId="10285" xr:uid="{E434772C-2F65-4BFF-9687-5077E3DDC9BA}"/>
    <cellStyle name="Comma 100 2" xfId="10286" xr:uid="{0581A305-C5F8-4CC5-9F55-4599CD538F2C}"/>
    <cellStyle name="Comma 100 2 2" xfId="22052" xr:uid="{B1BE92F3-AA7A-46F7-921D-DF3CAC033974}"/>
    <cellStyle name="Comma 100 3" xfId="22051" xr:uid="{CB653D5C-1696-4B9E-A510-9BA9697F3A34}"/>
    <cellStyle name="Comma 101" xfId="10287" xr:uid="{A71E0E2B-35E5-4E99-BFE1-19BAD936CAA2}"/>
    <cellStyle name="Comma 101 2" xfId="10288" xr:uid="{AB8F82F5-05EA-4775-8304-39079E09D35A}"/>
    <cellStyle name="Comma 101 2 2" xfId="22054" xr:uid="{5616CFEC-BDB1-4FC1-A460-00738F5B8950}"/>
    <cellStyle name="Comma 101 3" xfId="22053" xr:uid="{A8D181BE-7FF4-4F8F-B242-26D7815FDD98}"/>
    <cellStyle name="Comma 102" xfId="10289" xr:uid="{56D0C740-EF81-4A32-AA01-7EF610653C6C}"/>
    <cellStyle name="Comma 102 2" xfId="10290" xr:uid="{B5AACB63-0249-4B1B-B4CC-A171FBA1E310}"/>
    <cellStyle name="Comma 102 2 2" xfId="22056" xr:uid="{6E24D9F4-C365-49E3-B382-B31F0C01DCE1}"/>
    <cellStyle name="Comma 102 3" xfId="22055" xr:uid="{A7754F49-F65F-49A0-86AB-2824941C6BA5}"/>
    <cellStyle name="Comma 103" xfId="10291" xr:uid="{8F4F57A5-48E1-41E5-BFEF-C1F297D6DF73}"/>
    <cellStyle name="Comma 103 2" xfId="10292" xr:uid="{1A0ACEF7-DAB3-4774-A2E0-4690425CAD20}"/>
    <cellStyle name="Comma 103 2 2" xfId="22058" xr:uid="{E6655A65-9EB9-48BA-8654-DC60ECA4E60E}"/>
    <cellStyle name="Comma 103 3" xfId="22057" xr:uid="{A336CE71-4ED8-4629-86A1-7BD87027D014}"/>
    <cellStyle name="Comma 104" xfId="10293" xr:uid="{34B47BAE-1C61-4D6A-93E9-B6C07E5A31F2}"/>
    <cellStyle name="Comma 104 2" xfId="10294" xr:uid="{58A41716-AD05-4E76-B7B4-2B63C8CE73C0}"/>
    <cellStyle name="Comma 104 2 2" xfId="22060" xr:uid="{43D262E6-A8E5-4B08-B2BE-C5C4C435524D}"/>
    <cellStyle name="Comma 104 3" xfId="22059" xr:uid="{8264A82E-7190-4C8B-BA14-1FE6500A54D2}"/>
    <cellStyle name="Comma 105" xfId="10295" xr:uid="{4BD18A11-269D-4E20-9113-D58E50C562DB}"/>
    <cellStyle name="Comma 105 2" xfId="10296" xr:uid="{61B73C09-121F-4CE5-B73F-1CD240ACA655}"/>
    <cellStyle name="Comma 105 2 2" xfId="10297" xr:uid="{BBFC75D3-AC10-4943-9379-A9BD1AF509A8}"/>
    <cellStyle name="Comma 105 2 2 2" xfId="22063" xr:uid="{F3ECD4BB-3BAC-46E3-BE08-1FC8C71CAC0B}"/>
    <cellStyle name="Comma 105 2 2 3" xfId="28460" xr:uid="{BF2CBC99-A791-4BEA-82DE-D7858A18FF3B}"/>
    <cellStyle name="Comma 105 2 2 4" xfId="34958" xr:uid="{DA81F1A7-E111-4AA0-8509-28A7AB5F5C2E}"/>
    <cellStyle name="Comma 105 2 2 5" xfId="39158" xr:uid="{6304D655-53C7-47C0-BC8E-DCB19031FA42}"/>
    <cellStyle name="Comma 105 2 3" xfId="22062" xr:uid="{9A38A48E-7D9A-44A1-AB31-94EE6F509E84}"/>
    <cellStyle name="Comma 105 2 4" xfId="28459" xr:uid="{01AD8173-3604-4EFC-9670-272CC0F184E4}"/>
    <cellStyle name="Comma 105 2 5" xfId="34957" xr:uid="{E9650D18-1205-4B96-8D16-41232BCA7C74}"/>
    <cellStyle name="Comma 105 2 6" xfId="39157" xr:uid="{D6BDD4E4-3EEA-4726-AD8C-18271EFC6222}"/>
    <cellStyle name="Comma 105 3" xfId="10298" xr:uid="{DFEAB848-0AB2-479B-8F6D-867ED6B3AA58}"/>
    <cellStyle name="Comma 105 3 2" xfId="22064" xr:uid="{0F794F18-DA4A-4300-996F-475BB3D16021}"/>
    <cellStyle name="Comma 105 3 3" xfId="28461" xr:uid="{290BE243-C2F5-4B89-A5D1-F962D2407BAA}"/>
    <cellStyle name="Comma 105 3 4" xfId="34959" xr:uid="{EBC8902F-4E98-4188-B629-B43620BA817E}"/>
    <cellStyle name="Comma 105 3 5" xfId="39159" xr:uid="{2465EA4E-F357-413B-9FE1-74E154855A22}"/>
    <cellStyle name="Comma 105 4" xfId="22061" xr:uid="{D8AC8091-3F54-492B-9DD0-AFAEE738CDAC}"/>
    <cellStyle name="Comma 105 5" xfId="28458" xr:uid="{38AE08B4-5682-42BE-9586-F608FD1FD994}"/>
    <cellStyle name="Comma 105 6" xfId="34956" xr:uid="{C122122A-3A2D-4BC9-A5C1-5B7946A4D5D6}"/>
    <cellStyle name="Comma 105 7" xfId="39156" xr:uid="{E483CE90-6723-44E1-9281-11D3541C66D3}"/>
    <cellStyle name="Comma 106" xfId="10299" xr:uid="{0521BCA2-957B-47BE-ADD7-6DCF72A9002B}"/>
    <cellStyle name="Comma 106 2" xfId="22065" xr:uid="{97109BB5-174E-4EB9-8CAC-70BA02441F97}"/>
    <cellStyle name="Comma 107" xfId="10300" xr:uid="{EA241F88-F903-4ED8-AC09-479DC370DF66}"/>
    <cellStyle name="Comma 107 2" xfId="22066" xr:uid="{4ACA405B-892B-4BD1-97EB-37465A371727}"/>
    <cellStyle name="Comma 108" xfId="10301" xr:uid="{ED067A43-63FB-4E43-B7F2-5884C154C09A}"/>
    <cellStyle name="Comma 108 2" xfId="10302" xr:uid="{7268B152-71AD-4F19-8521-99EF50549C22}"/>
    <cellStyle name="Comma 108 2 2" xfId="22068" xr:uid="{89F3575E-D711-4045-9808-EC7B291C3DFC}"/>
    <cellStyle name="Comma 108 2 3" xfId="28463" xr:uid="{9CFBDC04-2293-4BBF-97A1-B8AA92DCC44D}"/>
    <cellStyle name="Comma 108 2 4" xfId="34961" xr:uid="{CC50F53A-3CDE-43D0-8A9B-965712EC1F1E}"/>
    <cellStyle name="Comma 108 2 5" xfId="39161" xr:uid="{9300A1AF-F16F-48CF-AC67-C080A8D97ACE}"/>
    <cellStyle name="Comma 108 3" xfId="22067" xr:uid="{DAE2B2E6-6ED1-4204-98D2-1428C80B402F}"/>
    <cellStyle name="Comma 108 4" xfId="28462" xr:uid="{DA6ABFBC-AC2E-4577-837F-159664D0B435}"/>
    <cellStyle name="Comma 108 5" xfId="34960" xr:uid="{413C2585-24AF-40F4-BCE2-EF1981BE76BD}"/>
    <cellStyle name="Comma 108 6" xfId="39160" xr:uid="{D97ABA1D-C46C-4489-87D5-0ECE7EBC104E}"/>
    <cellStyle name="Comma 109" xfId="10303" xr:uid="{B7D933AA-C056-49E7-94DA-7C88D48B669A}"/>
    <cellStyle name="Comma 109 2" xfId="22069" xr:uid="{AA530835-A5CF-4E6A-A411-0D43C5365FC2}"/>
    <cellStyle name="Comma 11" xfId="30" xr:uid="{B7215413-275C-4FC6-88B1-2842FE9F990F}"/>
    <cellStyle name="Comma 11 2" xfId="10304" xr:uid="{C789004F-B671-45D3-9AA7-263CAB0896DB}"/>
    <cellStyle name="Comma 11 2 2" xfId="22070" xr:uid="{A0AB790E-0959-4355-87EB-FEEE1005F3F2}"/>
    <cellStyle name="Comma 11 3" xfId="18912" xr:uid="{5C66D93A-C0BE-4980-8486-DA12D01AE541}"/>
    <cellStyle name="Comma 11 4" xfId="356" xr:uid="{1ABFE542-AA82-4734-89E6-0844B17D454E}"/>
    <cellStyle name="Comma 110" xfId="10305" xr:uid="{B11F015E-562C-4CB9-BF9E-EE4869CFCDAD}"/>
    <cellStyle name="Comma 110 2" xfId="22071" xr:uid="{DE4D0D0B-3E77-4708-8B96-D5A4D7271217}"/>
    <cellStyle name="Comma 111" xfId="10306" xr:uid="{50DB90A8-D840-4606-8459-E373F700C9D6}"/>
    <cellStyle name="Comma 111 2" xfId="22072" xr:uid="{0FB600E6-3A09-4525-BE3B-CF1D3CC67FAC}"/>
    <cellStyle name="Comma 112" xfId="10307" xr:uid="{C349F4EF-E24E-4051-A820-E873339539F3}"/>
    <cellStyle name="Comma 112 2" xfId="10308" xr:uid="{D0494147-86B0-4FAD-A0DA-987F68CE80BA}"/>
    <cellStyle name="Comma 112 2 2" xfId="22074" xr:uid="{F13B82DF-7045-4E9E-A289-66AF23DA1BCD}"/>
    <cellStyle name="Comma 112 2 3" xfId="28465" xr:uid="{33900D95-AE9E-45F7-AC05-2D999D28E115}"/>
    <cellStyle name="Comma 112 2 4" xfId="34963" xr:uid="{9B04DDF4-5F74-466B-AF4A-D6BE97CFF2FC}"/>
    <cellStyle name="Comma 112 2 5" xfId="39163" xr:uid="{3E8FB5FF-5438-432D-B68B-CF8A44C02154}"/>
    <cellStyle name="Comma 112 3" xfId="22073" xr:uid="{69F027AB-DF3A-4089-948A-6D343CAFFF25}"/>
    <cellStyle name="Comma 112 4" xfId="28464" xr:uid="{E7C74BA9-9BC4-4C52-8CA7-9F92B7897E00}"/>
    <cellStyle name="Comma 112 5" xfId="34962" xr:uid="{6FB1CFB5-55FD-4984-A394-02336BC0D3D9}"/>
    <cellStyle name="Comma 112 6" xfId="39162" xr:uid="{6CCD1AF3-99AC-4F60-9043-86B4DF9C6065}"/>
    <cellStyle name="Comma 113" xfId="32968" xr:uid="{E57F79DC-3AC1-4F7D-BE06-4D6BC29C5F79}"/>
    <cellStyle name="Comma 113 2" xfId="35622" xr:uid="{12D82BA8-306B-47DB-A71C-A96857D56DEB}"/>
    <cellStyle name="Comma 113 3" xfId="43743" xr:uid="{085F10BA-31FA-4A81-A635-A7635820F919}"/>
    <cellStyle name="Comma 114" xfId="32970" xr:uid="{C05A5250-335E-46F7-BA42-DAA05DAB3AC1}"/>
    <cellStyle name="Comma 115" xfId="46350" xr:uid="{B26DF537-D9BE-4CC9-89D4-CD67804E5343}"/>
    <cellStyle name="Comma 116" xfId="46355" xr:uid="{D24CF756-7C48-4AB7-9B0C-11B94874055E}"/>
    <cellStyle name="Comma 117" xfId="46359" xr:uid="{8833DC59-D48E-4EB2-9856-6E39E962F7C6}"/>
    <cellStyle name="Comma 117 2" xfId="46363" xr:uid="{EF643204-C8E0-4855-8F61-4677CEE47011}"/>
    <cellStyle name="Comma 118" xfId="46361" xr:uid="{5CB68095-CBB5-45E8-954F-BA97F7AB448D}"/>
    <cellStyle name="Comma 119" xfId="46367" xr:uid="{A35BC595-FBB8-4616-821D-3F4A2290710D}"/>
    <cellStyle name="Comma 12" xfId="111" xr:uid="{84EC9B1C-08C8-45F4-BA8C-DA5A27AA988B}"/>
    <cellStyle name="Comma 12 2" xfId="10309" xr:uid="{9897520A-55BD-4394-84DF-E940EA336851}"/>
    <cellStyle name="Comma 12 2 2" xfId="22075" xr:uid="{50FDFC4B-15E1-4D01-9BBB-8887DF1BE571}"/>
    <cellStyle name="Comma 12 3" xfId="357" xr:uid="{E2D7D5E4-DB23-4B52-87BB-5F5468320592}"/>
    <cellStyle name="Comma 120" xfId="46369" xr:uid="{0B720142-C61F-498A-BE19-81C49937922D}"/>
    <cellStyle name="Comma 121" xfId="46371" xr:uid="{D6D1B59F-5473-4482-B380-B106DA2888EF}"/>
    <cellStyle name="Comma 122" xfId="46373" xr:uid="{9A22CC2B-425E-4644-8985-CE32BEDF81C9}"/>
    <cellStyle name="Comma 123" xfId="46375" xr:uid="{57CE59B6-BD35-4487-B916-75419E2295F7}"/>
    <cellStyle name="Comma 124" xfId="46384" xr:uid="{496388A2-2D2B-4D80-A089-FD0DA1AD40F1}"/>
    <cellStyle name="Comma 125" xfId="46389" xr:uid="{F9539C15-C41F-470E-B5CB-343D2316BB35}"/>
    <cellStyle name="Comma 125 2" xfId="46344" xr:uid="{A7308E48-7558-4C6E-AAEF-2DB2F5767A90}"/>
    <cellStyle name="Comma 125 2 2" xfId="46347" xr:uid="{ADEC1DC5-CF95-46C6-B545-0B755D470083}"/>
    <cellStyle name="Comma 125 2 3" xfId="46352" xr:uid="{FEBEA452-B325-4DD5-80FE-BFCF03169635}"/>
    <cellStyle name="Comma 126" xfId="46392" xr:uid="{A5C69094-DED4-40E6-BCD6-461BAC436DB7}"/>
    <cellStyle name="Comma 127" xfId="46395" xr:uid="{2D9B7500-73D8-4030-A1F2-72D393B393A7}"/>
    <cellStyle name="Comma 128" xfId="46398" xr:uid="{B6DA7DF0-DCA9-4986-9C3C-BBD838A5030C}"/>
    <cellStyle name="Comma 129" xfId="46401" xr:uid="{7D7B6235-D285-4866-AA33-D66DDE6B4D58}"/>
    <cellStyle name="Comma 13" xfId="358" xr:uid="{FAD62302-4920-4D88-A019-A0A6FE5BAC1E}"/>
    <cellStyle name="Comma 13 2" xfId="10310" xr:uid="{2FF01375-3518-482E-B2AB-9206B3438BC2}"/>
    <cellStyle name="Comma 13 2 2" xfId="10311" xr:uid="{78CC88B6-F125-41B8-A262-CC72948FF53E}"/>
    <cellStyle name="Comma 13 2 2 2" xfId="22077" xr:uid="{36E45C6C-7EE7-48E2-96CA-3F47D8C72F30}"/>
    <cellStyle name="Comma 13 2 2 3" xfId="28467" xr:uid="{DE101D7D-ACF9-4CFF-ADCC-5CE158D63E68}"/>
    <cellStyle name="Comma 13 2 2 4" xfId="34965" xr:uid="{8DF69564-8DE9-4270-A14E-67341F61BF2D}"/>
    <cellStyle name="Comma 13 2 2 5" xfId="39165" xr:uid="{8331CDCE-C4B0-4DE5-B747-309164DC009D}"/>
    <cellStyle name="Comma 13 2 3" xfId="22076" xr:uid="{7266D1D7-7934-4E8E-89B7-0FB8F32E942D}"/>
    <cellStyle name="Comma 13 2 4" xfId="28466" xr:uid="{761FFA70-7E2E-4B43-8CB9-491EAB69D28A}"/>
    <cellStyle name="Comma 13 2 5" xfId="34964" xr:uid="{33D3C988-C2C0-4805-9D84-33FEA0806339}"/>
    <cellStyle name="Comma 13 2 6" xfId="39164" xr:uid="{33EF4C02-902D-4854-A225-491DD62BD1EE}"/>
    <cellStyle name="Comma 13 3" xfId="10312" xr:uid="{197C2999-92BC-46E5-8A5F-099EDD0134E4}"/>
    <cellStyle name="Comma 13 3 2" xfId="22078" xr:uid="{7F36ED95-1FC9-481E-9ABD-02F0B859E310}"/>
    <cellStyle name="Comma 13 3 3" xfId="28468" xr:uid="{7412C14A-A584-4D39-95D9-F1FE86ECE4CE}"/>
    <cellStyle name="Comma 13 3 4" xfId="34966" xr:uid="{1C58D363-3194-4567-BE40-EF1CCBA831C8}"/>
    <cellStyle name="Comma 13 3 5" xfId="39166" xr:uid="{E2868444-5C91-4827-B1C5-A537017FA247}"/>
    <cellStyle name="Comma 130" xfId="46404" xr:uid="{F8D07F4F-3D90-4BB9-AB14-FA16F135A4F2}"/>
    <cellStyle name="Comma 131" xfId="46407" xr:uid="{6A3B8548-33E5-4635-A803-19233E063F47}"/>
    <cellStyle name="Comma 132" xfId="46408" xr:uid="{CAC65211-C8E5-42F2-97C9-9A0451A54DD8}"/>
    <cellStyle name="Comma 133" xfId="46409" xr:uid="{8373FF55-5CE8-441C-B19E-D0A26787C646}"/>
    <cellStyle name="Comma 134" xfId="46411" xr:uid="{2F0F4B8D-6FE7-4889-BC0F-6D3DA40E2F5B}"/>
    <cellStyle name="Comma 135" xfId="46414" xr:uid="{7CB9E585-0B94-4127-956A-6728C17F50DE}"/>
    <cellStyle name="Comma 136" xfId="46418" xr:uid="{4391C6AC-C461-4DBC-B49C-931AAFDB568B}"/>
    <cellStyle name="Comma 137" xfId="46420" xr:uid="{F2603823-0A17-4105-BD5B-9A05364B4CA7}"/>
    <cellStyle name="Comma 138" xfId="46429" xr:uid="{0AAC6D4B-315B-4C91-906E-AAE691590359}"/>
    <cellStyle name="Comma 139" xfId="46427" xr:uid="{D5B66843-21C7-497D-B4D5-EA38208A8AEF}"/>
    <cellStyle name="Comma 14" xfId="359" xr:uid="{F357F163-38D8-4DAB-9019-14E426329560}"/>
    <cellStyle name="Comma 14 2" xfId="10313" xr:uid="{596C70B4-6D90-40B4-969C-7519DF9D3983}"/>
    <cellStyle name="Comma 14 2 2" xfId="10314" xr:uid="{2E987108-0FEA-4358-9A15-C09E8EE2AB56}"/>
    <cellStyle name="Comma 14 2 2 2" xfId="22080" xr:uid="{912371EC-EA2E-4747-9CCD-D2521F65EA5D}"/>
    <cellStyle name="Comma 14 2 2 3" xfId="28470" xr:uid="{A39BC33D-BDFE-4791-AE90-FB62D7B1D80D}"/>
    <cellStyle name="Comma 14 2 2 4" xfId="34968" xr:uid="{DF78FE16-9B87-4BB8-8CF9-42B3A0040C4A}"/>
    <cellStyle name="Comma 14 2 2 5" xfId="39168" xr:uid="{15F2DFE3-6CEE-4549-B666-6F857C2FECF5}"/>
    <cellStyle name="Comma 14 2 3" xfId="22079" xr:uid="{5527283B-E0DF-408E-8A78-A1128C8395C9}"/>
    <cellStyle name="Comma 14 2 4" xfId="28469" xr:uid="{B7319147-3792-47B7-914F-418F4406B100}"/>
    <cellStyle name="Comma 14 2 5" xfId="34967" xr:uid="{8FF6B6BE-7F62-4853-B5DF-AAE79F28B17A}"/>
    <cellStyle name="Comma 14 2 6" xfId="39167" xr:uid="{06CC0A76-6BF8-4925-ABA6-A90ADA77AF83}"/>
    <cellStyle name="Comma 140" xfId="46422" xr:uid="{3D24AFB4-DB38-40BF-A10D-997CC4FA427C}"/>
    <cellStyle name="Comma 141" xfId="46436" xr:uid="{FC97EF0F-1BA7-42B2-B536-45B5B07E0D2C}"/>
    <cellStyle name="Comma 142" xfId="46441" xr:uid="{349D9B15-70B4-4F6C-B705-B80AE8AB6906}"/>
    <cellStyle name="Comma 143" xfId="46445" xr:uid="{0E930410-8836-4218-BA9E-A33733820B0B}"/>
    <cellStyle name="Comma 144" xfId="46448" xr:uid="{129028AE-E7AA-446F-A5F0-647DB1464989}"/>
    <cellStyle name="Comma 145" xfId="46452" xr:uid="{33550EFB-6AAE-4D0A-96FD-D7B81DD17A97}"/>
    <cellStyle name="Comma 146" xfId="46453" xr:uid="{45BC608C-87A4-4ADB-89FD-EDCCD4A3CFE5}"/>
    <cellStyle name="Comma 147" xfId="46462" xr:uid="{0FB7B5FF-AD51-4A0B-B665-146EC86A80E2}"/>
    <cellStyle name="Comma 148" xfId="46469" xr:uid="{F505C46C-5949-4A80-A708-E9BDCBD8BAB7}"/>
    <cellStyle name="Comma 149" xfId="18902" xr:uid="{68D298FC-5324-48B3-905C-B603300A0476}"/>
    <cellStyle name="Comma 15" xfId="360" xr:uid="{2A292B9F-D1F2-499B-9FDC-5D1F20E4E2B4}"/>
    <cellStyle name="Comma 150" xfId="46472" xr:uid="{81652910-99FD-4C8B-9F9F-DFF04380A13E}"/>
    <cellStyle name="Comma 16" xfId="361" xr:uid="{D45C9E19-3C8F-42A3-BFBB-BFD5246E265F}"/>
    <cellStyle name="Comma 17" xfId="362" xr:uid="{65F80B98-8160-4136-884E-19E146D90ECD}"/>
    <cellStyle name="Comma 18" xfId="363" xr:uid="{E0264621-CF8B-467D-AB24-D4F1F676A5D0}"/>
    <cellStyle name="Comma 19" xfId="364" xr:uid="{00BC0D4D-4BFD-4D1F-838B-65D4B2F1E341}"/>
    <cellStyle name="Comma 2" xfId="27" xr:uid="{4CA9316E-19DE-45A7-9605-C7A0F3F84191}"/>
    <cellStyle name="Comma 2 10" xfId="10315" xr:uid="{18424F70-703A-4FE1-963B-DF9E7E72B28D}"/>
    <cellStyle name="Comma 2 10 2" xfId="22081" xr:uid="{19D3DBF4-6EBA-42AD-BC2E-FBFB00E357CA}"/>
    <cellStyle name="Comma 2 11" xfId="10316" xr:uid="{50DD6670-B2CC-439C-9B62-7608907BD89C}"/>
    <cellStyle name="Comma 2 11 2" xfId="22082" xr:uid="{BE044FF3-14B7-4702-96D0-495942CB4F46}"/>
    <cellStyle name="Comma 2 12" xfId="10317" xr:uid="{FF692502-71AC-4AB2-B93C-16C4BAF43B6A}"/>
    <cellStyle name="Comma 2 12 2" xfId="22083" xr:uid="{F8385F7A-0EB8-4BE9-81AE-E93BC004B29D}"/>
    <cellStyle name="Comma 2 13" xfId="10318" xr:uid="{26BD9493-C412-4E24-9CFE-17EC308DAF88}"/>
    <cellStyle name="Comma 2 13 2" xfId="22084" xr:uid="{489EB928-E6FE-4173-9D1F-69144A875451}"/>
    <cellStyle name="Comma 2 14" xfId="10319" xr:uid="{CAAA1DCA-B5C9-458A-93B1-FCED4CA1F79A}"/>
    <cellStyle name="Comma 2 14 2" xfId="22085" xr:uid="{D6A3ABE5-C905-469A-A0DE-4DDBA7B5CBA3}"/>
    <cellStyle name="Comma 2 15" xfId="10320" xr:uid="{6C006FC9-C59B-4F3A-9415-BF0553F143F9}"/>
    <cellStyle name="Comma 2 15 2" xfId="22086" xr:uid="{BAA2B7FE-468C-44EA-93CA-00D92950BD0D}"/>
    <cellStyle name="Comma 2 16" xfId="10321" xr:uid="{EB8454B7-19C5-43B4-A22C-2D75A4F00515}"/>
    <cellStyle name="Comma 2 17" xfId="10322" xr:uid="{F260F8A0-3ADA-4312-89BE-0EF12BF96F72}"/>
    <cellStyle name="Comma 2 18" xfId="10323" xr:uid="{226AECAC-49C7-4A8D-B3FE-857DE3967248}"/>
    <cellStyle name="Comma 2 18 2" xfId="22087" xr:uid="{8E18AB7B-8343-4ECF-8EF6-D11FE443B9AD}"/>
    <cellStyle name="Comma 2 19" xfId="46366" xr:uid="{BEFA4325-0134-48FE-9256-7CC5CDDC73D2}"/>
    <cellStyle name="Comma 2 2" xfId="61" xr:uid="{B44A16C0-EF99-4826-A22B-C8357330D7FA}"/>
    <cellStyle name="Comma 2 2 10" xfId="10324" xr:uid="{F04DFA28-D4BA-4A15-8109-2B6755610A8A}"/>
    <cellStyle name="Comma 2 2 10 2" xfId="22088" xr:uid="{AEC5C7BE-C0DE-439D-A97C-7FA6187B1371}"/>
    <cellStyle name="Comma 2 2 11" xfId="18913" xr:uid="{9C0E91A2-CEAE-4AFB-8F88-D52D0738D9A2}"/>
    <cellStyle name="Comma 2 2 12" xfId="46365" xr:uid="{1E39496A-BCC8-4B6A-A311-08823C485306}"/>
    <cellStyle name="Comma 2 2 13" xfId="365" xr:uid="{C4B4051C-9180-4136-8CE9-54E359152A5E}"/>
    <cellStyle name="Comma 2 2 14" xfId="169" xr:uid="{1FB953FE-451A-4938-A56D-B34F2259F1B6}"/>
    <cellStyle name="Comma 2 2 15" xfId="108" xr:uid="{5DF9DA1C-8340-4E57-BCF0-6EDD22C407CF}"/>
    <cellStyle name="Comma 2 2 2" xfId="37" xr:uid="{485B49FC-63E0-4AC7-BE3E-3ABC85BB22F7}"/>
    <cellStyle name="Comma 2 2 2 2" xfId="10325" xr:uid="{4C44EBE3-B6C3-4801-8B92-C95214485112}"/>
    <cellStyle name="Comma 2 2 2 2 2" xfId="10326" xr:uid="{A033D5C9-878D-49BC-B13F-473F3EB6C2FE}"/>
    <cellStyle name="Comma 2 2 2 2 2 2" xfId="22089" xr:uid="{5E380924-5C99-4097-A1F0-EA66FCD31864}"/>
    <cellStyle name="Comma 2 2 2 3" xfId="10327" xr:uid="{BA350968-EC14-4EF3-873F-730926BA9C1D}"/>
    <cellStyle name="Comma 2 2 2 4" xfId="10328" xr:uid="{ABFC1A14-E462-46A4-BF49-1C5C8836BFAC}"/>
    <cellStyle name="Comma 2 2 2 5" xfId="10329" xr:uid="{3E2A15A7-A206-4AFB-A69E-1A52A8C85543}"/>
    <cellStyle name="Comma 2 2 2 5 2" xfId="22090" xr:uid="{0857D9C4-F7CA-43CC-BD80-7421FCC5F849}"/>
    <cellStyle name="Comma 2 2 2 6" xfId="18914" xr:uid="{731F6EF4-ED57-42FD-A961-77E6092D9B8E}"/>
    <cellStyle name="Comma 2 2 2 7" xfId="366" xr:uid="{E53380F2-8A37-4113-A07E-CA2FD64D29AF}"/>
    <cellStyle name="Comma 2 2 3" xfId="10330" xr:uid="{E7008D20-9D1E-4535-BD78-98F5AF414AA3}"/>
    <cellStyle name="Comma 2 2 3 2" xfId="22091" xr:uid="{DAFF5917-4D9F-4991-B67D-737DC31292BC}"/>
    <cellStyle name="Comma 2 2 4" xfId="10331" xr:uid="{26BE3ABC-CD12-4E4A-BAD9-E42D6F69F90F}"/>
    <cellStyle name="Comma 2 2 4 2" xfId="22092" xr:uid="{8E56AEFB-88F4-409F-AF33-B0D9B6A263B7}"/>
    <cellStyle name="Comma 2 2 5" xfId="10332" xr:uid="{BF3BB3EA-B723-4F83-9D10-603B189B6732}"/>
    <cellStyle name="Comma 2 2 5 2" xfId="22093" xr:uid="{AC4959B6-83E4-41C0-B798-55E30EE73C5D}"/>
    <cellStyle name="Comma 2 2 6" xfId="10333" xr:uid="{D888733D-3D41-4946-AA68-9BFA1CDA33E7}"/>
    <cellStyle name="Comma 2 2 6 2" xfId="22094" xr:uid="{6BC3C39F-8545-4925-B2E8-FECEFB039D51}"/>
    <cellStyle name="Comma 2 2 7" xfId="10334" xr:uid="{1392D649-A302-4A3C-853D-D7619F2E1FAC}"/>
    <cellStyle name="Comma 2 2 7 2" xfId="22095" xr:uid="{0E01EDDC-C615-42F1-95CD-7B6E183BCBA0}"/>
    <cellStyle name="Comma 2 2 8" xfId="10335" xr:uid="{42957B2B-F92A-4770-B8C9-A22E7F0732A4}"/>
    <cellStyle name="Comma 2 2 8 2" xfId="22096" xr:uid="{C1666B8A-9CE8-4881-A3C1-2F715B64E3E6}"/>
    <cellStyle name="Comma 2 2 9" xfId="10336" xr:uid="{D8D87A9E-0AEE-4FD9-815A-347256B2F4EF}"/>
    <cellStyle name="Comma 2 20" xfId="46378" xr:uid="{6DB077E6-F341-4009-B44C-3530858606F0}"/>
    <cellStyle name="Comma 2 21" xfId="114" xr:uid="{5F00DC71-6D5A-4C09-B67B-DC4D1B3E8403}"/>
    <cellStyle name="Comma 2 3" xfId="367" xr:uid="{BE20CBA0-9308-4933-B55E-884214434B7F}"/>
    <cellStyle name="Comma 2 3 2" xfId="38" xr:uid="{B22915A2-0CB9-40C0-A37A-933CD47CC263}"/>
    <cellStyle name="Comma 2 3 2 2" xfId="18916" xr:uid="{50FE2BF0-F397-4047-86DF-EC08A3971F23}"/>
    <cellStyle name="Comma 2 3 2 3" xfId="368" xr:uid="{BDEDD071-1703-4809-8310-37FF474CC082}"/>
    <cellStyle name="Comma 2 3 3" xfId="10337" xr:uid="{38EABA93-4EDD-4AC3-9881-A2A7C8101C82}"/>
    <cellStyle name="Comma 2 3 4" xfId="10338" xr:uid="{BF2D2481-48D9-456A-A914-67DCCE746771}"/>
    <cellStyle name="Comma 2 3 5" xfId="10339" xr:uid="{34B662FA-3AEE-476B-8127-B0396AB33EB7}"/>
    <cellStyle name="Comma 2 3 5 2" xfId="22097" xr:uid="{581FFD48-7B4F-4C63-A830-E8FADF4DD14B}"/>
    <cellStyle name="Comma 2 3 6" xfId="18915" xr:uid="{9EBEE115-68C0-4699-A2CA-50ACFEA274B6}"/>
    <cellStyle name="Comma 2 4" xfId="369" xr:uid="{39B5B57D-1101-4227-85E0-0E84C06656FF}"/>
    <cellStyle name="Comma 2 4 2" xfId="176" xr:uid="{A18DCD71-0866-43CE-89B3-3AB52C02D2F2}"/>
    <cellStyle name="Comma 2 4 2 2" xfId="22098" xr:uid="{D3CB1C79-0DBD-49F4-9CB5-453C946D80B7}"/>
    <cellStyle name="Comma 2 4 3" xfId="18917" xr:uid="{377F2A35-B240-4908-A266-CE5FC2726D34}"/>
    <cellStyle name="Comma 2 5" xfId="10340" xr:uid="{9435888B-288F-4351-ACE2-78E1E1D23E36}"/>
    <cellStyle name="Comma 2 5 2" xfId="22099" xr:uid="{65FA505A-2C68-47BA-81B0-7FF6ED9107F0}"/>
    <cellStyle name="Comma 2 6" xfId="10341" xr:uid="{647FA8D8-EA67-4F7C-B3BE-0FEAE6C404BC}"/>
    <cellStyle name="Comma 2 7" xfId="10342" xr:uid="{BA07ED8E-3F5E-4ABE-B0A6-E10FECDC72FC}"/>
    <cellStyle name="Comma 2 7 2" xfId="10343" xr:uid="{9A4D20E0-68C3-47EA-9170-F43F3C60093F}"/>
    <cellStyle name="Comma 2 7 2 2" xfId="22100" xr:uid="{84F2FF15-EE58-4AA8-97EA-F08DD02C6ECD}"/>
    <cellStyle name="Comma 2 8" xfId="10344" xr:uid="{4032094C-C8A2-4DEB-ABCD-188CE9F9C751}"/>
    <cellStyle name="Comma 2 8 2" xfId="22101" xr:uid="{4E3C501F-4D44-4D32-B36D-C50A0B7D1ECF}"/>
    <cellStyle name="Comma 2 9" xfId="10345" xr:uid="{4E46755C-E88E-4A6B-A950-372838BF2DAC}"/>
    <cellStyle name="Comma 2 9 2" xfId="22102" xr:uid="{E033E150-DFE6-4483-AE0A-156156A21475}"/>
    <cellStyle name="Comma 2_050910 ABP Sale Budget 2011 by store" xfId="10346" xr:uid="{8966EB87-7772-4956-842B-63F60AC4A003}"/>
    <cellStyle name="Comma 20" xfId="370" xr:uid="{BF82840A-41D9-4F0E-88A3-E43212BBE73C}"/>
    <cellStyle name="Comma 21" xfId="371" xr:uid="{B76A8CDF-795D-4ABD-A807-D1C437B352B6}"/>
    <cellStyle name="Comma 22" xfId="372" xr:uid="{2D9945EB-37B8-4BA4-A4D9-B713D19CBDBD}"/>
    <cellStyle name="Comma 23" xfId="373" xr:uid="{36240A34-E3FD-4AFB-9389-7AD42E69F83B}"/>
    <cellStyle name="Comma 24" xfId="374" xr:uid="{4D6F44C3-33F8-4E50-BD4C-F37FD3D42DBD}"/>
    <cellStyle name="Comma 24 2" xfId="10347" xr:uid="{E4CE3032-0A78-459F-877B-A276CFF05C31}"/>
    <cellStyle name="Comma 24 2 2" xfId="22103" xr:uid="{9E874E36-CC32-483D-AC69-FB26D329C216}"/>
    <cellStyle name="Comma 24 2 3" xfId="28471" xr:uid="{BB702712-C418-4479-A8B2-525DB5078E3C}"/>
    <cellStyle name="Comma 24 2 4" xfId="34969" xr:uid="{96454E1F-9552-4792-A20B-B6AC493F5A4D}"/>
    <cellStyle name="Comma 24 2 5" xfId="39169" xr:uid="{D2745D44-9B13-4BD6-964E-A18804AFED42}"/>
    <cellStyle name="Comma 25" xfId="10348" xr:uid="{E3BC999A-7387-49FE-807B-22BB68DA7EE9}"/>
    <cellStyle name="Comma 25 2" xfId="10349" xr:uid="{70A52B44-706F-49C9-95E9-878B798DEA9E}"/>
    <cellStyle name="Comma 25 2 2" xfId="22105" xr:uid="{E3BD9E94-1D4C-4CBD-8B55-514AA0936A7E}"/>
    <cellStyle name="Comma 25 2 3" xfId="28472" xr:uid="{CDBF2BB0-63D0-46C7-AD73-3C6F3A823928}"/>
    <cellStyle name="Comma 25 2 4" xfId="34970" xr:uid="{3795A201-446D-4DCF-B010-E50954DD5865}"/>
    <cellStyle name="Comma 25 2 5" xfId="39170" xr:uid="{CE8B4115-2BF6-40B3-BCD2-D35F9054E5FB}"/>
    <cellStyle name="Comma 25 3" xfId="22104" xr:uid="{6AEE2EBC-27AC-4771-B610-03DB674BCB97}"/>
    <cellStyle name="Comma 25 8 3 2 2 3 2 2" xfId="26807" xr:uid="{57C6A27D-1AF8-4889-ADA2-8BD7DE98D22B}"/>
    <cellStyle name="Comma 26" xfId="10350" xr:uid="{89A5E833-97BF-44E1-89A7-DBEABF0A3EB0}"/>
    <cellStyle name="Comma 26 2" xfId="10351" xr:uid="{F436016D-5ED0-4348-A081-129BDBAC69AD}"/>
    <cellStyle name="Comma 26 2 2" xfId="22107" xr:uid="{B8CF2993-1B7B-4BBE-94B0-7D2F51B04E5F}"/>
    <cellStyle name="Comma 26 2 3" xfId="28474" xr:uid="{3CAD914F-DCEC-468F-932C-83085DE06A77}"/>
    <cellStyle name="Comma 26 2 4" xfId="34972" xr:uid="{299B037C-28EF-45C6-9665-EB8E150FF2FD}"/>
    <cellStyle name="Comma 26 2 5" xfId="39172" xr:uid="{F1B15284-6AB9-4FEF-BF3E-AB2BDAA99FA9}"/>
    <cellStyle name="Comma 26 3" xfId="22106" xr:uid="{6F154BE5-83B0-4B26-9595-853CED50B51C}"/>
    <cellStyle name="Comma 26 4" xfId="28473" xr:uid="{F4DA1E73-E70B-4CA7-A898-F4AAFCE51185}"/>
    <cellStyle name="Comma 26 5" xfId="34971" xr:uid="{9716E074-B994-4BDD-A450-47C3C4D68676}"/>
    <cellStyle name="Comma 26 6" xfId="39171" xr:uid="{F77B6298-E8DE-474A-AC75-8B85D7110541}"/>
    <cellStyle name="Comma 27" xfId="10352" xr:uid="{6F23EEE3-03C3-4380-BF53-8BE63593073D}"/>
    <cellStyle name="Comma 27 2" xfId="22108" xr:uid="{DD00A872-E740-4A89-8AAD-A98D692AFCEE}"/>
    <cellStyle name="Comma 28" xfId="10353" xr:uid="{2B4B71BD-8E0D-471F-B779-B8D59DCC0D9C}"/>
    <cellStyle name="Comma 28 2" xfId="22109" xr:uid="{51BEDC6A-D9F4-45EE-BE19-CB9F401138BC}"/>
    <cellStyle name="Comma 29" xfId="10354" xr:uid="{84101281-F0C8-4D9E-A5E2-60DA930151ED}"/>
    <cellStyle name="Comma 29 2" xfId="22110" xr:uid="{DE84AADA-4736-4A22-BB48-752EDE067346}"/>
    <cellStyle name="Comma 3" xfId="26" xr:uid="{1631BC35-9165-45AD-B67D-BB6E34E0FAE2}"/>
    <cellStyle name="Comma 3 10" xfId="10355" xr:uid="{6A81B362-5D45-456C-A666-6A9BCF2783C3}"/>
    <cellStyle name="Comma 3 10 2" xfId="22111" xr:uid="{7E1A5498-013F-475C-9AB7-4E4DEC3CB44E}"/>
    <cellStyle name="Comma 3 11" xfId="10356" xr:uid="{6FCD3C68-FFF9-42B5-9ADB-7F95FF8BA3DA}"/>
    <cellStyle name="Comma 3 12" xfId="18918" xr:uid="{96823981-697D-497C-93FB-DA4A95D80521}"/>
    <cellStyle name="Comma 3 13" xfId="46458" xr:uid="{017F1C21-C629-486C-8207-365647AF10FA}"/>
    <cellStyle name="Comma 3 14" xfId="46468" xr:uid="{E44EB7F1-4EE2-4F11-9D3A-EB27896EF7AB}"/>
    <cellStyle name="Comma 3 15" xfId="375" xr:uid="{2D349552-49D8-485A-A847-DD9D37485842}"/>
    <cellStyle name="Comma 3 16" xfId="139" xr:uid="{7BAC913D-2E3A-47BA-AB8F-150A039A22C2}"/>
    <cellStyle name="Comma 3 17" xfId="84" xr:uid="{DD80A94D-0971-4A26-B68D-FE7A8BFA5FED}"/>
    <cellStyle name="Comma 3 2" xfId="56" xr:uid="{8EB59358-3E6B-48E0-AD01-D14C46C47B2D}"/>
    <cellStyle name="Comma 3 2 2" xfId="10357" xr:uid="{2CBEB282-A467-4F2F-9067-C2B8EDFF58C3}"/>
    <cellStyle name="Comma 3 2 2 2" xfId="22112" xr:uid="{C0592114-ABE2-4D96-AAB2-66199A62C445}"/>
    <cellStyle name="Comma 3 2 3" xfId="18919" xr:uid="{12B2AB88-2260-4164-91DA-C44AE90DC0EB}"/>
    <cellStyle name="Comma 3 2 4" xfId="376" xr:uid="{916DD297-B1F2-4654-8F74-2D274EC3FC88}"/>
    <cellStyle name="Comma 3 2 5" xfId="184" xr:uid="{C3C7A3B1-01BA-421B-8FC4-EFD01EE41C39}"/>
    <cellStyle name="Comma 3 2 6" xfId="103" xr:uid="{34B9C202-6391-4711-B5F7-A746D183837A}"/>
    <cellStyle name="Comma 3 3" xfId="10358" xr:uid="{B5906373-DF52-4DDA-986D-AA2A7E0631E4}"/>
    <cellStyle name="Comma 3 3 2" xfId="22113" xr:uid="{043D0281-B03B-47F7-9700-3FE98CE020C3}"/>
    <cellStyle name="Comma 3 4" xfId="10359" xr:uid="{3CBA0E9D-2DF7-4265-B7A5-675D8F0F550C}"/>
    <cellStyle name="Comma 3 4 2" xfId="22114" xr:uid="{7E492A4A-4072-4244-A029-0FCC650931CE}"/>
    <cellStyle name="Comma 3 40" xfId="21" xr:uid="{633170BC-9144-4B63-9D56-05F15BB3C1AA}"/>
    <cellStyle name="Comma 3 5" xfId="10360" xr:uid="{0B60A378-4BAF-4113-8F61-D41CD20FF04F}"/>
    <cellStyle name="Comma 3 5 2" xfId="10361" xr:uid="{40236A1B-11EA-4107-8952-5802815E351A}"/>
    <cellStyle name="Comma 3 5 3" xfId="22115" xr:uid="{38B98E22-BEAC-412C-9867-14405406B90E}"/>
    <cellStyle name="Comma 3 6" xfId="10362" xr:uid="{40FD06AE-88FE-4287-AD39-5F4FFDF57E96}"/>
    <cellStyle name="Comma 3 6 2" xfId="22116" xr:uid="{D923F01E-EF59-4917-97B8-019A9970952A}"/>
    <cellStyle name="Comma 3 7" xfId="10363" xr:uid="{E13BE4BB-1259-42A8-87C7-618A06331AB5}"/>
    <cellStyle name="Comma 3 7 2" xfId="10364" xr:uid="{3D46E8AE-C4D4-4152-919F-724B2FF4C2B7}"/>
    <cellStyle name="Comma 3 7 2 2" xfId="10365" xr:uid="{553C361B-168B-436A-8392-1934C2A399FB}"/>
    <cellStyle name="Comma 3 7 2 2 2" xfId="22119" xr:uid="{58475306-DB90-4864-98EC-6264D23BFE65}"/>
    <cellStyle name="Comma 3 7 2 2 3" xfId="28477" xr:uid="{CB14AF26-9F75-43C8-B16D-FC120F474C9B}"/>
    <cellStyle name="Comma 3 7 2 2 4" xfId="34975" xr:uid="{47D3E569-3711-4E44-BB12-44CB009B7B6E}"/>
    <cellStyle name="Comma 3 7 2 2 5" xfId="39175" xr:uid="{FD59C494-2EE8-44E8-BF31-E4738C590E60}"/>
    <cellStyle name="Comma 3 7 2 3" xfId="22118" xr:uid="{2269B2BE-3ECA-48DC-A87A-641DDF281485}"/>
    <cellStyle name="Comma 3 7 2 4" xfId="28476" xr:uid="{99D22767-D419-4F08-BF2D-9931CD56E064}"/>
    <cellStyle name="Comma 3 7 2 5" xfId="34974" xr:uid="{D685F40E-ED0C-4953-BF53-B671AB9EF863}"/>
    <cellStyle name="Comma 3 7 2 6" xfId="39174" xr:uid="{6BB8A72F-87FC-4222-B223-96FE3AEB8050}"/>
    <cellStyle name="Comma 3 7 3" xfId="10366" xr:uid="{9069B730-685D-4E2A-B9D3-4C69A7DC6A9A}"/>
    <cellStyle name="Comma 3 7 3 2" xfId="22120" xr:uid="{35EDA5EF-C6DD-4C93-9BC8-87EA19A79569}"/>
    <cellStyle name="Comma 3 7 3 3" xfId="28478" xr:uid="{2E97986B-1077-422E-9F31-693634A626C3}"/>
    <cellStyle name="Comma 3 7 3 4" xfId="34976" xr:uid="{95A81435-2FAC-49BF-A937-0923F0E48C46}"/>
    <cellStyle name="Comma 3 7 3 5" xfId="39176" xr:uid="{84485A02-C0FF-446C-A737-EF1B7AF21314}"/>
    <cellStyle name="Comma 3 7 4" xfId="22117" xr:uid="{4C4FD672-0CF7-4333-847B-EBDAB6240B41}"/>
    <cellStyle name="Comma 3 7 5" xfId="28475" xr:uid="{64726310-4118-44F2-9AB8-7C58EF7F66CA}"/>
    <cellStyle name="Comma 3 7 6" xfId="34973" xr:uid="{D206B31F-9299-41EA-99A3-8CDC69E2BD08}"/>
    <cellStyle name="Comma 3 7 7" xfId="39173" xr:uid="{A0992D00-F7EC-425E-BA2C-9EF970FF45A5}"/>
    <cellStyle name="Comma 3 8" xfId="10367" xr:uid="{7C71FBBE-2C91-4326-ABFE-45686A637386}"/>
    <cellStyle name="Comma 3 8 2" xfId="22121" xr:uid="{0BE52C33-5CA7-43B2-886E-0999DEFAB53F}"/>
    <cellStyle name="Comma 3 9" xfId="10368" xr:uid="{2212E171-A69E-4730-B0C1-8681A68AFD6F}"/>
    <cellStyle name="Comma 3 9 2" xfId="22122" xr:uid="{B23B75D7-7E54-45E2-BB67-9749F6554A91}"/>
    <cellStyle name="Comma 30" xfId="10369" xr:uid="{F4F225A0-1811-4298-95FA-A6A015DCD5B7}"/>
    <cellStyle name="Comma 30 2" xfId="22123" xr:uid="{3BFD7BA7-48E9-4A2C-B208-FBA89FC45FB6}"/>
    <cellStyle name="Comma 31" xfId="10370" xr:uid="{50E53476-C06D-45D2-B6CC-F8C5AAE44351}"/>
    <cellStyle name="Comma 31 2" xfId="22124" xr:uid="{A16BA851-A8D8-42A1-B487-6148D0714320}"/>
    <cellStyle name="Comma 32" xfId="10371" xr:uid="{222A4D24-72DC-49D0-8837-8EACF7A7104D}"/>
    <cellStyle name="Comma 32 2" xfId="22125" xr:uid="{DCF883D9-20F3-46EB-BEC9-5BA1A86AA759}"/>
    <cellStyle name="Comma 33" xfId="10372" xr:uid="{02998D48-593C-4BAE-AFFC-EEBF7BF60071}"/>
    <cellStyle name="Comma 33 2" xfId="22126" xr:uid="{53B9F300-10C6-415B-B3A6-54B03AA4E62D}"/>
    <cellStyle name="Comma 34" xfId="10373" xr:uid="{D9346498-1B5F-4310-BBAB-DA96D87D60F3}"/>
    <cellStyle name="Comma 34 2" xfId="22127" xr:uid="{10D0CEA0-928A-4ECF-8273-4ABFE6AB4521}"/>
    <cellStyle name="Comma 35" xfId="10374" xr:uid="{1B29DB60-ADBD-469A-A806-4B16A57EC05C}"/>
    <cellStyle name="Comma 36" xfId="10375" xr:uid="{C033A529-872A-4528-A49B-1717E47861EE}"/>
    <cellStyle name="Comma 36 2" xfId="22128" xr:uid="{987ACE30-EC29-4381-ACE2-0BFA9575D9AD}"/>
    <cellStyle name="Comma 37" xfId="10376" xr:uid="{4760AD24-6831-4661-A1B0-0D3A09841F8C}"/>
    <cellStyle name="Comma 37 2" xfId="22129" xr:uid="{B20DF02B-FE24-43DB-B797-C295A2D1AD99}"/>
    <cellStyle name="Comma 38" xfId="10377" xr:uid="{FAD04594-1FCA-44ED-9990-3ABBE474BC9E}"/>
    <cellStyle name="Comma 38 2" xfId="22130" xr:uid="{C2CFB35B-7B47-493A-A99F-AC0D3ACED816}"/>
    <cellStyle name="Comma 39" xfId="10378" xr:uid="{68DB699D-EAFA-4CB1-8309-6D0CC9CD3EC6}"/>
    <cellStyle name="Comma 39 2" xfId="22131" xr:uid="{65E86DC2-7E65-44E6-859D-7236B1894F85}"/>
    <cellStyle name="Comma 4" xfId="14" xr:uid="{2A0FC64E-BED0-4A06-9DC2-A8FE56DFCBDE}"/>
    <cellStyle name="Comma 4 10" xfId="10379" xr:uid="{608D6522-790A-4E7C-8BEA-A151C0866314}"/>
    <cellStyle name="Comma 4 10 2" xfId="22132" xr:uid="{15B82466-C49B-49AB-887C-7A185C595DB2}"/>
    <cellStyle name="Comma 4 11" xfId="18920" xr:uid="{B47A129B-9E31-403D-962B-99CCB9008E3B}"/>
    <cellStyle name="Comma 4 12" xfId="377" xr:uid="{EDC141B0-9B0B-431E-9212-9A29A36AA7B2}"/>
    <cellStyle name="Comma 4 13" xfId="163" xr:uid="{1E2C6938-4864-4428-A494-F3B28AE2B550}"/>
    <cellStyle name="Comma 4 14" xfId="79" xr:uid="{233CACF7-6FF8-42AD-9ADC-8ACB5362264A}"/>
    <cellStyle name="Comma 4 2" xfId="68" xr:uid="{88882DC4-6FB5-4849-A29D-D0DE41C13EA3}"/>
    <cellStyle name="Comma 4 2 2" xfId="10380" xr:uid="{7BC68ABB-0C27-4353-A989-AC0692B3B40B}"/>
    <cellStyle name="Comma 4 2 2 2" xfId="22133" xr:uid="{834271E7-78E3-4E49-988B-038216068C92}"/>
    <cellStyle name="Comma 4 2 3" xfId="10381" xr:uid="{C566881F-738A-4BA8-A80C-345A76F35A05}"/>
    <cellStyle name="Comma 4 2 3 2" xfId="22134" xr:uid="{C933825C-405C-4916-BCBF-596B96E975D8}"/>
    <cellStyle name="Comma 4 2 4" xfId="10382" xr:uid="{7D2F49BC-BA33-4C90-9761-8B2B857E5285}"/>
    <cellStyle name="Comma 4 2 4 2" xfId="22135" xr:uid="{426F7DAA-E4B1-4F7D-BA0A-8239ECB61433}"/>
    <cellStyle name="Comma 4 2 5" xfId="18921" xr:uid="{2DBA5D5A-85A6-4E92-8A9C-2F890F9B7B51}"/>
    <cellStyle name="Comma 4 2 6" xfId="378" xr:uid="{9F37751E-F80F-41A7-958F-EA9177284833}"/>
    <cellStyle name="Comma 4 3" xfId="51" xr:uid="{C6492A4D-4BF5-41D3-8186-C086B74DD854}"/>
    <cellStyle name="Comma 4 3 2" xfId="22136" xr:uid="{83BE31A4-EB04-449F-A63A-3E37570C6435}"/>
    <cellStyle name="Comma 4 3 3" xfId="10383" xr:uid="{C80792BC-FC89-4DB0-A9EA-48333E378EF8}"/>
    <cellStyle name="Comma 4 3 4" xfId="98" xr:uid="{01FDF6E2-7D06-479E-8519-623A2EADB3FA}"/>
    <cellStyle name="Comma 4 4" xfId="10384" xr:uid="{E38A1C8A-F8E9-4CBD-A064-10434E4E8E62}"/>
    <cellStyle name="Comma 4 4 2" xfId="22137" xr:uid="{B3EB2330-040A-4F44-883A-BB038442DEBA}"/>
    <cellStyle name="Comma 4 5" xfId="10385" xr:uid="{68FA4547-90FE-4050-842D-94A31D05D258}"/>
    <cellStyle name="Comma 4 5 2" xfId="22138" xr:uid="{ACD068DD-5EA3-4D9A-86FA-8C2A31E705C7}"/>
    <cellStyle name="Comma 4 6" xfId="10386" xr:uid="{27780D46-7DFE-4982-B607-0D33B40CFE37}"/>
    <cellStyle name="Comma 4 6 2" xfId="22139" xr:uid="{4F3A77B1-1F21-4CCD-BAD4-4D20651F9E56}"/>
    <cellStyle name="Comma 4 7" xfId="10387" xr:uid="{786BC278-1FC3-4FE4-9B59-C717718A4E9E}"/>
    <cellStyle name="Comma 4 7 2" xfId="22140" xr:uid="{0E82F6AB-FF41-458E-944D-042D402CE438}"/>
    <cellStyle name="Comma 4 8" xfId="10388" xr:uid="{A6CA5D2C-DA15-42C8-BB20-5A066F06E037}"/>
    <cellStyle name="Comma 4 8 2" xfId="22141" xr:uid="{D8817F76-1345-4406-9022-4EBD039AF7F4}"/>
    <cellStyle name="Comma 4 9" xfId="10389" xr:uid="{9295A4E8-AE85-44C0-A112-2BA4FAED37FF}"/>
    <cellStyle name="Comma 4 9 2" xfId="22142" xr:uid="{56338CA0-769D-4C1A-8815-CBEAE5F95874}"/>
    <cellStyle name="Comma 4_Top CSM_y2008" xfId="10390" xr:uid="{4C2D6A19-5789-430F-B444-824611028FDF}"/>
    <cellStyle name="Comma 40" xfId="10391" xr:uid="{FC198504-D33F-4604-8CEB-331D04DB8603}"/>
    <cellStyle name="Comma 40 2" xfId="22143" xr:uid="{D774F11A-B69A-4515-BA14-F2F412D983F0}"/>
    <cellStyle name="Comma 41" xfId="10392" xr:uid="{0E43F747-9FFD-4963-BA67-962FEBA05454}"/>
    <cellStyle name="Comma 41 2" xfId="22144" xr:uid="{7DB49C1E-AA41-46E6-81F1-A995BF95E931}"/>
    <cellStyle name="Comma 42" xfId="10393" xr:uid="{5FA2AA45-1B9F-45D1-A530-C5A19575E45F}"/>
    <cellStyle name="Comma 42 2" xfId="22145" xr:uid="{8365AB88-13DC-45A1-ACDC-B134A0586FA9}"/>
    <cellStyle name="Comma 43" xfId="10394" xr:uid="{F0DE7A7E-5096-4C06-9BDE-7BD5833B0487}"/>
    <cellStyle name="Comma 43 2" xfId="22146" xr:uid="{60E04A82-35EA-4E3A-AF66-96DC26662B46}"/>
    <cellStyle name="Comma 44" xfId="10395" xr:uid="{FA0BC5A6-B62C-41CD-8EAD-0FBB7B4D5A2C}"/>
    <cellStyle name="Comma 44 2" xfId="22147" xr:uid="{323885C3-1DE5-4B56-AF05-D4BB5C39EE7B}"/>
    <cellStyle name="Comma 45" xfId="10396" xr:uid="{EAC060FE-3446-46A7-B1DC-069E62B6A7DC}"/>
    <cellStyle name="Comma 45 2" xfId="22148" xr:uid="{AA118741-61C2-4EB1-B5F2-A59A41146B2C}"/>
    <cellStyle name="Comma 46" xfId="10397" xr:uid="{F95F09BD-7CD1-4A34-A4EF-46F4E5E22062}"/>
    <cellStyle name="Comma 46 2" xfId="22149" xr:uid="{6B0E6503-639C-4F09-B783-2225B2164977}"/>
    <cellStyle name="Comma 47" xfId="10398" xr:uid="{0C58EFF0-002B-4C46-95D3-0F334F34659C}"/>
    <cellStyle name="Comma 47 2" xfId="22150" xr:uid="{997EA120-640B-451D-BEC4-B86C8CBF5B59}"/>
    <cellStyle name="Comma 48" xfId="10399" xr:uid="{620A5ABD-AE07-4433-A19B-46C434BECFD3}"/>
    <cellStyle name="Comma 48 2" xfId="22151" xr:uid="{FD140F4A-FB3C-44C3-AA8A-9D68A697B497}"/>
    <cellStyle name="Comma 49" xfId="10400" xr:uid="{8F57F833-43C3-4DD1-A798-A0678EF45B38}"/>
    <cellStyle name="Comma 49 2" xfId="22152" xr:uid="{36E9A8ED-4D6F-4343-8668-77D049EF01D1}"/>
    <cellStyle name="Comma 5" xfId="40" xr:uid="{4FCE6308-FE6B-44F4-9DCD-A3DFC640B765}"/>
    <cellStyle name="Comma 5 10" xfId="166" xr:uid="{648BCE78-D7C9-40AD-A814-D60E6AF01473}"/>
    <cellStyle name="Comma 5 2" xfId="380" xr:uid="{A47AF6F4-4C15-4682-8F98-16C25698BED6}"/>
    <cellStyle name="Comma 5 2 2" xfId="18923" xr:uid="{E0969E79-2124-4549-8B6E-9A3A187B1B44}"/>
    <cellStyle name="Comma 5 3" xfId="10401" xr:uid="{0ED37F1B-6CC2-4BE3-BC7F-C57C9C793F6A}"/>
    <cellStyle name="Comma 5 3 2" xfId="22153" xr:uid="{9F2E0E63-91D2-4D8D-9A6D-AB50AC6DA188}"/>
    <cellStyle name="Comma 5 4" xfId="10402" xr:uid="{B9C9B4DE-79AA-41A5-9A44-AF1F98F11E97}"/>
    <cellStyle name="Comma 5 4 2" xfId="22154" xr:uid="{AA8E52F9-6C98-49A4-A30C-A648E2F9954A}"/>
    <cellStyle name="Comma 5 5" xfId="10403" xr:uid="{AE82AD45-AC77-4819-B02D-BE79930AEBAC}"/>
    <cellStyle name="Comma 5 5 2" xfId="22155" xr:uid="{74C1D3E4-9BE5-4767-B546-73A1879DFAA5}"/>
    <cellStyle name="Comma 5 6" xfId="10404" xr:uid="{33953854-6FF1-400C-9F5C-D9094AC21A60}"/>
    <cellStyle name="Comma 5 6 2" xfId="22156" xr:uid="{C571E76E-4AC5-41FF-B0E2-F25C17212D2F}"/>
    <cellStyle name="Comma 5 7" xfId="10405" xr:uid="{21C7B118-2577-4425-B2F0-FE8C1480A46A}"/>
    <cellStyle name="Comma 5 7 2" xfId="22157" xr:uid="{772534A5-F706-4F1D-8642-D667B90604C6}"/>
    <cellStyle name="Comma 5 7 3" xfId="28479" xr:uid="{94010774-BF2C-4006-825B-588B3EC75060}"/>
    <cellStyle name="Comma 5 7 4" xfId="34977" xr:uid="{B9241E0D-DD41-43A2-91A6-C5F891569FE7}"/>
    <cellStyle name="Comma 5 7 5" xfId="39177" xr:uid="{E49FD340-786B-4749-8628-926E17C9EA3E}"/>
    <cellStyle name="Comma 5 8" xfId="18922" xr:uid="{FDD39DE6-2727-496A-A5D4-25EA0B422EBE}"/>
    <cellStyle name="Comma 5 9" xfId="379" xr:uid="{DDC1CFFB-99BE-4F96-8B6F-CA277B7892DA}"/>
    <cellStyle name="Comma 50" xfId="10406" xr:uid="{BE18A679-5A52-41D6-8D5F-569CA9DCB033}"/>
    <cellStyle name="Comma 50 2" xfId="22158" xr:uid="{9B8E31CA-2188-4B4E-B075-ADC01945D6FF}"/>
    <cellStyle name="Comma 51" xfId="10407" xr:uid="{45F58479-0A48-4010-B2DC-F502D6617473}"/>
    <cellStyle name="Comma 51 2" xfId="22159" xr:uid="{4B4B43E1-E2C8-4E56-8ECE-D696AF7A1F48}"/>
    <cellStyle name="Comma 52" xfId="10408" xr:uid="{A0BC05B3-2BD0-41A2-A98F-C64FE5BF0238}"/>
    <cellStyle name="Comma 52 2" xfId="22160" xr:uid="{1862207F-6B73-4D5D-828F-58551F59DDA7}"/>
    <cellStyle name="Comma 53" xfId="10409" xr:uid="{675A707D-894B-4769-87DD-50DF8E55706C}"/>
    <cellStyle name="Comma 53 2" xfId="22161" xr:uid="{619DA51E-07DB-48C7-8A41-F73030469D93}"/>
    <cellStyle name="Comma 54" xfId="10410" xr:uid="{31DE15FE-9186-48B1-96DC-BED775A1F43E}"/>
    <cellStyle name="Comma 55" xfId="10411" xr:uid="{EDA4B35B-3E2B-4280-A2F2-1BEB581355A1}"/>
    <cellStyle name="Comma 56" xfId="10412" xr:uid="{D4F83047-3351-47F6-B5F5-7C708288E8ED}"/>
    <cellStyle name="Comma 56 2" xfId="22162" xr:uid="{6A0D7076-8A7B-4DAD-AA84-69391F0137A1}"/>
    <cellStyle name="Comma 57" xfId="10413" xr:uid="{0C1AF632-43DE-4127-AB0B-7D049508D130}"/>
    <cellStyle name="Comma 57 2" xfId="22163" xr:uid="{27069285-4E59-4D9D-A524-EE7E1B6E71BA}"/>
    <cellStyle name="Comma 58" xfId="10414" xr:uid="{0FD660FB-4884-4091-AE0D-9383C51018AF}"/>
    <cellStyle name="Comma 58 2" xfId="22164" xr:uid="{12207E65-3040-4C6D-9116-7808572C8B86}"/>
    <cellStyle name="Comma 59" xfId="10415" xr:uid="{FEFA28C7-FE1B-4A21-8611-B9344FF16AE6}"/>
    <cellStyle name="Comma 59 2" xfId="22165" xr:uid="{0527C10A-BC28-42AF-AE10-BCD3224FF24E}"/>
    <cellStyle name="Comma 6" xfId="6" xr:uid="{0EF13FCD-78D8-479C-A98A-AFE981E481BA}"/>
    <cellStyle name="Comma 6 10" xfId="170" xr:uid="{40019B8B-CEF3-42D8-9AC6-A8E7F4DABCBA}"/>
    <cellStyle name="Comma 6 11" xfId="71" xr:uid="{A24BC0E5-91E2-485C-9457-0628F7B4BBA6}"/>
    <cellStyle name="Comma 6 2" xfId="10416" xr:uid="{3675ADB7-8841-46BC-90D2-AA8A7D1E314E}"/>
    <cellStyle name="Comma 6 2 2" xfId="22166" xr:uid="{E49CFE20-BDF5-4F09-8A0F-965F40252735}"/>
    <cellStyle name="Comma 6 3" xfId="10417" xr:uid="{0D8DA699-3FAE-44D8-AE02-D52B2EB99AF1}"/>
    <cellStyle name="Comma 6 3 2" xfId="22167" xr:uid="{17E00B6D-80FF-48DD-9DD0-7A142B57F312}"/>
    <cellStyle name="Comma 6 4" xfId="10418" xr:uid="{88FB369B-C5A9-4195-9E6E-08ED26E47770}"/>
    <cellStyle name="Comma 6 5" xfId="10419" xr:uid="{BCB28E29-B122-42F0-B37E-0E6765B99E79}"/>
    <cellStyle name="Comma 6 5 2" xfId="10420" xr:uid="{A90E8944-6212-4C45-B4AE-9A4AB0721A8C}"/>
    <cellStyle name="Comma 6 5 2 2" xfId="22169" xr:uid="{CD53FF95-CDE2-48F4-B7A5-270CCE5E15D0}"/>
    <cellStyle name="Comma 6 5 2 3" xfId="28481" xr:uid="{3B8B9AD4-CB38-4BCA-A405-550BC7D5A8D6}"/>
    <cellStyle name="Comma 6 5 2 4" xfId="34979" xr:uid="{C32E5DD2-61A2-43EB-AD6E-3FC238A4C1E1}"/>
    <cellStyle name="Comma 6 5 2 5" xfId="39179" xr:uid="{DF618C4E-18EB-413E-8139-0663A50850D6}"/>
    <cellStyle name="Comma 6 5 3" xfId="22168" xr:uid="{ECBB0808-DE69-476D-9DDF-EC5A488CCF1F}"/>
    <cellStyle name="Comma 6 5 4" xfId="28480" xr:uid="{F8D4BAA7-DB89-4F3C-A14C-CA5D2FEE5E00}"/>
    <cellStyle name="Comma 6 5 5" xfId="34978" xr:uid="{60E070DE-9313-4FFB-AC14-779F439D4F71}"/>
    <cellStyle name="Comma 6 5 6" xfId="39178" xr:uid="{6A7DF9B4-C7DD-4A43-B74A-CDC1196D8ED4}"/>
    <cellStyle name="Comma 6 6" xfId="10421" xr:uid="{06F09005-2C1F-4F16-9A51-D2E4F1EE30FB}"/>
    <cellStyle name="Comma 6 6 2" xfId="22170" xr:uid="{F21D7226-5FF5-4F64-AE53-BAA309E523C7}"/>
    <cellStyle name="Comma 6 7" xfId="10422" xr:uid="{86769CD3-A883-4D83-BCED-BB9B9B6F7BD0}"/>
    <cellStyle name="Comma 6 7 2" xfId="22171" xr:uid="{E03F771D-0E54-4913-A978-5A870B1AD621}"/>
    <cellStyle name="Comma 6 7 3" xfId="28482" xr:uid="{D912B7D3-9C9A-4590-A6B0-21BD240E7BE0}"/>
    <cellStyle name="Comma 6 7 4" xfId="34980" xr:uid="{F479E9CC-454B-4267-BAEF-55F81E1824EC}"/>
    <cellStyle name="Comma 6 7 5" xfId="39180" xr:uid="{1FEE7A61-FD19-4B02-9AC1-016EDDC8588C}"/>
    <cellStyle name="Comma 6 8" xfId="18924" xr:uid="{5B0C6AE0-61BD-4036-97D9-DD4A6906EDDD}"/>
    <cellStyle name="Comma 6 9" xfId="381" xr:uid="{40AFCA4E-590E-4809-AC68-775E215F607A}"/>
    <cellStyle name="Comma 60" xfId="10423" xr:uid="{8AE9EDA9-B13C-4460-8BC0-83A778549021}"/>
    <cellStyle name="Comma 60 2" xfId="22172" xr:uid="{0D43CCB1-FA18-4291-80AA-CBD72DB56AD6}"/>
    <cellStyle name="Comma 61" xfId="10424" xr:uid="{71B2DF4E-FA1F-4464-97C2-9FB6F6702B8D}"/>
    <cellStyle name="Comma 61 2" xfId="22173" xr:uid="{2BAB0071-E230-4B46-95AE-CFD96B1B0ED8}"/>
    <cellStyle name="Comma 62" xfId="10425" xr:uid="{6C2B8E69-B3B7-4A18-A007-5229C190D351}"/>
    <cellStyle name="Comma 62 2" xfId="22174" xr:uid="{ABE53DE8-49D9-4E12-816B-EF654992F081}"/>
    <cellStyle name="Comma 63" xfId="10426" xr:uid="{CF8FBDD5-CA4A-430C-B1BF-B08E0F9B05CF}"/>
    <cellStyle name="Comma 63 2" xfId="22175" xr:uid="{60FE5453-D530-49E4-8CAD-80A157527233}"/>
    <cellStyle name="Comma 64" xfId="10427" xr:uid="{9D236BEC-69CE-4FDD-9E65-EC4BE5E8892F}"/>
    <cellStyle name="Comma 64 2" xfId="22176" xr:uid="{34B2B1BB-9892-482F-95ED-D8404DC3E4D4}"/>
    <cellStyle name="Comma 65" xfId="10428" xr:uid="{9EE64E57-701B-40C9-BF8A-198BE5B101F7}"/>
    <cellStyle name="Comma 65 2" xfId="22177" xr:uid="{10E9D20C-7B23-4E8E-981D-877E145CEC5C}"/>
    <cellStyle name="Comma 66" xfId="10429" xr:uid="{85DF3F76-3ABF-4A52-81FA-28DB74E37A6C}"/>
    <cellStyle name="Comma 67" xfId="10430" xr:uid="{683011E6-C745-4B9D-A555-61ED468F3985}"/>
    <cellStyle name="Comma 67 2" xfId="22178" xr:uid="{819FEF6E-E8AC-4AB0-9A80-381683A31E3A}"/>
    <cellStyle name="Comma 68" xfId="9" xr:uid="{C095C540-04CB-41C9-BFB8-8512A8218676}"/>
    <cellStyle name="Comma 68 2" xfId="46" xr:uid="{9BA0B871-C27D-4C8E-8C98-D21946686CB4}"/>
    <cellStyle name="Comma 68 2 2" xfId="10432" xr:uid="{BB3B6E24-1CB2-4674-A24D-038D922EF932}"/>
    <cellStyle name="Comma 68 2 3" xfId="93" xr:uid="{E6CD3A02-22D9-4C3E-90AB-601E92BDDC08}"/>
    <cellStyle name="Comma 68 3" xfId="22179" xr:uid="{BB28B116-9195-4CA6-AAAC-B4AC528F1E62}"/>
    <cellStyle name="Comma 68 4" xfId="10431" xr:uid="{0901FB84-E9D1-41C4-9825-526BE700133E}"/>
    <cellStyle name="Comma 68 5" xfId="74" xr:uid="{A50F038D-5845-40C0-B5F7-3C796B8764E8}"/>
    <cellStyle name="Comma 69" xfId="10433" xr:uid="{D9BA154C-B7AD-47B9-975C-8F52908CDA2C}"/>
    <cellStyle name="Comma 69 2" xfId="22180" xr:uid="{4E4BDB00-4DDD-4CA1-AF3E-05A398D71997}"/>
    <cellStyle name="Comma 7" xfId="8" xr:uid="{3DBEF4F0-7021-4219-88B2-0B440FF4ED25}"/>
    <cellStyle name="Comma 7 2" xfId="45" xr:uid="{C18CB0DA-7E3B-43DE-B3E9-CEACE5FC933F}"/>
    <cellStyle name="Comma 7 2 2" xfId="10435" xr:uid="{8717ABED-5BE1-41BF-9E4D-EEA39199BDEB}"/>
    <cellStyle name="Comma 7 2 2 2" xfId="10436" xr:uid="{C405988C-DCA3-4F85-B314-B6B7B3381CA4}"/>
    <cellStyle name="Comma 7 2 2 2 2" xfId="22183" xr:uid="{8B58560B-88F9-4E1C-B39D-7D8CCCC131E1}"/>
    <cellStyle name="Comma 7 2 2 2 3" xfId="28485" xr:uid="{7A26E96D-CC12-4492-8C53-CBC914E6107B}"/>
    <cellStyle name="Comma 7 2 2 2 4" xfId="34983" xr:uid="{10AEC61B-A38B-4B2A-A998-D233A2CCC5DF}"/>
    <cellStyle name="Comma 7 2 2 2 5" xfId="39183" xr:uid="{D3DD3C54-03FB-4AC3-8638-DF1420889207}"/>
    <cellStyle name="Comma 7 2 2 3" xfId="22182" xr:uid="{5905CE30-2460-4749-AB88-53F25D0DC934}"/>
    <cellStyle name="Comma 7 2 2 4" xfId="28484" xr:uid="{F7048DC4-9D15-4DD7-A8BE-77F6726C8767}"/>
    <cellStyle name="Comma 7 2 2 5" xfId="34982" xr:uid="{B24458DE-3739-40EC-908F-8F720E323702}"/>
    <cellStyle name="Comma 7 2 2 6" xfId="39182" xr:uid="{7F9C8654-ECED-4E73-9146-FBB35EB3A830}"/>
    <cellStyle name="Comma 7 2 3" xfId="10437" xr:uid="{DF268067-0FA8-46C2-8F01-DFAC03DF598C}"/>
    <cellStyle name="Comma 7 2 3 2" xfId="22184" xr:uid="{ADD2BD46-ED6D-4308-B1B1-237F2C811639}"/>
    <cellStyle name="Comma 7 2 3 3" xfId="28486" xr:uid="{150BD964-1757-4D32-9394-0F1FDFB9B97F}"/>
    <cellStyle name="Comma 7 2 3 4" xfId="34984" xr:uid="{FF6AFA81-0976-43E9-A705-E4CBFED4335C}"/>
    <cellStyle name="Comma 7 2 3 5" xfId="39184" xr:uid="{A919F680-7435-4CD1-9BEB-4D824784D896}"/>
    <cellStyle name="Comma 7 2 4" xfId="22181" xr:uid="{D8E1F55B-F996-4ED8-8A6D-1EF7A48A6D9F}"/>
    <cellStyle name="Comma 7 2 5" xfId="28483" xr:uid="{5391A2FE-91F5-456C-BE6F-7039F60B718C}"/>
    <cellStyle name="Comma 7 2 6" xfId="34981" xr:uid="{BED3FD88-BF37-43FB-9532-777847639FED}"/>
    <cellStyle name="Comma 7 2 7" xfId="39181" xr:uid="{A8B0867E-F3F5-4E2D-A302-22D85AF76E36}"/>
    <cellStyle name="Comma 7 2 8" xfId="10434" xr:uid="{974B8AEC-FDF4-46B6-A5DE-B57E40E6B7F5}"/>
    <cellStyle name="Comma 7 2 9" xfId="92" xr:uid="{E8D8636D-D833-4D77-BD01-539217684F42}"/>
    <cellStyle name="Comma 7 3" xfId="10438" xr:uid="{197C970B-02B5-46BF-9E3B-8E00827574FF}"/>
    <cellStyle name="Comma 7 3 2" xfId="22185" xr:uid="{1AB80E0D-2D5F-47EF-BF00-25151B743669}"/>
    <cellStyle name="Comma 7 4" xfId="18925" xr:uid="{4CD4D0B1-E250-497D-A91F-CAC43ACFC051}"/>
    <cellStyle name="Comma 7 5" xfId="382" xr:uid="{D468E00D-436D-40F0-B4CD-063DE8F647F9}"/>
    <cellStyle name="Comma 7 6" xfId="187" xr:uid="{46943F31-1EBD-41CE-8E27-09C6A1F4C2F4}"/>
    <cellStyle name="Comma 7 7" xfId="73" xr:uid="{B6101AF8-1A9F-4E23-8644-5E2986C1E0AB}"/>
    <cellStyle name="Comma 70" xfId="10439" xr:uid="{4E98DF4A-F8CE-48F6-96DB-ABF60E79168C}"/>
    <cellStyle name="Comma 70 2" xfId="22186" xr:uid="{81031D22-8C7D-401C-B5B9-B5EC6FC02ABB}"/>
    <cellStyle name="Comma 71" xfId="10440" xr:uid="{285E9FE1-9E2A-4CBE-BDF2-F6D4412CE24F}"/>
    <cellStyle name="Comma 71 2" xfId="22187" xr:uid="{695F1477-3650-42D1-B859-49F9FA6FB23E}"/>
    <cellStyle name="Comma 72" xfId="10441" xr:uid="{F553C2E1-4E41-4A0D-B5D7-7E914B024B7C}"/>
    <cellStyle name="Comma 73" xfId="10442" xr:uid="{EC01A5F3-FE19-4A17-B2A3-3EEAF2A509A7}"/>
    <cellStyle name="Comma 74" xfId="10443" xr:uid="{D87D4005-89A2-4042-980A-50A6EB46E8A7}"/>
    <cellStyle name="Comma 74 2" xfId="22188" xr:uid="{2582CC28-C9C6-458E-B02F-89DFD678871F}"/>
    <cellStyle name="Comma 75" xfId="10444" xr:uid="{F224215A-2DCB-4F6D-B898-4F2A144F7864}"/>
    <cellStyle name="Comma 75 2" xfId="22189" xr:uid="{A2C6586B-728F-418C-81C4-BD5957FF34FD}"/>
    <cellStyle name="Comma 76" xfId="10445" xr:uid="{1E5C3F74-AF8F-4BFD-B3B3-17872E2AD4A9}"/>
    <cellStyle name="Comma 77" xfId="10446" xr:uid="{5A148F26-5688-43E8-B4B2-8A8C8EB9A2A2}"/>
    <cellStyle name="Comma 77 2" xfId="22190" xr:uid="{8DFEC378-47B3-4988-BB51-9852ED166A1F}"/>
    <cellStyle name="Comma 78" xfId="10447" xr:uid="{6D348EB4-3840-4716-AA7A-D7EDDC8A5533}"/>
    <cellStyle name="Comma 78 2" xfId="10448" xr:uid="{8C20B214-8B20-4F90-9A3A-918437E15364}"/>
    <cellStyle name="Comma 78 2 2" xfId="22192" xr:uid="{306B5FBB-C6A0-41AC-AD8A-6A68F7C71344}"/>
    <cellStyle name="Comma 78 3" xfId="22191" xr:uid="{E3406422-F26F-4CC8-9C66-33D0EF6AC945}"/>
    <cellStyle name="Comma 79" xfId="10449" xr:uid="{8CDD0FB7-39AA-4D08-A7E5-11AFF2AA923B}"/>
    <cellStyle name="Comma 79 2" xfId="22193" xr:uid="{9DB24D25-162E-4693-90C7-517EDE8A67E2}"/>
    <cellStyle name="Comma 8" xfId="11" xr:uid="{4812AEC9-920D-4973-9E28-3FB8E93A7D96}"/>
    <cellStyle name="Comma 8 2" xfId="48" xr:uid="{C2CEF5FE-0A01-4363-85E2-3E634A16DB77}"/>
    <cellStyle name="Comma 8 2 2" xfId="22194" xr:uid="{40B824A3-FC44-4671-A2B2-BB7DCAF85324}"/>
    <cellStyle name="Comma 8 2 3" xfId="10450" xr:uid="{AC5C597A-A337-460B-A5B3-9BB8F54A4FC3}"/>
    <cellStyle name="Comma 8 2 4" xfId="95" xr:uid="{E294D09C-3BBF-4DBC-84DB-43DD563C8C45}"/>
    <cellStyle name="Comma 8 3" xfId="10451" xr:uid="{823644E7-D76C-431B-9568-9BAC2ABCD7D7}"/>
    <cellStyle name="Comma 8 4" xfId="10452" xr:uid="{6C5C6BF6-BE12-4A5F-8201-E8166C4BB08D}"/>
    <cellStyle name="Comma 8 4 2" xfId="22195" xr:uid="{FD6E676B-A483-47B6-80BD-6E17949F8E0E}"/>
    <cellStyle name="Comma 8 5" xfId="10453" xr:uid="{120BF11C-DE8B-4140-A9A3-3FFEED5FA46C}"/>
    <cellStyle name="Comma 8 5 2" xfId="22196" xr:uid="{D5C0D3C4-741F-4C36-A310-81261FA58F84}"/>
    <cellStyle name="Comma 8 6" xfId="18926" xr:uid="{F94A75B0-B5D4-4D42-B2D5-350B3FD77F44}"/>
    <cellStyle name="Comma 8 7" xfId="383" xr:uid="{498BF47E-BB7A-495D-8B55-D7BF0C46A5FF}"/>
    <cellStyle name="Comma 8 8" xfId="185" xr:uid="{F112569F-E471-49DB-8477-034EF79CE957}"/>
    <cellStyle name="Comma 8 9" xfId="76" xr:uid="{FA8815A0-4528-4CEE-91C6-448E89E19265}"/>
    <cellStyle name="Comma 80" xfId="10454" xr:uid="{10A1DB8B-3C21-4DAB-AABF-8AB04D769EEE}"/>
    <cellStyle name="Comma 80 2" xfId="22197" xr:uid="{2B6792E7-0537-4BCC-9F38-15CBC7DFC7D0}"/>
    <cellStyle name="Comma 81" xfId="10455" xr:uid="{E20A766F-CCDC-4DDE-A2E3-5244D5A2E5F6}"/>
    <cellStyle name="Comma 81 2" xfId="22198" xr:uid="{92F5230E-A633-4162-ACB0-36A6495F3A23}"/>
    <cellStyle name="Comma 82" xfId="10456" xr:uid="{91908AFA-875F-4A9F-8FA9-EC2CE18CB113}"/>
    <cellStyle name="Comma 82 2" xfId="10457" xr:uid="{C351DD74-807C-4DE7-A8C5-73D03B5245BB}"/>
    <cellStyle name="Comma 82 2 2" xfId="10458" xr:uid="{79ED941E-66A9-4061-825E-004CFF55BA1C}"/>
    <cellStyle name="Comma 82 2 2 2" xfId="22201" xr:uid="{6A7F91D6-A123-4922-8738-B946BD89327C}"/>
    <cellStyle name="Comma 82 2 2 3" xfId="28489" xr:uid="{1D89CBBF-5E95-4038-88F8-0CA786B8A825}"/>
    <cellStyle name="Comma 82 2 2 4" xfId="34987" xr:uid="{442D3BA0-D1A2-40F9-8F3C-D2C36750881E}"/>
    <cellStyle name="Comma 82 2 2 5" xfId="39187" xr:uid="{C271890F-33A7-404E-8F3E-01DC2C27DBEB}"/>
    <cellStyle name="Comma 82 2 3" xfId="22200" xr:uid="{8FBCD3B7-15A4-4D72-AFD9-28D2CFA7BFF4}"/>
    <cellStyle name="Comma 82 2 4" xfId="28488" xr:uid="{0956B18F-2931-40DF-AE76-047B257DBE46}"/>
    <cellStyle name="Comma 82 2 5" xfId="34986" xr:uid="{1596E3A2-51EE-4E53-B3D4-E5092EBB6DAF}"/>
    <cellStyle name="Comma 82 2 6" xfId="39186" xr:uid="{D3319980-64DD-453D-835A-651D390FB815}"/>
    <cellStyle name="Comma 82 3" xfId="10459" xr:uid="{B9890977-E95B-47DF-9A4B-EBA3D50B5434}"/>
    <cellStyle name="Comma 82 3 2" xfId="22202" xr:uid="{654D6E40-CCA3-4763-918A-86E8F9C59B31}"/>
    <cellStyle name="Comma 82 3 3" xfId="28490" xr:uid="{F7524B37-1A63-4D7C-B6CA-5986F533F058}"/>
    <cellStyle name="Comma 82 3 4" xfId="34988" xr:uid="{7CA5AE2B-A20B-4E4F-A362-55E556049F45}"/>
    <cellStyle name="Comma 82 3 5" xfId="39188" xr:uid="{F3CDB592-BE18-4C65-B54F-78F5DDAA4A47}"/>
    <cellStyle name="Comma 82 4" xfId="22199" xr:uid="{C9908DD9-D54C-47A7-BDFE-D1E96F83DAA6}"/>
    <cellStyle name="Comma 82 5" xfId="28487" xr:uid="{EE2313C7-564A-429D-86F3-459BFD3AD2CC}"/>
    <cellStyle name="Comma 82 6" xfId="34985" xr:uid="{BE87676E-2627-4021-8195-31BF47730DB5}"/>
    <cellStyle name="Comma 82 7" xfId="39185" xr:uid="{E46E94E5-FFEF-4FB5-B152-867C7E72DAB0}"/>
    <cellStyle name="Comma 83" xfId="10460" xr:uid="{C3D59108-0535-4F68-8C5F-C0DC97E777CB}"/>
    <cellStyle name="Comma 83 2" xfId="22203" xr:uid="{93A36749-FA3D-4343-BA41-F8584BD43643}"/>
    <cellStyle name="Comma 84" xfId="10461" xr:uid="{A8CC6088-81D6-40B7-A27C-5DB18AAD4E22}"/>
    <cellStyle name="Comma 84 2" xfId="22204" xr:uid="{53C5F581-9105-46F8-9773-DD7B894EB03D}"/>
    <cellStyle name="Comma 85" xfId="10462" xr:uid="{8A82D5BD-B6BA-4DB3-A03D-8CC94A5B3F3D}"/>
    <cellStyle name="Comma 85 2" xfId="22205" xr:uid="{F171404D-7E05-4502-9A4A-3B20B6FF519D}"/>
    <cellStyle name="Comma 86" xfId="10463" xr:uid="{1CB33803-8E43-4887-8FDA-8E8986A2F6AE}"/>
    <cellStyle name="Comma 86 2" xfId="10464" xr:uid="{F00A18EB-5C20-474D-9AF5-1A4AC263EF4A}"/>
    <cellStyle name="Comma 86 2 2" xfId="22207" xr:uid="{D74306E6-343E-404A-9088-56BB4BFE2849}"/>
    <cellStyle name="Comma 86 3" xfId="10465" xr:uid="{2925C9FD-AC2D-49EB-A5AD-72526011A2EB}"/>
    <cellStyle name="Comma 86 3 2" xfId="22208" xr:uid="{809360AA-D006-46C7-83B8-AD624716C84E}"/>
    <cellStyle name="Comma 86 4" xfId="22206" xr:uid="{8E0A514C-9777-4816-ADC2-F4E1542B21E9}"/>
    <cellStyle name="Comma 87" xfId="10466" xr:uid="{170890FA-6B10-41B4-81BE-B31A9BC86AEA}"/>
    <cellStyle name="Comma 87 2" xfId="22209" xr:uid="{9E19AAA5-E285-469D-A0BA-14ABD734B12E}"/>
    <cellStyle name="Comma 88" xfId="10467" xr:uid="{8952A778-C276-47B1-86B6-82010A16B71C}"/>
    <cellStyle name="Comma 88 2" xfId="22210" xr:uid="{6D5CFE35-D90D-4024-A36E-6C5A3691350E}"/>
    <cellStyle name="Comma 89" xfId="10468" xr:uid="{8C83B618-8E8F-4C86-AFC2-278435169863}"/>
    <cellStyle name="Comma 89 2" xfId="22211" xr:uid="{822D91F0-04BB-451A-9E9B-5DD2FECEF8F8}"/>
    <cellStyle name="Comma 9" xfId="43" xr:uid="{DA13CF4D-9434-44B4-BF9F-FC3F7568BBB9}"/>
    <cellStyle name="Comma 9 2" xfId="10469" xr:uid="{44E09CFF-8625-4CD2-8872-F726CDA3D82F}"/>
    <cellStyle name="Comma 9 3" xfId="10470" xr:uid="{FA133FC9-4E94-44AA-9CAB-92B64DF89F1B}"/>
    <cellStyle name="Comma 9 3 2" xfId="10471" xr:uid="{FE67D6C9-D0F8-4B6F-8433-8217C20E1C45}"/>
    <cellStyle name="Comma 9 3 2 2" xfId="22213" xr:uid="{840FA5AD-C789-422C-A209-6555A4B8199E}"/>
    <cellStyle name="Comma 9 3 2 3" xfId="28492" xr:uid="{DDD11A11-2A39-4A95-A996-E50E2DBC811E}"/>
    <cellStyle name="Comma 9 3 2 4" xfId="34990" xr:uid="{24050146-12A8-42B7-ABA1-A7198DD1DCD0}"/>
    <cellStyle name="Comma 9 3 2 5" xfId="39190" xr:uid="{E446E54D-2F01-43D2-AC22-6459015816DA}"/>
    <cellStyle name="Comma 9 3 3" xfId="22212" xr:uid="{A5593296-3EAE-4984-91E9-C9ECFD31F2E0}"/>
    <cellStyle name="Comma 9 3 4" xfId="28491" xr:uid="{664433A8-0D89-454E-A641-EABBF53DBA98}"/>
    <cellStyle name="Comma 9 3 5" xfId="34989" xr:uid="{8BE30DC0-9077-4326-AD74-539B70E4D0F3}"/>
    <cellStyle name="Comma 9 3 6" xfId="39189" xr:uid="{8D39769B-02D2-4358-A923-4BA33F193492}"/>
    <cellStyle name="Comma 9 4" xfId="10472" xr:uid="{DBC71B4A-9BBC-4FF4-98B8-5F0D35DC99AE}"/>
    <cellStyle name="Comma 9 4 2" xfId="22214" xr:uid="{13EBA2B0-5A22-4212-B133-BA1596731C54}"/>
    <cellStyle name="Comma 9 5" xfId="18927" xr:uid="{1BF8C481-B206-4D69-BDD2-00C348E94557}"/>
    <cellStyle name="Comma 9 6" xfId="384" xr:uid="{18F5A6FD-E0D6-45DE-B6BA-A3F149F0734B}"/>
    <cellStyle name="Comma 9 7" xfId="90" xr:uid="{13882B26-EFCB-4715-BA68-A5D0E42386A8}"/>
    <cellStyle name="Comma 90" xfId="10473" xr:uid="{59F0082A-CA30-467A-9956-5A0E7A3EC2DA}"/>
    <cellStyle name="Comma 90 2" xfId="22215" xr:uid="{AC107D9B-63E2-443B-9C75-E95D40E8F40B}"/>
    <cellStyle name="Comma 91" xfId="10474" xr:uid="{B709B088-2628-4E6D-8989-6C476B098F66}"/>
    <cellStyle name="Comma 91 2" xfId="22216" xr:uid="{D1F1EC46-7DCE-46B5-B58E-2BA4695B7E41}"/>
    <cellStyle name="Comma 92" xfId="10475" xr:uid="{818824A9-91EC-4C22-BD0B-C6DE6CB988E7}"/>
    <cellStyle name="Comma 92 2" xfId="22217" xr:uid="{C05B4EF9-CC95-4423-A43F-546B9FCF0A39}"/>
    <cellStyle name="Comma 93" xfId="10476" xr:uid="{D0B48693-CA11-42B3-AB48-FD62EC101D5B}"/>
    <cellStyle name="Comma 93 2" xfId="22218" xr:uid="{B8209D36-51DC-486F-9695-F525D53DE0E9}"/>
    <cellStyle name="Comma 94" xfId="10477" xr:uid="{14CB353C-53D9-4828-9475-1D2B30F1B611}"/>
    <cellStyle name="Comma 94 2" xfId="22219" xr:uid="{4C83F8B6-C71D-440F-BF13-E45E374FE025}"/>
    <cellStyle name="Comma 95" xfId="10478" xr:uid="{4F2EC7EF-54C4-41FE-BA81-00790E8E8462}"/>
    <cellStyle name="Comma 95 2" xfId="22220" xr:uid="{9F8729D6-A13F-4D76-B7B8-55D1A3B10820}"/>
    <cellStyle name="Comma 96" xfId="10479" xr:uid="{E7F484BF-5043-401F-B28D-3584F443AC19}"/>
    <cellStyle name="Comma 96 2" xfId="22221" xr:uid="{932C7B45-AE1F-444A-A459-B95651177401}"/>
    <cellStyle name="Comma 97" xfId="10480" xr:uid="{A4B54E8E-E91B-4C42-86EE-97D4089743A1}"/>
    <cellStyle name="Comma 97 2" xfId="22222" xr:uid="{6A0FEC15-7F49-4FFE-939E-DE43C59F5B54}"/>
    <cellStyle name="Comma 98" xfId="10481" xr:uid="{6091462F-A92B-4342-8FA9-8CA985BD3A9A}"/>
    <cellStyle name="Comma 98 2" xfId="10482" xr:uid="{D284FE19-4099-45FA-AF90-7BA90978486B}"/>
    <cellStyle name="Comma 98 2 2" xfId="22224" xr:uid="{1F441DE3-046D-4D65-A576-CBD15E12C8D6}"/>
    <cellStyle name="Comma 98 3" xfId="22223" xr:uid="{0AA3AA83-87B5-4681-B0D9-E909A80DFC2D}"/>
    <cellStyle name="Comma 99" xfId="10483" xr:uid="{FC9F431E-00AB-4CB9-8C1E-8D59E7A9D574}"/>
    <cellStyle name="Comma 99 2" xfId="10484" xr:uid="{B39A7E02-0D35-45E8-A903-AFF4D3982054}"/>
    <cellStyle name="Comma 99 2 2" xfId="22226" xr:uid="{17FC3F2A-B18D-4824-9346-67932C7941C8}"/>
    <cellStyle name="Comma 99 3" xfId="22225" xr:uid="{84AC5825-78BA-4538-A21B-9BD8587EE221}"/>
    <cellStyle name="Comma Ton" xfId="10485" xr:uid="{695BC448-2992-48BA-8E8B-4AFDC7C264FF}"/>
    <cellStyle name="comma zerodec" xfId="385" xr:uid="{1FA8E038-3655-484A-8F04-301135AFB852}"/>
    <cellStyle name="comma zerodec 2" xfId="10486" xr:uid="{4E412EB8-B9D4-4D08-A9A1-AF9618ABFD49}"/>
    <cellStyle name="comma zerodec 3" xfId="10487" xr:uid="{E9293471-BB81-401B-942D-44C33F2F32E7}"/>
    <cellStyle name="Comma พันบาท" xfId="10488" xr:uid="{52BA8B19-D509-43A9-937A-E20E62910497}"/>
    <cellStyle name="Comma ล้านบาท" xfId="10489" xr:uid="{79A171F3-C547-43AC-9B54-579881620346}"/>
    <cellStyle name="Comma0" xfId="10490" xr:uid="{1FFE0E75-63B6-4CE9-9C5E-5AF812C2E0E5}"/>
    <cellStyle name="Comma0 - Modelo1" xfId="10491" xr:uid="{3AD82265-BF0A-4279-8952-79AC78DAE7CD}"/>
    <cellStyle name="Comma0 - Style1" xfId="10492" xr:uid="{1EF5B554-47EC-4745-B9A4-29FF2D181DF2}"/>
    <cellStyle name="Comma0_ap-ar" xfId="10493" xr:uid="{66B446E9-7A74-41E6-ACB7-F5EDBA45C212}"/>
    <cellStyle name="Comma1 - Modelo2" xfId="10494" xr:uid="{F23E6E5A-8F77-41C8-9A6C-630C3DD09833}"/>
    <cellStyle name="Comma1 - Style2" xfId="10495" xr:uid="{1E282D9C-0FFA-4969-B8C5-74F4C418F33C}"/>
    <cellStyle name="Company Name" xfId="10496" xr:uid="{B365E64B-5986-427D-8FB7-13B4062D7CCA}"/>
    <cellStyle name="company_title" xfId="10497" xr:uid="{82732F57-68E9-4EF8-A721-7F5EF58F09F7}"/>
    <cellStyle name="Copied" xfId="10498" xr:uid="{4DC512C8-ADB5-4508-A04D-E98843D92BC0}"/>
    <cellStyle name="Credit" xfId="10499" xr:uid="{984D9204-0461-44E2-AD1F-E677780923BC}"/>
    <cellStyle name="Credit subtotal" xfId="10500" xr:uid="{4A22319B-06C9-4C5C-829F-7B23B6555859}"/>
    <cellStyle name="Credit subtotal 10" xfId="10501" xr:uid="{D1E3C9EF-E536-4A1B-8F05-4EFACCDDBF0B}"/>
    <cellStyle name="Credit subtotal 10 2" xfId="10502" xr:uid="{7B4302F9-6F88-4494-B0DA-37912EC9A350}"/>
    <cellStyle name="Credit subtotal 10 3" xfId="10503" xr:uid="{204FF33A-D14D-4E5E-8843-6CDB156E0B8B}"/>
    <cellStyle name="Credit subtotal 11" xfId="10504" xr:uid="{D369CD03-836B-4F21-99A5-B274524EB66F}"/>
    <cellStyle name="Credit subtotal 12" xfId="10505" xr:uid="{7039BC11-2EDE-4AD0-97A7-B6619383CEE6}"/>
    <cellStyle name="Credit subtotal 2" xfId="10506" xr:uid="{EBFC1DD1-46C4-4A1F-A210-EB6CD8BE4010}"/>
    <cellStyle name="Credit subtotal 2 2" xfId="10507" xr:uid="{76FBCF5F-69D9-49AD-8836-8546003DBDC3}"/>
    <cellStyle name="Credit subtotal 2 3" xfId="10508" xr:uid="{9DDDC099-8B61-4DEA-ABEB-53C0B811B393}"/>
    <cellStyle name="Credit subtotal 3" xfId="10509" xr:uid="{07CBF93D-DE34-4827-B853-B408CB6CCB7B}"/>
    <cellStyle name="Credit subtotal 3 2" xfId="10510" xr:uid="{DB58BECE-F4C4-47EB-A992-DABB97024735}"/>
    <cellStyle name="Credit subtotal 3 3" xfId="10511" xr:uid="{576375CF-B211-46AB-983A-71E7969818EB}"/>
    <cellStyle name="Credit subtotal 4" xfId="10512" xr:uid="{86D33DFA-C47A-42CE-B759-E8E1CCE6F8DA}"/>
    <cellStyle name="Credit subtotal 4 2" xfId="10513" xr:uid="{D3508240-FE1E-4E8A-8FC2-CADE1F44A3A5}"/>
    <cellStyle name="Credit subtotal 4 3" xfId="10514" xr:uid="{E1A3AA4C-2176-41B9-8964-CAD219BB1BDB}"/>
    <cellStyle name="Credit subtotal 5" xfId="10515" xr:uid="{99CF3FC1-F5D4-45CD-9D07-61D844211F90}"/>
    <cellStyle name="Credit subtotal 5 2" xfId="10516" xr:uid="{429A82E8-DC60-4261-90EF-1D658F93FEE0}"/>
    <cellStyle name="Credit subtotal 5 3" xfId="10517" xr:uid="{2B645C99-99C9-4689-8EC2-C5D94015C59C}"/>
    <cellStyle name="Credit subtotal 6" xfId="10518" xr:uid="{C612D091-0459-4B01-A442-032FF20EBCF0}"/>
    <cellStyle name="Credit subtotal 6 2" xfId="10519" xr:uid="{88B2AC04-8AC7-40CC-AFC6-6487CB1075BC}"/>
    <cellStyle name="Credit subtotal 6 3" xfId="10520" xr:uid="{7B072C2C-3695-4E00-9126-73D47EDC642F}"/>
    <cellStyle name="Credit subtotal 7" xfId="10521" xr:uid="{567076B8-9922-42EA-9855-D5DDB67BC230}"/>
    <cellStyle name="Credit subtotal 7 2" xfId="10522" xr:uid="{5545A30F-5FEB-4901-A50D-1493FB46C801}"/>
    <cellStyle name="Credit subtotal 7 3" xfId="10523" xr:uid="{671F27CB-83A7-493A-A813-81B0E734F62D}"/>
    <cellStyle name="Credit subtotal 8" xfId="10524" xr:uid="{2FEEB6E7-FCDB-45E9-960B-7F9100FBF9A0}"/>
    <cellStyle name="Credit subtotal 8 2" xfId="10525" xr:uid="{2B6B00C2-3610-4E32-8F9C-427825DB0BB3}"/>
    <cellStyle name="Credit subtotal 8 3" xfId="10526" xr:uid="{BD098174-8F97-4FCD-91B3-1F6221E7813B}"/>
    <cellStyle name="Credit subtotal 9" xfId="10527" xr:uid="{3F6266F4-A53F-4490-88C3-67D6E13AA967}"/>
    <cellStyle name="Credit subtotal 9 2" xfId="10528" xr:uid="{D73F9F11-98A2-41D0-8615-79F839C56A06}"/>
    <cellStyle name="Credit subtotal 9 3" xfId="10529" xr:uid="{CC33CCEA-B477-4CF0-87C2-449BFEE73216}"/>
    <cellStyle name="Credit Total" xfId="10530" xr:uid="{6BCCC58E-4EC1-466D-A47C-87D53DD8ACC4}"/>
    <cellStyle name="Credit Total 10" xfId="10531" xr:uid="{96015833-AC60-4E07-82AD-B4CB8A56C7B0}"/>
    <cellStyle name="Credit Total 10 2" xfId="10532" xr:uid="{2F27FA1E-A0E1-4657-8581-5CD4A85C127E}"/>
    <cellStyle name="Credit Total 11" xfId="10533" xr:uid="{0FBCC2E9-9F09-43B3-8EA7-17CD32FE70AC}"/>
    <cellStyle name="Credit Total 11 2" xfId="10534" xr:uid="{EF1AA8A9-6A4E-452E-831F-8148EC667DCB}"/>
    <cellStyle name="Credit Total 12" xfId="10535" xr:uid="{649A34A4-82D1-429B-8737-240538605C5C}"/>
    <cellStyle name="Credit Total 2" xfId="10536" xr:uid="{9BC792FF-A1E4-4846-9207-E55CCA6EFC17}"/>
    <cellStyle name="Credit Total 2 2" xfId="10537" xr:uid="{7463A698-3B5D-45FD-9FF9-840C92D8F29E}"/>
    <cellStyle name="Credit Total 2 2 2" xfId="10538" xr:uid="{3C2211BB-8A76-450C-91C7-22E640875676}"/>
    <cellStyle name="Credit Total 2 3" xfId="10539" xr:uid="{912A4805-579F-41D3-BADD-900AAF0C80FA}"/>
    <cellStyle name="Credit Total 2 3 2" xfId="10540" xr:uid="{543D3A1B-604D-4FA9-A2B8-12F506480BAD}"/>
    <cellStyle name="Credit Total 2 4" xfId="10541" xr:uid="{86284431-E0F8-4333-9B10-EA5469A43863}"/>
    <cellStyle name="Credit Total 3" xfId="10542" xr:uid="{C99C8300-200F-4615-8594-9849374BEAF1}"/>
    <cellStyle name="Credit Total 3 2" xfId="10543" xr:uid="{C0D96651-CA59-4B27-A627-F9700CF0E4C9}"/>
    <cellStyle name="Credit Total 3 2 2" xfId="10544" xr:uid="{7DE845F2-5173-4996-BFA7-9A086CE101FE}"/>
    <cellStyle name="Credit Total 3 3" xfId="10545" xr:uid="{0C9A8753-81E6-4275-AE49-378034A96BE7}"/>
    <cellStyle name="Credit Total 3 3 2" xfId="10546" xr:uid="{84DAA90B-7EE2-4394-8068-59B2C950A995}"/>
    <cellStyle name="Credit Total 3 4" xfId="10547" xr:uid="{E28741A0-FAFC-43F3-9109-5793F9A875C1}"/>
    <cellStyle name="Credit Total 4" xfId="10548" xr:uid="{8C803E0E-ED5B-4E2F-BFA2-D6ECE7E29772}"/>
    <cellStyle name="Credit Total 4 2" xfId="10549" xr:uid="{3057544C-BE0C-4B35-8F73-78E0042FDDFC}"/>
    <cellStyle name="Credit Total 4 2 2" xfId="10550" xr:uid="{B6CFAD0C-F4E0-497A-8C2E-7DBC60E69BAA}"/>
    <cellStyle name="Credit Total 4 3" xfId="10551" xr:uid="{151A5FFA-603D-4EE6-B6EE-E99F17B6A5DE}"/>
    <cellStyle name="Credit Total 4 3 2" xfId="10552" xr:uid="{1DF7FC06-23B6-4D5C-85AB-EFA030AA35CE}"/>
    <cellStyle name="Credit Total 4 4" xfId="10553" xr:uid="{D0B3B297-C8BC-412E-A277-1EFBDB7266B4}"/>
    <cellStyle name="Credit Total 5" xfId="10554" xr:uid="{B2F41447-1349-47AB-B99C-DC36E6BE9F21}"/>
    <cellStyle name="Credit Total 5 2" xfId="10555" xr:uid="{8D5BC35A-B296-4348-8324-F2B4A6D52A94}"/>
    <cellStyle name="Credit Total 5 2 2" xfId="10556" xr:uid="{83567211-A819-4AE4-9B83-26A24E408C0B}"/>
    <cellStyle name="Credit Total 5 3" xfId="10557" xr:uid="{0950B85F-8097-4284-93D4-E774D35995F4}"/>
    <cellStyle name="Credit Total 5 3 2" xfId="10558" xr:uid="{74DF0191-1FE3-4331-BB59-43B0EE7D445E}"/>
    <cellStyle name="Credit Total 5 4" xfId="10559" xr:uid="{06E8A378-B6D3-45FB-8DFC-DE01882FC66E}"/>
    <cellStyle name="Credit Total 6" xfId="10560" xr:uid="{7D720B80-5CCA-403C-A9B6-EDED34AB2D99}"/>
    <cellStyle name="Credit Total 6 2" xfId="10561" xr:uid="{FEDCA32E-3BEE-437E-B86F-ABC1CCB319B2}"/>
    <cellStyle name="Credit Total 6 2 2" xfId="10562" xr:uid="{A5808D82-80AF-42C0-AB25-F8F308E67CBD}"/>
    <cellStyle name="Credit Total 6 3" xfId="10563" xr:uid="{6BB7D863-E6D7-42B9-8725-DB067F594F6F}"/>
    <cellStyle name="Credit Total 6 3 2" xfId="10564" xr:uid="{1F2537CF-5713-4E80-9C39-44028129F0D0}"/>
    <cellStyle name="Credit Total 6 4" xfId="10565" xr:uid="{8ED9C187-20E2-4643-815E-DCCEDBE0B899}"/>
    <cellStyle name="Credit Total 7" xfId="10566" xr:uid="{A0DFB23E-3DF3-40EA-B970-CED032B0F1F5}"/>
    <cellStyle name="Credit Total 7 2" xfId="10567" xr:uid="{881643D3-9C64-48AD-99EC-77D36362B1C2}"/>
    <cellStyle name="Credit Total 7 2 2" xfId="10568" xr:uid="{2C01CC4E-66F3-494D-967C-4CB7807B72D4}"/>
    <cellStyle name="Credit Total 7 3" xfId="10569" xr:uid="{AC6EF177-2D84-4D8C-A60E-1D057DDAD6F1}"/>
    <cellStyle name="Credit Total 7 3 2" xfId="10570" xr:uid="{6E78EBB3-786B-4262-A690-0E2DD35F427D}"/>
    <cellStyle name="Credit Total 7 4" xfId="10571" xr:uid="{95654A93-9E17-4C36-B9BB-8999166BA96B}"/>
    <cellStyle name="Credit Total 8" xfId="10572" xr:uid="{9E3A978E-C615-4578-B3E0-19B805061D46}"/>
    <cellStyle name="Credit Total 8 2" xfId="10573" xr:uid="{99518092-8128-4416-B23E-46F261E596E2}"/>
    <cellStyle name="Credit Total 8 2 2" xfId="10574" xr:uid="{F3CE6BC4-71D0-4460-89BB-418BEEB0E835}"/>
    <cellStyle name="Credit Total 8 3" xfId="10575" xr:uid="{3CDD556B-A871-4B20-AD10-18AB048BBBBF}"/>
    <cellStyle name="Credit Total 8 3 2" xfId="10576" xr:uid="{82CD172C-ED31-4009-88D6-B82B1A184F29}"/>
    <cellStyle name="Credit Total 8 4" xfId="10577" xr:uid="{EF938803-FBBE-42A2-ADAC-67A53F3483BA}"/>
    <cellStyle name="Credit Total 9" xfId="10578" xr:uid="{BFE0FFEC-0A0B-46BA-8870-3267ACC51090}"/>
    <cellStyle name="Credit Total 9 2" xfId="10579" xr:uid="{FA88073D-0B34-4683-BF3E-490F19FC2D11}"/>
    <cellStyle name="Credit Total 9 2 2" xfId="10580" xr:uid="{E57D4804-CB45-473F-9C73-B670A316E156}"/>
    <cellStyle name="Credit Total 9 3" xfId="10581" xr:uid="{C4002080-66EB-486A-A6C3-4C7F3FEB92D7}"/>
    <cellStyle name="Credit Total 9 3 2" xfId="10582" xr:uid="{6C63FCD3-2C39-44D4-B242-1C7EA3B2B42A}"/>
    <cellStyle name="Credit Total 9 4" xfId="10583" xr:uid="{69D4DE73-50DB-4183-AADA-DB0670A34809}"/>
    <cellStyle name="Curpency_FGCOST-1_TCC-LCASH" xfId="10584" xr:uid="{07899979-6DDA-4FBF-98E7-060F8FEFA0C3}"/>
    <cellStyle name="Curren - Style3" xfId="10585" xr:uid="{9F5B1FD8-2C00-4BA2-99F2-676077118C6D}"/>
    <cellStyle name="Curren - Style4" xfId="10586" xr:uid="{C078C7DC-D49B-4999-A645-6A0D3E37595C}"/>
    <cellStyle name="Currency [฿0]" xfId="10587" xr:uid="{79F56395-2F39-497D-ADC0-E733717E1A27}"/>
    <cellStyle name="Currency [0]b" xfId="10588" xr:uid="{03CBF696-4DCD-499B-8D4A-3C269FF29974}"/>
    <cellStyle name="Currency [00]" xfId="386" xr:uid="{345EC04C-D44A-4CC1-82D5-8504ED8D59C4}"/>
    <cellStyle name="Currency [00] 2" xfId="18928" xr:uid="{2B73DAB7-1F1C-416A-BEBF-1208B32632D9}"/>
    <cellStyle name="Currency _x001b_0]_laroux_MATERAL2_REINT98" xfId="10589" xr:uid="{6AAE6EC9-6565-435C-AE35-4E733A8E0AA6}"/>
    <cellStyle name="Currency 2" xfId="10590" xr:uid="{87CC2908-3C45-4C07-9772-9DB251EE2BB6}"/>
    <cellStyle name="Currency 3" xfId="10591" xr:uid="{2345E2D9-9A9D-4BFB-A7C9-240445B47E85}"/>
    <cellStyle name="currency(2)" xfId="10592" xr:uid="{AEBCA4C5-35C5-4D34-85A8-4045450B3A83}"/>
    <cellStyle name="Currency0" xfId="10593" xr:uid="{8C79C902-98ED-46EF-BB05-384F877B625F}"/>
    <cellStyle name="Currency1" xfId="387" xr:uid="{D813B31A-0362-4CF9-8B96-12116C2EE39F}"/>
    <cellStyle name="Currency1 2" xfId="10594" xr:uid="{8D835713-F1DE-49CE-8D30-CDE194ED0EA3}"/>
    <cellStyle name="Currency1 28" xfId="10595" xr:uid="{CB6D04E2-0C16-46FE-B965-84A0613F13CB}"/>
    <cellStyle name="Currency1 3" xfId="10596" xr:uid="{B994721E-5CEC-4B8C-93AB-5D618FD8A6AD}"/>
    <cellStyle name="Currency2" xfId="10597" xr:uid="{285AEC01-AD55-4F4C-A65A-C8436658EDAB}"/>
    <cellStyle name="Custom - Style1" xfId="10598" xr:uid="{273991CE-F447-4573-93E6-2899E5D210A0}"/>
    <cellStyle name="Custom - Style8" xfId="112" xr:uid="{DD686A9E-51EB-4EA9-B947-5881B6382418}"/>
    <cellStyle name="Custom - Style8 2" xfId="140" xr:uid="{0B8494AA-8D0C-4C1A-9EEF-FC9DAF3B30ED}"/>
    <cellStyle name="Custom - Style8 2 2" xfId="10599" xr:uid="{4D74C381-3E96-4E86-8A68-1808AEBA382D}"/>
    <cellStyle name="Custom - Style8 2 3" xfId="10600" xr:uid="{9DCA4B25-E609-42C7-8B42-26048B6FD9F3}"/>
    <cellStyle name="Custom - Style8 3" xfId="141" xr:uid="{A7322FBD-7997-4844-8639-9F374360AD77}"/>
    <cellStyle name="Custom - Style8 3 2" xfId="10601" xr:uid="{AD0D2CDA-9F3D-40A8-BDE6-E8F5F73C8F02}"/>
    <cellStyle name="Custom - Style8 3 3" xfId="10602" xr:uid="{F074DCFC-19F4-4381-9FD5-E73D3A9928D0}"/>
    <cellStyle name="Custom - Style8 4" xfId="388" xr:uid="{CC4783B7-9AB8-492E-AEA1-745765B6D009}"/>
    <cellStyle name="Custom - Style8_FRs adoption." xfId="142" xr:uid="{04FAEC3A-7BC6-4414-8624-BC53656AAF36}"/>
    <cellStyle name="Dan" xfId="10603" xr:uid="{E8684B98-6C7F-4D6C-9FBB-33F1CC555DA6}"/>
    <cellStyle name="Data   - Style2" xfId="389" xr:uid="{1A813957-8204-4357-B3C9-21D0E54F74FF}"/>
    <cellStyle name="Data   - Style2 10" xfId="18929" xr:uid="{32F50C4F-E576-4FC5-9EDE-A1EB33BA1FDC}"/>
    <cellStyle name="Data   - Style2 11" xfId="26813" xr:uid="{D402A95E-0A88-4FB6-B223-F501338EB8BF}"/>
    <cellStyle name="Data   - Style2 12" xfId="43579" xr:uid="{CC9D43C0-E0B3-4BB2-A143-F8AA4DA38591}"/>
    <cellStyle name="Data   - Style2 2" xfId="10604" xr:uid="{D0C37091-C463-4DBC-845A-3968D8F29C6D}"/>
    <cellStyle name="Data   - Style2 2 2" xfId="10605" xr:uid="{FFBEE4FE-F9AB-4F7A-98F9-B33804CB4B7C}"/>
    <cellStyle name="Data   - Style2 2 2 2" xfId="22228" xr:uid="{3142DC92-7FB0-4715-84E5-83B81A0A150E}"/>
    <cellStyle name="Data   - Style2 2 2 3" xfId="28494" xr:uid="{A8CF0BDE-9254-4EB5-8A86-C6BCC422642E}"/>
    <cellStyle name="Data   - Style2 2 2 4" xfId="35058" xr:uid="{CAA4E560-81BC-4CCE-ADB7-19BFA95FE3F3}"/>
    <cellStyle name="Data   - Style2 2 2 5" xfId="33465" xr:uid="{23FB19C6-3650-43B1-903F-CF3A4AC3C0B8}"/>
    <cellStyle name="Data   - Style2 2 2 6" xfId="34991" xr:uid="{62F6460F-E073-4E3B-A345-B13852422A36}"/>
    <cellStyle name="Data   - Style2 2 2 7" xfId="39192" xr:uid="{58EEA4BE-F713-40EB-B1AB-855897FDB145}"/>
    <cellStyle name="Data   - Style2 2 2 8" xfId="37591" xr:uid="{C161DEC7-1A3C-4CEF-8C3C-A8845E36FDD7}"/>
    <cellStyle name="Data   - Style2 2 3" xfId="22227" xr:uid="{D851014D-9B1C-4AF1-A57A-A7A192FB9E4C}"/>
    <cellStyle name="Data   - Style2 2 4" xfId="28493" xr:uid="{DD280304-8C8F-4D30-9713-82927A9F5022}"/>
    <cellStyle name="Data   - Style2 2 5" xfId="35057" xr:uid="{78A2A8AA-D985-4574-8928-A43880A4ADEB}"/>
    <cellStyle name="Data   - Style2 2 6" xfId="33466" xr:uid="{CFE19AE6-D31C-4A31-BC64-256C97C292F4}"/>
    <cellStyle name="Data   - Style2 2 7" xfId="32972" xr:uid="{1E341AE5-696C-4742-8DA0-7DDBAC20A885}"/>
    <cellStyle name="Data   - Style2 2 8" xfId="39191" xr:uid="{9F251279-07B4-46AE-822B-A434FFF329FE}"/>
    <cellStyle name="Data   - Style2 2 9" xfId="37592" xr:uid="{742E9B0D-6387-4D3E-A7A2-CBC2434D0282}"/>
    <cellStyle name="Data   - Style2 3" xfId="10606" xr:uid="{F093D282-A48E-4B89-A6A8-FC90699F2592}"/>
    <cellStyle name="Data   - Style2 3 2" xfId="10607" xr:uid="{D5613EF8-4221-4858-8BF2-E03D9641DB61}"/>
    <cellStyle name="Data   - Style2 3 2 2" xfId="22230" xr:uid="{DD2E4398-61AB-4B28-989F-63F90E40031C}"/>
    <cellStyle name="Data   - Style2 3 2 3" xfId="28496" xr:uid="{E207F0C8-92D1-4B03-85D9-237DE341FC9C}"/>
    <cellStyle name="Data   - Style2 3 2 4" xfId="35060" xr:uid="{900C97C3-3429-4A19-B804-B47ADF0C9B7B}"/>
    <cellStyle name="Data   - Style2 3 2 5" xfId="33463" xr:uid="{F37376D8-7295-49F9-B7E6-324AF5BB04C0}"/>
    <cellStyle name="Data   - Style2 3 2 6" xfId="34993" xr:uid="{E240224C-BE97-462D-AEF4-60C7E796912B}"/>
    <cellStyle name="Data   - Style2 3 2 7" xfId="39194" xr:uid="{4D7CD501-F302-46C8-A11B-E0984C7DA50B}"/>
    <cellStyle name="Data   - Style2 3 2 8" xfId="37589" xr:uid="{428CD69B-35EC-42E1-9F03-D4337120167F}"/>
    <cellStyle name="Data   - Style2 3 3" xfId="22229" xr:uid="{79286B8D-FB0F-4F0D-9C58-07F0E2309852}"/>
    <cellStyle name="Data   - Style2 3 4" xfId="28495" xr:uid="{53F18646-83AC-4CD9-BE94-2FF508A4842A}"/>
    <cellStyle name="Data   - Style2 3 5" xfId="35059" xr:uid="{8D1CEE05-2888-4046-A7EF-EB7A4975947F}"/>
    <cellStyle name="Data   - Style2 3 6" xfId="33464" xr:uid="{6295057E-C5E4-425C-B494-60329E712530}"/>
    <cellStyle name="Data   - Style2 3 7" xfId="34992" xr:uid="{EF14C318-B2BF-467F-A4C8-BF526C419669}"/>
    <cellStyle name="Data   - Style2 3 8" xfId="39193" xr:uid="{D7DAA554-C211-408F-9A98-E4A499CDCB6A}"/>
    <cellStyle name="Data   - Style2 3 9" xfId="37590" xr:uid="{0A53B9AA-E538-4874-B1B8-5190DB14DC3F}"/>
    <cellStyle name="Data   - Style2 4" xfId="10608" xr:uid="{B6430D75-94F0-4139-9908-EF6E365C5746}"/>
    <cellStyle name="Data   - Style2 4 2" xfId="10609" xr:uid="{4890662D-2035-45F3-8AD6-71FF757E3FD7}"/>
    <cellStyle name="Data   - Style2 4 2 2" xfId="22232" xr:uid="{B064AF0C-7D54-43FC-86BA-E44679918517}"/>
    <cellStyle name="Data   - Style2 4 2 3" xfId="28498" xr:uid="{D13D0304-486D-48E3-8947-8BF2221A89D9}"/>
    <cellStyle name="Data   - Style2 4 2 4" xfId="35062" xr:uid="{087AC4DE-5C10-4FDF-9C55-525F253E88D6}"/>
    <cellStyle name="Data   - Style2 4 2 5" xfId="33461" xr:uid="{BF341EE5-925D-4458-9AED-8EFC51703547}"/>
    <cellStyle name="Data   - Style2 4 2 6" xfId="34995" xr:uid="{A1AB2F34-DF54-46B8-8C1E-2975E7F37E4D}"/>
    <cellStyle name="Data   - Style2 4 2 7" xfId="39196" xr:uid="{312B349A-BD9A-416F-BC1C-C8C70735FB95}"/>
    <cellStyle name="Data   - Style2 4 2 8" xfId="37587" xr:uid="{ED834EF1-9681-43E9-A83A-16FFEF3B6CD0}"/>
    <cellStyle name="Data   - Style2 4 3" xfId="22231" xr:uid="{F32CBC12-5997-4442-896B-1003B2BAE0C8}"/>
    <cellStyle name="Data   - Style2 4 4" xfId="28497" xr:uid="{1E5870AC-6BEC-4CF4-85B0-B6D4134C16F2}"/>
    <cellStyle name="Data   - Style2 4 5" xfId="35061" xr:uid="{9521AC53-1841-492F-B7E0-EBFDE2BAF3A7}"/>
    <cellStyle name="Data   - Style2 4 6" xfId="33462" xr:uid="{E32F7D51-3DB2-47C9-8840-7F0F1D1EACC8}"/>
    <cellStyle name="Data   - Style2 4 7" xfId="34994" xr:uid="{A8D445AF-D134-45D6-B718-F5B57D097D75}"/>
    <cellStyle name="Data   - Style2 4 8" xfId="39195" xr:uid="{551B2223-AB27-4AB8-925A-E7E6D81FE8F3}"/>
    <cellStyle name="Data   - Style2 4 9" xfId="37588" xr:uid="{D55A2F5C-5100-4E83-A9EE-397E8C6BFDDF}"/>
    <cellStyle name="Data   - Style2 5" xfId="10610" xr:uid="{ECFBD437-42E6-4E39-BE18-433C5E2323FF}"/>
    <cellStyle name="Data   - Style2 5 2" xfId="10611" xr:uid="{41FCD32D-E63A-4A03-9B07-3F174C7E4C6F}"/>
    <cellStyle name="Data   - Style2 5 2 2" xfId="22234" xr:uid="{69ED8702-36EF-4890-AFE9-014CDC5646EF}"/>
    <cellStyle name="Data   - Style2 5 2 3" xfId="28500" xr:uid="{040930C4-47B2-483B-835D-E1C72D02E39E}"/>
    <cellStyle name="Data   - Style2 5 2 4" xfId="35064" xr:uid="{0F69479D-63BE-4CE5-BF6C-2CADDB7E89D3}"/>
    <cellStyle name="Data   - Style2 5 2 5" xfId="33459" xr:uid="{DBE3229C-D601-493B-85FD-B66F2E0920EA}"/>
    <cellStyle name="Data   - Style2 5 2 6" xfId="34997" xr:uid="{5C9119D4-3365-4D46-B71E-9FA912A97133}"/>
    <cellStyle name="Data   - Style2 5 2 7" xfId="39198" xr:uid="{5C8A2FA4-7F9C-4766-96C5-45DD350CE54E}"/>
    <cellStyle name="Data   - Style2 5 2 8" xfId="37585" xr:uid="{F003A95C-77DC-4EF2-A2F6-0A07A43944CF}"/>
    <cellStyle name="Data   - Style2 5 3" xfId="22233" xr:uid="{31B5BE52-7E8D-4FA7-93E6-2297A3F54F17}"/>
    <cellStyle name="Data   - Style2 5 4" xfId="28499" xr:uid="{50B88BAA-8092-4F20-93FE-81B05B9D3C0E}"/>
    <cellStyle name="Data   - Style2 5 5" xfId="35063" xr:uid="{EAF808E5-F032-4341-AD57-07EF62EE3297}"/>
    <cellStyle name="Data   - Style2 5 6" xfId="33460" xr:uid="{5A8ACD70-3934-4639-A3F4-4F2CD8876079}"/>
    <cellStyle name="Data   - Style2 5 7" xfId="34996" xr:uid="{9449CD0E-D12C-4BB4-A7C2-CD8A0185E231}"/>
    <cellStyle name="Data   - Style2 5 8" xfId="39197" xr:uid="{1BFCA6BB-1774-4F85-BD09-2C8AED601C4A}"/>
    <cellStyle name="Data   - Style2 5 9" xfId="37586" xr:uid="{2FF9C978-D07E-4918-98D6-9459808BA486}"/>
    <cellStyle name="Data   - Style2 6" xfId="10612" xr:uid="{A06B07D6-F943-42A3-98A9-CB186F6B13B9}"/>
    <cellStyle name="Data   - Style2 6 2" xfId="10613" xr:uid="{859F9A74-8346-4A99-A4BA-31D23DEEDADA}"/>
    <cellStyle name="Data   - Style2 6 2 2" xfId="22236" xr:uid="{C56AA508-CDC5-4817-92E0-041EE68D4BA9}"/>
    <cellStyle name="Data   - Style2 6 2 3" xfId="28502" xr:uid="{7DC20BC3-CF2B-4442-B315-9AB547134A87}"/>
    <cellStyle name="Data   - Style2 6 2 4" xfId="35066" xr:uid="{564BDED2-E04C-4B64-9ADA-0858C26A849C}"/>
    <cellStyle name="Data   - Style2 6 2 5" xfId="33457" xr:uid="{FDE5ACE7-8B47-46A3-B276-7CBE4AA4B50B}"/>
    <cellStyle name="Data   - Style2 6 2 6" xfId="34999" xr:uid="{CC9DB640-CB03-4A4E-AC41-107BBFE27D4C}"/>
    <cellStyle name="Data   - Style2 6 2 7" xfId="39200" xr:uid="{B6BAFE1B-723F-46CE-B6D0-0692CB8CB7EF}"/>
    <cellStyle name="Data   - Style2 6 2 8" xfId="37583" xr:uid="{F7201ACC-A969-4C13-94B8-6E5CAAE2F1E7}"/>
    <cellStyle name="Data   - Style2 6 3" xfId="22235" xr:uid="{D22A93BE-9973-43E0-B618-91793EB451AC}"/>
    <cellStyle name="Data   - Style2 6 4" xfId="28501" xr:uid="{22942A7C-B535-4C49-A771-D2F5DA802550}"/>
    <cellStyle name="Data   - Style2 6 5" xfId="35065" xr:uid="{D99CF44B-3F01-4D0D-9635-0397DD8D81D1}"/>
    <cellStyle name="Data   - Style2 6 6" xfId="33458" xr:uid="{205609D4-EDEE-4DCF-9EBD-F2D9DA02FC07}"/>
    <cellStyle name="Data   - Style2 6 7" xfId="34998" xr:uid="{21E54507-5C7D-4BAB-B795-875E7B21DD47}"/>
    <cellStyle name="Data   - Style2 6 8" xfId="39199" xr:uid="{7CB15534-82FA-41CB-8871-F3ABA775A594}"/>
    <cellStyle name="Data   - Style2 6 9" xfId="37584" xr:uid="{8876173D-B894-4356-9165-19705ADF61B8}"/>
    <cellStyle name="Data   - Style2 7" xfId="10614" xr:uid="{B2049583-AEAB-449A-B586-CF3015B2D35E}"/>
    <cellStyle name="Data   - Style2 7 2" xfId="10615" xr:uid="{127AAF9A-FABD-42FB-9267-67ECD50CE019}"/>
    <cellStyle name="Data   - Style2 7 2 2" xfId="22238" xr:uid="{9D5C284B-A5E4-402A-A473-2E2D8B29D235}"/>
    <cellStyle name="Data   - Style2 7 2 3" xfId="28504" xr:uid="{47E62E02-66C8-4323-9FD9-ADE8511F7CF6}"/>
    <cellStyle name="Data   - Style2 7 2 4" xfId="35068" xr:uid="{E665EBBF-2701-4529-8BFA-47741354D63E}"/>
    <cellStyle name="Data   - Style2 7 2 5" xfId="33455" xr:uid="{ED49257C-F9EE-4E0D-82FD-50CF2E92C1F7}"/>
    <cellStyle name="Data   - Style2 7 2 6" xfId="35001" xr:uid="{D4541017-01E0-4A33-9E8F-557A3E112F71}"/>
    <cellStyle name="Data   - Style2 7 2 7" xfId="39202" xr:uid="{92CB7A1B-3408-4982-B3D0-AF77E51EF66B}"/>
    <cellStyle name="Data   - Style2 7 2 8" xfId="37581" xr:uid="{1533F6FF-0AC8-4A6C-9960-CBE56A5AB361}"/>
    <cellStyle name="Data   - Style2 7 3" xfId="22237" xr:uid="{1C48C599-D284-449A-BD6B-F85127405A15}"/>
    <cellStyle name="Data   - Style2 7 4" xfId="28503" xr:uid="{0C86D444-D47B-472C-B78A-2535990E774D}"/>
    <cellStyle name="Data   - Style2 7 5" xfId="35067" xr:uid="{041C857D-A344-49DD-B2F4-D278C97DB163}"/>
    <cellStyle name="Data   - Style2 7 6" xfId="33456" xr:uid="{4FA7F130-6EA5-4FFD-A322-F631208A98E3}"/>
    <cellStyle name="Data   - Style2 7 7" xfId="35000" xr:uid="{28148914-DF24-421D-BC2B-411EAB0F56BE}"/>
    <cellStyle name="Data   - Style2 7 8" xfId="39201" xr:uid="{BDDF1EDE-DF5E-41B5-BAC4-19E61CDEE6F0}"/>
    <cellStyle name="Data   - Style2 7 9" xfId="37582" xr:uid="{32C12935-175A-472B-9EB7-5F93F6EFCBDB}"/>
    <cellStyle name="Data   - Style2 8" xfId="10616" xr:uid="{FE2B1E97-E2BE-436F-A815-BA8AC5B76640}"/>
    <cellStyle name="Data   - Style2 8 2" xfId="10617" xr:uid="{AE8928FF-E7E6-4554-B15D-DB21C0CED50D}"/>
    <cellStyle name="Data   - Style2 8 2 2" xfId="22240" xr:uid="{C8C00476-64D5-4DBD-8097-267BE5A40A23}"/>
    <cellStyle name="Data   - Style2 8 2 3" xfId="28506" xr:uid="{20E85617-0A7B-4CE5-AA59-3209F636583E}"/>
    <cellStyle name="Data   - Style2 8 2 4" xfId="35070" xr:uid="{E5D40D75-B81D-4DB4-8295-4560655A87FE}"/>
    <cellStyle name="Data   - Style2 8 2 5" xfId="33453" xr:uid="{2A45E3C9-7933-461B-9C6F-1635424E4133}"/>
    <cellStyle name="Data   - Style2 8 2 6" xfId="35003" xr:uid="{DE07313C-3CAA-4399-843E-267F9C61E97B}"/>
    <cellStyle name="Data   - Style2 8 2 7" xfId="39204" xr:uid="{C3E8566A-2667-4F32-B3A1-0C0276753BEA}"/>
    <cellStyle name="Data   - Style2 8 2 8" xfId="37579" xr:uid="{DBE9887A-6CF2-4BF9-BF9F-F7D421AE9F16}"/>
    <cellStyle name="Data   - Style2 8 3" xfId="22239" xr:uid="{47ECEFB0-A04E-445D-8100-D632E1C3F21A}"/>
    <cellStyle name="Data   - Style2 8 4" xfId="28505" xr:uid="{75157AB2-50F3-4DF9-953D-EBC4230809AB}"/>
    <cellStyle name="Data   - Style2 8 5" xfId="35069" xr:uid="{C40E0413-6167-4810-B419-1315C00A0619}"/>
    <cellStyle name="Data   - Style2 8 6" xfId="33454" xr:uid="{3FD6B6AD-E738-4666-8CC5-C24B126B0D76}"/>
    <cellStyle name="Data   - Style2 8 7" xfId="35002" xr:uid="{A7822E9D-4006-4E47-AFF2-0F1854B24D26}"/>
    <cellStyle name="Data   - Style2 8 8" xfId="39203" xr:uid="{9E6B9580-66E5-41C9-B3C1-947DB29433FE}"/>
    <cellStyle name="Data   - Style2 8 9" xfId="37580" xr:uid="{5ADC7798-973D-4AA8-A88C-1AED66CA9183}"/>
    <cellStyle name="Data   - Style2 9" xfId="10618" xr:uid="{6CAE1ABA-FB34-4807-AD3D-CB9CEA8E993D}"/>
    <cellStyle name="Data   - Style2 9 2" xfId="22241" xr:uid="{3AA405AF-67BE-4E94-8375-AA69A189179A}"/>
    <cellStyle name="Data   - Style2 9 3" xfId="28507" xr:uid="{8BE26950-9410-4F78-AAD1-D336F5911761}"/>
    <cellStyle name="Data   - Style2 9 4" xfId="35071" xr:uid="{2CB47E16-C4A1-4BFE-99E4-55796A55EE69}"/>
    <cellStyle name="Data   - Style2 9 5" xfId="33452" xr:uid="{ACA6E5AF-4EAA-4BD7-81DD-9890A2F48C7C}"/>
    <cellStyle name="Data   - Style2 9 6" xfId="35004" xr:uid="{360C59D1-8F5F-4521-A3CD-489C843468C5}"/>
    <cellStyle name="Data   - Style2 9 7" xfId="39205" xr:uid="{D03FE0E3-48F7-43B0-8366-021E576C7BF1}"/>
    <cellStyle name="Data   - Style2 9 8" xfId="37578" xr:uid="{FFC16D22-7788-4155-8B1D-410BAFA8E195}"/>
    <cellStyle name="DataPilot Category" xfId="10619" xr:uid="{6AFCE10C-5850-4418-B3D8-F385CDD0C850}"/>
    <cellStyle name="DataPilot Corner" xfId="10620" xr:uid="{AC8CB996-7687-4859-8ED9-7A63CC129B60}"/>
    <cellStyle name="DataPilot Field" xfId="10621" xr:uid="{3B1A028B-1A72-4D4D-907C-140F47E6D564}"/>
    <cellStyle name="DataPilot Result" xfId="10622" xr:uid="{BA9E0D8E-5FD8-4E08-96D0-86488AFE5972}"/>
    <cellStyle name="DataPilot Title" xfId="10623" xr:uid="{6EBB956E-14CE-4C49-B775-18BE36445DFF}"/>
    <cellStyle name="DataPilot Value" xfId="10624" xr:uid="{DEAC1E13-3351-4058-B388-1354762B8533}"/>
    <cellStyle name="Date" xfId="143" xr:uid="{C7D5D759-3F04-411A-AF4B-F075F59E463B}"/>
    <cellStyle name="Date 2" xfId="390" xr:uid="{8755E6EB-BEBA-4570-9FB7-62E9C51524FA}"/>
    <cellStyle name="Date 3" xfId="10625" xr:uid="{505ECFB5-3805-48FE-BBA8-68FC2FFE993E}"/>
    <cellStyle name="Date 4" xfId="10626" xr:uid="{F82959F1-F9C8-4678-8120-E555C05A22F3}"/>
    <cellStyle name="Date Short" xfId="391" xr:uid="{C95D79C8-5B12-456A-A939-496566BB1845}"/>
    <cellStyle name="Date_7-291-Cost Calculation_วรรณ" xfId="10627" xr:uid="{30016EE8-34F1-49B4-97DA-99295BCB6A44}"/>
    <cellStyle name="day of the month before or after" xfId="144" xr:uid="{07753F5B-2379-4AD6-9EFE-E612CADF0943}"/>
    <cellStyle name="Debit" xfId="10628" xr:uid="{4CC91F4C-E3BF-46FA-BBBF-D978848E4E74}"/>
    <cellStyle name="Debit subtotal" xfId="10629" xr:uid="{C8761F7C-82F3-405C-A019-BD9D9D223F6C}"/>
    <cellStyle name="Debit subtotal 10" xfId="10630" xr:uid="{DDAA91FB-5C53-4EF2-93D2-45BCB6BE619A}"/>
    <cellStyle name="Debit subtotal 10 2" xfId="10631" xr:uid="{1A9ED414-A9C0-47C4-8B13-ADD797E7E77C}"/>
    <cellStyle name="Debit subtotal 10 3" xfId="10632" xr:uid="{DF747849-F346-4403-9EF1-916649339434}"/>
    <cellStyle name="Debit subtotal 11" xfId="10633" xr:uid="{AEC4813A-DDEB-4E26-8772-F77E49B7573C}"/>
    <cellStyle name="Debit subtotal 12" xfId="10634" xr:uid="{AE906065-8236-4B5E-9A79-D3DE0FDE0BCD}"/>
    <cellStyle name="Debit subtotal 2" xfId="10635" xr:uid="{B55924B6-EC56-4799-A151-8A86D83B7336}"/>
    <cellStyle name="Debit subtotal 2 2" xfId="10636" xr:uid="{2CAA8E63-A064-40E6-853A-3FB69A3C1C17}"/>
    <cellStyle name="Debit subtotal 2 3" xfId="10637" xr:uid="{7A8543D6-F3D9-49A4-B504-AC0FE5B22C96}"/>
    <cellStyle name="Debit subtotal 3" xfId="10638" xr:uid="{5923BC4C-3FDB-4DB9-96CE-AFEEE1346F18}"/>
    <cellStyle name="Debit subtotal 3 2" xfId="10639" xr:uid="{A5E9CC8F-5F9E-42CD-B539-1E9379462D76}"/>
    <cellStyle name="Debit subtotal 3 3" xfId="10640" xr:uid="{AAA653C4-EDFD-46F6-994F-6664B53EE287}"/>
    <cellStyle name="Debit subtotal 4" xfId="10641" xr:uid="{4ABF2394-82C7-4291-81A9-02C57ADD9259}"/>
    <cellStyle name="Debit subtotal 4 2" xfId="10642" xr:uid="{4371687A-2CAF-4532-A5B7-99B35CC179F5}"/>
    <cellStyle name="Debit subtotal 4 3" xfId="10643" xr:uid="{4A512214-FD6A-4C74-8649-7948894BC2F7}"/>
    <cellStyle name="Debit subtotal 5" xfId="10644" xr:uid="{5BAF89C0-DFED-471B-A67F-A6ABE75A407B}"/>
    <cellStyle name="Debit subtotal 5 2" xfId="10645" xr:uid="{B0E77F70-DF82-4EBD-A8EF-483D1535C05E}"/>
    <cellStyle name="Debit subtotal 5 3" xfId="10646" xr:uid="{7E040849-7CDC-406A-A19B-49F13741C6F9}"/>
    <cellStyle name="Debit subtotal 6" xfId="10647" xr:uid="{D08C983A-52F1-4D18-8B63-44D8787DB60B}"/>
    <cellStyle name="Debit subtotal 6 2" xfId="10648" xr:uid="{D2EF4A90-4B52-4A61-895C-031479B04129}"/>
    <cellStyle name="Debit subtotal 6 3" xfId="10649" xr:uid="{F96473D2-F363-4B13-9B59-C6CA06B680E1}"/>
    <cellStyle name="Debit subtotal 7" xfId="10650" xr:uid="{6B84AFC4-0A87-4BE0-8357-EBDDED92AF32}"/>
    <cellStyle name="Debit subtotal 7 2" xfId="10651" xr:uid="{236E256C-5125-45D2-92B9-C100688F20DD}"/>
    <cellStyle name="Debit subtotal 7 3" xfId="10652" xr:uid="{88FDE1FB-16FC-42A9-B2A2-2408CE23EF54}"/>
    <cellStyle name="Debit subtotal 8" xfId="10653" xr:uid="{C175BFB7-59D3-4711-AE20-DB0B2140FC5B}"/>
    <cellStyle name="Debit subtotal 8 2" xfId="10654" xr:uid="{6F2672C5-1FC9-46A2-B1E4-C84442C7AFF9}"/>
    <cellStyle name="Debit subtotal 8 3" xfId="10655" xr:uid="{D659D03A-8C1C-43C6-9517-3433FC6D1F4B}"/>
    <cellStyle name="Debit subtotal 9" xfId="10656" xr:uid="{E8687D97-DA12-40E0-B8C0-B4674286A84A}"/>
    <cellStyle name="Debit subtotal 9 2" xfId="10657" xr:uid="{C3495606-93F8-4A36-A701-5D15F8D38D55}"/>
    <cellStyle name="Debit subtotal 9 3" xfId="10658" xr:uid="{E8079F2C-0CCA-4633-954F-482E479517BB}"/>
    <cellStyle name="Debit Total" xfId="10659" xr:uid="{ADD3AC15-8FC9-48F2-BF07-2AD4C33EB8AB}"/>
    <cellStyle name="Debit Total 10" xfId="10660" xr:uid="{EE5E9771-6A5E-4CAE-8483-C239865EC548}"/>
    <cellStyle name="Debit Total 10 2" xfId="10661" xr:uid="{1E8C3F57-6F31-4530-B8F2-BCC0873EE734}"/>
    <cellStyle name="Debit Total 10 2 2" xfId="22244" xr:uid="{DB60FDF7-EBDE-41D1-A579-995345ED19D8}"/>
    <cellStyle name="Debit Total 10 2 3" xfId="28510" xr:uid="{D06FCD48-25DC-4D32-8CC6-A9F1DB49E4BD}"/>
    <cellStyle name="Debit Total 10 2 4" xfId="35074" xr:uid="{7CD27D93-5F80-40D2-A862-1DA67B3238E6}"/>
    <cellStyle name="Debit Total 10 2 5" xfId="33449" xr:uid="{2DC3D538-01D8-42FC-B0F2-96EBDD8BB7E8}"/>
    <cellStyle name="Debit Total 10 2 6" xfId="35007" xr:uid="{D48AC0F4-9A5D-420D-929F-BACFA718E762}"/>
    <cellStyle name="Debit Total 10 2 7" xfId="39208" xr:uid="{B69FE9EB-9347-4BA3-B829-CD2BF892A508}"/>
    <cellStyle name="Debit Total 10 2 8" xfId="37575" xr:uid="{778878AA-89A6-461E-88B8-193619CBE664}"/>
    <cellStyle name="Debit Total 10 3" xfId="22243" xr:uid="{C0E2B98A-192D-4942-984F-2D5DFEF79784}"/>
    <cellStyle name="Debit Total 10 4" xfId="28509" xr:uid="{85046A53-5A16-46A5-8D25-91ADD4736BD1}"/>
    <cellStyle name="Debit Total 10 5" xfId="35073" xr:uid="{2FBBA680-85DD-4402-ABF0-91A5207344B5}"/>
    <cellStyle name="Debit Total 10 6" xfId="33450" xr:uid="{8EAB8F08-C09C-4EC5-98F0-B84A2DE80EA0}"/>
    <cellStyle name="Debit Total 10 7" xfId="35006" xr:uid="{4F49CE7A-8F5B-494C-A8D9-84746770F97F}"/>
    <cellStyle name="Debit Total 10 8" xfId="39207" xr:uid="{62036D6F-7083-4C4D-A79C-C2A65A531B4E}"/>
    <cellStyle name="Debit Total 10 9" xfId="37576" xr:uid="{3030AE4E-440A-46D3-B27A-8160BCC07D47}"/>
    <cellStyle name="Debit Total 11" xfId="10662" xr:uid="{B68ECB68-6F48-45ED-92EE-2CC473C93D15}"/>
    <cellStyle name="Debit Total 11 2" xfId="10663" xr:uid="{11B0F9C5-4B63-47D9-864A-4711A757C5BE}"/>
    <cellStyle name="Debit Total 11 2 2" xfId="22246" xr:uid="{783429AD-8B53-4D07-A618-6EB8E1D92E41}"/>
    <cellStyle name="Debit Total 11 2 3" xfId="28512" xr:uid="{2B5FFC0F-536E-4BFF-8CA2-3924E98551B8}"/>
    <cellStyle name="Debit Total 11 2 4" xfId="35076" xr:uid="{68ACAD61-5825-404D-8EE6-8093683D2B2A}"/>
    <cellStyle name="Debit Total 11 2 5" xfId="33447" xr:uid="{AE40BFB8-31D6-48F7-8B37-5861450B9782}"/>
    <cellStyle name="Debit Total 11 2 6" xfId="35009" xr:uid="{86940B32-8E65-47C8-847E-97EDB9771E57}"/>
    <cellStyle name="Debit Total 11 2 7" xfId="39210" xr:uid="{89CBB8DC-8FBC-4CB6-ADFB-7C3A3A4923E6}"/>
    <cellStyle name="Debit Total 11 2 8" xfId="37573" xr:uid="{699AD03A-0864-4167-8A1C-F89CD45B847D}"/>
    <cellStyle name="Debit Total 11 3" xfId="22245" xr:uid="{496363E3-33B5-4B55-8AD0-2A20F3744812}"/>
    <cellStyle name="Debit Total 11 4" xfId="28511" xr:uid="{BE1EDD92-BB35-4313-B418-F8B2E9EF26CA}"/>
    <cellStyle name="Debit Total 11 5" xfId="35075" xr:uid="{ECC0AD2B-2582-4667-8BCB-5E5CFA1B89A2}"/>
    <cellStyle name="Debit Total 11 6" xfId="33448" xr:uid="{81527B2B-D09E-4A7C-93F7-ADABDE014D9B}"/>
    <cellStyle name="Debit Total 11 7" xfId="35008" xr:uid="{CCAFF3F7-FCA8-4CDF-B106-A8F667584BCD}"/>
    <cellStyle name="Debit Total 11 8" xfId="39209" xr:uid="{525DE0C6-57DB-4310-92BF-DC1E5E74A09B}"/>
    <cellStyle name="Debit Total 11 9" xfId="37574" xr:uid="{136FEADD-7F57-4F6B-A549-C06E981AF5E5}"/>
    <cellStyle name="Debit Total 12" xfId="10664" xr:uid="{0045D68E-1649-4F11-B030-597B2F861C93}"/>
    <cellStyle name="Debit Total 12 2" xfId="22247" xr:uid="{22DF9BB7-FD4F-41CE-B91C-A942806658BD}"/>
    <cellStyle name="Debit Total 12 3" xfId="28513" xr:uid="{FC33D334-5CF7-4165-BFA5-78E423021EB1}"/>
    <cellStyle name="Debit Total 12 4" xfId="35077" xr:uid="{C42039B3-3454-44B4-AA91-40A038A005FA}"/>
    <cellStyle name="Debit Total 12 5" xfId="33446" xr:uid="{B1E6074F-9AFF-4CE0-8F78-24AF66F5741E}"/>
    <cellStyle name="Debit Total 12 6" xfId="35010" xr:uid="{EA8AB9E0-C222-4691-87DD-10C0C8634737}"/>
    <cellStyle name="Debit Total 12 7" xfId="39211" xr:uid="{EE34011D-C1AB-4455-9AD2-D05D43BAD9BF}"/>
    <cellStyle name="Debit Total 12 8" xfId="37572" xr:uid="{BEB77333-DC87-45F5-B7C3-E2A2B79F2DB3}"/>
    <cellStyle name="Debit Total 13" xfId="22242" xr:uid="{370E8B30-E778-4593-9F09-523A77D124E6}"/>
    <cellStyle name="Debit Total 14" xfId="28508" xr:uid="{D923353C-4715-420B-A70B-02FDD53BCFE4}"/>
    <cellStyle name="Debit Total 15" xfId="35072" xr:uid="{52CAED77-8974-4546-BFD2-9E4A9B11195D}"/>
    <cellStyle name="Debit Total 16" xfId="33451" xr:uid="{6CAE3CF4-B1AD-42A5-AE42-9BB9C73DACF4}"/>
    <cellStyle name="Debit Total 17" xfId="35005" xr:uid="{3A6AD0AE-0CDB-47D8-98A2-4DF101F6AC52}"/>
    <cellStyle name="Debit Total 18" xfId="39206" xr:uid="{C9BFC8B9-B86D-4965-82BC-9AAAFDFF5A22}"/>
    <cellStyle name="Debit Total 19" xfId="37577" xr:uid="{C224DD51-D9C4-498A-B175-39E5B5FAD4A2}"/>
    <cellStyle name="Debit Total 2" xfId="10665" xr:uid="{382E5126-0441-4A88-AF81-A494955D1B98}"/>
    <cellStyle name="Debit Total 2 10" xfId="39212" xr:uid="{83EEC130-B30A-483C-A3EA-9ACD76836877}"/>
    <cellStyle name="Debit Total 2 11" xfId="37571" xr:uid="{12EB35FC-B458-4E5D-827A-7FDBB7BDDB83}"/>
    <cellStyle name="Debit Total 2 2" xfId="10666" xr:uid="{9C9ED39A-4C9E-429A-8C9D-C9E6315FFD77}"/>
    <cellStyle name="Debit Total 2 2 2" xfId="10667" xr:uid="{A2247A38-F4C4-4E7F-B26F-47618285F5BB}"/>
    <cellStyle name="Debit Total 2 2 2 2" xfId="22250" xr:uid="{05D4C990-B0CE-4B16-A99C-1BA504B15275}"/>
    <cellStyle name="Debit Total 2 2 2 3" xfId="28516" xr:uid="{3BE9EB86-E25C-4D36-A65D-55C407514A62}"/>
    <cellStyle name="Debit Total 2 2 2 4" xfId="35080" xr:uid="{6F8046DC-F4B3-4E3C-B74E-4C86A00E3EA9}"/>
    <cellStyle name="Debit Total 2 2 2 5" xfId="33443" xr:uid="{35DD7815-B285-4DED-A698-50CFC90ED229}"/>
    <cellStyle name="Debit Total 2 2 2 6" xfId="35013" xr:uid="{CFB1D53D-C98A-44A0-A309-BFFEA3BDAEC2}"/>
    <cellStyle name="Debit Total 2 2 2 7" xfId="39214" xr:uid="{3A4F0860-BBBB-4267-88A3-D26E8E380F7D}"/>
    <cellStyle name="Debit Total 2 2 2 8" xfId="37569" xr:uid="{542C4ADD-F813-496A-896F-29FBA46FDD8F}"/>
    <cellStyle name="Debit Total 2 2 3" xfId="22249" xr:uid="{32BBD0F2-7B40-4E08-8B88-18CF501CBABC}"/>
    <cellStyle name="Debit Total 2 2 4" xfId="28515" xr:uid="{81A96792-A752-44D8-A091-8CC17649F9F7}"/>
    <cellStyle name="Debit Total 2 2 5" xfId="35079" xr:uid="{1A4ED2B4-7C5A-4743-BC03-6AA8FD799B3B}"/>
    <cellStyle name="Debit Total 2 2 6" xfId="33444" xr:uid="{17754BC8-5361-4D0B-9601-B2E98BC36557}"/>
    <cellStyle name="Debit Total 2 2 7" xfId="35012" xr:uid="{5864DD2F-5962-4BA2-8B69-A6C0F9AAD57B}"/>
    <cellStyle name="Debit Total 2 2 8" xfId="39213" xr:uid="{FB4C763E-AB72-457F-BA35-CAEDC21C6430}"/>
    <cellStyle name="Debit Total 2 2 9" xfId="37570" xr:uid="{553941E9-A6CA-4695-8393-80FDDEB85784}"/>
    <cellStyle name="Debit Total 2 3" xfId="10668" xr:uid="{1C4B6CEA-FDA0-4E7C-9568-7790A4484274}"/>
    <cellStyle name="Debit Total 2 3 2" xfId="10669" xr:uid="{78A82D10-2271-4F5D-A11D-154DD5831806}"/>
    <cellStyle name="Debit Total 2 3 2 2" xfId="22252" xr:uid="{E26A7C26-40E3-4416-908D-2796FFE2BD7B}"/>
    <cellStyle name="Debit Total 2 3 2 3" xfId="28518" xr:uid="{0776EB53-B14E-46FE-B7BF-71FDC737942C}"/>
    <cellStyle name="Debit Total 2 3 2 4" xfId="35082" xr:uid="{EC3EA407-8930-4748-B480-B76AF39B2260}"/>
    <cellStyle name="Debit Total 2 3 2 5" xfId="33441" xr:uid="{7F1F754E-499A-4244-ACC1-174C267547AC}"/>
    <cellStyle name="Debit Total 2 3 2 6" xfId="35015" xr:uid="{BE2CAF1D-3740-41D0-B0E9-A94259BC4BF2}"/>
    <cellStyle name="Debit Total 2 3 2 7" xfId="39216" xr:uid="{164E1FF4-9125-4FBA-B07F-A09FB77380A0}"/>
    <cellStyle name="Debit Total 2 3 2 8" xfId="37567" xr:uid="{4D27F9ED-0D80-434D-AA2C-414BDBC985A1}"/>
    <cellStyle name="Debit Total 2 3 3" xfId="22251" xr:uid="{6D3D0497-3D98-46CD-B709-EE384505EF71}"/>
    <cellStyle name="Debit Total 2 3 4" xfId="28517" xr:uid="{3AED35DA-F92C-4A90-8638-7136F9B853DD}"/>
    <cellStyle name="Debit Total 2 3 5" xfId="35081" xr:uid="{01B4933E-3757-438C-9C99-22E93BCBC1AB}"/>
    <cellStyle name="Debit Total 2 3 6" xfId="33442" xr:uid="{106CAD52-80EA-4B36-8AB2-535FE79F07BE}"/>
    <cellStyle name="Debit Total 2 3 7" xfId="35014" xr:uid="{8755A7DD-E588-4732-9767-4E01426223CF}"/>
    <cellStyle name="Debit Total 2 3 8" xfId="39215" xr:uid="{31747111-0707-4D9B-87D5-685CFD0F76F8}"/>
    <cellStyle name="Debit Total 2 3 9" xfId="37568" xr:uid="{31B743A4-F77C-452D-B510-027FF8E72F26}"/>
    <cellStyle name="Debit Total 2 4" xfId="10670" xr:uid="{A98B8EE3-AB85-40D2-9390-78504BBF67B4}"/>
    <cellStyle name="Debit Total 2 4 2" xfId="22253" xr:uid="{8922BC59-5D26-4609-B383-6550AF7AACD7}"/>
    <cellStyle name="Debit Total 2 4 3" xfId="28519" xr:uid="{FBAF2C73-8E75-466F-97F7-DA6BF06C9BBF}"/>
    <cellStyle name="Debit Total 2 4 4" xfId="35083" xr:uid="{2050AB7A-B588-443F-B1CA-9713E403B85B}"/>
    <cellStyle name="Debit Total 2 4 5" xfId="33440" xr:uid="{83880F56-FC16-4CA9-B4ED-63054C85D5CF}"/>
    <cellStyle name="Debit Total 2 4 6" xfId="35016" xr:uid="{DDF6F59D-2B29-4DF3-BE86-FDE3FC331B3D}"/>
    <cellStyle name="Debit Total 2 4 7" xfId="39217" xr:uid="{7A4E68AD-7A67-40D5-BAF7-41B4C34C33F5}"/>
    <cellStyle name="Debit Total 2 4 8" xfId="37566" xr:uid="{E88A4CAB-EE1B-46B4-BFE7-895F6CBF12C8}"/>
    <cellStyle name="Debit Total 2 5" xfId="22248" xr:uid="{E8FB3D93-CF2E-471F-ABA0-5F7F6E94E8C9}"/>
    <cellStyle name="Debit Total 2 6" xfId="28514" xr:uid="{945ED3FF-69C6-46EF-BBA3-1E0CA3AAAD4B}"/>
    <cellStyle name="Debit Total 2 7" xfId="35078" xr:uid="{D742D534-31B9-4BEC-A876-4AED17BBFE8D}"/>
    <cellStyle name="Debit Total 2 8" xfId="33445" xr:uid="{528EDE6F-3E18-45C5-B2D1-33B7D2C9F9AD}"/>
    <cellStyle name="Debit Total 2 9" xfId="35011" xr:uid="{D1AB0A1F-5CCC-43AE-9383-7EA42247A1EF}"/>
    <cellStyle name="Debit Total 3" xfId="10671" xr:uid="{D92B8291-2E9A-4CE4-B25C-8442BA6140EF}"/>
    <cellStyle name="Debit Total 3 10" xfId="39218" xr:uid="{F3A32286-3C6E-45C8-A913-F9804D0D4654}"/>
    <cellStyle name="Debit Total 3 11" xfId="37565" xr:uid="{657836C8-8A47-469F-8389-AC9D4227F48D}"/>
    <cellStyle name="Debit Total 3 2" xfId="10672" xr:uid="{B527A481-25A3-481A-9346-41A271571C5B}"/>
    <cellStyle name="Debit Total 3 2 2" xfId="10673" xr:uid="{50C8A4B5-986A-48F2-A15D-D3D4C336E5CE}"/>
    <cellStyle name="Debit Total 3 2 2 2" xfId="22256" xr:uid="{AFFD11BE-96F4-4F4E-8547-EF7BCED8C817}"/>
    <cellStyle name="Debit Total 3 2 2 3" xfId="28522" xr:uid="{36DFCC79-0193-477A-AC0E-B6877EA77CDA}"/>
    <cellStyle name="Debit Total 3 2 2 4" xfId="35086" xr:uid="{BA9021A2-BE45-44BA-8C8F-75B4E5423857}"/>
    <cellStyle name="Debit Total 3 2 2 5" xfId="33439" xr:uid="{759655C5-ED00-4816-8CFF-14EF7484AD6B}"/>
    <cellStyle name="Debit Total 3 2 2 6" xfId="35019" xr:uid="{9E466628-4668-4489-B877-13E14531B87D}"/>
    <cellStyle name="Debit Total 3 2 2 7" xfId="39220" xr:uid="{E74AF2F7-2995-4497-80D0-F6BB834D7758}"/>
    <cellStyle name="Debit Total 3 2 2 8" xfId="37563" xr:uid="{38BD428F-FF41-44CA-B94A-CD2BEA638414}"/>
    <cellStyle name="Debit Total 3 2 3" xfId="22255" xr:uid="{BE2B9EDF-A1B6-498C-A97A-A87C9CB07D28}"/>
    <cellStyle name="Debit Total 3 2 4" xfId="28521" xr:uid="{DB0EB72D-DE75-48B3-9C52-4C549AC3C7DE}"/>
    <cellStyle name="Debit Total 3 2 5" xfId="35085" xr:uid="{26DE51CF-70EF-4F4B-AF63-161F9468B42E}"/>
    <cellStyle name="Debit Total 3 2 6" xfId="32974" xr:uid="{8D87EA41-3884-413E-B7B0-86E75C4493F5}"/>
    <cellStyle name="Debit Total 3 2 7" xfId="35018" xr:uid="{ACFD5043-B1A5-4FE4-BD0A-EDC36E127207}"/>
    <cellStyle name="Debit Total 3 2 8" xfId="39219" xr:uid="{99188B4B-AB3A-4C77-B5BB-7FCF62ACB12D}"/>
    <cellStyle name="Debit Total 3 2 9" xfId="37564" xr:uid="{C0ED516F-FD87-4372-8988-08CF22A3068F}"/>
    <cellStyle name="Debit Total 3 3" xfId="10674" xr:uid="{82FED0DC-58FD-479F-9F17-487CC926141A}"/>
    <cellStyle name="Debit Total 3 3 2" xfId="10675" xr:uid="{8AFBDED1-4FA7-4892-996A-368E860218C3}"/>
    <cellStyle name="Debit Total 3 3 2 2" xfId="22258" xr:uid="{73FAE2B5-ADAC-483F-9BA2-E34D09C0E16D}"/>
    <cellStyle name="Debit Total 3 3 2 3" xfId="28524" xr:uid="{95D9E303-4ADB-4496-A4FE-20FC039BC40F}"/>
    <cellStyle name="Debit Total 3 3 2 4" xfId="35088" xr:uid="{63D7860B-1BA0-4670-98E2-7C3E26F94822}"/>
    <cellStyle name="Debit Total 3 3 2 5" xfId="33437" xr:uid="{04729589-B632-451C-A4C5-F9BDF12398D4}"/>
    <cellStyle name="Debit Total 3 3 2 6" xfId="35021" xr:uid="{95C9072C-D0F5-4EF3-A13B-DD1632C243FD}"/>
    <cellStyle name="Debit Total 3 3 2 7" xfId="39222" xr:uid="{50B93C96-7873-4245-AE77-A619265AB3FF}"/>
    <cellStyle name="Debit Total 3 3 2 8" xfId="37561" xr:uid="{96B892ED-5157-48C7-8C75-6DD34711B82E}"/>
    <cellStyle name="Debit Total 3 3 3" xfId="22257" xr:uid="{210EBA28-3D85-4B74-93B0-7D8ED293D86E}"/>
    <cellStyle name="Debit Total 3 3 4" xfId="28523" xr:uid="{FB284DBC-1B95-4F50-A158-3F79B8B0C30D}"/>
    <cellStyle name="Debit Total 3 3 5" xfId="35087" xr:uid="{AC49C401-DFC1-495E-AE9A-FF8F632DA454}"/>
    <cellStyle name="Debit Total 3 3 6" xfId="33438" xr:uid="{9F62130E-94E4-45E8-8102-093DE9F8E59E}"/>
    <cellStyle name="Debit Total 3 3 7" xfId="35020" xr:uid="{E6145065-0250-40D4-A15F-D004845F9686}"/>
    <cellStyle name="Debit Total 3 3 8" xfId="39221" xr:uid="{9CEA049D-C195-4FA5-8CC8-D38FC2833C2D}"/>
    <cellStyle name="Debit Total 3 3 9" xfId="37562" xr:uid="{C3BACDBE-ACE9-40FC-A1AF-E0F3DA31E243}"/>
    <cellStyle name="Debit Total 3 4" xfId="10676" xr:uid="{B45691F5-0EB8-4ACF-BA04-FDA19421E4E2}"/>
    <cellStyle name="Debit Total 3 4 2" xfId="22259" xr:uid="{AC0A9197-2B83-463C-B82B-94C63F982AED}"/>
    <cellStyle name="Debit Total 3 4 3" xfId="28525" xr:uid="{785001C5-725F-4D62-BD63-B641EAE7DED1}"/>
    <cellStyle name="Debit Total 3 4 4" xfId="35089" xr:uid="{2AB4A165-9484-4D0A-BB3F-9EAE674EAFF2}"/>
    <cellStyle name="Debit Total 3 4 5" xfId="33436" xr:uid="{0D97BD64-C9F3-41F4-A178-B1C9C3679027}"/>
    <cellStyle name="Debit Total 3 4 6" xfId="35022" xr:uid="{B93D47A0-03CF-4356-BC83-3265EFE56E12}"/>
    <cellStyle name="Debit Total 3 4 7" xfId="39223" xr:uid="{5B12184C-E50C-4076-BAC0-5944680E381B}"/>
    <cellStyle name="Debit Total 3 4 8" xfId="37560" xr:uid="{30B858E7-06D6-4D11-AE99-DDC534AF0BCA}"/>
    <cellStyle name="Debit Total 3 5" xfId="22254" xr:uid="{F2788FCA-E6B9-4ECC-8C10-BB7BEC35E333}"/>
    <cellStyle name="Debit Total 3 6" xfId="28520" xr:uid="{201AC26B-1517-4585-8D6E-561B276758C1}"/>
    <cellStyle name="Debit Total 3 7" xfId="35084" xr:uid="{F0D40D6A-53BF-4A3C-86A9-A323EDCE2C10}"/>
    <cellStyle name="Debit Total 3 8" xfId="33008" xr:uid="{27DC1F51-81B3-4D46-BCD9-C9CD4F4AB113}"/>
    <cellStyle name="Debit Total 3 9" xfId="35017" xr:uid="{9F611B0A-5868-49EC-9FE0-23804ABA288A}"/>
    <cellStyle name="Debit Total 4" xfId="10677" xr:uid="{3C94B8E3-05BD-4F98-A6D3-CBF376E23A49}"/>
    <cellStyle name="Debit Total 4 10" xfId="39224" xr:uid="{41291884-05B4-4D26-98A0-2DFB22F22819}"/>
    <cellStyle name="Debit Total 4 11" xfId="37559" xr:uid="{F03CE3BD-3F0B-4783-B9C0-7A52C5039203}"/>
    <cellStyle name="Debit Total 4 2" xfId="10678" xr:uid="{20D49612-EA75-474A-A0F5-552CA118EA13}"/>
    <cellStyle name="Debit Total 4 2 2" xfId="10679" xr:uid="{74087929-688A-4359-9F99-39DD048F520B}"/>
    <cellStyle name="Debit Total 4 2 2 2" xfId="22262" xr:uid="{4A7A3795-C23D-4481-9CA4-CC1BAFE4F1CA}"/>
    <cellStyle name="Debit Total 4 2 2 3" xfId="28528" xr:uid="{D4671576-0AF6-4D0E-BEA6-650F76969D4D}"/>
    <cellStyle name="Debit Total 4 2 2 4" xfId="35092" xr:uid="{DAC03766-CC7A-437C-8919-ECD07EEBC1CE}"/>
    <cellStyle name="Debit Total 4 2 2 5" xfId="33433" xr:uid="{FE0AC44E-671D-4772-B489-6DC032A74379}"/>
    <cellStyle name="Debit Total 4 2 2 6" xfId="35618" xr:uid="{C042F20B-29A9-47BA-8AC1-5E2242852165}"/>
    <cellStyle name="Debit Total 4 2 2 7" xfId="39226" xr:uid="{88795B5C-1CAB-43E5-87F9-8E488641BE0B}"/>
    <cellStyle name="Debit Total 4 2 2 8" xfId="37557" xr:uid="{C256E41F-C944-4DAB-97B0-C1A1946519AE}"/>
    <cellStyle name="Debit Total 4 2 3" xfId="22261" xr:uid="{7C180224-4A01-426A-A44B-B5904D568FE5}"/>
    <cellStyle name="Debit Total 4 2 4" xfId="28527" xr:uid="{A467E3BE-3A27-49FA-A4AA-255C434312CA}"/>
    <cellStyle name="Debit Total 4 2 5" xfId="35091" xr:uid="{65868992-C95F-4814-AD28-8685255EFC39}"/>
    <cellStyle name="Debit Total 4 2 6" xfId="33434" xr:uid="{32F698AE-C6C2-468F-BD3B-5792039C155A}"/>
    <cellStyle name="Debit Total 4 2 7" xfId="35605" xr:uid="{BED9B354-F9F4-43EE-BBF3-5FAEEFB1D262}"/>
    <cellStyle name="Debit Total 4 2 8" xfId="39225" xr:uid="{2CA8FD91-87F6-4026-B481-71D0A6AA84BE}"/>
    <cellStyle name="Debit Total 4 2 9" xfId="37558" xr:uid="{3FBCAA8A-37A3-4FEC-B856-75C9EC9BC4C2}"/>
    <cellStyle name="Debit Total 4 3" xfId="10680" xr:uid="{B2D0BE08-99C9-470F-B6F9-A86ADD17139A}"/>
    <cellStyle name="Debit Total 4 3 2" xfId="10681" xr:uid="{BE4F238A-20C9-4328-9C8D-C1EA7A45DEA2}"/>
    <cellStyle name="Debit Total 4 3 2 2" xfId="22264" xr:uid="{CBFA50E7-9D56-4451-8D53-663D9149D079}"/>
    <cellStyle name="Debit Total 4 3 2 3" xfId="28530" xr:uid="{45D27C75-ECD7-4C1C-BC7B-A718970D1ED8}"/>
    <cellStyle name="Debit Total 4 3 2 4" xfId="35094" xr:uid="{B22084E6-3413-45B7-B49A-D2425BC6263F}"/>
    <cellStyle name="Debit Total 4 3 2 5" xfId="33431" xr:uid="{58967315-028F-437F-B789-14CBC285D062}"/>
    <cellStyle name="Debit Total 4 3 2 6" xfId="35025" xr:uid="{14B34575-2CB6-4927-AC8D-12FF8CC35F39}"/>
    <cellStyle name="Debit Total 4 3 2 7" xfId="39228" xr:uid="{FF577F49-012A-4AA4-8CC3-52E566DDD751}"/>
    <cellStyle name="Debit Total 4 3 2 8" xfId="37555" xr:uid="{76A9563F-9D63-476D-86A0-91550C250EC1}"/>
    <cellStyle name="Debit Total 4 3 3" xfId="22263" xr:uid="{EFF6E5BA-3598-48E6-B709-7CE06F38C363}"/>
    <cellStyle name="Debit Total 4 3 4" xfId="28529" xr:uid="{754FAEF0-E1F5-485C-9798-256923ECD179}"/>
    <cellStyle name="Debit Total 4 3 5" xfId="35093" xr:uid="{510B81C3-22E8-4CC5-9806-3313DD30742E}"/>
    <cellStyle name="Debit Total 4 3 6" xfId="33432" xr:uid="{E0FA03EA-9889-4E75-8C4E-C7FC0BDB6008}"/>
    <cellStyle name="Debit Total 4 3 7" xfId="35024" xr:uid="{342843C0-793D-4A53-9E98-0F2FC200B67C}"/>
    <cellStyle name="Debit Total 4 3 8" xfId="39227" xr:uid="{08CEFD39-D485-4747-A191-AF8AA7FAFD69}"/>
    <cellStyle name="Debit Total 4 3 9" xfId="37556" xr:uid="{B8B7C26E-2C5D-4592-B466-11BD95E1C0C6}"/>
    <cellStyle name="Debit Total 4 4" xfId="10682" xr:uid="{C3237D9E-9638-4599-A1B8-CC352A2D6930}"/>
    <cellStyle name="Debit Total 4 4 2" xfId="22265" xr:uid="{6D226F31-0DB0-4408-8951-1834CA3F33CF}"/>
    <cellStyle name="Debit Total 4 4 3" xfId="28531" xr:uid="{007A89B7-27BF-4B18-A53C-4413E234BE8A}"/>
    <cellStyle name="Debit Total 4 4 4" xfId="35095" xr:uid="{5630490F-ABC0-4480-8246-67E41D80C320}"/>
    <cellStyle name="Debit Total 4 4 5" xfId="33430" xr:uid="{13AC4A01-1E1C-45B7-81EF-782B55046793}"/>
    <cellStyle name="Debit Total 4 4 6" xfId="35026" xr:uid="{13E87CD3-D80E-4EDA-B42B-AD1CB5CA9C7D}"/>
    <cellStyle name="Debit Total 4 4 7" xfId="39229" xr:uid="{6582EE5C-DF22-4140-932C-9D875E346844}"/>
    <cellStyle name="Debit Total 4 4 8" xfId="37554" xr:uid="{51B9A634-2D5B-4A6C-9192-EBF7FFBAC280}"/>
    <cellStyle name="Debit Total 4 5" xfId="22260" xr:uid="{827E4EFF-2183-48FF-8498-0FB4F55799D6}"/>
    <cellStyle name="Debit Total 4 6" xfId="28526" xr:uid="{DC7CC640-9CAE-44ED-8B14-9721CCC14C30}"/>
    <cellStyle name="Debit Total 4 7" xfId="35090" xr:uid="{2890D404-03DA-4EB3-A511-50298BC17E7D}"/>
    <cellStyle name="Debit Total 4 8" xfId="33435" xr:uid="{EF0E91DB-B525-4CF2-9817-EFC3E41169FC}"/>
    <cellStyle name="Debit Total 4 9" xfId="35023" xr:uid="{74E8DA54-A4F3-4397-9D80-6AF5D2616623}"/>
    <cellStyle name="Debit Total 5" xfId="10683" xr:uid="{4D102CB6-4C47-4CDF-8AC3-2E3D6C1AFCBB}"/>
    <cellStyle name="Debit Total 5 10" xfId="39230" xr:uid="{56666396-BB20-4232-9877-189FACC877C2}"/>
    <cellStyle name="Debit Total 5 11" xfId="37553" xr:uid="{4D88B65E-879B-48E8-B7D9-40F07FA3FA8C}"/>
    <cellStyle name="Debit Total 5 2" xfId="10684" xr:uid="{12A014BC-8F96-4E23-AA7D-125D4B90803E}"/>
    <cellStyle name="Debit Total 5 2 2" xfId="10685" xr:uid="{604C984B-CC0F-4919-A22D-82030E185C3D}"/>
    <cellStyle name="Debit Total 5 2 2 2" xfId="22268" xr:uid="{016C7E3D-F479-4E7E-A229-CA17881D4AB3}"/>
    <cellStyle name="Debit Total 5 2 2 3" xfId="28534" xr:uid="{C5D13F10-5151-4C14-9686-5520253E6743}"/>
    <cellStyle name="Debit Total 5 2 2 4" xfId="35098" xr:uid="{A0DF15CD-5C9C-4EDA-8F2E-2B490E75268B}"/>
    <cellStyle name="Debit Total 5 2 2 5" xfId="33427" xr:uid="{2FA693EF-033C-4CDD-BA5C-1D4804A850DA}"/>
    <cellStyle name="Debit Total 5 2 2 6" xfId="35029" xr:uid="{A7BADAA5-CC6B-4106-BD38-69378863E443}"/>
    <cellStyle name="Debit Total 5 2 2 7" xfId="39232" xr:uid="{4726DFFD-9AEA-49E2-8B9B-CDE7CB017B11}"/>
    <cellStyle name="Debit Total 5 2 2 8" xfId="37551" xr:uid="{F26631EF-3B55-40B0-809D-6B644925E9B8}"/>
    <cellStyle name="Debit Total 5 2 3" xfId="22267" xr:uid="{FAFCCDFA-20A6-4B15-8B26-62AC50D8B390}"/>
    <cellStyle name="Debit Total 5 2 4" xfId="28533" xr:uid="{0C304FD9-A303-46DB-A4FB-D3A780AC73C8}"/>
    <cellStyle name="Debit Total 5 2 5" xfId="35097" xr:uid="{CD208B26-88A0-489A-B86D-0B042E3AE730}"/>
    <cellStyle name="Debit Total 5 2 6" xfId="33428" xr:uid="{17AD32B7-EB1C-412A-8B3C-4F7E0BBA3D52}"/>
    <cellStyle name="Debit Total 5 2 7" xfId="35028" xr:uid="{67DF0DFF-DC7B-47DD-A9AE-8A1FB9CDF1D7}"/>
    <cellStyle name="Debit Total 5 2 8" xfId="39231" xr:uid="{C9804A59-E0C8-4867-9F73-8418D06E6C74}"/>
    <cellStyle name="Debit Total 5 2 9" xfId="37552" xr:uid="{75FA31CE-6E21-45AD-BA9C-273853CEF62D}"/>
    <cellStyle name="Debit Total 5 3" xfId="10686" xr:uid="{C1EBFCA6-245F-4E89-8F4F-F7F7F49FC551}"/>
    <cellStyle name="Debit Total 5 3 2" xfId="10687" xr:uid="{F4401561-5C76-44BD-8CC1-E63F1980B6C3}"/>
    <cellStyle name="Debit Total 5 3 2 2" xfId="22270" xr:uid="{9D920541-2322-4881-B5BB-67EE9EA666E8}"/>
    <cellStyle name="Debit Total 5 3 2 3" xfId="28536" xr:uid="{099E116D-1091-48DA-B5A7-AD4976C34091}"/>
    <cellStyle name="Debit Total 5 3 2 4" xfId="35100" xr:uid="{B99B186E-1C2B-4118-8CD1-CCD13830FE28}"/>
    <cellStyle name="Debit Total 5 3 2 5" xfId="33425" xr:uid="{FB8E0AC3-DC7A-4976-9FB1-E04DD9A3E470}"/>
    <cellStyle name="Debit Total 5 3 2 6" xfId="35031" xr:uid="{88216418-7464-4AC0-8749-ADB4D60AAC54}"/>
    <cellStyle name="Debit Total 5 3 2 7" xfId="39234" xr:uid="{66BEB4BF-412D-4EB6-89EB-DB31AA2646C5}"/>
    <cellStyle name="Debit Total 5 3 2 8" xfId="35734" xr:uid="{E89B2253-A45E-462F-8CB7-BE2024331ABB}"/>
    <cellStyle name="Debit Total 5 3 3" xfId="22269" xr:uid="{03A596CC-01BA-4BB7-863D-35373E5653E3}"/>
    <cellStyle name="Debit Total 5 3 4" xfId="28535" xr:uid="{683A003B-27A0-4D65-A073-C81CE6E62361}"/>
    <cellStyle name="Debit Total 5 3 5" xfId="35099" xr:uid="{41B4466B-AB18-4E92-B37A-04C322AF8EE3}"/>
    <cellStyle name="Debit Total 5 3 6" xfId="33426" xr:uid="{D3916EB9-8B29-46B5-A71B-E8F5725398E5}"/>
    <cellStyle name="Debit Total 5 3 7" xfId="35030" xr:uid="{B6AEF783-8DF3-4E55-A3C0-B4EDA2C988A5}"/>
    <cellStyle name="Debit Total 5 3 8" xfId="39233" xr:uid="{EFA27264-77CD-48F6-BBB3-305BB7BBA21E}"/>
    <cellStyle name="Debit Total 5 3 9" xfId="37550" xr:uid="{7877569F-234A-48DD-8144-57EDD3E28276}"/>
    <cellStyle name="Debit Total 5 4" xfId="10688" xr:uid="{D0F43948-8D7A-4C2A-92D8-0AA1F040A725}"/>
    <cellStyle name="Debit Total 5 4 2" xfId="22271" xr:uid="{278CD898-0074-4ECF-9219-D3D91DA69565}"/>
    <cellStyle name="Debit Total 5 4 3" xfId="28537" xr:uid="{7D9A0B7F-6709-43DB-A79C-3C19B483D45E}"/>
    <cellStyle name="Debit Total 5 4 4" xfId="35101" xr:uid="{EA86C3BE-48FC-4C30-80EA-EE5095A6AF15}"/>
    <cellStyle name="Debit Total 5 4 5" xfId="33424" xr:uid="{D853D8B1-DEC1-46E2-BE7C-F5B27BA56089}"/>
    <cellStyle name="Debit Total 5 4 6" xfId="35032" xr:uid="{DD522FD7-1F57-4210-B52C-B92E83021762}"/>
    <cellStyle name="Debit Total 5 4 7" xfId="39235" xr:uid="{DABA6566-E668-42EA-AA37-FD68597323E6}"/>
    <cellStyle name="Debit Total 5 4 8" xfId="35699" xr:uid="{CB86F615-6CA6-4DFB-A15F-F9BFFC78BEC7}"/>
    <cellStyle name="Debit Total 5 5" xfId="22266" xr:uid="{2C84D32F-75CA-4BB1-AA69-FD7EF670DAC8}"/>
    <cellStyle name="Debit Total 5 6" xfId="28532" xr:uid="{619EF813-275A-4BF8-A260-AFEE44940FD2}"/>
    <cellStyle name="Debit Total 5 7" xfId="35096" xr:uid="{9C80CC08-C90A-44CF-B689-1593FA17DA7C}"/>
    <cellStyle name="Debit Total 5 8" xfId="33429" xr:uid="{F0D01A8E-F9B6-413C-91F8-076A8D60415D}"/>
    <cellStyle name="Debit Total 5 9" xfId="35027" xr:uid="{27A6F0D6-10F9-4149-89B3-568D1A2E8C3D}"/>
    <cellStyle name="Debit Total 6" xfId="10689" xr:uid="{3D353587-76DC-4703-BE45-EC6FE8068534}"/>
    <cellStyle name="Debit Total 6 10" xfId="39236" xr:uid="{32A6D9FF-A3BD-4B37-B73E-5E6667BD6052}"/>
    <cellStyle name="Debit Total 6 11" xfId="37549" xr:uid="{D3C67102-4BFA-4D37-94ED-BF8E45BB7DA8}"/>
    <cellStyle name="Debit Total 6 2" xfId="10690" xr:uid="{57099446-28A2-4CBF-8052-11FFF7B38FE9}"/>
    <cellStyle name="Debit Total 6 2 2" xfId="10691" xr:uid="{A2AC264C-58C6-423E-84AA-9195B9A3A893}"/>
    <cellStyle name="Debit Total 6 2 2 2" xfId="22274" xr:uid="{5E2B5A02-0D1F-4C5B-B95D-54909B83AD89}"/>
    <cellStyle name="Debit Total 6 2 2 3" xfId="28540" xr:uid="{3BE58E1A-0CBD-4553-AC5F-5356C73F7F2D}"/>
    <cellStyle name="Debit Total 6 2 2 4" xfId="35104" xr:uid="{FDD4676D-B7F7-4044-8D39-50398BC330A3}"/>
    <cellStyle name="Debit Total 6 2 2 5" xfId="33421" xr:uid="{0C8D8A1E-9268-4146-ADD5-D5F108BCC48B}"/>
    <cellStyle name="Debit Total 6 2 2 6" xfId="35035" xr:uid="{F54639B9-8A58-4F0C-8BBA-D750210E5308}"/>
    <cellStyle name="Debit Total 6 2 2 7" xfId="39238" xr:uid="{8BD7DA11-5578-4BBD-B203-BF534AECEBC5}"/>
    <cellStyle name="Debit Total 6 2 2 8" xfId="37547" xr:uid="{7CD93AF4-ABB1-4102-B76A-39F584522BBE}"/>
    <cellStyle name="Debit Total 6 2 3" xfId="22273" xr:uid="{8DA3E4B1-9A09-4516-BFE5-E5D0E50E5277}"/>
    <cellStyle name="Debit Total 6 2 4" xfId="28539" xr:uid="{92C144DF-0E04-4B9D-BEB8-BAFD5BAF3DDC}"/>
    <cellStyle name="Debit Total 6 2 5" xfId="35103" xr:uid="{DFDD76F1-4911-481C-B9DC-1E756F3B0038}"/>
    <cellStyle name="Debit Total 6 2 6" xfId="33422" xr:uid="{D84D1BA1-5860-46DC-93B0-96A0582E4917}"/>
    <cellStyle name="Debit Total 6 2 7" xfId="35034" xr:uid="{69131E7D-28D1-4100-99BC-9BB95DC0A7AB}"/>
    <cellStyle name="Debit Total 6 2 8" xfId="39237" xr:uid="{B413F07D-24FA-4C2A-80E9-54BCEE765B06}"/>
    <cellStyle name="Debit Total 6 2 9" xfId="37548" xr:uid="{A1454C36-74B7-4F0F-97FD-F9D3E6AD8457}"/>
    <cellStyle name="Debit Total 6 3" xfId="10692" xr:uid="{0B0B9518-99FF-4CE4-8E40-2AD201FE7455}"/>
    <cellStyle name="Debit Total 6 3 2" xfId="10693" xr:uid="{411E15AC-3DD8-40BA-B6C3-25E705C6F1BC}"/>
    <cellStyle name="Debit Total 6 3 2 2" xfId="22276" xr:uid="{DC45F6E6-A586-4A2D-ABE3-E65E54380670}"/>
    <cellStyle name="Debit Total 6 3 2 3" xfId="28542" xr:uid="{D056A568-A211-469E-89CD-00595057D1E7}"/>
    <cellStyle name="Debit Total 6 3 2 4" xfId="35106" xr:uid="{39F47FD8-B9AE-4A57-AD22-8B16FE72C140}"/>
    <cellStyle name="Debit Total 6 3 2 5" xfId="33419" xr:uid="{59A602BF-3E47-4F79-8808-910CB940EC14}"/>
    <cellStyle name="Debit Total 6 3 2 6" xfId="35037" xr:uid="{9DCBC559-4F38-44D2-A646-5605C8E5404C}"/>
    <cellStyle name="Debit Total 6 3 2 7" xfId="39240" xr:uid="{AE337860-A23F-479E-979A-7451CFED51BD}"/>
    <cellStyle name="Debit Total 6 3 2 8" xfId="37545" xr:uid="{420D4AA5-3E2B-4980-A4F0-A1AA4BD0B583}"/>
    <cellStyle name="Debit Total 6 3 3" xfId="22275" xr:uid="{4A9AF24C-AD51-4183-B138-1A66ACBF7743}"/>
    <cellStyle name="Debit Total 6 3 4" xfId="28541" xr:uid="{0CC14F1E-7EBB-413A-9560-D0B12AAED34E}"/>
    <cellStyle name="Debit Total 6 3 5" xfId="35105" xr:uid="{30514F38-72EE-46BB-9A60-02F6B932E724}"/>
    <cellStyle name="Debit Total 6 3 6" xfId="33420" xr:uid="{AF712858-D8D2-44FA-9411-046E0D5304D1}"/>
    <cellStyle name="Debit Total 6 3 7" xfId="35036" xr:uid="{29F39A98-FFD9-4FE6-ADC3-A2C435531D94}"/>
    <cellStyle name="Debit Total 6 3 8" xfId="39239" xr:uid="{E02C8CA1-D2D4-43C0-AB57-3A6109B1CB9B}"/>
    <cellStyle name="Debit Total 6 3 9" xfId="37546" xr:uid="{92000D01-6749-4ED2-A697-33CF336FB2A1}"/>
    <cellStyle name="Debit Total 6 4" xfId="10694" xr:uid="{A3056CA9-CEB3-42A1-AF28-2535BDFD90FA}"/>
    <cellStyle name="Debit Total 6 4 2" xfId="22277" xr:uid="{F6D7E4BB-34CC-42D0-96E8-3447D0F0041A}"/>
    <cellStyle name="Debit Total 6 4 3" xfId="28543" xr:uid="{84BD3249-C83A-4513-92F8-8B861652C390}"/>
    <cellStyle name="Debit Total 6 4 4" xfId="35107" xr:uid="{D4D4D179-23D6-43FC-B393-5EACF1D637EC}"/>
    <cellStyle name="Debit Total 6 4 5" xfId="33418" xr:uid="{AEDB2C3F-747B-4707-ADDF-6126A4A5D5D6}"/>
    <cellStyle name="Debit Total 6 4 6" xfId="35038" xr:uid="{64D44EFF-85C3-4435-9A3B-7DC34D04FA87}"/>
    <cellStyle name="Debit Total 6 4 7" xfId="39241" xr:uid="{AEF0A8B0-AFF5-4434-9BD4-A8EE51C10138}"/>
    <cellStyle name="Debit Total 6 4 8" xfId="37544" xr:uid="{62B5469C-B9AB-49FC-9A70-46CE8A3F18FF}"/>
    <cellStyle name="Debit Total 6 5" xfId="22272" xr:uid="{FED63FE7-AB8E-45F4-AAEB-938202C0FDE6}"/>
    <cellStyle name="Debit Total 6 6" xfId="28538" xr:uid="{CCAC0004-1E70-49F2-8CB8-034E187847A0}"/>
    <cellStyle name="Debit Total 6 7" xfId="35102" xr:uid="{D1A1E5E7-184C-41B4-B62E-9FD2F6BB01F1}"/>
    <cellStyle name="Debit Total 6 8" xfId="33423" xr:uid="{0566E321-B577-499A-9155-902F898A4BEC}"/>
    <cellStyle name="Debit Total 6 9" xfId="35033" xr:uid="{1BDECA96-70E1-4646-AC00-7FD05A9C92F8}"/>
    <cellStyle name="Debit Total 7" xfId="10695" xr:uid="{312ACE86-8E0E-4846-B9A2-BC1ED9366128}"/>
    <cellStyle name="Debit Total 7 10" xfId="39242" xr:uid="{29C2AA2B-84AE-402F-9886-D92A665C3A01}"/>
    <cellStyle name="Debit Total 7 11" xfId="37543" xr:uid="{3E51D345-D582-424F-8C5C-D0F135C10668}"/>
    <cellStyle name="Debit Total 7 2" xfId="10696" xr:uid="{4EBBAB79-A50A-42DE-861F-C87AA55C693F}"/>
    <cellStyle name="Debit Total 7 2 2" xfId="10697" xr:uid="{68727914-0273-4712-BF05-99419A9960DA}"/>
    <cellStyle name="Debit Total 7 2 2 2" xfId="22280" xr:uid="{D5E26228-F7CC-4B5A-96C6-3E54F6DFB4A5}"/>
    <cellStyle name="Debit Total 7 2 2 3" xfId="28546" xr:uid="{6C8764A4-4030-4CDC-BED8-DF43F64797E1}"/>
    <cellStyle name="Debit Total 7 2 2 4" xfId="35110" xr:uid="{012AF930-42ED-4A18-BD5D-21F2C0E59C17}"/>
    <cellStyle name="Debit Total 7 2 2 5" xfId="33415" xr:uid="{531BF38E-243A-49B2-B21B-E2292CE83265}"/>
    <cellStyle name="Debit Total 7 2 2 6" xfId="35041" xr:uid="{8CA54935-CD5E-4B8A-B468-F80D67C670AF}"/>
    <cellStyle name="Debit Total 7 2 2 7" xfId="39244" xr:uid="{1DBC8E10-643A-40C7-872A-CEA93A815494}"/>
    <cellStyle name="Debit Total 7 2 2 8" xfId="37541" xr:uid="{29E3A67E-4D50-425C-B865-6BDAD8F25F91}"/>
    <cellStyle name="Debit Total 7 2 3" xfId="22279" xr:uid="{8F61D3EF-D58E-4E95-9DB1-3090F5A739B6}"/>
    <cellStyle name="Debit Total 7 2 4" xfId="28545" xr:uid="{B9EA77F5-0D4D-4CB1-B5DA-A7FC5C31B469}"/>
    <cellStyle name="Debit Total 7 2 5" xfId="35109" xr:uid="{3DD5C5F5-D6C5-47DA-97A9-518D62643955}"/>
    <cellStyle name="Debit Total 7 2 6" xfId="33416" xr:uid="{6D7A3A96-0E84-4984-BB6B-4810414EEE53}"/>
    <cellStyle name="Debit Total 7 2 7" xfId="35040" xr:uid="{BF465A32-F1BB-4DA0-BB9D-C9C662EE5BCC}"/>
    <cellStyle name="Debit Total 7 2 8" xfId="39243" xr:uid="{7CBC4066-C005-421C-9841-7527F61EACF0}"/>
    <cellStyle name="Debit Total 7 2 9" xfId="37542" xr:uid="{30FE4D0F-002C-47E1-B441-525EAAE235A7}"/>
    <cellStyle name="Debit Total 7 3" xfId="10698" xr:uid="{AA4A9285-8AFE-4920-A6F8-9D81780A243B}"/>
    <cellStyle name="Debit Total 7 3 2" xfId="10699" xr:uid="{97E2BC56-F93B-4B79-8B5E-6640F2E24555}"/>
    <cellStyle name="Debit Total 7 3 2 2" xfId="22282" xr:uid="{8AAECAAC-3E55-4656-9C9E-369200508018}"/>
    <cellStyle name="Debit Total 7 3 2 3" xfId="28548" xr:uid="{01AE24EB-E8F8-4476-8F48-37127B17AA2F}"/>
    <cellStyle name="Debit Total 7 3 2 4" xfId="35112" xr:uid="{E1DD4AD2-0484-4909-A7CE-26DB6D78C82A}"/>
    <cellStyle name="Debit Total 7 3 2 5" xfId="33413" xr:uid="{F234446B-8A34-4B1B-86F9-17FF9D9C4892}"/>
    <cellStyle name="Debit Total 7 3 2 6" xfId="35043" xr:uid="{8906D228-84B1-48D5-A43E-6B1B657F41F2}"/>
    <cellStyle name="Debit Total 7 3 2 7" xfId="39246" xr:uid="{22677CDF-6AD1-41BF-87CB-C02C43C925F9}"/>
    <cellStyle name="Debit Total 7 3 2 8" xfId="37539" xr:uid="{5C143871-7953-444B-B714-AED9C5E31023}"/>
    <cellStyle name="Debit Total 7 3 3" xfId="22281" xr:uid="{14164E87-C709-428B-AD57-2863488CB281}"/>
    <cellStyle name="Debit Total 7 3 4" xfId="28547" xr:uid="{5E584D06-C960-4D8C-84D2-5944200A507F}"/>
    <cellStyle name="Debit Total 7 3 5" xfId="35111" xr:uid="{10A1E657-3EE4-4F76-AD69-CFB6217A3443}"/>
    <cellStyle name="Debit Total 7 3 6" xfId="33414" xr:uid="{655D8A8F-8A04-42CC-B08C-FED0E4EE3733}"/>
    <cellStyle name="Debit Total 7 3 7" xfId="35042" xr:uid="{5D84080E-7228-4A51-B3AF-AFB8CBD45677}"/>
    <cellStyle name="Debit Total 7 3 8" xfId="39245" xr:uid="{60D63472-A63D-436F-82BC-1A4FFA0390C0}"/>
    <cellStyle name="Debit Total 7 3 9" xfId="37540" xr:uid="{B0489E96-6566-4023-87DA-A36041DCD837}"/>
    <cellStyle name="Debit Total 7 4" xfId="10700" xr:uid="{18DB3E6F-B39E-4506-AC08-8CF8CADE4BC7}"/>
    <cellStyle name="Debit Total 7 4 2" xfId="22283" xr:uid="{F1D38D43-66AF-4F84-90D1-73F5A2157A60}"/>
    <cellStyle name="Debit Total 7 4 3" xfId="28549" xr:uid="{CBB005D2-C2B8-48C0-88B2-53471F704D6B}"/>
    <cellStyle name="Debit Total 7 4 4" xfId="35113" xr:uid="{BA9FFCAC-788F-4A97-8934-274F75DE720D}"/>
    <cellStyle name="Debit Total 7 4 5" xfId="33412" xr:uid="{22EDA256-F2C3-4DBA-B67A-00D1527576F3}"/>
    <cellStyle name="Debit Total 7 4 6" xfId="35044" xr:uid="{05EBA05D-DA71-4643-AB71-1549D50B05E8}"/>
    <cellStyle name="Debit Total 7 4 7" xfId="39247" xr:uid="{4D9D5983-6366-4822-8ACE-9571BCDF0992}"/>
    <cellStyle name="Debit Total 7 4 8" xfId="37538" xr:uid="{D79965DE-7E7D-41CB-A2DF-F90CF29F0428}"/>
    <cellStyle name="Debit Total 7 5" xfId="22278" xr:uid="{A595DA58-0E2C-46C6-B3CE-702BA8922170}"/>
    <cellStyle name="Debit Total 7 6" xfId="28544" xr:uid="{28097C6A-A62D-4399-A560-0C5FB39C03EC}"/>
    <cellStyle name="Debit Total 7 7" xfId="35108" xr:uid="{562C0CF2-7EDB-44AE-B726-98C5DDA2B54E}"/>
    <cellStyle name="Debit Total 7 8" xfId="33417" xr:uid="{6E37C7E5-3BB2-4B10-A102-29C1842DB164}"/>
    <cellStyle name="Debit Total 7 9" xfId="35039" xr:uid="{EDDA1F32-5A8F-4196-A922-9FD6AC88BF6C}"/>
    <cellStyle name="Debit Total 8" xfId="10701" xr:uid="{96A489FA-72C1-4FE2-A892-3976489BD56D}"/>
    <cellStyle name="Debit Total 8 10" xfId="39248" xr:uid="{C0E176A5-7E21-4981-B290-391C56F0F963}"/>
    <cellStyle name="Debit Total 8 11" xfId="37537" xr:uid="{F75F7F39-96B5-454C-8481-296268C5E6AC}"/>
    <cellStyle name="Debit Total 8 2" xfId="10702" xr:uid="{D7C4D71F-B137-462B-961F-394EDAAC0919}"/>
    <cellStyle name="Debit Total 8 2 2" xfId="10703" xr:uid="{8C0A711C-8E01-4817-81C5-30514F69A47D}"/>
    <cellStyle name="Debit Total 8 2 2 2" xfId="22286" xr:uid="{CBD72787-5ECC-412E-B11F-2FE324B0D072}"/>
    <cellStyle name="Debit Total 8 2 2 3" xfId="28552" xr:uid="{6D2FBB4E-4A1B-4ED7-8FE8-C7347077254A}"/>
    <cellStyle name="Debit Total 8 2 2 4" xfId="35116" xr:uid="{DA678CCA-CD40-413B-A085-EE83BB36D18D}"/>
    <cellStyle name="Debit Total 8 2 2 5" xfId="33409" xr:uid="{E49BDD55-0B51-44D0-9B4F-007013EB7BE4}"/>
    <cellStyle name="Debit Total 8 2 2 6" xfId="35047" xr:uid="{DF1E8D60-F07B-45E2-9700-F711B57886CA}"/>
    <cellStyle name="Debit Total 8 2 2 7" xfId="39250" xr:uid="{0CA2EAD7-1D61-4DD8-A645-721C60B29C39}"/>
    <cellStyle name="Debit Total 8 2 2 8" xfId="37535" xr:uid="{0A22AE5E-91FF-45F2-8567-E190EF22184F}"/>
    <cellStyle name="Debit Total 8 2 3" xfId="22285" xr:uid="{7F142E51-4C61-40D2-BDAA-A8A7351DEB11}"/>
    <cellStyle name="Debit Total 8 2 4" xfId="28551" xr:uid="{39B95814-E0D6-4731-92E0-F08C82F18DD4}"/>
    <cellStyle name="Debit Total 8 2 5" xfId="35115" xr:uid="{73404AE1-0320-4C81-8F8B-2000AF6C9387}"/>
    <cellStyle name="Debit Total 8 2 6" xfId="33410" xr:uid="{FB969F47-2CE8-4F2F-AAF4-44A185CA9DE4}"/>
    <cellStyle name="Debit Total 8 2 7" xfId="35046" xr:uid="{6FD2F25F-DF0F-4846-89B2-587C1CEB65E8}"/>
    <cellStyle name="Debit Total 8 2 8" xfId="39249" xr:uid="{4AA06045-D1C3-456D-8C79-ECA139DC880A}"/>
    <cellStyle name="Debit Total 8 2 9" xfId="37536" xr:uid="{CDF3E13B-325D-424B-AA69-68A3CB68BD18}"/>
    <cellStyle name="Debit Total 8 3" xfId="10704" xr:uid="{13DBCBE4-2EB7-4266-9AE5-B9DD611055C0}"/>
    <cellStyle name="Debit Total 8 3 2" xfId="10705" xr:uid="{87798944-44AD-417C-9BE3-BC59112025BF}"/>
    <cellStyle name="Debit Total 8 3 2 2" xfId="22288" xr:uid="{D9E58FEC-7C46-42D4-B318-229ED4B6DE7B}"/>
    <cellStyle name="Debit Total 8 3 2 3" xfId="28554" xr:uid="{3EB46712-6740-4F96-8EA4-048A890B9202}"/>
    <cellStyle name="Debit Total 8 3 2 4" xfId="35118" xr:uid="{E70060A5-87D6-4215-A22A-393AFA70A7BE}"/>
    <cellStyle name="Debit Total 8 3 2 5" xfId="33407" xr:uid="{FD3875A8-0CFE-4F8B-A66F-273BD97CDB51}"/>
    <cellStyle name="Debit Total 8 3 2 6" xfId="35049" xr:uid="{B5DB6F78-564E-4769-A464-15378C12D568}"/>
    <cellStyle name="Debit Total 8 3 2 7" xfId="39252" xr:uid="{4CAA4072-E7CA-4369-8815-501D238BF172}"/>
    <cellStyle name="Debit Total 8 3 2 8" xfId="37533" xr:uid="{237083FA-396C-4DBE-A1B7-300EA63D40D2}"/>
    <cellStyle name="Debit Total 8 3 3" xfId="22287" xr:uid="{4E7A457F-1B3C-4869-899A-D49AF38D9832}"/>
    <cellStyle name="Debit Total 8 3 4" xfId="28553" xr:uid="{DF907802-D169-4097-8B0E-294AEEEBAA19}"/>
    <cellStyle name="Debit Total 8 3 5" xfId="35117" xr:uid="{89F7F2D0-9E1A-42DE-A9D0-DE51A66D2033}"/>
    <cellStyle name="Debit Total 8 3 6" xfId="33408" xr:uid="{271F4E97-A03E-4B36-BED6-93D74320F21B}"/>
    <cellStyle name="Debit Total 8 3 7" xfId="35048" xr:uid="{94EEC700-2E98-44B1-8D8E-BBBCD4ED5D69}"/>
    <cellStyle name="Debit Total 8 3 8" xfId="39251" xr:uid="{0FDA0FB6-DE86-4A93-84F2-B0B20395AF57}"/>
    <cellStyle name="Debit Total 8 3 9" xfId="37534" xr:uid="{C6D877FF-406F-4CDC-89F2-69C58EF7BBE4}"/>
    <cellStyle name="Debit Total 8 4" xfId="10706" xr:uid="{21E0869F-61A8-4427-B7A7-4C35C59ED2F5}"/>
    <cellStyle name="Debit Total 8 4 2" xfId="22289" xr:uid="{3A49C7E2-A787-44BC-9582-929121E5F947}"/>
    <cellStyle name="Debit Total 8 4 3" xfId="28555" xr:uid="{188175FA-8A01-4E86-A730-0CC9A7F0DF7E}"/>
    <cellStyle name="Debit Total 8 4 4" xfId="35119" xr:uid="{55065F1A-D51E-4CF8-932B-96C17540AFDA}"/>
    <cellStyle name="Debit Total 8 4 5" xfId="33406" xr:uid="{6C62156B-3B5B-4864-9A5B-C768547ED6D5}"/>
    <cellStyle name="Debit Total 8 4 6" xfId="35050" xr:uid="{096424C9-5CA1-47B5-8E59-A14706AEB27F}"/>
    <cellStyle name="Debit Total 8 4 7" xfId="39253" xr:uid="{B845A691-3907-48E3-A6B6-D40B8D2D0352}"/>
    <cellStyle name="Debit Total 8 4 8" xfId="37532" xr:uid="{3FE1F2DF-1DFE-4E58-B9A9-1D782FEBCD26}"/>
    <cellStyle name="Debit Total 8 5" xfId="22284" xr:uid="{3E56C85D-886F-4FED-BBB1-5FBBE3F8CA5D}"/>
    <cellStyle name="Debit Total 8 6" xfId="28550" xr:uid="{9952E30A-AE05-4D0A-8F2D-90861A2147B8}"/>
    <cellStyle name="Debit Total 8 7" xfId="35114" xr:uid="{5E98FA58-2A94-498B-BDE1-4D4AB54D9CC2}"/>
    <cellStyle name="Debit Total 8 8" xfId="33411" xr:uid="{04E936E8-64C3-4CB3-BE86-0B1D10CCC1EA}"/>
    <cellStyle name="Debit Total 8 9" xfId="35045" xr:uid="{A4F16A96-D692-4B61-960A-17A9818E8AA8}"/>
    <cellStyle name="Debit Total 9" xfId="10707" xr:uid="{8672FF05-599C-4012-81C1-3CC86FCA1CD0}"/>
    <cellStyle name="Debit Total 9 10" xfId="39254" xr:uid="{9F2B2F01-F66E-4E10-9FAE-7C7341C797C1}"/>
    <cellStyle name="Debit Total 9 11" xfId="37531" xr:uid="{38CC61B0-0144-461C-AB2B-2EC30736183B}"/>
    <cellStyle name="Debit Total 9 2" xfId="10708" xr:uid="{57866422-92B8-4F32-B373-3C0740D73CBF}"/>
    <cellStyle name="Debit Total 9 2 2" xfId="10709" xr:uid="{4F905CED-CCBF-4BE8-BB8A-955D33336309}"/>
    <cellStyle name="Debit Total 9 2 2 2" xfId="22292" xr:uid="{9E28F25C-3675-4F52-8F72-480F71163B74}"/>
    <cellStyle name="Debit Total 9 2 2 3" xfId="28558" xr:uid="{2349A075-5128-4E5F-B696-086F1F5DF417}"/>
    <cellStyle name="Debit Total 9 2 2 4" xfId="35122" xr:uid="{D2D198B1-443C-4EA3-8966-0D96F516A982}"/>
    <cellStyle name="Debit Total 9 2 2 5" xfId="33403" xr:uid="{02E11477-5ABA-4F0F-B5E7-343FF0E11A74}"/>
    <cellStyle name="Debit Total 9 2 2 6" xfId="35053" xr:uid="{6D5F2031-D333-4FC8-88E5-129623C433F2}"/>
    <cellStyle name="Debit Total 9 2 2 7" xfId="39256" xr:uid="{F5D28F6C-7DCD-4DB4-B457-3F80775432DC}"/>
    <cellStyle name="Debit Total 9 2 2 8" xfId="37529" xr:uid="{5BD772FB-7083-44DF-9DEF-522F245E2082}"/>
    <cellStyle name="Debit Total 9 2 3" xfId="22291" xr:uid="{1AEAE71B-2311-404E-8AEE-2E95CCFD732B}"/>
    <cellStyle name="Debit Total 9 2 4" xfId="28557" xr:uid="{0063F25C-4B22-406D-8971-A6AB9D6024E9}"/>
    <cellStyle name="Debit Total 9 2 5" xfId="35121" xr:uid="{F92268E0-0053-472E-9923-D7811EFEECD0}"/>
    <cellStyle name="Debit Total 9 2 6" xfId="33404" xr:uid="{A40F6520-8895-42CA-A191-726B531A3B4E}"/>
    <cellStyle name="Debit Total 9 2 7" xfId="35052" xr:uid="{BD1EDCC6-DB74-456D-9B5C-BB9A5B12D8A8}"/>
    <cellStyle name="Debit Total 9 2 8" xfId="39255" xr:uid="{2E5DB28D-F781-4617-9E27-C0B0D2B99A1A}"/>
    <cellStyle name="Debit Total 9 2 9" xfId="37530" xr:uid="{21A29EC8-3FDB-448B-A8F6-5FA6434BD0E7}"/>
    <cellStyle name="Debit Total 9 3" xfId="10710" xr:uid="{C45E9BDC-C08A-4C83-BCB8-AD5427CBEDED}"/>
    <cellStyle name="Debit Total 9 3 2" xfId="10711" xr:uid="{515F1555-0FC8-4770-A45C-D49B32F3C949}"/>
    <cellStyle name="Debit Total 9 3 2 2" xfId="22294" xr:uid="{8F4CBADF-CF7A-46C5-A260-8A15C40C666C}"/>
    <cellStyle name="Debit Total 9 3 2 3" xfId="28560" xr:uid="{FC1F25EB-E58E-4166-AB1B-B1A534B26FCF}"/>
    <cellStyle name="Debit Total 9 3 2 4" xfId="35124" xr:uid="{D80C3E68-B753-45B3-B35A-A75F66D1E5FE}"/>
    <cellStyle name="Debit Total 9 3 2 5" xfId="33401" xr:uid="{C84A49BC-0BA4-4D81-B681-092760DEAE06}"/>
    <cellStyle name="Debit Total 9 3 2 6" xfId="35055" xr:uid="{6516B4D4-E10D-477B-B8A1-FE82318B2F16}"/>
    <cellStyle name="Debit Total 9 3 2 7" xfId="39258" xr:uid="{5487D47D-71DC-49B1-8CEC-F65F45312122}"/>
    <cellStyle name="Debit Total 9 3 2 8" xfId="37527" xr:uid="{136ECC63-57E0-4CAE-BE86-A9801F301FA0}"/>
    <cellStyle name="Debit Total 9 3 3" xfId="22293" xr:uid="{9933A688-CB07-43E5-8347-69969D57CEEA}"/>
    <cellStyle name="Debit Total 9 3 4" xfId="28559" xr:uid="{E2638261-03C3-443B-9209-D001E1F515E2}"/>
    <cellStyle name="Debit Total 9 3 5" xfId="35123" xr:uid="{0DFE07E6-8D13-4EEB-AD76-E9E1CE3BCE72}"/>
    <cellStyle name="Debit Total 9 3 6" xfId="33402" xr:uid="{1C57A2A0-3380-4206-B269-7F9B9DCFDE11}"/>
    <cellStyle name="Debit Total 9 3 7" xfId="35054" xr:uid="{FF38D033-6400-4D48-AB1E-00B482081573}"/>
    <cellStyle name="Debit Total 9 3 8" xfId="39257" xr:uid="{06747728-555C-45BC-9145-519C5D1C9AB4}"/>
    <cellStyle name="Debit Total 9 3 9" xfId="37528" xr:uid="{A2941CFF-8A27-4626-9A32-D2FFA8FBEAF5}"/>
    <cellStyle name="Debit Total 9 4" xfId="10712" xr:uid="{037DED77-4395-488F-9C95-D1B34CBF7990}"/>
    <cellStyle name="Debit Total 9 4 2" xfId="22295" xr:uid="{F4970E0F-278D-45D3-A871-E6E39C63CCDA}"/>
    <cellStyle name="Debit Total 9 4 3" xfId="28561" xr:uid="{17289163-1BA1-4B88-8B9C-76B5A1EB8B68}"/>
    <cellStyle name="Debit Total 9 4 4" xfId="35125" xr:uid="{ED53DB9C-432D-4DBB-9BD2-87AF8F73D6A1}"/>
    <cellStyle name="Debit Total 9 4 5" xfId="33400" xr:uid="{F9CA5D0E-DA9F-4E20-B8CC-25481AF74847}"/>
    <cellStyle name="Debit Total 9 4 6" xfId="35056" xr:uid="{600B7AF4-5D74-46C5-9EC1-F638D7781712}"/>
    <cellStyle name="Debit Total 9 4 7" xfId="39259" xr:uid="{4C7F929A-7700-491B-B3FD-D4F38118EFBD}"/>
    <cellStyle name="Debit Total 9 4 8" xfId="37526" xr:uid="{0455AE87-D8E7-4516-B02D-208D1B32D5BA}"/>
    <cellStyle name="Debit Total 9 5" xfId="22290" xr:uid="{DFDBB510-4143-4299-A306-3004D61D3245}"/>
    <cellStyle name="Debit Total 9 6" xfId="28556" xr:uid="{88CE9264-FC62-432B-AF39-5D65DF04E610}"/>
    <cellStyle name="Debit Total 9 7" xfId="35120" xr:uid="{01FC92CC-147B-41D8-9628-185BCC968201}"/>
    <cellStyle name="Debit Total 9 8" xfId="33405" xr:uid="{7B357D3C-D86C-467E-9B5C-B89D831923B4}"/>
    <cellStyle name="Debit Total 9 9" xfId="35051" xr:uid="{A1B04A70-4AA5-40AC-90EE-5D7583AEF821}"/>
    <cellStyle name="DELTA" xfId="10713" xr:uid="{45D53111-12A6-40C5-937C-0D22F2307436}"/>
    <cellStyle name="Deviant" xfId="10714" xr:uid="{C2697FF8-0E77-49E7-9BCE-DBE6F98299E3}"/>
    <cellStyle name="Deviant 10" xfId="10715" xr:uid="{A1B180D5-082B-48FA-A8A3-CBA6A386C043}"/>
    <cellStyle name="Deviant 10 2" xfId="10716" xr:uid="{E9B46F2D-F622-4B3F-A564-C2F44346F7C4}"/>
    <cellStyle name="Deviant 10 2 2" xfId="10717" xr:uid="{311D799E-EFB5-453A-B36F-9B1084FC743A}"/>
    <cellStyle name="Deviant 10 2 2 2" xfId="22299" xr:uid="{BB696D82-CDB3-4A29-A615-4E3975F7F31D}"/>
    <cellStyle name="Deviant 10 2 2 3" xfId="28565" xr:uid="{157636CD-3297-47BA-92AA-BF41B57BB424}"/>
    <cellStyle name="Deviant 10 2 2 4" xfId="39263" xr:uid="{CFE5FBBE-A29B-40D6-83FF-EC6863491DB0}"/>
    <cellStyle name="Deviant 10 2 2 5" xfId="37522" xr:uid="{F2A0EFE0-BBD5-4042-A87D-4E45CD0BD05B}"/>
    <cellStyle name="Deviant 10 2 3" xfId="22298" xr:uid="{09D70C52-4CFF-441C-9C6E-F4174DD863F5}"/>
    <cellStyle name="Deviant 10 2 4" xfId="28564" xr:uid="{C0095BBC-FD0A-4170-8028-07AFEC6310C2}"/>
    <cellStyle name="Deviant 10 2 5" xfId="39262" xr:uid="{79AF963C-8769-406A-B30A-6C83DFAB4056}"/>
    <cellStyle name="Deviant 10 2 6" xfId="37523" xr:uid="{0E83E66D-4BBC-4467-B7E1-95ADFC6EFBD2}"/>
    <cellStyle name="Deviant 10 3" xfId="10718" xr:uid="{E1BDE47D-48D7-4321-908E-4D06261BF8DB}"/>
    <cellStyle name="Deviant 10 3 2" xfId="22300" xr:uid="{1CD0BB03-8854-44C6-B984-4EA39BF28EFC}"/>
    <cellStyle name="Deviant 10 3 3" xfId="28566" xr:uid="{01550228-7C4B-4B4D-99AB-C4E8CCBADF4D}"/>
    <cellStyle name="Deviant 10 3 4" xfId="39264" xr:uid="{35207AF0-CB33-4D5A-B424-3605D63F9655}"/>
    <cellStyle name="Deviant 10 3 5" xfId="37521" xr:uid="{AF680AFE-ED85-47B4-BB89-DEE676AD2E17}"/>
    <cellStyle name="Deviant 10 4" xfId="22297" xr:uid="{95AB72F4-D020-4FC2-9BDC-FC095FC6E97D}"/>
    <cellStyle name="Deviant 10 5" xfId="28563" xr:uid="{1BB57519-1263-4BD5-B6C1-B622618B4A88}"/>
    <cellStyle name="Deviant 10 6" xfId="39261" xr:uid="{07C297FF-8F59-4410-9EB7-C1238257688E}"/>
    <cellStyle name="Deviant 10 7" xfId="37524" xr:uid="{105E108F-1BA8-480D-B7DE-E750B78D46E8}"/>
    <cellStyle name="Deviant 11" xfId="10719" xr:uid="{7DD2DB99-FB23-45E5-826A-18856D10AB54}"/>
    <cellStyle name="Deviant 11 2" xfId="10720" xr:uid="{8B9B6D21-5414-4BC1-B11F-B6DE89D44915}"/>
    <cellStyle name="Deviant 11 2 2" xfId="10721" xr:uid="{2EA0D5B6-2B36-4B37-9CC6-37BBEDF66610}"/>
    <cellStyle name="Deviant 11 2 2 2" xfId="22303" xr:uid="{4BA68856-345F-4F22-87BB-F90E904863E6}"/>
    <cellStyle name="Deviant 11 2 2 3" xfId="28569" xr:uid="{6FEA157F-BA30-40C1-B24F-7604BE5CC8B7}"/>
    <cellStyle name="Deviant 11 2 2 4" xfId="39267" xr:uid="{157D6997-F941-4749-A323-E2B5A5A6A174}"/>
    <cellStyle name="Deviant 11 2 2 5" xfId="37518" xr:uid="{EC000BD5-0CB1-4221-9894-B25955F05195}"/>
    <cellStyle name="Deviant 11 2 3" xfId="22302" xr:uid="{099813CF-9160-4612-A5BF-77F817B76DEE}"/>
    <cellStyle name="Deviant 11 2 4" xfId="28568" xr:uid="{780C041F-F9C2-4497-A607-2E4C872C99A3}"/>
    <cellStyle name="Deviant 11 2 5" xfId="39266" xr:uid="{EBD54243-E092-4309-8C7B-2F351060C060}"/>
    <cellStyle name="Deviant 11 2 6" xfId="37519" xr:uid="{FAF4F496-E3A6-4EB5-BD56-6384C03C677A}"/>
    <cellStyle name="Deviant 11 3" xfId="10722" xr:uid="{6E004000-89B9-425C-8A6B-1255E9F9EE35}"/>
    <cellStyle name="Deviant 11 3 2" xfId="22304" xr:uid="{BEE18D29-5A61-4BCC-B023-24EE0EB9A798}"/>
    <cellStyle name="Deviant 11 3 3" xfId="28570" xr:uid="{12259818-B7B2-402E-822E-AF859B802468}"/>
    <cellStyle name="Deviant 11 3 4" xfId="39268" xr:uid="{48752C25-9A13-4215-8AB7-9448B5540E92}"/>
    <cellStyle name="Deviant 11 3 5" xfId="37517" xr:uid="{711AFBF0-7520-4A10-9F18-38FA448B1192}"/>
    <cellStyle name="Deviant 11 4" xfId="22301" xr:uid="{F201D65C-74D4-4789-B0EA-29B6302E0E71}"/>
    <cellStyle name="Deviant 11 5" xfId="28567" xr:uid="{FAE90488-F099-4DA0-AD96-1C3A7F4FE0B3}"/>
    <cellStyle name="Deviant 11 6" xfId="39265" xr:uid="{F822355F-EDCE-4F6A-90C0-AA8AC78FDB4F}"/>
    <cellStyle name="Deviant 11 7" xfId="37520" xr:uid="{C124F655-9E4C-4995-AFD4-92F823930C63}"/>
    <cellStyle name="Deviant 12" xfId="10723" xr:uid="{92286DF9-B854-4B4F-8A36-ADC610B7E00F}"/>
    <cellStyle name="Deviant 12 2" xfId="10724" xr:uid="{E503FFDA-C98D-4E0C-98A1-2FCCADE9548C}"/>
    <cellStyle name="Deviant 12 2 2" xfId="22306" xr:uid="{86579FC7-487F-431B-9CDE-E0A90D328E2A}"/>
    <cellStyle name="Deviant 12 2 3" xfId="28572" xr:uid="{9555B915-58E6-442C-A615-F908EEFF1482}"/>
    <cellStyle name="Deviant 12 2 4" xfId="39270" xr:uid="{38C3BE11-B6AA-490E-B519-AACCC5C2DC58}"/>
    <cellStyle name="Deviant 12 2 5" xfId="37515" xr:uid="{9A590710-A2B0-4307-8CFB-CE6D7F992D22}"/>
    <cellStyle name="Deviant 12 3" xfId="22305" xr:uid="{67594B89-5F19-424C-B4A8-F7941D1E4858}"/>
    <cellStyle name="Deviant 12 4" xfId="28571" xr:uid="{BD698C39-A904-4E0B-AD21-754D1BDCA2F5}"/>
    <cellStyle name="Deviant 12 5" xfId="39269" xr:uid="{ADECD274-5272-429D-B64B-152B727C1C25}"/>
    <cellStyle name="Deviant 12 6" xfId="37516" xr:uid="{B62C43B2-9EC8-4920-A6E8-714CA1BEC052}"/>
    <cellStyle name="Deviant 13" xfId="10725" xr:uid="{6F4B4D3A-4C6B-4F9F-8D54-DF25B26BF5B3}"/>
    <cellStyle name="Deviant 13 2" xfId="22307" xr:uid="{3B95DF93-9AC6-48A7-B8FB-7512F3B89276}"/>
    <cellStyle name="Deviant 13 3" xfId="28573" xr:uid="{44308072-E854-4EDC-A211-40BA7CECFEB5}"/>
    <cellStyle name="Deviant 13 4" xfId="39271" xr:uid="{5C55B394-38B5-4166-B224-663F130C05E7}"/>
    <cellStyle name="Deviant 13 5" xfId="37513" xr:uid="{E464495B-E555-439E-A0BF-FC817FB1071D}"/>
    <cellStyle name="Deviant 14" xfId="22296" xr:uid="{3E0F4619-2465-48BC-A926-586C7C8A1A02}"/>
    <cellStyle name="Deviant 15" xfId="28562" xr:uid="{6836AE3D-B865-43AA-A960-8A0BC3099CFC}"/>
    <cellStyle name="Deviant 16" xfId="39260" xr:uid="{517BC756-5177-42C0-A54D-A146DFE999D8}"/>
    <cellStyle name="Deviant 17" xfId="37525" xr:uid="{2070A694-8F3D-4752-B833-7573C9217DA1}"/>
    <cellStyle name="Deviant 2" xfId="10726" xr:uid="{F29649F4-917B-4C30-9EBC-785836A113A2}"/>
    <cellStyle name="Deviant 2 2" xfId="10727" xr:uid="{15B5F46D-FF61-4593-BF2E-525427D14411}"/>
    <cellStyle name="Deviant 2 2 2" xfId="10728" xr:uid="{0449EE78-0994-4662-8CCD-787C3A022415}"/>
    <cellStyle name="Deviant 2 2 2 2" xfId="22310" xr:uid="{01BB45B8-2866-455A-8C56-328A0721AF36}"/>
    <cellStyle name="Deviant 2 2 2 3" xfId="28576" xr:uid="{36AAEEB6-5FB9-42FE-A8CD-BBAF3C6A6161}"/>
    <cellStyle name="Deviant 2 2 2 4" xfId="39274" xr:uid="{9F5A6EC4-1DD6-41B4-B73E-280A72F81DDE}"/>
    <cellStyle name="Deviant 2 2 2 5" xfId="37510" xr:uid="{51E49ADA-1C45-4CF5-9973-E02637223C58}"/>
    <cellStyle name="Deviant 2 2 3" xfId="22309" xr:uid="{F952A407-8D48-4F2C-90B1-8814E97CE51F}"/>
    <cellStyle name="Deviant 2 2 4" xfId="28575" xr:uid="{5B2F7C84-A981-4D2D-BFA8-4DA7A76B8036}"/>
    <cellStyle name="Deviant 2 2 5" xfId="39273" xr:uid="{860CFF32-E5C5-415C-8BE4-814467BA226C}"/>
    <cellStyle name="Deviant 2 2 6" xfId="37511" xr:uid="{18972B68-C403-4E5E-85C0-EA809000E995}"/>
    <cellStyle name="Deviant 2 3" xfId="10729" xr:uid="{1D94A4E0-4250-4F24-BA53-09650EB42747}"/>
    <cellStyle name="Deviant 2 3 2" xfId="22311" xr:uid="{10F5B699-F345-4307-A254-73EFFEB83574}"/>
    <cellStyle name="Deviant 2 3 3" xfId="28577" xr:uid="{ED8F4651-DEFE-4029-B93A-5A0121B64370}"/>
    <cellStyle name="Deviant 2 3 4" xfId="39275" xr:uid="{BF246210-46DD-4639-82F3-75C9ED3B5201}"/>
    <cellStyle name="Deviant 2 3 5" xfId="37508" xr:uid="{613B694A-5996-4488-8CEB-2EBB8DDC5D2D}"/>
    <cellStyle name="Deviant 2 4" xfId="22308" xr:uid="{F0900339-D905-44E8-845A-FC07C9583BEF}"/>
    <cellStyle name="Deviant 2 5" xfId="28574" xr:uid="{A4E41150-0E94-4C83-9C5B-29F4D5BF0057}"/>
    <cellStyle name="Deviant 2 6" xfId="39272" xr:uid="{2EE7CBE8-8ECF-48A5-9783-AB50D70835FB}"/>
    <cellStyle name="Deviant 2 7" xfId="37512" xr:uid="{B8C84490-2E15-442F-BD1E-C629967EAE22}"/>
    <cellStyle name="Deviant 3" xfId="10730" xr:uid="{02AF53FA-1E80-4EFE-8ACC-F4D5BEA76D0E}"/>
    <cellStyle name="Deviant 3 2" xfId="10731" xr:uid="{A34558B5-5E82-482F-8D9F-E3DCE453F1C0}"/>
    <cellStyle name="Deviant 3 2 2" xfId="10732" xr:uid="{83196576-B3E4-4DFD-ABF4-E6484152E44B}"/>
    <cellStyle name="Deviant 3 2 2 2" xfId="22314" xr:uid="{BA327F85-3423-4948-B2AD-E93488E6D2FE}"/>
    <cellStyle name="Deviant 3 2 2 3" xfId="28580" xr:uid="{C39D49DF-803B-4FB3-A613-A2F2ECFAE4AB}"/>
    <cellStyle name="Deviant 3 2 2 4" xfId="39278" xr:uid="{4BA557A2-126F-49B7-8822-8AAA97A66829}"/>
    <cellStyle name="Deviant 3 2 2 5" xfId="37505" xr:uid="{2E2D889E-8AB3-483D-93EE-86BB55B9B34A}"/>
    <cellStyle name="Deviant 3 2 3" xfId="22313" xr:uid="{75B72FDE-8637-4604-9AB9-FFE2530E4B74}"/>
    <cellStyle name="Deviant 3 2 4" xfId="28579" xr:uid="{80CA2E0E-F6BF-479C-8644-76FA46284717}"/>
    <cellStyle name="Deviant 3 2 5" xfId="39277" xr:uid="{D38455D5-AA53-40D0-BDBA-1DA55E924745}"/>
    <cellStyle name="Deviant 3 2 6" xfId="37506" xr:uid="{C6F467CD-4848-4745-8985-52808E6862D4}"/>
    <cellStyle name="Deviant 3 3" xfId="10733" xr:uid="{ABB2FD3C-C023-4551-8E71-71B76ADE9F96}"/>
    <cellStyle name="Deviant 3 3 2" xfId="22315" xr:uid="{DDF303F6-9D96-44C8-9697-1D70B70FA570}"/>
    <cellStyle name="Deviant 3 3 3" xfId="28581" xr:uid="{75538DE4-A8E0-47CC-8B0E-010029A1D7CB}"/>
    <cellStyle name="Deviant 3 3 4" xfId="39279" xr:uid="{1B61C3AF-3F07-4946-8801-D4EF1DCAF94F}"/>
    <cellStyle name="Deviant 3 3 5" xfId="37502" xr:uid="{EC3D37E6-CEFB-4A17-ACE0-EDB214231BC6}"/>
    <cellStyle name="Deviant 3 4" xfId="22312" xr:uid="{A55E1EA2-3A23-49FA-8D92-1F73CE6E31A6}"/>
    <cellStyle name="Deviant 3 5" xfId="28578" xr:uid="{E9CE18CA-BF2C-46C4-8963-9022210EC9F4}"/>
    <cellStyle name="Deviant 3 6" xfId="39276" xr:uid="{A5FE5D75-0B23-474A-BAAF-96677487D555}"/>
    <cellStyle name="Deviant 3 7" xfId="37507" xr:uid="{94A9A506-E4FA-42D6-AF7C-301192983705}"/>
    <cellStyle name="Deviant 4" xfId="10734" xr:uid="{D3984C56-E4C0-4A5E-B9F9-2430F620C1E7}"/>
    <cellStyle name="Deviant 4 2" xfId="10735" xr:uid="{77F9F871-C4BD-4CCF-80C4-6F27CC88B6A8}"/>
    <cellStyle name="Deviant 4 2 2" xfId="10736" xr:uid="{1DAA5F03-3B2B-4CE0-A064-1E738376E31F}"/>
    <cellStyle name="Deviant 4 2 2 2" xfId="22318" xr:uid="{232C3A51-CC66-4CBA-B3FE-3A52C841BD27}"/>
    <cellStyle name="Deviant 4 2 2 3" xfId="28584" xr:uid="{3DF43B8E-9E42-4244-9FBC-40ECE8DD2DA7}"/>
    <cellStyle name="Deviant 4 2 2 4" xfId="39282" xr:uid="{36AB6E2D-D3DF-475B-A627-7A402EA47BC1}"/>
    <cellStyle name="Deviant 4 2 2 5" xfId="37499" xr:uid="{AA238BFF-058F-48A6-82EA-FB40F80E655B}"/>
    <cellStyle name="Deviant 4 2 3" xfId="22317" xr:uid="{34EDD641-7808-4A8B-9C37-816306A53C74}"/>
    <cellStyle name="Deviant 4 2 4" xfId="28583" xr:uid="{49D24B23-46D8-4F9B-984F-47E2E479DA1E}"/>
    <cellStyle name="Deviant 4 2 5" xfId="39281" xr:uid="{D627B4FB-2666-4E02-80F1-D04E18242AE0}"/>
    <cellStyle name="Deviant 4 2 6" xfId="37500" xr:uid="{8C4E0FC1-2465-4309-8558-6EA7032513E0}"/>
    <cellStyle name="Deviant 4 3" xfId="10737" xr:uid="{DE38F294-7C43-43AF-994F-D31AB5FFBF5E}"/>
    <cellStyle name="Deviant 4 3 2" xfId="22319" xr:uid="{5FC9F39A-1D4E-415F-968E-28F8F46DFB69}"/>
    <cellStyle name="Deviant 4 3 3" xfId="28585" xr:uid="{408CFBFB-FE88-4501-8272-8B6D60A876FA}"/>
    <cellStyle name="Deviant 4 3 4" xfId="39283" xr:uid="{37D85942-A28D-4E22-88FE-F646C5339340}"/>
    <cellStyle name="Deviant 4 3 5" xfId="37498" xr:uid="{733F348B-38B2-4B5D-AD5C-5625A75FD268}"/>
    <cellStyle name="Deviant 4 4" xfId="22316" xr:uid="{855F327F-A898-4695-8913-39C8D24BC6E0}"/>
    <cellStyle name="Deviant 4 5" xfId="28582" xr:uid="{22BEB483-5CD9-4BF3-8FE5-8C3BF2FA51F6}"/>
    <cellStyle name="Deviant 4 6" xfId="39280" xr:uid="{3D978578-44B9-408D-A443-51FFF6121371}"/>
    <cellStyle name="Deviant 4 7" xfId="37501" xr:uid="{22204BA8-95A6-424A-A70A-A79D1E6C23E8}"/>
    <cellStyle name="Deviant 5" xfId="10738" xr:uid="{20FF3D38-E4D8-498F-B49D-6703DB7E8928}"/>
    <cellStyle name="Deviant 5 2" xfId="10739" xr:uid="{7B39AA68-664D-4752-AC79-77C0CFAAA372}"/>
    <cellStyle name="Deviant 5 2 2" xfId="10740" xr:uid="{E2F8BEA6-8B5B-4E84-A732-8BCB2A9F2A6A}"/>
    <cellStyle name="Deviant 5 2 2 2" xfId="22322" xr:uid="{231BE8D5-A990-41A2-85F6-2AE66E142089}"/>
    <cellStyle name="Deviant 5 2 2 3" xfId="28588" xr:uid="{067FEEDE-FD09-46FC-9D4D-016F3F1305C4}"/>
    <cellStyle name="Deviant 5 2 2 4" xfId="39286" xr:uid="{382CA8DC-0241-4DC1-9B46-947919DCBD91}"/>
    <cellStyle name="Deviant 5 2 2 5" xfId="37495" xr:uid="{D7E137B3-43C7-4128-AC51-EDB4D05C0EA1}"/>
    <cellStyle name="Deviant 5 2 3" xfId="22321" xr:uid="{33896D7F-0957-47E0-BAF2-9563CF3BE9E2}"/>
    <cellStyle name="Deviant 5 2 4" xfId="28587" xr:uid="{40F4F502-DA7A-4AA9-BA4C-77533C61E8A7}"/>
    <cellStyle name="Deviant 5 2 5" xfId="39285" xr:uid="{B1E410AC-14D1-466F-B7DE-C7CBB81678DE}"/>
    <cellStyle name="Deviant 5 2 6" xfId="37496" xr:uid="{92C7EA8C-4282-46BC-9B7D-FA89AF43BB3F}"/>
    <cellStyle name="Deviant 5 3" xfId="10741" xr:uid="{88F6F4A2-08AC-4F52-8170-E7BA64D45DCC}"/>
    <cellStyle name="Deviant 5 3 2" xfId="22323" xr:uid="{F3BD0BA5-2643-416D-A7D2-CEC46CAC35AF}"/>
    <cellStyle name="Deviant 5 3 3" xfId="28589" xr:uid="{7A10B136-6C3B-47AE-AC2C-2C115F06EE9F}"/>
    <cellStyle name="Deviant 5 3 4" xfId="39287" xr:uid="{E5441742-75DD-4E32-811C-9B76CC5C475D}"/>
    <cellStyle name="Deviant 5 3 5" xfId="37494" xr:uid="{64113CC4-ACE3-4DBC-B6A7-B8585DC3FC14}"/>
    <cellStyle name="Deviant 5 4" xfId="22320" xr:uid="{D158B9F3-7F6F-42CB-809E-3826880DC625}"/>
    <cellStyle name="Deviant 5 5" xfId="28586" xr:uid="{94DA6E44-2E1E-4614-8BA0-F0B19C7A2D3A}"/>
    <cellStyle name="Deviant 5 6" xfId="39284" xr:uid="{4A47840F-E821-4861-8929-FB3745FEB870}"/>
    <cellStyle name="Deviant 5 7" xfId="37497" xr:uid="{727C3E7B-1A52-4FBA-8BB1-7EDA9A54E4FF}"/>
    <cellStyle name="Deviant 6" xfId="10742" xr:uid="{D171F2B5-2419-4AE3-9D43-107FB064585A}"/>
    <cellStyle name="Deviant 6 2" xfId="10743" xr:uid="{2D506EAD-87D6-48A9-83EA-395E83C06BED}"/>
    <cellStyle name="Deviant 6 2 2" xfId="10744" xr:uid="{6DDDC926-07CC-4069-962D-0AC75D919339}"/>
    <cellStyle name="Deviant 6 2 2 2" xfId="22326" xr:uid="{064D0FF7-8FC5-423B-A46E-D9DD72F88901}"/>
    <cellStyle name="Deviant 6 2 2 3" xfId="28592" xr:uid="{27AFB0F6-BDB6-429B-82CD-6E48A7888F2F}"/>
    <cellStyle name="Deviant 6 2 2 4" xfId="39290" xr:uid="{F31FB0EB-00AE-46CA-AB4F-718F9D2A557D}"/>
    <cellStyle name="Deviant 6 2 2 5" xfId="37491" xr:uid="{9FBE6120-D4D8-4DC2-B7FF-D2DDEB090788}"/>
    <cellStyle name="Deviant 6 2 3" xfId="22325" xr:uid="{4B25267E-B5CE-408D-8C1E-912D3128FA78}"/>
    <cellStyle name="Deviant 6 2 4" xfId="28591" xr:uid="{D9CCAC7F-BC40-4C6F-9882-175E44666B83}"/>
    <cellStyle name="Deviant 6 2 5" xfId="39289" xr:uid="{83CDD4F4-99FB-4B07-AC2B-4EC09C22E767}"/>
    <cellStyle name="Deviant 6 2 6" xfId="37492" xr:uid="{F23E8F4D-385C-4637-8677-882F189D930A}"/>
    <cellStyle name="Deviant 6 3" xfId="10745" xr:uid="{34EF88A7-4689-4C12-88EF-2EC56D35A0E3}"/>
    <cellStyle name="Deviant 6 3 2" xfId="22327" xr:uid="{50444D24-226D-470D-BE07-E77821D0689D}"/>
    <cellStyle name="Deviant 6 3 3" xfId="28593" xr:uid="{08F9B2B3-05FB-43A9-86EB-C521C45EA593}"/>
    <cellStyle name="Deviant 6 3 4" xfId="39291" xr:uid="{D878EF40-A081-4D03-B751-FE2C71B0B911}"/>
    <cellStyle name="Deviant 6 3 5" xfId="37490" xr:uid="{54DDDB3F-CA02-4AF3-8633-68A3EE6EE873}"/>
    <cellStyle name="Deviant 6 4" xfId="22324" xr:uid="{1CBA2ADB-CE92-467E-8F09-E79F1F9D2467}"/>
    <cellStyle name="Deviant 6 5" xfId="28590" xr:uid="{4A82CDF5-7807-4F9F-B073-406A07885BFD}"/>
    <cellStyle name="Deviant 6 6" xfId="39288" xr:uid="{EBF6EC0E-31D7-470F-B9FD-75FAB19FD96A}"/>
    <cellStyle name="Deviant 6 7" xfId="37493" xr:uid="{A7DCBDA1-AD2D-425C-B22B-FEFE382D23E6}"/>
    <cellStyle name="Deviant 7" xfId="10746" xr:uid="{A9BFA42F-91C3-407B-8814-AC9106F0B8AB}"/>
    <cellStyle name="Deviant 7 2" xfId="10747" xr:uid="{3188DC21-9D58-4588-B1AF-D307E69AA0D1}"/>
    <cellStyle name="Deviant 7 2 2" xfId="10748" xr:uid="{7589E211-62BC-4B3D-B749-AED34C1106D8}"/>
    <cellStyle name="Deviant 7 2 2 2" xfId="22330" xr:uid="{2F72ABBB-DBDB-4B94-9E15-8064965CB534}"/>
    <cellStyle name="Deviant 7 2 2 3" xfId="28596" xr:uid="{026A1208-198D-43CE-B54F-D99D2D187C0A}"/>
    <cellStyle name="Deviant 7 2 2 4" xfId="39294" xr:uid="{279BC039-0CBA-40F6-A93C-8867F4B16CF3}"/>
    <cellStyle name="Deviant 7 2 2 5" xfId="35735" xr:uid="{B64125CE-65C4-4EFE-BDCF-585A4BF662BD}"/>
    <cellStyle name="Deviant 7 2 3" xfId="22329" xr:uid="{11C888F3-3195-4FBC-9755-EF42ABDE2364}"/>
    <cellStyle name="Deviant 7 2 4" xfId="28595" xr:uid="{B9769569-05EA-45CB-9FAE-C0EF39F7A7D8}"/>
    <cellStyle name="Deviant 7 2 5" xfId="39293" xr:uid="{4BDDE76B-BFBB-4CF8-8D4F-B7E972940978}"/>
    <cellStyle name="Deviant 7 2 6" xfId="37488" xr:uid="{426FC2D3-3E91-4249-BCF7-A91320259BA5}"/>
    <cellStyle name="Deviant 7 3" xfId="10749" xr:uid="{7D891482-F6DF-490E-881A-DCDF870E7FC1}"/>
    <cellStyle name="Deviant 7 3 2" xfId="22331" xr:uid="{EC0ACBC7-0EF6-4760-ACDC-AFD99D9253D8}"/>
    <cellStyle name="Deviant 7 3 3" xfId="28597" xr:uid="{25964421-0104-4706-9644-2360D7CF87F4}"/>
    <cellStyle name="Deviant 7 3 4" xfId="39295" xr:uid="{DC179F7D-B352-4B76-9B10-CD79ADB77436}"/>
    <cellStyle name="Deviant 7 3 5" xfId="35698" xr:uid="{A89B31ED-29DB-485A-B16F-467D946400AA}"/>
    <cellStyle name="Deviant 7 4" xfId="22328" xr:uid="{9FB2575E-BD06-41B9-B5EA-9088B4738203}"/>
    <cellStyle name="Deviant 7 5" xfId="28594" xr:uid="{AED8BC32-A8D9-48DA-A1A5-F18D27B645AA}"/>
    <cellStyle name="Deviant 7 6" xfId="39292" xr:uid="{4A7F7B7E-15EF-4543-A0B5-6ECEA4A5887B}"/>
    <cellStyle name="Deviant 7 7" xfId="37489" xr:uid="{C8246753-ECCB-4B7C-93C8-2C8F5120073C}"/>
    <cellStyle name="Deviant 8" xfId="10750" xr:uid="{09E49CBB-6800-4054-9A8D-0BA776812329}"/>
    <cellStyle name="Deviant 8 2" xfId="10751" xr:uid="{7D341762-474F-4DFA-AE74-5792330BDC5E}"/>
    <cellStyle name="Deviant 8 2 2" xfId="10752" xr:uid="{A1013A55-75E5-4120-999D-656130FA0C10}"/>
    <cellStyle name="Deviant 8 2 2 2" xfId="22334" xr:uid="{F3168D3F-4AF8-4FAE-8AAC-55FFF1BFB8A7}"/>
    <cellStyle name="Deviant 8 2 2 3" xfId="28600" xr:uid="{852F5BDB-92EE-4241-84C7-5FFA7782965C}"/>
    <cellStyle name="Deviant 8 2 2 4" xfId="39298" xr:uid="{EFD3911D-6E93-4BB1-B918-653BE9312DB5}"/>
    <cellStyle name="Deviant 8 2 2 5" xfId="35697" xr:uid="{CE451081-3EBA-4782-A75C-B35968B2D30B}"/>
    <cellStyle name="Deviant 8 2 3" xfId="22333" xr:uid="{008A42AA-6D8A-4D68-AFFF-DA0E23893871}"/>
    <cellStyle name="Deviant 8 2 4" xfId="28599" xr:uid="{E62F629F-512F-4AEF-98AF-BEBFD644007B}"/>
    <cellStyle name="Deviant 8 2 5" xfId="39297" xr:uid="{B4EA72EF-18DC-4A9D-9C97-074C634EFBE8}"/>
    <cellStyle name="Deviant 8 2 6" xfId="37484" xr:uid="{DF3AFD9E-A236-4808-8A59-1C4710CA2849}"/>
    <cellStyle name="Deviant 8 3" xfId="10753" xr:uid="{C729B0FE-BB54-441B-8567-0EF0F4898B9A}"/>
    <cellStyle name="Deviant 8 3 2" xfId="22335" xr:uid="{4FA8DF75-E62B-48E2-8B71-B3A6BBD6E99C}"/>
    <cellStyle name="Deviant 8 3 3" xfId="28601" xr:uid="{F0F2BC70-707C-4431-B7A0-B15C7CA6321F}"/>
    <cellStyle name="Deviant 8 3 4" xfId="39299" xr:uid="{613E818C-9C27-492B-B662-2A745FE23570}"/>
    <cellStyle name="Deviant 8 3 5" xfId="37483" xr:uid="{2C362FD4-37BF-42A2-82C4-95E0CC46970B}"/>
    <cellStyle name="Deviant 8 4" xfId="22332" xr:uid="{D07B882E-82E2-435E-ADCC-DD8FC8950D41}"/>
    <cellStyle name="Deviant 8 5" xfId="28598" xr:uid="{3C898052-FED2-433B-AA93-9169FE665B17}"/>
    <cellStyle name="Deviant 8 6" xfId="39296" xr:uid="{E1389D6D-E62B-443F-8504-D2C3CE5EF983}"/>
    <cellStyle name="Deviant 8 7" xfId="37485" xr:uid="{6509FF58-277E-4717-B93B-9A50E055802F}"/>
    <cellStyle name="Deviant 9" xfId="10754" xr:uid="{56C6BB35-AB95-4F78-B749-CCC38420E532}"/>
    <cellStyle name="Deviant 9 2" xfId="10755" xr:uid="{DDE48740-BEC1-4A76-8E08-5E52EA7FE667}"/>
    <cellStyle name="Deviant 9 2 2" xfId="10756" xr:uid="{B4BF3330-6470-44D8-93B0-291A24BC6CD8}"/>
    <cellStyle name="Deviant 9 2 2 2" xfId="22338" xr:uid="{FB6D0A09-7166-4902-B9C5-C1B5EB419089}"/>
    <cellStyle name="Deviant 9 2 2 3" xfId="28604" xr:uid="{BB649954-0EBA-4EA4-8EC9-EBE2284456E2}"/>
    <cellStyle name="Deviant 9 2 2 4" xfId="39302" xr:uid="{5CA54805-05AC-491E-AE06-E186FB0485CA}"/>
    <cellStyle name="Deviant 9 2 2 5" xfId="37480" xr:uid="{F93A0047-2738-4B2E-9671-DFF8F56C3006}"/>
    <cellStyle name="Deviant 9 2 3" xfId="22337" xr:uid="{186A9A34-B6D9-42C5-B6B3-FFCF46003B4F}"/>
    <cellStyle name="Deviant 9 2 4" xfId="28603" xr:uid="{9627839B-8FD4-442E-B0D6-A7C42EA9186E}"/>
    <cellStyle name="Deviant 9 2 5" xfId="39301" xr:uid="{227EFD0E-DC72-462E-B4DF-4DC5EE07FD8B}"/>
    <cellStyle name="Deviant 9 2 6" xfId="37481" xr:uid="{BF2785AF-7F36-4627-BD70-F86CEB1201F0}"/>
    <cellStyle name="Deviant 9 3" xfId="10757" xr:uid="{6A4E8447-9691-4131-B996-D0C7D6A82826}"/>
    <cellStyle name="Deviant 9 3 2" xfId="22339" xr:uid="{EC015456-F5FC-4DCA-8491-CD58D570E8DE}"/>
    <cellStyle name="Deviant 9 3 3" xfId="28605" xr:uid="{941A9227-F479-40D3-9FCE-847BFFAB6589}"/>
    <cellStyle name="Deviant 9 3 4" xfId="39303" xr:uid="{40212A46-018D-4421-BB44-266954B16974}"/>
    <cellStyle name="Deviant 9 3 5" xfId="37479" xr:uid="{31F447BB-3A50-423A-A8F6-11BCD700E961}"/>
    <cellStyle name="Deviant 9 4" xfId="22336" xr:uid="{3062BAA4-5617-4456-8360-30C841550A17}"/>
    <cellStyle name="Deviant 9 5" xfId="28602" xr:uid="{79006AF8-A993-473B-B8A2-BBA334588B0D}"/>
    <cellStyle name="Deviant 9 6" xfId="39300" xr:uid="{E7A18050-B939-4812-8617-15983249F544}"/>
    <cellStyle name="Deviant 9 7" xfId="37482" xr:uid="{755E6A14-1246-49AA-9FD5-2CBC5EA92A46}"/>
    <cellStyle name="Dezimal [0]_35ERI8T2gbIEMixb4v26icuOo" xfId="10758" xr:uid="{1C9F502A-922A-4754-9271-3D0979E77A28}"/>
    <cellStyle name="Dezimal_35ERI8T2gbIEMixb4v26icuOo" xfId="10759" xr:uid="{2D5B4337-1F0A-46B5-B095-A820049C23F0}"/>
    <cellStyle name="Dia" xfId="10760" xr:uid="{EF1D6BFA-D6ED-416B-8644-9F6C91375B93}"/>
    <cellStyle name="Dollar (zero dec)" xfId="392" xr:uid="{09577429-5E83-411A-9186-611410C624B3}"/>
    <cellStyle name="Dollar (zero dec) 2" xfId="10761" xr:uid="{3A568F93-BEB3-4DAD-A7C1-4AF08F8FBADB}"/>
    <cellStyle name="Dollar (zero dec) 3" xfId="10762" xr:uid="{DBDB9D4F-8F53-4D14-9247-12D301E4D65B}"/>
    <cellStyle name="Dollars" xfId="393" xr:uid="{6F639189-390B-4292-B43B-E464C7D156E2}"/>
    <cellStyle name="Dollars(0)" xfId="394" xr:uid="{941A0343-0CFC-4BCC-A2F5-A56C597A7F30}"/>
    <cellStyle name="Dollars_MANAGEMENT - BALANCE SHEET VISA - 2002 + 2001(REVISED)" xfId="395" xr:uid="{A3ADDCE3-8F17-4F7B-8A3B-84933D336E11}"/>
    <cellStyle name="dt" xfId="10763" xr:uid="{337F4706-EEC1-46F7-99A5-B852C9BD15CC}"/>
    <cellStyle name="dt?Normal_Certs Q2_pldt_guyan?Normal_cfoutlk?Normal_cfoutlk_guyan?Normal_Channel Table?$Normal_Channel T" xfId="10764" xr:uid="{C117DD2F-9E41-44F8-AC6A-68615633F5B7}"/>
    <cellStyle name="dt_GDT 03-2010" xfId="10765" xr:uid="{F1562AA2-3B76-4577-ACD1-637103D484CC}"/>
    <cellStyle name="E&amp;Y House" xfId="69" xr:uid="{554C7B86-29B6-42E1-9652-2E1EC6C91A97}"/>
    <cellStyle name="Encabez1" xfId="10766" xr:uid="{0A1848BE-7E37-46C2-8012-49028162D36B}"/>
    <cellStyle name="Encabez2" xfId="10767" xr:uid="{0A8FAE42-4184-46E7-B85A-9E5EE32AC75D}"/>
    <cellStyle name="English" xfId="10768" xr:uid="{88B87A10-5D0C-4573-BF74-86F4751DD652}"/>
    <cellStyle name="Enter Currency (0)" xfId="396" xr:uid="{BFD01A19-34E6-4371-80BC-EC36861D6BA8}"/>
    <cellStyle name="Enter Currency (2)" xfId="397" xr:uid="{A87DC94A-7A46-4652-A6DC-D4E6A899188C}"/>
    <cellStyle name="Enter Currency (2) 2" xfId="18930" xr:uid="{F334CFB8-1022-4B0E-B403-9F60916D2811}"/>
    <cellStyle name="Enter Units (0)" xfId="398" xr:uid="{B6B0DAF1-9835-4EF4-8FD6-FFA228711389}"/>
    <cellStyle name="Enter Units (1)" xfId="399" xr:uid="{469627FF-CD4F-4904-A6B7-EF9CD90BA8FA}"/>
    <cellStyle name="Enter Units (2)" xfId="400" xr:uid="{7BEB4AD6-FCFE-4AB8-81B1-E1581E1817FB}"/>
    <cellStyle name="Enter Units (2) 2" xfId="18931" xr:uid="{6EBDE605-B136-4BAA-A6E4-A833A37AF531}"/>
    <cellStyle name="Entered" xfId="10769" xr:uid="{CACE3533-43A6-4BA0-BAA9-3273F9D98DA2}"/>
    <cellStyle name="entry" xfId="10770" xr:uid="{FF2B7789-A3A3-4DE6-8C74-8DE882D82E98}"/>
    <cellStyle name="Euro" xfId="145" xr:uid="{971B0B20-6851-46B2-A945-D692BF2066EF}"/>
    <cellStyle name="Euro 2" xfId="10771" xr:uid="{A6DCE5EB-AB46-46D1-B87C-CE5FF75EFC74}"/>
    <cellStyle name="ev" xfId="10772" xr:uid="{9BF82E13-D37C-4978-9D38-0C5B1E5FCAF2}"/>
    <cellStyle name="ev?Normal_Cht-Dep%Rev_guyan?Normal_Cht-Dep%Rev_guyan_1?Normal_Cht-Dep%Rev_guyan" xfId="10773" xr:uid="{D352017D-6E44-433E-83EF-00012FBC20CA}"/>
    <cellStyle name="ev_GDT 03-2010" xfId="10774" xr:uid="{1F52A1CC-6A87-459F-BFA3-69ED53DED44B}"/>
    <cellStyle name="Excel Built-in Normal" xfId="10775" xr:uid="{37AE03A4-CDC8-42CA-8FAC-DD022CF22644}"/>
    <cellStyle name="Excel.Chart" xfId="10776" xr:uid="{853EE043-BF65-4BB2-B388-F71F98088EEE}"/>
    <cellStyle name="Excel.Chart 2" xfId="22340" xr:uid="{38ACF4A9-7FBB-43DA-840C-B8A844BC441F}"/>
    <cellStyle name="Explanatory Text 10" xfId="10777" xr:uid="{81A22115-A732-47F3-9708-F83AD0801782}"/>
    <cellStyle name="Explanatory Text 10 2" xfId="10778" xr:uid="{292038CB-7AE3-4915-8F31-75CF3AB36825}"/>
    <cellStyle name="Explanatory Text 10 3" xfId="10779" xr:uid="{2293EDA8-8792-4760-A20B-9034EDF164D2}"/>
    <cellStyle name="Explanatory Text 100" xfId="10780" xr:uid="{61DCF388-9DAF-4D63-B07B-E4DF31EA6E79}"/>
    <cellStyle name="Explanatory Text 101" xfId="10781" xr:uid="{75EF69C3-5575-41DD-90E9-23510F0CEC76}"/>
    <cellStyle name="Explanatory Text 102" xfId="10782" xr:uid="{AA2FDEDF-B813-480B-AEBB-64F534AA5870}"/>
    <cellStyle name="Explanatory Text 103" xfId="10783" xr:uid="{5930E0F9-776F-4D6C-A9B3-AC62958EBA05}"/>
    <cellStyle name="Explanatory Text 104" xfId="10784" xr:uid="{CD6AAE44-3075-4723-B627-5EA47A22AB26}"/>
    <cellStyle name="Explanatory Text 105" xfId="10785" xr:uid="{8B9D154F-36E8-4D56-BEE4-A5614221BC08}"/>
    <cellStyle name="Explanatory Text 106" xfId="10786" xr:uid="{9C3BCB66-D390-4263-9394-A4B5FC77EE37}"/>
    <cellStyle name="Explanatory Text 11" xfId="10787" xr:uid="{3C220557-CAF6-4AB3-B263-6626E4CFFCF2}"/>
    <cellStyle name="Explanatory Text 11 2" xfId="10788" xr:uid="{582DB3B6-734E-41FF-BE5B-13FD6F363376}"/>
    <cellStyle name="Explanatory Text 11 3" xfId="10789" xr:uid="{1B51647A-2346-4CF2-AE57-98C132A7A465}"/>
    <cellStyle name="Explanatory Text 12" xfId="10790" xr:uid="{73E73CEA-58D8-4B18-8F85-5F3F5CC55874}"/>
    <cellStyle name="Explanatory Text 12 2" xfId="10791" xr:uid="{C3E4F0AF-3A2A-444B-A251-9112DB2EC805}"/>
    <cellStyle name="Explanatory Text 12 3" xfId="10792" xr:uid="{B440FE0C-479D-48C6-B8EC-86593B5B6993}"/>
    <cellStyle name="Explanatory Text 13" xfId="10793" xr:uid="{CA7DCBC1-B32D-4883-839B-A4D11939A4E9}"/>
    <cellStyle name="Explanatory Text 13 2" xfId="10794" xr:uid="{B6B33D71-86C3-4D2E-B668-BE98929D2BCD}"/>
    <cellStyle name="Explanatory Text 13 3" xfId="10795" xr:uid="{E85C7A31-7D79-4231-8D9E-02E8BFA32282}"/>
    <cellStyle name="Explanatory Text 14" xfId="10796" xr:uid="{66319670-F019-4622-8942-48BC0FDEF968}"/>
    <cellStyle name="Explanatory Text 14 2" xfId="10797" xr:uid="{80E1581F-937C-4E46-9749-A5FA39DD8D00}"/>
    <cellStyle name="Explanatory Text 14 3" xfId="10798" xr:uid="{7B3E7C10-61DD-47E9-990F-B7A5D5033B70}"/>
    <cellStyle name="Explanatory Text 15" xfId="10799" xr:uid="{8E5B4F8D-BD89-48E1-9DFB-46C34BE4E270}"/>
    <cellStyle name="Explanatory Text 15 2" xfId="10800" xr:uid="{F796360F-115C-42B5-B582-7185C2B01A83}"/>
    <cellStyle name="Explanatory Text 15 3" xfId="10801" xr:uid="{FE012C75-FD66-4558-B9A5-DC9541E1ABD4}"/>
    <cellStyle name="Explanatory Text 16" xfId="10802" xr:uid="{2278DB64-98B5-4E3A-8BC7-F34C6283A5B3}"/>
    <cellStyle name="Explanatory Text 16 2" xfId="10803" xr:uid="{43CE1ACA-48BA-414E-BE5F-3FDD91F17737}"/>
    <cellStyle name="Explanatory Text 16 3" xfId="10804" xr:uid="{5D0CABEA-79E4-4ACF-BA4A-CCABA8F03FE8}"/>
    <cellStyle name="Explanatory Text 17" xfId="10805" xr:uid="{6845907C-1815-4352-B908-D1BA620C557E}"/>
    <cellStyle name="Explanatory Text 17 2" xfId="10806" xr:uid="{3C1CC0CD-C32B-442C-A805-883EF9865068}"/>
    <cellStyle name="Explanatory Text 17 3" xfId="10807" xr:uid="{F78A14CD-54B0-4C4C-B1B0-CADAD7B297FB}"/>
    <cellStyle name="Explanatory Text 18" xfId="10808" xr:uid="{8D816CC5-8EBA-4A01-80EE-C5350D166A72}"/>
    <cellStyle name="Explanatory Text 18 2" xfId="10809" xr:uid="{E836BDD3-B7D6-4C51-8AB7-13AA1291673F}"/>
    <cellStyle name="Explanatory Text 18 3" xfId="10810" xr:uid="{768ED2F7-96E6-4B2D-BEAD-E17CA15AD409}"/>
    <cellStyle name="Explanatory Text 19" xfId="10811" xr:uid="{44E82D79-4818-4C0E-822F-1D8CD3269638}"/>
    <cellStyle name="Explanatory Text 19 2" xfId="10812" xr:uid="{020B7F65-FBF4-4F59-B2FE-BBA7A2AA4AA0}"/>
    <cellStyle name="Explanatory Text 19 3" xfId="10813" xr:uid="{F7452140-DDA4-45A2-AA99-393C1732E9FF}"/>
    <cellStyle name="Explanatory Text 2" xfId="401" xr:uid="{03E3DBAB-28DB-4214-820D-3425D4E337E0}"/>
    <cellStyle name="Explanatory Text 2 10" xfId="10814" xr:uid="{8F476650-3816-412D-8549-22D9066C0232}"/>
    <cellStyle name="Explanatory Text 2 11" xfId="10815" xr:uid="{4722895B-300E-4024-BE7D-39FF8CADE471}"/>
    <cellStyle name="Explanatory Text 2 2" xfId="402" xr:uid="{99B86055-8988-4F7C-B52E-7917228E8C26}"/>
    <cellStyle name="Explanatory Text 2 2 2" xfId="403" xr:uid="{93DFF040-724C-492C-BAD3-69ACBEF665EB}"/>
    <cellStyle name="Explanatory Text 2 2 2 2" xfId="10816" xr:uid="{CF69670E-426D-4C25-9B63-D43D90635F91}"/>
    <cellStyle name="Explanatory Text 2 2 2 2 2" xfId="10817" xr:uid="{F98254F7-AC67-4854-9A3C-FC2526B556EA}"/>
    <cellStyle name="Explanatory Text 2 2 2 2 3" xfId="10818" xr:uid="{6A07E64F-15C6-4B9E-A7A0-43F9F4C3B40E}"/>
    <cellStyle name="Explanatory Text 2 2 2 2 4" xfId="10819" xr:uid="{5F4CFFC6-0468-423E-B565-87438501A9C2}"/>
    <cellStyle name="Explanatory Text 2 2 2 2 5" xfId="10820" xr:uid="{77EFA3FA-B959-4FEE-BFC9-A852DA3264D0}"/>
    <cellStyle name="Explanatory Text 2 2 2 3" xfId="10821" xr:uid="{A98EED07-587C-4067-8AEB-6B377FD9C3E2}"/>
    <cellStyle name="Explanatory Text 2 2 2 4" xfId="10822" xr:uid="{CD8E755A-5796-472E-9934-6163ABC81895}"/>
    <cellStyle name="Explanatory Text 2 2 2 5" xfId="10823" xr:uid="{61022D96-4F36-4CCE-AC3C-32BD0394EBB0}"/>
    <cellStyle name="Explanatory Text 2 2 3" xfId="10824" xr:uid="{4033C1D1-BD71-4906-8DFE-625F324950BE}"/>
    <cellStyle name="Explanatory Text 2 2 4" xfId="10825" xr:uid="{E23B7964-1A9C-4466-BD3B-40FCED4960A6}"/>
    <cellStyle name="Explanatory Text 2 2 5" xfId="10826" xr:uid="{B5B3E196-AC9E-42C8-B434-072EBA350C8B}"/>
    <cellStyle name="Explanatory Text 2 2 6" xfId="10827" xr:uid="{70D01E1D-574E-40EE-A7F7-C4FB4C58B957}"/>
    <cellStyle name="Explanatory Text 2 2 7" xfId="10828" xr:uid="{BF5AB5D9-93BE-43B8-8F94-CAC64EFC97DC}"/>
    <cellStyle name="Explanatory Text 2 3" xfId="10829" xr:uid="{C6A0F675-8019-4BB2-B0A8-C06F696F5E2D}"/>
    <cellStyle name="Explanatory Text 2 3 2" xfId="10830" xr:uid="{2B54EECA-FE87-4CFF-8125-1D0CE8EABE4B}"/>
    <cellStyle name="Explanatory Text 2 3 2 2" xfId="10831" xr:uid="{A5C93239-6EE9-4C29-B0CF-EE04CD3EE6B2}"/>
    <cellStyle name="Explanatory Text 2 3 2 3" xfId="10832" xr:uid="{34F65FEE-EC12-4DC5-8F19-2C356EB47607}"/>
    <cellStyle name="Explanatory Text 2 3 2 4" xfId="10833" xr:uid="{0212FEC0-5DF0-4430-80B6-5F6E826E8FEB}"/>
    <cellStyle name="Explanatory Text 2 3 2 5" xfId="10834" xr:uid="{64F7E0D5-AF13-415A-9E25-4BE42156213F}"/>
    <cellStyle name="Explanatory Text 2 3 3" xfId="10835" xr:uid="{0EA5B3C2-FA54-43E0-9B02-06125C7FAB63}"/>
    <cellStyle name="Explanatory Text 2 3 4" xfId="10836" xr:uid="{291EBB00-AD01-40DA-B075-702C9011DE3C}"/>
    <cellStyle name="Explanatory Text 2 3 5" xfId="10837" xr:uid="{685D79B5-232F-4782-91BC-9A47BFAE0026}"/>
    <cellStyle name="Explanatory Text 2 4" xfId="10838" xr:uid="{D293A8F0-DBCF-4037-8B6F-67E8B4AC6A13}"/>
    <cellStyle name="Explanatory Text 2 5" xfId="10839" xr:uid="{077917B4-6A0E-43C4-95B5-FA5C1B9D1DA6}"/>
    <cellStyle name="Explanatory Text 2 6" xfId="10840" xr:uid="{1AED370A-556C-4474-BA4D-1AF2E8004DAD}"/>
    <cellStyle name="Explanatory Text 2 7" xfId="10841" xr:uid="{BAE8B68C-4CB0-43C8-A41A-71F79AFD7B9F}"/>
    <cellStyle name="Explanatory Text 2 8" xfId="10842" xr:uid="{A9A4E088-0165-4846-A293-E3A510684BDC}"/>
    <cellStyle name="Explanatory Text 2 9" xfId="10843" xr:uid="{7F082AFB-2356-42C4-94F0-8A3F4E7B187B}"/>
    <cellStyle name="Explanatory Text 20" xfId="10844" xr:uid="{1591E038-3BB9-4EE9-B8EA-B7F07BF0AF9C}"/>
    <cellStyle name="Explanatory Text 20 2" xfId="10845" xr:uid="{91F66EC2-2DA3-4B7E-BCD8-C26F37A66AC7}"/>
    <cellStyle name="Explanatory Text 20 3" xfId="10846" xr:uid="{E7D16853-C596-4121-A6BC-A4BE935FB8B0}"/>
    <cellStyle name="Explanatory Text 21" xfId="10847" xr:uid="{3C2C0C40-EF1A-4851-B2D6-3F45A78035CE}"/>
    <cellStyle name="Explanatory Text 21 2" xfId="10848" xr:uid="{1A74BCCE-27FC-42D9-B357-073D321DD98E}"/>
    <cellStyle name="Explanatory Text 21 3" xfId="10849" xr:uid="{DB383780-3A92-48B0-8B06-447E83EDC2EA}"/>
    <cellStyle name="Explanatory Text 22" xfId="10850" xr:uid="{15D33B82-DAE1-456E-9D24-754EC79A9319}"/>
    <cellStyle name="Explanatory Text 22 2" xfId="10851" xr:uid="{6759CBB8-E285-43C1-88C6-25A175EE3DC0}"/>
    <cellStyle name="Explanatory Text 22 3" xfId="10852" xr:uid="{F33692FF-1278-4D5F-A532-1E02F9F83FD5}"/>
    <cellStyle name="Explanatory Text 23" xfId="10853" xr:uid="{A02620B5-2F02-4B19-A091-C18EC818DF9F}"/>
    <cellStyle name="Explanatory Text 23 2" xfId="10854" xr:uid="{CCB78123-9300-4FF0-9780-B11B5A3A0604}"/>
    <cellStyle name="Explanatory Text 23 3" xfId="10855" xr:uid="{F9A1B7CF-BCA7-4B5B-83A0-A61D26CCA07B}"/>
    <cellStyle name="Explanatory Text 24" xfId="10856" xr:uid="{1DE39CFE-8694-45FC-AC08-42B64A245922}"/>
    <cellStyle name="Explanatory Text 24 2" xfId="10857" xr:uid="{356388F8-3E04-49B4-A317-7E70A921DD0F}"/>
    <cellStyle name="Explanatory Text 24 3" xfId="10858" xr:uid="{21492AC1-5AE5-40BB-A21E-61B7A4394840}"/>
    <cellStyle name="Explanatory Text 25" xfId="10859" xr:uid="{92A1691C-4003-4870-82BD-79D0E68499B9}"/>
    <cellStyle name="Explanatory Text 25 2" xfId="10860" xr:uid="{B0308A1A-E2E0-4937-8C6E-865B844E80AD}"/>
    <cellStyle name="Explanatory Text 25 3" xfId="10861" xr:uid="{0E54B28B-6236-4BB3-B612-305417B3F355}"/>
    <cellStyle name="Explanatory Text 26" xfId="10862" xr:uid="{1A15267E-6305-4590-9B29-62C0BB48FF89}"/>
    <cellStyle name="Explanatory Text 26 2" xfId="10863" xr:uid="{7592665F-DB83-406C-9B99-9263630ABEFD}"/>
    <cellStyle name="Explanatory Text 26 3" xfId="10864" xr:uid="{F2DB5E6F-D712-418C-A9BB-43A2B3B47AB6}"/>
    <cellStyle name="Explanatory Text 27" xfId="10865" xr:uid="{2160B1E0-9DB7-46D3-87D3-E824F6B1EA51}"/>
    <cellStyle name="Explanatory Text 27 2" xfId="10866" xr:uid="{CFF8EA54-32ED-49EB-9A18-AC099F014988}"/>
    <cellStyle name="Explanatory Text 27 3" xfId="10867" xr:uid="{BD0CDA26-DA67-4EBC-A9EB-15F40D71B761}"/>
    <cellStyle name="Explanatory Text 28" xfId="10868" xr:uid="{587ACCE6-2405-4DC0-A367-77CAA73F0232}"/>
    <cellStyle name="Explanatory Text 28 2" xfId="10869" xr:uid="{F3201B80-6325-490F-9B1B-6F37D7AEC35E}"/>
    <cellStyle name="Explanatory Text 28 3" xfId="10870" xr:uid="{DF202964-BE4E-468B-8E0D-2E66EF199554}"/>
    <cellStyle name="Explanatory Text 29" xfId="10871" xr:uid="{6C972D54-B4E6-4420-B055-A753779CEEFD}"/>
    <cellStyle name="Explanatory Text 29 2" xfId="10872" xr:uid="{F5217BAD-A762-4336-BFCB-822C18FBD5D8}"/>
    <cellStyle name="Explanatory Text 29 3" xfId="10873" xr:uid="{1720D2CA-4C2D-446D-8A75-805FCC7D0313}"/>
    <cellStyle name="Explanatory Text 3" xfId="404" xr:uid="{2C33D19D-7117-490A-A697-862C0D5E06C1}"/>
    <cellStyle name="Explanatory Text 3 2" xfId="405" xr:uid="{EE35D8FB-471F-4C22-900A-16073E57F793}"/>
    <cellStyle name="Explanatory Text 3 3" xfId="10874" xr:uid="{F55F4643-A347-4B57-BFC4-F276A36AA536}"/>
    <cellStyle name="Explanatory Text 3 4" xfId="10875" xr:uid="{8D14B0D3-DEC4-4A26-B6AF-6501A00BCF4A}"/>
    <cellStyle name="Explanatory Text 3 5" xfId="10876" xr:uid="{1A6F0BE3-9079-4B17-8FAB-AAB31D5DC04D}"/>
    <cellStyle name="Explanatory Text 3 6" xfId="10877" xr:uid="{7D2A08F0-B940-4CD0-914C-9C442913C118}"/>
    <cellStyle name="Explanatory Text 3 7" xfId="10878" xr:uid="{31A5EBAC-B2D9-4A35-BEA0-6D484581BE29}"/>
    <cellStyle name="Explanatory Text 30" xfId="10879" xr:uid="{E7C1FFE0-0275-4758-8C70-66F9BC610A05}"/>
    <cellStyle name="Explanatory Text 30 2" xfId="10880" xr:uid="{AB3E6F68-15ED-4232-88F1-6DB9320966CD}"/>
    <cellStyle name="Explanatory Text 30 3" xfId="10881" xr:uid="{EC121106-551F-4311-A94A-18040658F6B4}"/>
    <cellStyle name="Explanatory Text 31" xfId="10882" xr:uid="{F8D661F2-A7F4-4C8C-B9DD-3B98974C25FB}"/>
    <cellStyle name="Explanatory Text 31 2" xfId="10883" xr:uid="{1136C7D3-32C9-45D0-B2D8-7700AAEB92D7}"/>
    <cellStyle name="Explanatory Text 31 3" xfId="10884" xr:uid="{161D02CB-65BB-4A24-AB9E-980AEF38A8A4}"/>
    <cellStyle name="Explanatory Text 32" xfId="10885" xr:uid="{965D1FA4-4FC0-46D8-B5FD-D943D9564517}"/>
    <cellStyle name="Explanatory Text 32 2" xfId="10886" xr:uid="{379F55AA-5C87-4B4C-98E8-0C138262E63B}"/>
    <cellStyle name="Explanatory Text 32 3" xfId="10887" xr:uid="{280A4D3E-2FB3-4B53-9FAC-24BD60AA6130}"/>
    <cellStyle name="Explanatory Text 33" xfId="10888" xr:uid="{111A0223-B102-4C7E-85C6-00539E84FFFE}"/>
    <cellStyle name="Explanatory Text 33 2" xfId="10889" xr:uid="{48D9384E-5FE8-42B0-9258-90DBD3E71082}"/>
    <cellStyle name="Explanatory Text 33 3" xfId="10890" xr:uid="{FFF03C90-54F3-48FB-841B-629BC2D8433E}"/>
    <cellStyle name="Explanatory Text 34" xfId="10891" xr:uid="{74D87916-29CC-47D1-9562-8424A0C5D8C9}"/>
    <cellStyle name="Explanatory Text 35" xfId="10892" xr:uid="{E0570AC0-2562-43DF-BF64-9008EA68B38C}"/>
    <cellStyle name="Explanatory Text 36" xfId="10893" xr:uid="{CF2902FF-C1CA-4F70-955C-0D052E097416}"/>
    <cellStyle name="Explanatory Text 37" xfId="10894" xr:uid="{06B5C5C3-340E-4016-A05D-00BC44DDD714}"/>
    <cellStyle name="Explanatory Text 38" xfId="10895" xr:uid="{CB54C4A2-B646-42FD-A4E6-534FEF87176F}"/>
    <cellStyle name="Explanatory Text 39" xfId="10896" xr:uid="{7142FC6D-90BB-47CB-8F87-A893CB5A7063}"/>
    <cellStyle name="Explanatory Text 4" xfId="10897" xr:uid="{753AEBF3-8B41-4766-8946-AAD24134C3FE}"/>
    <cellStyle name="Explanatory Text 4 2" xfId="10898" xr:uid="{244C6444-6F7C-4C19-938B-0CF3227968FC}"/>
    <cellStyle name="Explanatory Text 4 3" xfId="10899" xr:uid="{EC06A97D-4DF9-45E3-BB27-F27828A2011D}"/>
    <cellStyle name="Explanatory Text 4 4" xfId="10900" xr:uid="{B63804DE-5B45-4CB4-A703-0689C1FD3674}"/>
    <cellStyle name="Explanatory Text 4 5" xfId="10901" xr:uid="{1731A806-4441-4846-8008-A7B4A46266AB}"/>
    <cellStyle name="Explanatory Text 4 6" xfId="10902" xr:uid="{4BE08F92-EF8B-4773-99C8-69ACAEE56A13}"/>
    <cellStyle name="Explanatory Text 4 7" xfId="10903" xr:uid="{C1714B71-2B30-4B53-BF86-13466D433B83}"/>
    <cellStyle name="Explanatory Text 40" xfId="10904" xr:uid="{462016E7-127A-4CF3-88AD-820CFBD5AF0C}"/>
    <cellStyle name="Explanatory Text 41" xfId="10905" xr:uid="{AD10E9CC-6824-4DEA-8366-3C6B1181CD17}"/>
    <cellStyle name="Explanatory Text 42" xfId="10906" xr:uid="{54B00B28-662F-41E4-A1F1-DE7F559410B7}"/>
    <cellStyle name="Explanatory Text 43" xfId="10907" xr:uid="{B29DC719-5283-43A9-8CFA-D171B6EE6ADE}"/>
    <cellStyle name="Explanatory Text 44" xfId="10908" xr:uid="{8913415D-DC49-4966-A01F-E3C559165273}"/>
    <cellStyle name="Explanatory Text 45" xfId="10909" xr:uid="{18072B89-0417-4562-A612-D8412C66BB74}"/>
    <cellStyle name="Explanatory Text 46" xfId="10910" xr:uid="{228FB1BE-9C67-4998-9DDC-0EBB32247A65}"/>
    <cellStyle name="Explanatory Text 47" xfId="10911" xr:uid="{95F9332E-64CB-4C6F-8EB7-B64A4F542951}"/>
    <cellStyle name="Explanatory Text 48" xfId="10912" xr:uid="{0EA2BAA8-B5BA-410E-8864-C6606DAB9398}"/>
    <cellStyle name="Explanatory Text 49" xfId="10913" xr:uid="{77F6A855-8E7C-42DC-BC49-6A25611239E5}"/>
    <cellStyle name="Explanatory Text 5" xfId="10914" xr:uid="{AA591D01-8726-42F4-8FEA-C0AB3CDBBE33}"/>
    <cellStyle name="Explanatory Text 5 2" xfId="10915" xr:uid="{1BEFAA3C-67FF-4114-BECC-5BD05C70571A}"/>
    <cellStyle name="Explanatory Text 5 3" xfId="10916" xr:uid="{8BE75B9B-94E1-40F7-B2E5-B824ECBDC04C}"/>
    <cellStyle name="Explanatory Text 5 4" xfId="10917" xr:uid="{42E7E161-0A54-4CF0-88DD-5711B27B0E94}"/>
    <cellStyle name="Explanatory Text 5 5" xfId="10918" xr:uid="{C6CC562D-6769-4C96-AD0F-8A158C530927}"/>
    <cellStyle name="Explanatory Text 5 6" xfId="10919" xr:uid="{D4F7B771-3662-49D6-A5CB-9CA76E137CFB}"/>
    <cellStyle name="Explanatory Text 5 7" xfId="10920" xr:uid="{68A1AAF0-723B-4B82-91FB-492C4A6EF05D}"/>
    <cellStyle name="Explanatory Text 50" xfId="10921" xr:uid="{3D75D382-0D85-4C4F-ABB9-A8340198F614}"/>
    <cellStyle name="Explanatory Text 51" xfId="10922" xr:uid="{7E5E7C50-24DF-4B7D-8048-A9D994F098F7}"/>
    <cellStyle name="Explanatory Text 52" xfId="10923" xr:uid="{165B1CE2-4D45-4727-8EC3-0DC279FAD581}"/>
    <cellStyle name="Explanatory Text 53" xfId="10924" xr:uid="{2A621BF7-9063-4B57-9C90-14D59EB911B7}"/>
    <cellStyle name="Explanatory Text 54" xfId="10925" xr:uid="{F84A466E-7D60-4F46-9516-7E5AA88459F8}"/>
    <cellStyle name="Explanatory Text 55" xfId="10926" xr:uid="{35740510-7850-4970-8D12-79CE4EDC2630}"/>
    <cellStyle name="Explanatory Text 56" xfId="10927" xr:uid="{B8BD8F86-53DF-4735-AA58-FD9A0503E082}"/>
    <cellStyle name="Explanatory Text 57" xfId="10928" xr:uid="{2E4AEF66-FDCB-4F3C-8126-371E77EAB5DF}"/>
    <cellStyle name="Explanatory Text 58" xfId="10929" xr:uid="{4F5EEDEF-2266-45CC-A44B-5DAE927F4181}"/>
    <cellStyle name="Explanatory Text 59" xfId="10930" xr:uid="{0DC352FD-EEE7-4AE3-94FF-45036121B3CA}"/>
    <cellStyle name="Explanatory Text 6" xfId="10931" xr:uid="{23B81D35-964D-4481-A768-263E5030F173}"/>
    <cellStyle name="Explanatory Text 6 2" xfId="10932" xr:uid="{5073093C-4E15-4002-93A4-0862F708400B}"/>
    <cellStyle name="Explanatory Text 6 2 2" xfId="10933" xr:uid="{68EC33E6-9ACE-4D4E-89DB-84EC511333F6}"/>
    <cellStyle name="Explanatory Text 6 2 3" xfId="10934" xr:uid="{ADFD4070-5E40-4D2D-AC71-27D12CF2D825}"/>
    <cellStyle name="Explanatory Text 6 2 4" xfId="10935" xr:uid="{C23BC55F-34D4-4FD0-A2A9-3A3531731E81}"/>
    <cellStyle name="Explanatory Text 6 2 5" xfId="10936" xr:uid="{F458AD7D-8F60-41F0-B21D-367DC7B384FF}"/>
    <cellStyle name="Explanatory Text 6 3" xfId="10937" xr:uid="{D02AC707-1B8D-42CA-8ED1-FA3AE05B5BC0}"/>
    <cellStyle name="Explanatory Text 6 4" xfId="10938" xr:uid="{798C9E87-83F9-4DE2-A47A-74F5CCCD1105}"/>
    <cellStyle name="Explanatory Text 6 5" xfId="10939" xr:uid="{73A7B7DE-49FB-40D1-A06B-F0723B93531F}"/>
    <cellStyle name="Explanatory Text 60" xfId="10940" xr:uid="{D6B4705B-9CDC-41A6-BD84-7F3908BD48D5}"/>
    <cellStyle name="Explanatory Text 61" xfId="10941" xr:uid="{D237A18F-AE12-412C-BACB-07396A071C8B}"/>
    <cellStyle name="Explanatory Text 62" xfId="10942" xr:uid="{407C0ADF-4BB7-47E6-A602-3B19F66D7713}"/>
    <cellStyle name="Explanatory Text 63" xfId="10943" xr:uid="{EC1F2EA9-701E-4010-91EF-7514ACC3A32E}"/>
    <cellStyle name="Explanatory Text 64" xfId="10944" xr:uid="{0184B7D4-2610-4C82-AD22-B5F0BDA33435}"/>
    <cellStyle name="Explanatory Text 65" xfId="10945" xr:uid="{A972A7D0-9ADF-454E-878C-6DB5E897BBEA}"/>
    <cellStyle name="Explanatory Text 66" xfId="10946" xr:uid="{2CD6E5E2-3DDE-4A12-BE27-300AF7E6D9CB}"/>
    <cellStyle name="Explanatory Text 67" xfId="10947" xr:uid="{F4EB076B-008A-472C-AD67-B970A8C7A5C5}"/>
    <cellStyle name="Explanatory Text 68" xfId="10948" xr:uid="{1E410221-B63C-4A6F-A7E6-DEDD3FA8B746}"/>
    <cellStyle name="Explanatory Text 68 2" xfId="10949" xr:uid="{F3A274BA-DAB4-42EC-B39A-A6C123702A3B}"/>
    <cellStyle name="Explanatory Text 68 3" xfId="10950" xr:uid="{92DA7233-FD7C-4B47-8051-87029B0A601A}"/>
    <cellStyle name="Explanatory Text 69" xfId="10951" xr:uid="{85D67BD5-F1E8-42AF-8BBA-B5B6EE46F653}"/>
    <cellStyle name="Explanatory Text 69 2" xfId="10952" xr:uid="{06E07D6C-AA42-42E7-8C61-B6472A8AF523}"/>
    <cellStyle name="Explanatory Text 69 3" xfId="10953" xr:uid="{CEDC5C79-AB5D-4325-8A5D-999D72969BF2}"/>
    <cellStyle name="Explanatory Text 7" xfId="10954" xr:uid="{307BD562-D9E1-4B44-B074-0EF03C8D0880}"/>
    <cellStyle name="Explanatory Text 7 2" xfId="10955" xr:uid="{92D1DCEB-4A76-4051-A5ED-116666B08307}"/>
    <cellStyle name="Explanatory Text 7 3" xfId="10956" xr:uid="{9D5163FB-D2F7-4B58-8592-1C9B183BF943}"/>
    <cellStyle name="Explanatory Text 7 4" xfId="10957" xr:uid="{E6B4BBC5-C665-4C89-B32C-6EB2CE66A7F6}"/>
    <cellStyle name="Explanatory Text 7 5" xfId="10958" xr:uid="{1D530998-AE05-4499-9A17-45EDB852973F}"/>
    <cellStyle name="Explanatory Text 70" xfId="10959" xr:uid="{6E82D657-1E6C-45D5-ACBD-6856A3755034}"/>
    <cellStyle name="Explanatory Text 70 2" xfId="10960" xr:uid="{37307D1C-EB26-45CA-B5A6-2DA53E8BF3B5}"/>
    <cellStyle name="Explanatory Text 70 3" xfId="10961" xr:uid="{816180B2-3080-4DD4-92AB-6F71FB275533}"/>
    <cellStyle name="Explanatory Text 71" xfId="10962" xr:uid="{B9AE50F5-3BBA-4E81-9CC4-D4E306C98453}"/>
    <cellStyle name="Explanatory Text 71 2" xfId="10963" xr:uid="{24A18DD3-3003-45EC-9913-692A2FE5231A}"/>
    <cellStyle name="Explanatory Text 71 3" xfId="10964" xr:uid="{89FF49CE-ECCC-4FAE-8542-33C2EF49C4C3}"/>
    <cellStyle name="Explanatory Text 72" xfId="10965" xr:uid="{3F8E0E61-7FB0-43C9-85AA-2D127E61A7EA}"/>
    <cellStyle name="Explanatory Text 72 2" xfId="10966" xr:uid="{EECF7FDB-C750-4434-8EFB-AF3CD8B53C80}"/>
    <cellStyle name="Explanatory Text 72 3" xfId="10967" xr:uid="{56495100-1E22-4B01-9698-8D0AEFFDFBC3}"/>
    <cellStyle name="Explanatory Text 73" xfId="10968" xr:uid="{0347CFF8-200C-4A78-9EE6-2DD895B1766F}"/>
    <cellStyle name="Explanatory Text 74" xfId="10969" xr:uid="{2BEB9E00-4CBF-4A3D-9C9A-C03F7459B873}"/>
    <cellStyle name="Explanatory Text 75" xfId="10970" xr:uid="{98A8013F-07FE-4130-87AC-1B135AAABA4F}"/>
    <cellStyle name="Explanatory Text 76" xfId="10971" xr:uid="{184874E2-4477-4F93-9F9A-2F8CABADCFF2}"/>
    <cellStyle name="Explanatory Text 77" xfId="10972" xr:uid="{8686EACD-6611-4C7C-8790-02EA74171E57}"/>
    <cellStyle name="Explanatory Text 78" xfId="10973" xr:uid="{EA1C18A1-EAF3-415A-A638-BEE1EEDD2664}"/>
    <cellStyle name="Explanatory Text 79" xfId="10974" xr:uid="{E0834F59-9E09-4CE8-A301-03DF7AABDD0E}"/>
    <cellStyle name="Explanatory Text 8" xfId="10975" xr:uid="{9F84DDB1-8AC8-4E8C-A6F0-FB169ED36335}"/>
    <cellStyle name="Explanatory Text 8 2" xfId="10976" xr:uid="{5B4F8A83-55DA-436B-AD3A-55FB7227639E}"/>
    <cellStyle name="Explanatory Text 8 3" xfId="10977" xr:uid="{A1550E1F-A044-4BB1-8551-3017F59D9382}"/>
    <cellStyle name="Explanatory Text 80" xfId="10978" xr:uid="{D83F7CBC-A44F-453B-BC41-CA586B497861}"/>
    <cellStyle name="Explanatory Text 81" xfId="10979" xr:uid="{057C5D06-C37C-43E3-84A7-251429A09E60}"/>
    <cellStyle name="Explanatory Text 82" xfId="10980" xr:uid="{D5788A10-EEAF-4895-A82E-0E379D5BE218}"/>
    <cellStyle name="Explanatory Text 83" xfId="10981" xr:uid="{B70D62A6-8808-47B2-B532-6B14A026B07F}"/>
    <cellStyle name="Explanatory Text 84" xfId="10982" xr:uid="{0D7069F2-FD6B-45A9-8EB0-D9B97D5D8EF2}"/>
    <cellStyle name="Explanatory Text 85" xfId="10983" xr:uid="{84BF7242-D2FF-4C98-83B4-DF310C4CBBC6}"/>
    <cellStyle name="Explanatory Text 86" xfId="10984" xr:uid="{B5AE26EB-60FF-409C-9082-66536BFE6CA8}"/>
    <cellStyle name="Explanatory Text 87" xfId="10985" xr:uid="{25976986-AADD-4932-9717-C969C92EDA90}"/>
    <cellStyle name="Explanatory Text 88" xfId="10986" xr:uid="{3495DA6C-01C2-449E-AA45-C1FDD5365253}"/>
    <cellStyle name="Explanatory Text 89" xfId="10987" xr:uid="{09B441D0-EE46-4291-B00B-7246695D202F}"/>
    <cellStyle name="Explanatory Text 9" xfId="10988" xr:uid="{DAE99015-DDFA-49B9-A6D8-CC60381E4576}"/>
    <cellStyle name="Explanatory Text 9 2" xfId="10989" xr:uid="{BAD67837-3CF0-411A-B6B1-441CDF206E88}"/>
    <cellStyle name="Explanatory Text 9 3" xfId="10990" xr:uid="{3D63A2AE-E812-4915-BB35-FAE002BEA26E}"/>
    <cellStyle name="Explanatory Text 90" xfId="10991" xr:uid="{A5C1C221-F81B-41F6-9337-89EC20835FF0}"/>
    <cellStyle name="Explanatory Text 91" xfId="10992" xr:uid="{C4A64E6D-3813-4CAA-9520-A4F1942F60C8}"/>
    <cellStyle name="Explanatory Text 92" xfId="10993" xr:uid="{A384640E-D57F-4AC8-8BD3-145428C1A47B}"/>
    <cellStyle name="Explanatory Text 93" xfId="10994" xr:uid="{AB56835E-95A2-4217-B19E-F5434CC81B98}"/>
    <cellStyle name="Explanatory Text 94" xfId="10995" xr:uid="{20093331-E30A-4650-8A2F-17EA163F9F76}"/>
    <cellStyle name="Explanatory Text 95" xfId="10996" xr:uid="{961DA3F2-DC56-4EC7-A754-D7BB5510133D}"/>
    <cellStyle name="Explanatory Text 96" xfId="10997" xr:uid="{79AB40C8-DEBB-48F5-9681-FB3BEEF17341}"/>
    <cellStyle name="Explanatory Text 97" xfId="10998" xr:uid="{7160D2EC-882B-4925-80B5-DA9A16361DFF}"/>
    <cellStyle name="Explanatory Text 98" xfId="10999" xr:uid="{7AAB77A8-A656-48F7-A07A-C8587A530AE7}"/>
    <cellStyle name="Explanatory Text 99" xfId="11000" xr:uid="{16181E4F-7E45-4EAC-9213-BD2E27B16020}"/>
    <cellStyle name="EYsmallheading" xfId="173" xr:uid="{758A329E-66E4-4536-82E4-BBC7DE8D9D36}"/>
    <cellStyle name="EYtext" xfId="174" xr:uid="{980CA803-6ECB-4839-AF5D-22194C70BE26}"/>
    <cellStyle name="F2" xfId="11001" xr:uid="{A2002C61-EB82-48DD-99EE-7F1C0ACA546C}"/>
    <cellStyle name="F3" xfId="11002" xr:uid="{94BC77B3-8BBE-491A-8CDC-8928009E6AD3}"/>
    <cellStyle name="F4" xfId="11003" xr:uid="{F7EAF2C3-E7AB-4C94-9B56-0A5D87C9A1FE}"/>
    <cellStyle name="F5" xfId="11004" xr:uid="{1117B488-DC07-4B98-A9DF-6263BD98F647}"/>
    <cellStyle name="F6" xfId="11005" xr:uid="{B6ED3532-000C-403E-9B80-8128BE6309B3}"/>
    <cellStyle name="F7" xfId="11006" xr:uid="{E8B32D06-5CEF-48A3-BB45-688A358AA0F3}"/>
    <cellStyle name="F8" xfId="11007" xr:uid="{AE786E24-DA87-4699-B903-B45787D52CBC}"/>
    <cellStyle name="Factor" xfId="11008" xr:uid="{99592685-0C9F-4FA5-999F-BA13D6C08727}"/>
    <cellStyle name="Factor 10" xfId="11009" xr:uid="{20CF1FF4-ABE7-46E7-9C7B-CF549C23E182}"/>
    <cellStyle name="Factor 10 2" xfId="11010" xr:uid="{E4AF1D72-60B6-4DF3-87F4-F3526C110CFB}"/>
    <cellStyle name="Factor 10 2 2" xfId="11011" xr:uid="{BDE13E8C-F421-4BED-81E7-6AC3BDBE74F8}"/>
    <cellStyle name="Factor 10 2 2 2" xfId="22344" xr:uid="{6FD9C3A4-7B25-4511-BE6E-3E444F5282BC}"/>
    <cellStyle name="Factor 10 2 2 3" xfId="28609" xr:uid="{418FECF0-8B31-497D-AF9B-B792AAFDB0AC}"/>
    <cellStyle name="Factor 10 2 2 4" xfId="39307" xr:uid="{7CF1A2FE-9465-4BA0-8B6F-CEB55006028F}"/>
    <cellStyle name="Factor 10 2 2 5" xfId="37469" xr:uid="{E00CD421-83D2-4DD6-AA17-0A378991E892}"/>
    <cellStyle name="Factor 10 2 3" xfId="22343" xr:uid="{D76115FB-DB4F-45C6-9826-305033105055}"/>
    <cellStyle name="Factor 10 2 4" xfId="28608" xr:uid="{563BAB85-8D81-4FCE-921A-CC8B47A08990}"/>
    <cellStyle name="Factor 10 2 5" xfId="39306" xr:uid="{35A2BC5A-21FD-4760-8106-0424CAE687B1}"/>
    <cellStyle name="Factor 10 2 6" xfId="37470" xr:uid="{A9B3B4CC-95FF-4A41-8BC6-7D5FF51AC9ED}"/>
    <cellStyle name="Factor 10 3" xfId="11012" xr:uid="{768A4190-9DB1-4A0D-8B4D-CEA45F503ABA}"/>
    <cellStyle name="Factor 10 3 2" xfId="22345" xr:uid="{F7052038-B5AD-441C-B7B1-8A7234B18D04}"/>
    <cellStyle name="Factor 10 3 3" xfId="28610" xr:uid="{A65018AA-8F60-4A35-9420-29F62A09A362}"/>
    <cellStyle name="Factor 10 3 4" xfId="39308" xr:uid="{CC4D4F7C-5FD7-49A0-B895-A1ADF31C45B0}"/>
    <cellStyle name="Factor 10 3 5" xfId="37468" xr:uid="{675B37AF-662A-4470-9AFE-40B6F937181F}"/>
    <cellStyle name="Factor 10 4" xfId="22342" xr:uid="{262FCB1B-EEEB-40A5-955E-DD85B62099CB}"/>
    <cellStyle name="Factor 10 5" xfId="28607" xr:uid="{55C6AD3D-C814-43BB-ABF8-8255CD25C399}"/>
    <cellStyle name="Factor 10 6" xfId="39305" xr:uid="{35409346-3455-4748-8A84-0FF0D434BCA3}"/>
    <cellStyle name="Factor 10 7" xfId="37471" xr:uid="{AA1CDAEB-6EF3-4790-8B1B-C9F27EF93546}"/>
    <cellStyle name="Factor 11" xfId="11013" xr:uid="{A20409AB-5918-4DAF-9576-95C2CE28DD12}"/>
    <cellStyle name="Factor 11 2" xfId="11014" xr:uid="{E7258291-73C6-430E-B5A1-B4EF048F6108}"/>
    <cellStyle name="Factor 11 2 2" xfId="11015" xr:uid="{0B73A92A-ADD0-4085-94B1-AB966579D8D2}"/>
    <cellStyle name="Factor 11 2 2 2" xfId="22348" xr:uid="{730D61A7-B10C-4559-9286-2124EDE7AEA5}"/>
    <cellStyle name="Factor 11 2 2 3" xfId="28613" xr:uid="{75C5E7F0-A849-4E8F-9E22-BC71BDC106FE}"/>
    <cellStyle name="Factor 11 2 2 4" xfId="39311" xr:uid="{F8278597-8674-4807-9CAD-44FFEF5F0A6D}"/>
    <cellStyle name="Factor 11 2 2 5" xfId="37465" xr:uid="{EF2AA533-3DDB-4850-8DC3-F29D6084E880}"/>
    <cellStyle name="Factor 11 2 3" xfId="22347" xr:uid="{D501AA8D-9B26-488F-ABCC-155695374F50}"/>
    <cellStyle name="Factor 11 2 4" xfId="28612" xr:uid="{44B44357-5F79-4069-9E28-4B00BF5769E2}"/>
    <cellStyle name="Factor 11 2 5" xfId="39310" xr:uid="{E6A1C1C9-578C-425E-A293-EB8AAECA5274}"/>
    <cellStyle name="Factor 11 2 6" xfId="37466" xr:uid="{E4E9F390-2055-4A85-9E5A-B5D7C1ED0E64}"/>
    <cellStyle name="Factor 11 3" xfId="11016" xr:uid="{B9B490B8-3253-4DE5-9582-B7F3286B77AD}"/>
    <cellStyle name="Factor 11 3 2" xfId="22349" xr:uid="{81847057-56D0-4D3A-9D84-7596B4BD8EF5}"/>
    <cellStyle name="Factor 11 3 3" xfId="28614" xr:uid="{E7953295-E104-46FC-9FF0-34E5C294B40F}"/>
    <cellStyle name="Factor 11 3 4" xfId="39312" xr:uid="{355AFB2D-EF16-4096-AC6F-7EE50D1AC29E}"/>
    <cellStyle name="Factor 11 3 5" xfId="37464" xr:uid="{5498D5DA-F5F2-4705-95A5-1FA4A0265104}"/>
    <cellStyle name="Factor 11 4" xfId="22346" xr:uid="{D58FA0F5-E083-478E-9B72-3CE2CEA94FC2}"/>
    <cellStyle name="Factor 11 5" xfId="28611" xr:uid="{43C5D723-21C3-4E7F-B8B9-DCE27CAFFD0D}"/>
    <cellStyle name="Factor 11 6" xfId="39309" xr:uid="{4035AD49-CD96-4C58-BDFC-F6F9FC21D765}"/>
    <cellStyle name="Factor 11 7" xfId="37467" xr:uid="{4CA53525-8731-4F49-951F-C4BF8C9E7C25}"/>
    <cellStyle name="Factor 12" xfId="11017" xr:uid="{20B80E61-6374-4A25-9306-D92D14D4F252}"/>
    <cellStyle name="Factor 12 2" xfId="11018" xr:uid="{2F059E09-0514-4D67-A6EE-2102BB933B83}"/>
    <cellStyle name="Factor 12 2 2" xfId="22351" xr:uid="{5DC28586-2882-4C06-A918-3458B69189DF}"/>
    <cellStyle name="Factor 12 2 3" xfId="28616" xr:uid="{D5E60A27-234F-4FB6-81DF-B1822BE6FB34}"/>
    <cellStyle name="Factor 12 2 4" xfId="39314" xr:uid="{38146CF0-A42D-46AC-AA80-9566845650FF}"/>
    <cellStyle name="Factor 12 2 5" xfId="37462" xr:uid="{E7E27EA3-F4CC-48A2-B0E2-840BE31293F4}"/>
    <cellStyle name="Factor 12 3" xfId="22350" xr:uid="{D4FB53A2-929E-4019-8E8D-8E3974187AB6}"/>
    <cellStyle name="Factor 12 4" xfId="28615" xr:uid="{4A5697FC-1A18-45EB-BF75-A677533A0395}"/>
    <cellStyle name="Factor 12 5" xfId="39313" xr:uid="{2506E733-3E41-44E5-98A5-EC14D8E578B3}"/>
    <cellStyle name="Factor 12 6" xfId="37463" xr:uid="{787BDCAC-A7C9-47A3-A65E-7B60750EF643}"/>
    <cellStyle name="Factor 13" xfId="11019" xr:uid="{6BD5A632-BE65-4504-A16B-9462BA2DB3AF}"/>
    <cellStyle name="Factor 13 2" xfId="22352" xr:uid="{B9DCD44C-4520-491B-9217-F9AA6A864E2E}"/>
    <cellStyle name="Factor 13 3" xfId="28617" xr:uid="{6EF6D5D9-BD74-4A95-B2C0-839392E8620B}"/>
    <cellStyle name="Factor 13 4" xfId="39315" xr:uid="{D68EF537-02B2-4AC1-AC04-81B6123F197B}"/>
    <cellStyle name="Factor 13 5" xfId="37461" xr:uid="{EA4A02D9-9575-4D7F-B42E-9D0C91BBB61C}"/>
    <cellStyle name="Factor 14" xfId="22341" xr:uid="{81999D73-AC48-4AD1-912B-D74B55B59E2F}"/>
    <cellStyle name="Factor 15" xfId="28606" xr:uid="{9C06D99B-38D6-4509-9C54-39E8E3A56A25}"/>
    <cellStyle name="Factor 16" xfId="39304" xr:uid="{170DE64E-3A7E-4EC7-AA51-59C492CD60E3}"/>
    <cellStyle name="Factor 17" xfId="37472" xr:uid="{286BCF2C-EC84-452D-9F13-BD58D82C2F42}"/>
    <cellStyle name="Factor 2" xfId="11020" xr:uid="{55FD829F-E34A-4BC4-901C-992395510A6C}"/>
    <cellStyle name="Factor 2 2" xfId="11021" xr:uid="{5C60E8F4-5D5D-4341-B6E0-7C8A09456F1F}"/>
    <cellStyle name="Factor 2 2 2" xfId="11022" xr:uid="{416B96BC-1C2A-426C-8128-1E4BD0F03065}"/>
    <cellStyle name="Factor 2 2 2 2" xfId="22355" xr:uid="{471AD1EF-7C4B-4EE0-A570-8332A2A1CB6D}"/>
    <cellStyle name="Factor 2 2 2 3" xfId="28620" xr:uid="{58BDCFFA-007F-45C2-955A-18E9A534B562}"/>
    <cellStyle name="Factor 2 2 2 4" xfId="39318" xr:uid="{9544CD5B-4C79-412C-90AF-09E78ECE8434}"/>
    <cellStyle name="Factor 2 2 2 5" xfId="37458" xr:uid="{6D974385-56EB-4F89-820A-62D44A33DD02}"/>
    <cellStyle name="Factor 2 2 3" xfId="22354" xr:uid="{6F956E04-1584-49BA-A656-9801CA07EA23}"/>
    <cellStyle name="Factor 2 2 4" xfId="28619" xr:uid="{D5DD8779-39DF-49B6-B98E-6437C97B155D}"/>
    <cellStyle name="Factor 2 2 5" xfId="39317" xr:uid="{14854538-32A2-4929-8149-6D9AD8E8F1ED}"/>
    <cellStyle name="Factor 2 2 6" xfId="37459" xr:uid="{1D9E509A-3881-4B83-9120-F6F6A8D5C40C}"/>
    <cellStyle name="Factor 2 3" xfId="11023" xr:uid="{3E81D05B-ACC3-467D-9DB8-92971665A40B}"/>
    <cellStyle name="Factor 2 3 2" xfId="22356" xr:uid="{98C3848C-00F4-4732-B115-80A07889D410}"/>
    <cellStyle name="Factor 2 3 3" xfId="28621" xr:uid="{0B8BD58A-0597-4518-B068-5FB7737FBBFE}"/>
    <cellStyle name="Factor 2 3 4" xfId="39319" xr:uid="{CA078C49-6A41-4BB9-9ABF-2C29E68F6280}"/>
    <cellStyle name="Factor 2 3 5" xfId="37457" xr:uid="{7A749CEF-C8B9-4CF0-9AEB-DA77F57EC889}"/>
    <cellStyle name="Factor 2 4" xfId="22353" xr:uid="{8DAE7630-7788-4C98-9019-4A8ED4D34BCB}"/>
    <cellStyle name="Factor 2 5" xfId="28618" xr:uid="{D56C597A-3672-4805-8AE8-947C97E0DD75}"/>
    <cellStyle name="Factor 2 6" xfId="39316" xr:uid="{63BDFB36-843A-4902-9C80-242AA1A04EB4}"/>
    <cellStyle name="Factor 2 7" xfId="37460" xr:uid="{7BCB8C28-94A7-4CD4-9F93-93610AB040D0}"/>
    <cellStyle name="Factor 3" xfId="11024" xr:uid="{447E59D0-7B47-4E1B-95A7-7F71FFF01D3B}"/>
    <cellStyle name="Factor 3 2" xfId="11025" xr:uid="{9A6A7C7C-8893-40E0-9D66-4DCD319A9190}"/>
    <cellStyle name="Factor 3 2 2" xfId="11026" xr:uid="{8D0F8C5D-C04D-44C0-9171-9F6C934439A8}"/>
    <cellStyle name="Factor 3 2 2 2" xfId="22359" xr:uid="{272DCF28-1EB1-4AA3-AEF9-C0C31C0EE8BB}"/>
    <cellStyle name="Factor 3 2 2 3" xfId="28624" xr:uid="{5B8E0997-AC6F-4A8B-96DE-34946D54A5A8}"/>
    <cellStyle name="Factor 3 2 2 4" xfId="39322" xr:uid="{CF06B25D-06E6-4966-850A-534C0F4EF9F5}"/>
    <cellStyle name="Factor 3 2 2 5" xfId="37454" xr:uid="{680A4391-7CD3-49AE-99B7-C3384499B726}"/>
    <cellStyle name="Factor 3 2 3" xfId="22358" xr:uid="{712FEDE5-EF7E-4122-9070-B6DFC0AEA2D5}"/>
    <cellStyle name="Factor 3 2 4" xfId="28623" xr:uid="{797B2CAF-4165-41BD-BE1F-F02463A38E0D}"/>
    <cellStyle name="Factor 3 2 5" xfId="39321" xr:uid="{A4D1D895-B5E0-4303-A144-23EC47D69C66}"/>
    <cellStyle name="Factor 3 2 6" xfId="37455" xr:uid="{29208749-5896-4A4D-B05A-7EB484A5E5FC}"/>
    <cellStyle name="Factor 3 3" xfId="11027" xr:uid="{D641A67D-BF9F-4C2C-A347-F8ABD3285FE5}"/>
    <cellStyle name="Factor 3 3 2" xfId="22360" xr:uid="{DEC2AD44-9CE1-4B73-BAF1-76784653B0B1}"/>
    <cellStyle name="Factor 3 3 3" xfId="28625" xr:uid="{F40FDBE8-1720-4A47-949B-BD3123BB2A06}"/>
    <cellStyle name="Factor 3 3 4" xfId="39323" xr:uid="{50A46C77-EA9E-45DE-92EB-1F2016A8B3EB}"/>
    <cellStyle name="Factor 3 3 5" xfId="37453" xr:uid="{786D4DCB-0BB2-4395-BC0E-4B63A6C1BC06}"/>
    <cellStyle name="Factor 3 4" xfId="22357" xr:uid="{978C5AC5-B46E-4612-B7A4-D6F94ADE21C7}"/>
    <cellStyle name="Factor 3 5" xfId="28622" xr:uid="{429ECF2A-4852-4D41-8C71-5527298362A4}"/>
    <cellStyle name="Factor 3 6" xfId="39320" xr:uid="{33D44302-0F2F-4B98-9CAA-19A708ED55ED}"/>
    <cellStyle name="Factor 3 7" xfId="37456" xr:uid="{CBFD226B-D931-4E34-8590-4E117085DB6A}"/>
    <cellStyle name="Factor 4" xfId="11028" xr:uid="{4C7A35C5-204D-48CD-93CB-991A42D4DD33}"/>
    <cellStyle name="Factor 4 2" xfId="11029" xr:uid="{144F68D8-BF93-4BB4-A0D9-D678A079EFBC}"/>
    <cellStyle name="Factor 4 2 2" xfId="11030" xr:uid="{EC1810C8-87C1-4517-944F-8F0230F8E081}"/>
    <cellStyle name="Factor 4 2 2 2" xfId="22363" xr:uid="{0BCC11CC-736B-49C6-A4EB-AEB036A2FF43}"/>
    <cellStyle name="Factor 4 2 2 3" xfId="28628" xr:uid="{3E2C141D-AB00-4A9F-B116-6E591225F3AF}"/>
    <cellStyle name="Factor 4 2 2 4" xfId="39326" xr:uid="{0CD8BD6C-07B7-404E-AAF3-CB029664E969}"/>
    <cellStyle name="Factor 4 2 2 5" xfId="37450" xr:uid="{AE752A42-DBFF-4AA0-A283-6AF26FF57113}"/>
    <cellStyle name="Factor 4 2 3" xfId="22362" xr:uid="{79CDDE50-AF1B-40A7-9BBF-E443F336D614}"/>
    <cellStyle name="Factor 4 2 4" xfId="28627" xr:uid="{2FC1A07C-1BEB-456D-9CDF-937C2F88E2E9}"/>
    <cellStyle name="Factor 4 2 5" xfId="39325" xr:uid="{67536791-3DC7-4EC5-9B46-4BD1EE6DF779}"/>
    <cellStyle name="Factor 4 2 6" xfId="37451" xr:uid="{2F616E2E-8CFB-4FFF-B2D3-B8AF774140E6}"/>
    <cellStyle name="Factor 4 3" xfId="11031" xr:uid="{D5829E4B-B346-4A15-BA1F-9ACD6A3E7415}"/>
    <cellStyle name="Factor 4 3 2" xfId="22364" xr:uid="{761FC8BF-4829-42B1-8128-EEE4B03EAB17}"/>
    <cellStyle name="Factor 4 3 3" xfId="28629" xr:uid="{ACF241BC-2969-4D54-A8EB-D3CB424EA777}"/>
    <cellStyle name="Factor 4 3 4" xfId="39327" xr:uid="{4FC69C6D-E97F-4272-92BA-3E312D269BAE}"/>
    <cellStyle name="Factor 4 3 5" xfId="37449" xr:uid="{60625C80-DA67-4521-9B49-86EEB8362CEE}"/>
    <cellStyle name="Factor 4 4" xfId="22361" xr:uid="{393C55B0-6679-40E6-81E3-406A25365306}"/>
    <cellStyle name="Factor 4 5" xfId="28626" xr:uid="{4C2A0B71-509F-43BA-9DFD-97821264AC16}"/>
    <cellStyle name="Factor 4 6" xfId="39324" xr:uid="{7FFB81B6-FD89-44DE-A46C-2A4FD50B851F}"/>
    <cellStyle name="Factor 4 7" xfId="37452" xr:uid="{C71EE593-FED4-4FBF-B1CD-9260E8E84368}"/>
    <cellStyle name="Factor 5" xfId="11032" xr:uid="{19EED90B-1D14-49D9-AA10-18E7CA903BDD}"/>
    <cellStyle name="Factor 5 2" xfId="11033" xr:uid="{6F119591-B971-4F60-8352-BA481AD37642}"/>
    <cellStyle name="Factor 5 2 2" xfId="11034" xr:uid="{66E4FD35-46FD-464D-966E-355AC40E15DF}"/>
    <cellStyle name="Factor 5 2 2 2" xfId="22367" xr:uid="{3E8BF956-AA0D-4E0A-888B-6826041F0A09}"/>
    <cellStyle name="Factor 5 2 2 3" xfId="28632" xr:uid="{2333D965-8575-490F-B895-7FB667A3E220}"/>
    <cellStyle name="Factor 5 2 2 4" xfId="39330" xr:uid="{4B4D7E42-DB25-4E18-A416-8C1AED679B87}"/>
    <cellStyle name="Factor 5 2 2 5" xfId="37446" xr:uid="{F8B10AE7-A5DA-4766-81A8-3B1452197B86}"/>
    <cellStyle name="Factor 5 2 3" xfId="22366" xr:uid="{D4F408B1-E471-4997-91ED-B2CE1080D62A}"/>
    <cellStyle name="Factor 5 2 4" xfId="28631" xr:uid="{5281E359-8DE4-4206-98C3-E9D308D6D599}"/>
    <cellStyle name="Factor 5 2 5" xfId="39329" xr:uid="{251F8943-5981-452B-82AB-78CACC252465}"/>
    <cellStyle name="Factor 5 2 6" xfId="37447" xr:uid="{A8017F37-E551-418A-BE4F-E6FFCE44418E}"/>
    <cellStyle name="Factor 5 3" xfId="11035" xr:uid="{5759DCDB-CCCC-47E7-95A9-85C304DD342A}"/>
    <cellStyle name="Factor 5 3 2" xfId="22368" xr:uid="{6696D6BA-C9F3-4232-9BB7-0D204F1DAF62}"/>
    <cellStyle name="Factor 5 3 3" xfId="28633" xr:uid="{7D2C916C-9D3E-4972-B5F0-669E4AF88EE3}"/>
    <cellStyle name="Factor 5 3 4" xfId="39331" xr:uid="{01CBD666-4EE7-455B-B8F3-26BFD5C957C0}"/>
    <cellStyle name="Factor 5 3 5" xfId="37445" xr:uid="{B91D7F16-A7CC-4F0E-A8B1-27F81F504523}"/>
    <cellStyle name="Factor 5 4" xfId="22365" xr:uid="{17D831F2-ECCA-4C2C-9CF1-845680E23247}"/>
    <cellStyle name="Factor 5 5" xfId="28630" xr:uid="{44008986-D500-41D3-B7A8-52209C7A3163}"/>
    <cellStyle name="Factor 5 6" xfId="39328" xr:uid="{877E29BA-47B2-4520-A3D8-783BC25EBA93}"/>
    <cellStyle name="Factor 5 7" xfId="37448" xr:uid="{26E9089E-8DED-41B2-89AD-5B233275C90F}"/>
    <cellStyle name="Factor 6" xfId="11036" xr:uid="{B1792F96-9558-442E-957D-219674F1AE4F}"/>
    <cellStyle name="Factor 6 2" xfId="11037" xr:uid="{69DC1556-7204-4CD4-964F-F114E7B8DC1C}"/>
    <cellStyle name="Factor 6 2 2" xfId="11038" xr:uid="{9248D112-9571-4E3B-B149-979491DCBD4C}"/>
    <cellStyle name="Factor 6 2 2 2" xfId="22371" xr:uid="{0C1BD4F4-1F12-4FE2-AE2B-3D8CEBBEC241}"/>
    <cellStyle name="Factor 6 2 2 3" xfId="28636" xr:uid="{FF652A67-A311-4875-B795-80C8042E6309}"/>
    <cellStyle name="Factor 6 2 2 4" xfId="39334" xr:uid="{9E543688-1A49-403C-9FB2-D085544C97A9}"/>
    <cellStyle name="Factor 6 2 2 5" xfId="37442" xr:uid="{19FE3E72-0E92-4440-88D0-6B5D20852F79}"/>
    <cellStyle name="Factor 6 2 3" xfId="22370" xr:uid="{7B7499BC-92B3-42C4-ADB8-883322498B22}"/>
    <cellStyle name="Factor 6 2 4" xfId="28635" xr:uid="{40A7B748-6C32-41ED-A447-DA50FCD6A5B8}"/>
    <cellStyle name="Factor 6 2 5" xfId="39333" xr:uid="{73F0AEC9-3C34-4B8F-BA5E-73671EA234AC}"/>
    <cellStyle name="Factor 6 2 6" xfId="37443" xr:uid="{1ABD67D1-DB9D-4F0A-AF07-188386CFDCA1}"/>
    <cellStyle name="Factor 6 3" xfId="11039" xr:uid="{CBA84E7F-2399-44AC-9C27-2F89342A3603}"/>
    <cellStyle name="Factor 6 3 2" xfId="22372" xr:uid="{45E69D41-A19D-4F3B-A241-B55B3889A515}"/>
    <cellStyle name="Factor 6 3 3" xfId="28637" xr:uid="{64EDCC44-9B6F-49F4-9248-E634695679F1}"/>
    <cellStyle name="Factor 6 3 4" xfId="39335" xr:uid="{8B509B68-17C4-459E-BF76-CA69F5EDE85D}"/>
    <cellStyle name="Factor 6 3 5" xfId="37441" xr:uid="{74E2805E-31D9-449D-9DC0-E489BA0B7A26}"/>
    <cellStyle name="Factor 6 4" xfId="22369" xr:uid="{57884E52-8CB5-4807-98ED-D28CD8B221EF}"/>
    <cellStyle name="Factor 6 5" xfId="28634" xr:uid="{8BF90F7F-1FDF-422F-8BC7-C535A8CE944E}"/>
    <cellStyle name="Factor 6 6" xfId="39332" xr:uid="{A9039849-4606-41A0-B63C-2A97DD478563}"/>
    <cellStyle name="Factor 6 7" xfId="37444" xr:uid="{E4467756-2F5A-435B-B7F3-B766DEA9DEA4}"/>
    <cellStyle name="Factor 7" xfId="11040" xr:uid="{6370F9AF-46E6-4698-A9FF-9F6CCCBC7D1B}"/>
    <cellStyle name="Factor 7 2" xfId="11041" xr:uid="{F21FFFDA-16F7-4569-B0DF-A38D73F414F3}"/>
    <cellStyle name="Factor 7 2 2" xfId="11042" xr:uid="{852642EF-CC95-4F7C-ACF5-4C3E53D0DB6B}"/>
    <cellStyle name="Factor 7 2 2 2" xfId="22375" xr:uid="{5EC08784-66BD-48A3-A473-BC3133D0F7BC}"/>
    <cellStyle name="Factor 7 2 2 3" xfId="28640" xr:uid="{39533133-6F56-418D-9C91-DF62BC3DAB91}"/>
    <cellStyle name="Factor 7 2 2 4" xfId="39338" xr:uid="{7A78516E-1600-4409-9F01-71035897A8F5}"/>
    <cellStyle name="Factor 7 2 2 5" xfId="37438" xr:uid="{7FB113FF-AFBA-435B-A4C3-57B0B04AE9E6}"/>
    <cellStyle name="Factor 7 2 3" xfId="22374" xr:uid="{BB2066E8-1224-45D9-9E5B-EB01D36FEA45}"/>
    <cellStyle name="Factor 7 2 4" xfId="28639" xr:uid="{B087A54E-35B8-47DB-A2B4-0C270373CA35}"/>
    <cellStyle name="Factor 7 2 5" xfId="39337" xr:uid="{22ABCF76-B230-4143-9C61-F6F4D2253206}"/>
    <cellStyle name="Factor 7 2 6" xfId="37439" xr:uid="{114DC201-BDDB-44DF-99CA-3AB5BBE131A0}"/>
    <cellStyle name="Factor 7 3" xfId="11043" xr:uid="{A25C9177-74C8-44D6-AC42-F0BC0F4AE4DD}"/>
    <cellStyle name="Factor 7 3 2" xfId="22376" xr:uid="{7F6FB75B-2A0C-4455-962F-8EA299541DA9}"/>
    <cellStyle name="Factor 7 3 3" xfId="28641" xr:uid="{03117761-E31C-444F-8499-E9F151CD6DF0}"/>
    <cellStyle name="Factor 7 3 4" xfId="39339" xr:uid="{0D4BD4D6-D3C5-4B22-B6AB-B933425CEA7D}"/>
    <cellStyle name="Factor 7 3 5" xfId="37437" xr:uid="{80F1C412-50A4-4F1E-A9ED-A433E9618BEB}"/>
    <cellStyle name="Factor 7 4" xfId="22373" xr:uid="{2E4EEF9B-9E21-47DE-B77C-9E7EDE27F3D6}"/>
    <cellStyle name="Factor 7 5" xfId="28638" xr:uid="{32226906-31AB-43BF-9696-83C3B5CB9D7C}"/>
    <cellStyle name="Factor 7 6" xfId="39336" xr:uid="{D9592E5C-17EE-471F-9A2B-12A90CD9499A}"/>
    <cellStyle name="Factor 7 7" xfId="37440" xr:uid="{1F6763EF-2A2F-4299-9E98-9169EF25E6BE}"/>
    <cellStyle name="Factor 8" xfId="11044" xr:uid="{B2B7DE6F-3C82-49C9-A4CD-9F6253B33070}"/>
    <cellStyle name="Factor 8 2" xfId="11045" xr:uid="{6D443A32-B66C-4CA6-A43B-F94B076C0121}"/>
    <cellStyle name="Factor 8 2 2" xfId="11046" xr:uid="{F18582DC-42B3-41E8-8E80-BFB4AEB9BF39}"/>
    <cellStyle name="Factor 8 2 2 2" xfId="22379" xr:uid="{7BCA17CF-6DF3-4453-A7C3-31B4A07F084D}"/>
    <cellStyle name="Factor 8 2 2 3" xfId="28644" xr:uid="{FAB0BEA0-8D70-42C1-AA64-413BA5421A2F}"/>
    <cellStyle name="Factor 8 2 2 4" xfId="39342" xr:uid="{AC56792D-29A6-4E61-B1E2-66A30A886210}"/>
    <cellStyle name="Factor 8 2 2 5" xfId="37434" xr:uid="{F4EC06F6-063A-4C1F-B4B2-FDE5CFA92679}"/>
    <cellStyle name="Factor 8 2 3" xfId="22378" xr:uid="{47EE976E-2EE7-44C3-966F-CF84D2C16783}"/>
    <cellStyle name="Factor 8 2 4" xfId="28643" xr:uid="{4667E43B-8477-4108-8945-A957DB8778D4}"/>
    <cellStyle name="Factor 8 2 5" xfId="39341" xr:uid="{63CCD258-1BF8-422E-849A-6E46A6938F7C}"/>
    <cellStyle name="Factor 8 2 6" xfId="37435" xr:uid="{1E8E9076-32A3-4C77-8F66-A42DEBFFC07C}"/>
    <cellStyle name="Factor 8 3" xfId="11047" xr:uid="{FF38F14A-2D42-44D6-9415-90A367D2505D}"/>
    <cellStyle name="Factor 8 3 2" xfId="22380" xr:uid="{A6B9B8E3-0BBE-4171-A7B4-BBF9935A063C}"/>
    <cellStyle name="Factor 8 3 3" xfId="28645" xr:uid="{7709B87B-E2E0-42B6-9348-E4169A94CF88}"/>
    <cellStyle name="Factor 8 3 4" xfId="39343" xr:uid="{C3DBBB83-B44E-4059-A51E-9DA40E574699}"/>
    <cellStyle name="Factor 8 3 5" xfId="37433" xr:uid="{BC11F1D1-812E-421E-935F-A23D78C6E297}"/>
    <cellStyle name="Factor 8 4" xfId="22377" xr:uid="{19327E28-7FA6-4365-BE8B-6F124D6BA461}"/>
    <cellStyle name="Factor 8 5" xfId="28642" xr:uid="{B2130DEE-71F2-431D-8A4A-85A7888A218D}"/>
    <cellStyle name="Factor 8 6" xfId="39340" xr:uid="{DAB5A39A-E0B3-4764-B2B4-E15FAC4D9D9D}"/>
    <cellStyle name="Factor 8 7" xfId="37436" xr:uid="{BB931CD0-8C4C-4218-9A21-5D82E350FE62}"/>
    <cellStyle name="Factor 9" xfId="11048" xr:uid="{094E3E1C-7E22-454D-8C32-FB7E5D738CD6}"/>
    <cellStyle name="Factor 9 2" xfId="11049" xr:uid="{9A47003E-6FB6-4084-837B-8198A65DAE82}"/>
    <cellStyle name="Factor 9 2 2" xfId="11050" xr:uid="{C16FA58F-0941-46F8-9A17-DD7AF7191BF3}"/>
    <cellStyle name="Factor 9 2 2 2" xfId="22383" xr:uid="{B6265B23-AE1D-4983-BE29-D5290A62FD95}"/>
    <cellStyle name="Factor 9 2 2 3" xfId="28648" xr:uid="{ED0C2310-FEC2-4161-9C8A-5D6E954B4FC9}"/>
    <cellStyle name="Factor 9 2 2 4" xfId="39346" xr:uid="{07CC68DB-E1CD-4E08-911C-4F1FBF3916DB}"/>
    <cellStyle name="Factor 9 2 2 5" xfId="37430" xr:uid="{39CC900C-0B7D-47FF-A27E-886B477AD472}"/>
    <cellStyle name="Factor 9 2 3" xfId="22382" xr:uid="{56B99E3E-C983-41C1-8B04-1FB4A5AABC86}"/>
    <cellStyle name="Factor 9 2 4" xfId="28647" xr:uid="{D0012E25-B237-40F9-8FF6-E98602E49D2D}"/>
    <cellStyle name="Factor 9 2 5" xfId="39345" xr:uid="{77FA50B8-BF7B-4468-95DA-873A0292241C}"/>
    <cellStyle name="Factor 9 2 6" xfId="37431" xr:uid="{BE6BCEAB-33B8-44DB-BBAE-984D5064B413}"/>
    <cellStyle name="Factor 9 3" xfId="11051" xr:uid="{EF475609-883C-4161-BACA-A62AB61031A3}"/>
    <cellStyle name="Factor 9 3 2" xfId="22384" xr:uid="{9B30E393-F162-4083-8C9D-17F6BF2F3B5A}"/>
    <cellStyle name="Factor 9 3 3" xfId="28649" xr:uid="{F1257CBD-5BBA-48A5-B3C4-ADE8E63043C4}"/>
    <cellStyle name="Factor 9 3 4" xfId="39347" xr:uid="{54C42185-605F-47D7-B7DE-A311D0163AF6}"/>
    <cellStyle name="Factor 9 3 5" xfId="37429" xr:uid="{3D7637E8-0E3D-4122-8BE8-49CF264156C8}"/>
    <cellStyle name="Factor 9 4" xfId="22381" xr:uid="{275321E5-81B4-4C02-9163-6D23E8496E1B}"/>
    <cellStyle name="Factor 9 5" xfId="28646" xr:uid="{168132BA-696D-47E8-A620-A599C0A0758B}"/>
    <cellStyle name="Factor 9 6" xfId="39344" xr:uid="{C5B4EF4D-132E-4B4D-8121-143373D9267D}"/>
    <cellStyle name="Factor 9 7" xfId="37432" xr:uid="{B16BD39C-B4F7-4D2A-875E-0AD771CF0580}"/>
    <cellStyle name="Fees" xfId="11052" xr:uid="{A009B04A-F735-4386-8FCB-C3078793E3CE}"/>
    <cellStyle name="Fees 2" xfId="11053" xr:uid="{F9A73FD2-D6F2-4DD1-ACC6-6A89491D4F60}"/>
    <cellStyle name="Fees 2 2" xfId="11054" xr:uid="{5D4352D9-BBA4-4E17-B4CF-DCA46E484728}"/>
    <cellStyle name="Fees 2 2 2" xfId="35141" xr:uid="{000E8CA7-CC92-4F8A-908F-A82F3AAC40CC}"/>
    <cellStyle name="Fees 2 2 3" xfId="35604" xr:uid="{43269975-4402-43A1-813E-943634409F0F}"/>
    <cellStyle name="Fees 2 2 4" xfId="39350" xr:uid="{36115681-9C2C-4550-9056-239E4D8DB39F}"/>
    <cellStyle name="Fees 2 3" xfId="11055" xr:uid="{E2763B9F-66B5-40FC-9796-791BA6E006F2}"/>
    <cellStyle name="Fees 2 3 2" xfId="35142" xr:uid="{F6905A35-6B89-4558-B85E-80B6058C9885}"/>
    <cellStyle name="Fees 2 3 3" xfId="35619" xr:uid="{BCE36E24-AC01-4180-BF35-46E744C04A39}"/>
    <cellStyle name="Fees 2 3 4" xfId="39351" xr:uid="{C4DE6ADE-CE8D-4768-9AD0-D7732DF85FF9}"/>
    <cellStyle name="Fees 2 4" xfId="35140" xr:uid="{11F40EEE-02A4-4329-B6DB-F141166EEBAD}"/>
    <cellStyle name="Fees 2 5" xfId="35127" xr:uid="{30FB013C-A3E1-4A66-8E12-3790055BA539}"/>
    <cellStyle name="Fees 2 6" xfId="39349" xr:uid="{BF3C9129-9EA4-4201-9EAE-9C552F057916}"/>
    <cellStyle name="Fees 3" xfId="11056" xr:uid="{F9522114-F86C-4498-BFFE-061487B5406D}"/>
    <cellStyle name="Fees 3 2" xfId="35143" xr:uid="{B977E9A3-2815-4855-AC99-C903AB060450}"/>
    <cellStyle name="Fees 3 3" xfId="35128" xr:uid="{196EDA48-7EB0-40E4-BF65-A967CCFFB352}"/>
    <cellStyle name="Fees 3 4" xfId="39352" xr:uid="{D9B1F0E3-57E3-4FE3-92B5-F62CAFDC062F}"/>
    <cellStyle name="Fees 4" xfId="11057" xr:uid="{030346A7-5CBC-43BE-B02D-F2269D96E381}"/>
    <cellStyle name="Fees 4 2" xfId="35144" xr:uid="{0E1D354E-8C0A-4B09-B929-91FAAC76030B}"/>
    <cellStyle name="Fees 4 3" xfId="35129" xr:uid="{1BD0EB9E-FAF1-4B2A-B203-A72EABC484E7}"/>
    <cellStyle name="Fees 4 4" xfId="39353" xr:uid="{4432ECF2-6FA3-4C55-AD56-E6226C503B6E}"/>
    <cellStyle name="Fees 5" xfId="35139" xr:uid="{B6965D85-6A5D-431B-B821-F1D6CFEE96F6}"/>
    <cellStyle name="Fees 6" xfId="35126" xr:uid="{F8050C14-FAE4-4C04-AA52-1B9AA1669815}"/>
    <cellStyle name="Fees 7" xfId="39348" xr:uid="{1D5D415B-E431-43B3-B674-D55145C2A121}"/>
    <cellStyle name="Fijo" xfId="11058" xr:uid="{AD256EC3-9EDD-4ED0-B37B-F3CB5BA55E42}"/>
    <cellStyle name="Financiero" xfId="11059" xr:uid="{5E77281B-7E1B-4D4B-88F2-4E7F0B035D2C}"/>
    <cellStyle name="Fixed" xfId="146" xr:uid="{FB68E227-812E-4162-B57D-0531D06139CF}"/>
    <cellStyle name="Fixed 2" xfId="11060" xr:uid="{AF5CC83E-D582-4D5A-A673-7AB702A09944}"/>
    <cellStyle name="Fixed 3" xfId="11061" xr:uid="{80626245-F7BB-4E5F-855E-2F76B72692AC}"/>
    <cellStyle name="FollowedEE_x0008__x0008_erlink" xfId="11062" xr:uid="{E703B5DD-F897-43F1-ABD2-505195755630}"/>
    <cellStyle name="Format Number Column" xfId="11063" xr:uid="{F5BAE7B1-14A2-4D17-A295-1E1FF33C2859}"/>
    <cellStyle name="Good 10" xfId="11064" xr:uid="{7AE85B95-78F7-4589-8ED4-6F38A22D8734}"/>
    <cellStyle name="Good 10 2" xfId="11065" xr:uid="{75143EFE-5274-4EC5-88FC-1DA2E0137773}"/>
    <cellStyle name="Good 10 3" xfId="11066" xr:uid="{C60145E2-15F3-4D64-B4A4-ECC8B7B98D06}"/>
    <cellStyle name="Good 100" xfId="11067" xr:uid="{4F88F007-EA6D-4D36-86DF-48D8F9C5C8D9}"/>
    <cellStyle name="Good 101" xfId="11068" xr:uid="{285DE2BF-5E68-4DB2-8A71-C9FDB5A4C171}"/>
    <cellStyle name="Good 102" xfId="11069" xr:uid="{C5495858-18EA-414D-B711-4E56206023A6}"/>
    <cellStyle name="Good 103" xfId="11070" xr:uid="{7B4E976F-C58D-4728-96D6-BF9042EF8B35}"/>
    <cellStyle name="Good 104" xfId="11071" xr:uid="{DAF521DA-D0DE-4A8F-829F-722186D8716B}"/>
    <cellStyle name="Good 105" xfId="11072" xr:uid="{20F98E4A-9ACD-4129-928E-ED95DDA0EF11}"/>
    <cellStyle name="Good 106" xfId="11073" xr:uid="{A4980554-EF53-4FD4-9741-64CCD0B6FE37}"/>
    <cellStyle name="Good 11" xfId="11074" xr:uid="{048AD571-CC90-4683-8A78-757BF2F90802}"/>
    <cellStyle name="Good 11 2" xfId="11075" xr:uid="{F853D934-A1F0-4E6A-9CD3-847718A3E3A7}"/>
    <cellStyle name="Good 11 3" xfId="11076" xr:uid="{BDFF9A3F-C756-49FB-98AB-7F5D93CD8EDE}"/>
    <cellStyle name="Good 12" xfId="11077" xr:uid="{E2FC4466-D0D3-4ACE-9C4D-0CCC5EF8899F}"/>
    <cellStyle name="Good 12 2" xfId="11078" xr:uid="{2D1E151D-D8D1-42A5-B5E4-0DCD12665394}"/>
    <cellStyle name="Good 12 3" xfId="11079" xr:uid="{F5DB5B33-27C3-45AA-9676-1E34C086BE40}"/>
    <cellStyle name="Good 13" xfId="11080" xr:uid="{C5EFDA60-2C2F-425E-AD7E-2A12BB8B9DEE}"/>
    <cellStyle name="Good 13 2" xfId="11081" xr:uid="{D0199840-EE11-45FB-8604-92AE7881C703}"/>
    <cellStyle name="Good 13 3" xfId="11082" xr:uid="{5B6545FE-1ED3-41DB-8EBB-D70612575262}"/>
    <cellStyle name="Good 14" xfId="11083" xr:uid="{6B3E5177-1497-4B2D-A311-D56B5D9FE74B}"/>
    <cellStyle name="Good 14 2" xfId="11084" xr:uid="{E054E5AC-6B49-4EA6-A9D0-5403C18501EB}"/>
    <cellStyle name="Good 14 3" xfId="11085" xr:uid="{CE3C4A7F-AF6E-4836-85BB-DC70DA614AD6}"/>
    <cellStyle name="Good 15" xfId="11086" xr:uid="{BC4D985C-C15F-420A-B69F-67AC4923DBC3}"/>
    <cellStyle name="Good 15 2" xfId="11087" xr:uid="{B902F633-5174-4BE3-8734-ED72A2177281}"/>
    <cellStyle name="Good 15 3" xfId="11088" xr:uid="{0F38DF90-08A3-4587-BED1-B737C1FFF98B}"/>
    <cellStyle name="Good 16" xfId="11089" xr:uid="{DBAD5A98-AE3F-4349-8018-4ECAA3620921}"/>
    <cellStyle name="Good 16 2" xfId="11090" xr:uid="{92F76A09-A86A-484A-B23C-80C7EF77447D}"/>
    <cellStyle name="Good 16 3" xfId="11091" xr:uid="{478118C2-3BBE-4E4D-BF5B-95423258926B}"/>
    <cellStyle name="Good 17" xfId="11092" xr:uid="{09CFAB9F-5E87-4129-9683-D64B29F28A31}"/>
    <cellStyle name="Good 17 2" xfId="11093" xr:uid="{99276412-E951-48CA-9F50-D402AAE0AF74}"/>
    <cellStyle name="Good 17 3" xfId="11094" xr:uid="{E810A609-0D15-45B0-A42F-0A26B77492E2}"/>
    <cellStyle name="Good 18" xfId="11095" xr:uid="{D0D81ADF-EEC0-46A2-ACC3-078B5C0FB6BC}"/>
    <cellStyle name="Good 18 2" xfId="11096" xr:uid="{1E13AE69-5A0C-47E4-985B-8ACF25CFEAA0}"/>
    <cellStyle name="Good 18 3" xfId="11097" xr:uid="{9B67803A-D0EE-4F6F-922A-1DA9BDB8B6D6}"/>
    <cellStyle name="Good 19" xfId="11098" xr:uid="{B4A13BD9-5F94-4435-B0A4-311FBD4DBA1F}"/>
    <cellStyle name="Good 19 2" xfId="11099" xr:uid="{4A69C173-3DA6-497D-818D-2913A0132662}"/>
    <cellStyle name="Good 19 3" xfId="11100" xr:uid="{F18B104A-4AAB-40E5-928F-924BB118556F}"/>
    <cellStyle name="Good 2" xfId="406" xr:uid="{A63654A1-F593-4FA5-AEF0-50534D1CE921}"/>
    <cellStyle name="Good 2 10" xfId="11101" xr:uid="{4FC8C569-7D4B-497A-A95C-DED78C961E16}"/>
    <cellStyle name="Good 2 11" xfId="11102" xr:uid="{C5BA0F10-8A74-45C7-A43D-599C280F6A28}"/>
    <cellStyle name="Good 2 2" xfId="407" xr:uid="{50EB555B-1957-4ABC-8E02-6ECBD70629A5}"/>
    <cellStyle name="Good 2 2 2" xfId="408" xr:uid="{16923D0C-13CF-4DE7-B694-C2C3F172A78C}"/>
    <cellStyle name="Good 2 2 2 2" xfId="11103" xr:uid="{26228F05-312D-4A2A-9317-F6F2F1A2ACD9}"/>
    <cellStyle name="Good 2 2 2 2 2" xfId="11104" xr:uid="{E04402D3-2CAE-4D17-B6D1-1CEEC7F4674B}"/>
    <cellStyle name="Good 2 2 2 2 3" xfId="11105" xr:uid="{92E67FFF-5C7A-4C69-9D34-355D19408233}"/>
    <cellStyle name="Good 2 2 2 2 4" xfId="11106" xr:uid="{3177894C-423F-4787-AA3B-6535D0D86016}"/>
    <cellStyle name="Good 2 2 2 2 5" xfId="11107" xr:uid="{639110C4-6DEA-4C34-A0E0-FA9CB178144B}"/>
    <cellStyle name="Good 2 2 2 3" xfId="11108" xr:uid="{19F4289E-4663-486A-9015-884C2B95AB49}"/>
    <cellStyle name="Good 2 2 2 4" xfId="11109" xr:uid="{A9633133-EC67-4D66-B73B-A980B6723F29}"/>
    <cellStyle name="Good 2 2 2 5" xfId="11110" xr:uid="{C1AE55E9-D341-4A64-A6E4-58F3B74FDBBE}"/>
    <cellStyle name="Good 2 2 3" xfId="11111" xr:uid="{58745AD2-A04C-4A92-85B9-BAB4C88E6B6B}"/>
    <cellStyle name="Good 2 2 4" xfId="11112" xr:uid="{19E43FF2-4645-48CC-9975-EA50F1CBAB43}"/>
    <cellStyle name="Good 2 2 5" xfId="11113" xr:uid="{104AC562-2718-4AA8-8F1F-967DC8F9E3F8}"/>
    <cellStyle name="Good 2 2 6" xfId="11114" xr:uid="{9FBC7FFC-1B64-422F-B4D0-5060EFD0C3D1}"/>
    <cellStyle name="Good 2 2 7" xfId="11115" xr:uid="{7F6E32A7-BF9D-4054-9C6E-F87D2BB8A1CF}"/>
    <cellStyle name="Good 2 3" xfId="11116" xr:uid="{9CD72BB8-6B01-4AA8-81E8-BB2054847B7A}"/>
    <cellStyle name="Good 2 3 2" xfId="11117" xr:uid="{149D549F-B829-4C9E-A738-F6E88B2329DF}"/>
    <cellStyle name="Good 2 3 2 2" xfId="11118" xr:uid="{ED4BB916-2AAB-4168-BD9B-6BF853A2A3C2}"/>
    <cellStyle name="Good 2 3 2 3" xfId="11119" xr:uid="{083B5574-108E-4C65-854E-42755F41F7E8}"/>
    <cellStyle name="Good 2 3 2 4" xfId="11120" xr:uid="{F9D285D2-BD9C-4B6A-AF89-940DD5CA7FD4}"/>
    <cellStyle name="Good 2 3 2 5" xfId="11121" xr:uid="{C74DFA79-19E8-4EFB-BFCC-D13EE7998314}"/>
    <cellStyle name="Good 2 3 3" xfId="11122" xr:uid="{4EAD0522-5AD4-43D6-AB58-0F0C44D04262}"/>
    <cellStyle name="Good 2 3 4" xfId="11123" xr:uid="{A1E21EEF-8B2C-4990-83C9-0A31C2F72A5A}"/>
    <cellStyle name="Good 2 3 5" xfId="11124" xr:uid="{11E938C9-4045-4264-A005-8B1864F6FC8C}"/>
    <cellStyle name="Good 2 4" xfId="11125" xr:uid="{AFCB9A83-6706-454D-9C90-06BEDD45FB71}"/>
    <cellStyle name="Good 2 5" xfId="11126" xr:uid="{DB33E7AD-CA07-48E9-8208-DB5666EF262A}"/>
    <cellStyle name="Good 2 6" xfId="11127" xr:uid="{4D4B1B4B-B0D1-4B7C-993D-FAB088519B80}"/>
    <cellStyle name="Good 2 7" xfId="11128" xr:uid="{FE2F43C8-E8C1-4970-9441-2B0E45288B5F}"/>
    <cellStyle name="Good 2 8" xfId="11129" xr:uid="{FA10CFFA-D929-4A69-99A6-86C535CA99A6}"/>
    <cellStyle name="Good 2 9" xfId="11130" xr:uid="{47583BD9-C6B3-4172-8657-2DFF1A90B96E}"/>
    <cellStyle name="Good 20" xfId="11131" xr:uid="{3F3F6D57-D51E-4FC8-86E0-C72ACC3EF35B}"/>
    <cellStyle name="Good 20 2" xfId="11132" xr:uid="{536AB7AF-07C7-433D-949B-E97C65E781F7}"/>
    <cellStyle name="Good 20 3" xfId="11133" xr:uid="{01C53CCE-23E2-418A-BCDF-88101CED5978}"/>
    <cellStyle name="Good 21" xfId="11134" xr:uid="{AC90B6C7-AED4-43D5-B9A0-39245F5B2DCA}"/>
    <cellStyle name="Good 21 2" xfId="11135" xr:uid="{954E21C1-E263-4251-AB2B-0A8E81D46399}"/>
    <cellStyle name="Good 21 3" xfId="11136" xr:uid="{2763EF49-4DD7-4886-8D80-096FB3DCE9BE}"/>
    <cellStyle name="Good 22" xfId="11137" xr:uid="{F1C44E88-8AF9-47F6-B81E-BA62A5AA752B}"/>
    <cellStyle name="Good 22 2" xfId="11138" xr:uid="{8BAFF8A6-E667-4A46-BAA7-7A4D4D548ACF}"/>
    <cellStyle name="Good 22 3" xfId="11139" xr:uid="{306155DD-FFEF-49EC-839C-1412B81A9570}"/>
    <cellStyle name="Good 23" xfId="11140" xr:uid="{B3A3DAC0-7431-45B0-B502-E44F8CD9D593}"/>
    <cellStyle name="Good 23 2" xfId="11141" xr:uid="{54627CF7-3C16-4906-AEA7-162E99F9C174}"/>
    <cellStyle name="Good 23 3" xfId="11142" xr:uid="{0FDBDAD2-88D1-45B5-898E-D9F44192FEDB}"/>
    <cellStyle name="Good 24" xfId="11143" xr:uid="{32190EBA-DF41-422E-9711-ECCCDE74A4DF}"/>
    <cellStyle name="Good 24 2" xfId="11144" xr:uid="{FD213A87-B223-455A-A80C-B31E527A0529}"/>
    <cellStyle name="Good 24 3" xfId="11145" xr:uid="{F6A35CE5-F136-4A04-B2C4-4BC2FBC1150E}"/>
    <cellStyle name="Good 25" xfId="11146" xr:uid="{6686ED67-A277-4958-B53F-871C9B7D9277}"/>
    <cellStyle name="Good 25 2" xfId="11147" xr:uid="{2F4D464E-4524-4F6C-B74B-777BBAF43181}"/>
    <cellStyle name="Good 25 3" xfId="11148" xr:uid="{8119D03B-5990-4FD6-BF47-7B70B14C5B13}"/>
    <cellStyle name="Good 26" xfId="11149" xr:uid="{EF78D3EC-5B8F-494A-8417-2EF73C235886}"/>
    <cellStyle name="Good 26 2" xfId="11150" xr:uid="{6A00900F-024B-4279-814D-6FC248574EE0}"/>
    <cellStyle name="Good 26 3" xfId="11151" xr:uid="{FFA646F0-17AC-47C9-95D7-0EBE31260022}"/>
    <cellStyle name="Good 27" xfId="11152" xr:uid="{DE857295-8F81-4315-A06C-0F24A347DC9A}"/>
    <cellStyle name="Good 27 2" xfId="11153" xr:uid="{918D90D2-7C2A-4A2F-BA38-EA9C5B0C23A0}"/>
    <cellStyle name="Good 27 3" xfId="11154" xr:uid="{8A6DC8BB-DCB3-4AA3-9E19-4D65B9ED87A0}"/>
    <cellStyle name="Good 28" xfId="11155" xr:uid="{541CE0B9-69AE-476B-91FB-13A5DB39201A}"/>
    <cellStyle name="Good 28 2" xfId="11156" xr:uid="{04899D49-0DB3-4CE1-951C-059474F4169C}"/>
    <cellStyle name="Good 28 3" xfId="11157" xr:uid="{946FE64B-FECB-4670-82D7-598ED6275284}"/>
    <cellStyle name="Good 29" xfId="11158" xr:uid="{BCC65F44-D6F0-4C32-879A-B8579CA82BBE}"/>
    <cellStyle name="Good 29 2" xfId="11159" xr:uid="{D0D57F10-2C9E-40EA-931D-DE704EC701AC}"/>
    <cellStyle name="Good 29 3" xfId="11160" xr:uid="{75700190-C9EA-4309-89B4-70FE8860419E}"/>
    <cellStyle name="Good 3" xfId="409" xr:uid="{F8A6ACB7-6224-4753-8B02-81A7CB28C98F}"/>
    <cellStyle name="Good 3 2" xfId="410" xr:uid="{10D439E7-ECFE-4A3A-A1C9-00D593D1760C}"/>
    <cellStyle name="Good 3 3" xfId="11161" xr:uid="{CE86FEA4-75FA-4463-9B51-DFA2DA8771D2}"/>
    <cellStyle name="Good 3 4" xfId="11162" xr:uid="{004DF254-3286-42C8-85BE-5690F909B280}"/>
    <cellStyle name="Good 3 5" xfId="11163" xr:uid="{FD22BC2B-8409-473B-B31A-A99377B43073}"/>
    <cellStyle name="Good 3 6" xfId="11164" xr:uid="{2FE1EC88-0209-4A3B-B955-C62000EC3550}"/>
    <cellStyle name="Good 3 7" xfId="11165" xr:uid="{6585FA6F-1438-453A-A0CE-ECDAF1167CFB}"/>
    <cellStyle name="Good 30" xfId="11166" xr:uid="{3E1FBC4E-A711-4AAD-BFE7-9E104BEED225}"/>
    <cellStyle name="Good 30 2" xfId="11167" xr:uid="{21DD1A3E-5D33-436A-B0BC-1C901C73954B}"/>
    <cellStyle name="Good 30 3" xfId="11168" xr:uid="{895B0169-B78A-4BAF-89FB-0837403F46B0}"/>
    <cellStyle name="Good 31" xfId="11169" xr:uid="{F21CEB7E-2158-42E5-8916-5F4927E6D1CE}"/>
    <cellStyle name="Good 31 2" xfId="11170" xr:uid="{A475826A-F18A-451B-B557-B0E40C17FCD0}"/>
    <cellStyle name="Good 31 3" xfId="11171" xr:uid="{91F83992-36DB-42B4-B3ED-BF0F715E9075}"/>
    <cellStyle name="Good 32" xfId="11172" xr:uid="{6E5073E0-BC4B-4E9C-89F5-6BAEB1A0D761}"/>
    <cellStyle name="Good 32 2" xfId="11173" xr:uid="{4B888259-6206-441D-AAF2-6AB790568F7A}"/>
    <cellStyle name="Good 32 3" xfId="11174" xr:uid="{3EB7E7E2-8ED9-4F4C-BEDC-308A27AE972B}"/>
    <cellStyle name="Good 33" xfId="11175" xr:uid="{CACCFB4D-4417-4DBC-9AD5-4CD49449A44A}"/>
    <cellStyle name="Good 33 2" xfId="11176" xr:uid="{288DB974-9DD3-49C2-8071-68BD520A8570}"/>
    <cellStyle name="Good 33 3" xfId="11177" xr:uid="{A97C7E49-71DB-470F-8168-5C0A26AC7E3D}"/>
    <cellStyle name="Good 34" xfId="11178" xr:uid="{E1296969-86D5-47AA-AE35-FB319CF0372B}"/>
    <cellStyle name="Good 35" xfId="11179" xr:uid="{A29FD962-A8C7-4105-9C92-18C458E568F5}"/>
    <cellStyle name="Good 36" xfId="11180" xr:uid="{4DC7D471-E9B1-4E01-9DC1-3A639245626C}"/>
    <cellStyle name="Good 37" xfId="11181" xr:uid="{2E563DCF-D2ED-490E-9D50-2C4A6A43F33D}"/>
    <cellStyle name="Good 38" xfId="11182" xr:uid="{FE8638B7-E6D7-486F-B563-300F6955AC25}"/>
    <cellStyle name="Good 39" xfId="11183" xr:uid="{59E1DEF8-BC90-472E-9BC1-7BCE67B0354C}"/>
    <cellStyle name="Good 4" xfId="11184" xr:uid="{70293D4D-F38A-4F8E-8D10-AC663D9AF3A9}"/>
    <cellStyle name="Good 4 2" xfId="11185" xr:uid="{628E18E4-5A26-450D-9795-C4F3977A83E1}"/>
    <cellStyle name="Good 4 3" xfId="11186" xr:uid="{B7181D3D-3897-452D-9EFB-D31193D6DAE1}"/>
    <cellStyle name="Good 4 4" xfId="11187" xr:uid="{932A3EDA-B9D9-4A77-A370-9021E9A1D369}"/>
    <cellStyle name="Good 4 5" xfId="11188" xr:uid="{D73A231E-E002-4328-9A0C-026B5B358BDC}"/>
    <cellStyle name="Good 4 6" xfId="11189" xr:uid="{E6F1F9DE-6510-4088-BC5D-A0D59B15746A}"/>
    <cellStyle name="Good 4 7" xfId="11190" xr:uid="{812D72D4-B807-4C69-82B5-05B7126EB352}"/>
    <cellStyle name="Good 40" xfId="11191" xr:uid="{175BE357-4448-44BE-AA79-FD55D3BF96D2}"/>
    <cellStyle name="Good 41" xfId="11192" xr:uid="{D28379E7-E475-48C2-B830-DE171613C956}"/>
    <cellStyle name="Good 42" xfId="11193" xr:uid="{F86F4478-93B0-4BE5-A2F3-FE84A25B46BD}"/>
    <cellStyle name="Good 43" xfId="11194" xr:uid="{C943EFC2-53E4-4B9A-AA47-E3CD29FACC84}"/>
    <cellStyle name="Good 44" xfId="11195" xr:uid="{4644A8C8-B972-4FBB-B0F7-B538C099D6CD}"/>
    <cellStyle name="Good 45" xfId="11196" xr:uid="{3D9C7F59-4FC6-4ECD-B569-3642E32BDE77}"/>
    <cellStyle name="Good 46" xfId="11197" xr:uid="{342E22BF-8B84-4C31-89B0-26C20849B25E}"/>
    <cellStyle name="Good 47" xfId="11198" xr:uid="{32BBE703-07CE-430A-8A5B-8A53CB32A13D}"/>
    <cellStyle name="Good 48" xfId="11199" xr:uid="{ADF6963F-1E4E-4F54-ADF4-48483E7F3774}"/>
    <cellStyle name="Good 49" xfId="11200" xr:uid="{61667752-1CF1-426C-B936-4D6BBED13E72}"/>
    <cellStyle name="Good 5" xfId="11201" xr:uid="{08FDE86F-EA5E-4626-8DE5-A7FCFD500FCC}"/>
    <cellStyle name="Good 5 2" xfId="11202" xr:uid="{EEBF8055-423E-486F-85C7-584D14F07F0F}"/>
    <cellStyle name="Good 5 3" xfId="11203" xr:uid="{FEFEC737-B4BF-4899-A84F-D07B7B2EBF26}"/>
    <cellStyle name="Good 5 4" xfId="11204" xr:uid="{6DF77CAA-3218-4A34-BE60-FD51D91CD368}"/>
    <cellStyle name="Good 5 5" xfId="11205" xr:uid="{46C19285-AC04-495B-8DF7-CB4B27125B6A}"/>
    <cellStyle name="Good 5 6" xfId="11206" xr:uid="{BEF68ECB-8618-4E31-862E-30D8FBCD33A7}"/>
    <cellStyle name="Good 5 7" xfId="11207" xr:uid="{6BE09280-AE8F-4D48-A6D4-EC3555D946F5}"/>
    <cellStyle name="Good 50" xfId="11208" xr:uid="{A4D6C320-E598-4A7B-BB52-285C05E0D880}"/>
    <cellStyle name="Good 51" xfId="11209" xr:uid="{367CDE97-67C4-49D6-8E2C-F419AEF1E013}"/>
    <cellStyle name="Good 52" xfId="11210" xr:uid="{81582261-F5E6-48F4-BD1F-48020193DB89}"/>
    <cellStyle name="Good 53" xfId="11211" xr:uid="{69A55118-CBC5-4E51-8FB5-674D23C5BE9A}"/>
    <cellStyle name="Good 54" xfId="11212" xr:uid="{898A0533-304B-4FA0-A9FB-9898E742B632}"/>
    <cellStyle name="Good 55" xfId="11213" xr:uid="{D72739AF-605F-41CD-A0DE-11AB91896685}"/>
    <cellStyle name="Good 56" xfId="11214" xr:uid="{153CE270-3DBA-4D86-BA6F-F3343BF46C30}"/>
    <cellStyle name="Good 57" xfId="11215" xr:uid="{092E10FE-C00F-4F02-B93E-51AADDA36773}"/>
    <cellStyle name="Good 58" xfId="11216" xr:uid="{80B10648-E039-4267-B3ED-A98CE7040541}"/>
    <cellStyle name="Good 59" xfId="11217" xr:uid="{C3003434-F5D0-499C-A81B-17C4797978D0}"/>
    <cellStyle name="Good 6" xfId="11218" xr:uid="{6B112EE4-3783-480F-ADD7-82BBA944E929}"/>
    <cellStyle name="Good 6 2" xfId="11219" xr:uid="{807CD055-128E-48DC-B36E-0968CE94CF39}"/>
    <cellStyle name="Good 6 2 2" xfId="11220" xr:uid="{44CD57ED-F40D-41CC-8C27-00589624B8DC}"/>
    <cellStyle name="Good 6 2 3" xfId="11221" xr:uid="{F2F5C795-11DE-41DB-94D2-68848FF827BB}"/>
    <cellStyle name="Good 6 2 4" xfId="11222" xr:uid="{15532175-C30F-44AC-A6CF-834F20F4A0E4}"/>
    <cellStyle name="Good 6 2 5" xfId="11223" xr:uid="{9DC5400F-FBA2-4367-9A12-D77137997C15}"/>
    <cellStyle name="Good 6 3" xfId="11224" xr:uid="{261853B8-422A-43DD-A0CC-0D7ABC425CEA}"/>
    <cellStyle name="Good 6 4" xfId="11225" xr:uid="{F3DDF528-7C01-49F1-9A0F-6F65C50B3112}"/>
    <cellStyle name="Good 6 5" xfId="11226" xr:uid="{73917E06-BB72-44CE-9440-3B8EA334C3D7}"/>
    <cellStyle name="Good 60" xfId="11227" xr:uid="{AD51AAC9-2D75-40AB-A94B-26CEDC81B930}"/>
    <cellStyle name="Good 61" xfId="11228" xr:uid="{FEDEAFEC-68BE-4E80-A19C-8A2A765FD000}"/>
    <cellStyle name="Good 62" xfId="11229" xr:uid="{36358AAC-84B3-455C-8211-65A16BDA8643}"/>
    <cellStyle name="Good 63" xfId="11230" xr:uid="{0161207C-52A4-4CA6-9B86-BE21BD9D6A1E}"/>
    <cellStyle name="Good 64" xfId="11231" xr:uid="{0685B34C-C245-442A-BB32-C61734E34A8C}"/>
    <cellStyle name="Good 65" xfId="11232" xr:uid="{ECAF0F89-FB53-4F82-9065-F46315CB85BA}"/>
    <cellStyle name="Good 66" xfId="11233" xr:uid="{E65D5D45-95C9-4457-A1BA-9F7B8DA2DC35}"/>
    <cellStyle name="Good 67" xfId="11234" xr:uid="{02E81C22-15E7-4AD3-A5FB-C415AF9A853D}"/>
    <cellStyle name="Good 68" xfId="11235" xr:uid="{52B4D1BF-F345-462A-869D-103F4A3E6C6D}"/>
    <cellStyle name="Good 68 2" xfId="11236" xr:uid="{E0099D3F-2AEF-49A9-A8E5-250438BF6C67}"/>
    <cellStyle name="Good 68 3" xfId="11237" xr:uid="{D60C9A15-7ED3-467E-A9C3-0CF206C61389}"/>
    <cellStyle name="Good 69" xfId="11238" xr:uid="{67AC1052-ECBC-4A93-BBE0-26A5E94B3384}"/>
    <cellStyle name="Good 69 2" xfId="11239" xr:uid="{6B7B3319-2187-43CA-9DF3-AB8D6EF2C473}"/>
    <cellStyle name="Good 69 3" xfId="11240" xr:uid="{AAB6C247-8976-44AA-BAE7-ECFD570F1A5E}"/>
    <cellStyle name="Good 7" xfId="11241" xr:uid="{C8C6829F-629C-4398-8B13-3B9762F97976}"/>
    <cellStyle name="Good 7 2" xfId="11242" xr:uid="{788BFD7C-5792-4DE7-83A9-D2E837DF22B5}"/>
    <cellStyle name="Good 7 3" xfId="11243" xr:uid="{1FC19E98-8BDD-4B96-AEDB-607D0774D932}"/>
    <cellStyle name="Good 7 4" xfId="11244" xr:uid="{B4652218-DAA7-4772-A1BE-EEDEE6CA195A}"/>
    <cellStyle name="Good 7 5" xfId="11245" xr:uid="{57419C51-78B0-4C9E-B331-E47B4230F79A}"/>
    <cellStyle name="Good 70" xfId="11246" xr:uid="{FBDC8E3C-0FC0-4393-B287-8EF79D393241}"/>
    <cellStyle name="Good 70 2" xfId="11247" xr:uid="{FBB91006-5737-4601-9C26-504A76C6A82F}"/>
    <cellStyle name="Good 70 3" xfId="11248" xr:uid="{C5BFB591-C095-41F8-8D62-63F8FB0D7B04}"/>
    <cellStyle name="Good 71" xfId="11249" xr:uid="{7F649826-9324-4514-9460-8B33BF9D5D79}"/>
    <cellStyle name="Good 71 2" xfId="11250" xr:uid="{7725B0DE-A24D-48C6-91BC-B4A8629C1440}"/>
    <cellStyle name="Good 71 3" xfId="11251" xr:uid="{D7D9670D-479B-47D4-A3AC-D391B06B588B}"/>
    <cellStyle name="Good 72" xfId="11252" xr:uid="{6BF4846D-184E-4911-82A4-8754A3E9029F}"/>
    <cellStyle name="Good 72 2" xfId="11253" xr:uid="{C898C260-E1DB-4D11-A11A-9F9BCC125203}"/>
    <cellStyle name="Good 72 3" xfId="11254" xr:uid="{77CACBD7-7050-48E1-8A3D-CA24BE492DDC}"/>
    <cellStyle name="Good 73" xfId="11255" xr:uid="{6A6BCCAB-6EF0-4B11-828B-3BEEC7058103}"/>
    <cellStyle name="Good 74" xfId="11256" xr:uid="{B79EC7CF-DC54-43EB-B4E2-34E74058E0F0}"/>
    <cellStyle name="Good 75" xfId="11257" xr:uid="{17A6896C-CD93-4616-96B9-756550C2C775}"/>
    <cellStyle name="Good 76" xfId="11258" xr:uid="{795EB1F2-3340-49E0-91CF-7F9F8C9B5318}"/>
    <cellStyle name="Good 77" xfId="11259" xr:uid="{3FB126C3-89C7-4A73-8307-B268D11F4422}"/>
    <cellStyle name="Good 78" xfId="11260" xr:uid="{92CEAA63-D845-4740-90BE-57A5ECFFA2CC}"/>
    <cellStyle name="Good 79" xfId="11261" xr:uid="{A36C5551-A485-4931-8527-E230C1EA6F37}"/>
    <cellStyle name="Good 8" xfId="11262" xr:uid="{30A3A5B8-A606-4D28-A5FE-1587755E985B}"/>
    <cellStyle name="Good 8 2" xfId="11263" xr:uid="{45855E3E-CD78-4D92-8F6D-C377F6580418}"/>
    <cellStyle name="Good 8 3" xfId="11264" xr:uid="{762AD4AC-5E5E-48D5-83A8-4687B3882C2A}"/>
    <cellStyle name="Good 80" xfId="11265" xr:uid="{CB83F86D-F381-41F7-B36D-EAA2EAE6F338}"/>
    <cellStyle name="Good 81" xfId="11266" xr:uid="{5591126B-195B-44D0-9C23-B2B0AF99FA8B}"/>
    <cellStyle name="Good 82" xfId="11267" xr:uid="{E37F0929-BF0A-4324-BCF3-E930A2231F81}"/>
    <cellStyle name="Good 83" xfId="11268" xr:uid="{AE5A4C4F-D9A0-4C5D-AE3B-F3A02E6F144C}"/>
    <cellStyle name="Good 84" xfId="11269" xr:uid="{E2B0BF9B-3B9B-4C5B-9145-3D9889328BA1}"/>
    <cellStyle name="Good 85" xfId="11270" xr:uid="{5E5EDC4D-AA31-48F4-9B96-8EC4DD77D4A2}"/>
    <cellStyle name="Good 86" xfId="11271" xr:uid="{966310F8-9F72-4F1D-8A4B-BA1DE20590A7}"/>
    <cellStyle name="Good 87" xfId="11272" xr:uid="{990100D4-F173-4916-AA26-964E9075FB8F}"/>
    <cellStyle name="Good 88" xfId="11273" xr:uid="{FE91FC73-4200-42AC-A068-6FC7D740E67A}"/>
    <cellStyle name="Good 89" xfId="11274" xr:uid="{2C86AFFD-1BCB-4F6E-AB64-3A18BADA4AD6}"/>
    <cellStyle name="Good 9" xfId="11275" xr:uid="{154EEE5A-51DB-4353-BACC-C5C292F3F474}"/>
    <cellStyle name="Good 9 2" xfId="11276" xr:uid="{92EE61C2-6FF2-41C5-A96E-55EABC63116B}"/>
    <cellStyle name="Good 9 3" xfId="11277" xr:uid="{11B33BDE-215C-4F86-86F3-D53F94A04849}"/>
    <cellStyle name="Good 90" xfId="11278" xr:uid="{B83D4F61-111C-494D-856F-E3A7F36C0311}"/>
    <cellStyle name="Good 91" xfId="11279" xr:uid="{C8E0241A-4386-4841-9213-808D2A7866C3}"/>
    <cellStyle name="Good 92" xfId="11280" xr:uid="{BB68FC80-44F8-41CC-BC52-474635CD5D16}"/>
    <cellStyle name="Good 93" xfId="11281" xr:uid="{7DA323AD-BFD9-4568-B589-96E066099592}"/>
    <cellStyle name="Good 94" xfId="11282" xr:uid="{D51E32BC-43DD-4279-A845-0F6B82ACC02B}"/>
    <cellStyle name="Good 95" xfId="11283" xr:uid="{03802FD5-1E15-4696-80A8-3BB0372F0D93}"/>
    <cellStyle name="Good 96" xfId="11284" xr:uid="{5988258F-0F3B-41B6-89AF-3C78B4D02B2F}"/>
    <cellStyle name="Good 97" xfId="11285" xr:uid="{4E37857E-D258-4458-8E02-978F2967A620}"/>
    <cellStyle name="Good 98" xfId="11286" xr:uid="{1E0FB54C-990B-49E1-9CCE-7D3673E05D49}"/>
    <cellStyle name="Good 99" xfId="11287" xr:uid="{9C030283-65AC-4D31-B2FB-DE21BD4CE802}"/>
    <cellStyle name="Grey" xfId="147" xr:uid="{5C2737BC-4782-444D-97D0-DA8AC3A6CAEB}"/>
    <cellStyle name="Grey 2" xfId="411" xr:uid="{613CFC30-E62B-477E-8AAA-9FB80E6690E8}"/>
    <cellStyle name="gs]_x000d__x000a_Window=23,56,584,348, , ,1_x000d__x000a_dir1=0,0,491,191,-1,-1,1,30,201,1905,245,H:\WINDOWS\*.*_x000d__x000a_dir10=44,44,544,323," xfId="11288" xr:uid="{F91EF51E-E94F-4E94-835E-E6FDEEB295EF}"/>
    <cellStyle name="guyan" xfId="11289" xr:uid="{527A3071-A2BE-455D-A3D5-46C387A9318F}"/>
    <cellStyle name="guyan?bNormal_Certs Q2_laroux?Normal_Certs Q2_laroux_guyan?Normal_Certs Q2_pldt?Normal_Cert" xfId="11290" xr:uid="{0B9C6CAB-F174-4F50-9F6A-D18B379094E9}"/>
    <cellStyle name="guyan_GDT 03-2010" xfId="11291" xr:uid="{4F1E9DB9-4692-43C4-9A5D-09573A08B276}"/>
    <cellStyle name="Head 1" xfId="11292" xr:uid="{1C0C9DCC-EF2A-4D2A-9CC7-D1BF6F30DE19}"/>
    <cellStyle name="HEADER" xfId="11293" xr:uid="{2317BB05-AC33-4789-ABC0-87F46AB0E400}"/>
    <cellStyle name="Header - Style1" xfId="11294" xr:uid="{0320A074-F38D-4125-B919-1C34A3E58A43}"/>
    <cellStyle name="Header - Style1 2" xfId="35164" xr:uid="{D437662E-B9B7-47E8-854C-539E8A6DC492}"/>
    <cellStyle name="Header - Style1 3" xfId="35149" xr:uid="{DBB927C1-BAA7-45C1-9C64-1FC3B8E5E7C4}"/>
    <cellStyle name="Header - Style1 4" xfId="39354" xr:uid="{C364AD33-ED83-4E97-9C2C-6F7234933927}"/>
    <cellStyle name="HEADER 2" xfId="11295" xr:uid="{3F8A1636-DBEF-465A-BEC4-5E175FF18DEB}"/>
    <cellStyle name="header1" xfId="412" xr:uid="{3507231E-68D3-4124-97EA-9123720AB954}"/>
    <cellStyle name="Header1 2" xfId="11296" xr:uid="{6F606BB5-6476-401F-9027-CB5C24D8B5BC}"/>
    <cellStyle name="Header1 2 2" xfId="11297" xr:uid="{B253FB30-7D20-448B-B0EF-AF169FA9D5E9}"/>
    <cellStyle name="Header1 2 2 2" xfId="33287" xr:uid="{5F58B1B2-8CE6-43A9-85E6-94ADDA8F58E4}"/>
    <cellStyle name="Header1 2 2 3" xfId="35151" xr:uid="{7E4A9A7A-30D6-493E-9E68-47A767C6CA50}"/>
    <cellStyle name="Header1 2 2 4" xfId="35131" xr:uid="{94905465-8EE4-4E6E-A197-1F74FCA8BB4B}"/>
    <cellStyle name="Header1 2 3" xfId="11298" xr:uid="{65299F5A-7F7E-44E6-A4CB-F367416E9DCC}"/>
    <cellStyle name="Header1 2 3 2" xfId="33286" xr:uid="{9F80BFC0-8979-4763-A49F-C51B65C78808}"/>
    <cellStyle name="Header1 2 3 3" xfId="35152" xr:uid="{0EF7E8C8-9223-4686-84EF-83552D8E2E09}"/>
    <cellStyle name="Header1 2 3 4" xfId="35132" xr:uid="{44FC9746-58DB-46A6-B9AA-3603515D88D1}"/>
    <cellStyle name="Header1 2 4" xfId="11299" xr:uid="{FFFDCE35-5F3C-451B-B5A6-C27BDD68948E}"/>
    <cellStyle name="Header1 2 4 2" xfId="33285" xr:uid="{31A4F2F2-7928-4BB9-AEEF-B3A76C1874D6}"/>
    <cellStyle name="Header1 2 4 3" xfId="35153" xr:uid="{6DD861B0-8C8B-4BC0-A3B8-F5F7483EDAD5}"/>
    <cellStyle name="Header1 2 4 4" xfId="35133" xr:uid="{93F0B075-520B-435E-8D82-32B9FDE05C89}"/>
    <cellStyle name="Header1 2 5" xfId="33288" xr:uid="{D77B0D75-AA0D-4BBA-9CD6-7039632745B7}"/>
    <cellStyle name="Header1 2 6" xfId="35150" xr:uid="{370997F8-8E04-4258-9FD8-F26FDD1C566A}"/>
    <cellStyle name="Header1 2 7" xfId="35130" xr:uid="{7DA617E9-65F3-4DCB-931F-DB10584645BE}"/>
    <cellStyle name="Header1 3" xfId="11300" xr:uid="{174B7961-05E3-451C-94A0-A282FB5F665C}"/>
    <cellStyle name="Header1 3 2" xfId="11301" xr:uid="{7CD11BDC-A18A-45E2-AB1D-AB2597B7C7E5}"/>
    <cellStyle name="Header1 3 2 2" xfId="33283" xr:uid="{6B4C3BE6-BE72-445D-A41F-A35DE88015EB}"/>
    <cellStyle name="Header1 3 2 3" xfId="35155" xr:uid="{89ED1F0F-EFFB-46D2-9F2F-9F51FB00AF7C}"/>
    <cellStyle name="Header1 3 2 4" xfId="35135" xr:uid="{B9133594-A694-4BFA-A2D6-97A740B255BA}"/>
    <cellStyle name="Header1 3 3" xfId="11302" xr:uid="{E52C51C0-0E0C-4AE8-81A9-17564990FB64}"/>
    <cellStyle name="Header1 3 3 2" xfId="33282" xr:uid="{EE287234-D9AE-4425-B76A-CCFF874B4EA3}"/>
    <cellStyle name="Header1 3 3 3" xfId="35156" xr:uid="{57891676-93FB-4913-9065-86479BE33F49}"/>
    <cellStyle name="Header1 3 3 4" xfId="35136" xr:uid="{4BED08DA-DE7B-48CF-A8F4-3798669FAD16}"/>
    <cellStyle name="Header1 3 4" xfId="11303" xr:uid="{1B39B033-E8DD-479C-8389-1A37FB59DDCB}"/>
    <cellStyle name="Header1 3 4 2" xfId="33281" xr:uid="{8EA09429-E16C-49C9-924E-34FCF6F306F4}"/>
    <cellStyle name="Header1 3 4 3" xfId="35157" xr:uid="{156AE1DE-DCE1-4118-8743-D2229302F8A5}"/>
    <cellStyle name="Header1 3 4 4" xfId="35137" xr:uid="{B8EF9A98-D44C-4634-8E96-E3269A0DFBF4}"/>
    <cellStyle name="Header1 3 5" xfId="11304" xr:uid="{B65E5EA5-417A-4B05-9D1E-1ED868274951}"/>
    <cellStyle name="Header1 3 5 2" xfId="33280" xr:uid="{2871A48A-78B5-4130-94DA-E426AB09E1D5}"/>
    <cellStyle name="Header1 3 5 3" xfId="35158" xr:uid="{C6572EBD-0572-4AD8-8F72-D3B937B93356}"/>
    <cellStyle name="Header1 3 5 4" xfId="35138" xr:uid="{87F04AFE-786E-4797-81A7-20C1F9CCEDF0}"/>
    <cellStyle name="Header1 3 6" xfId="33284" xr:uid="{01033552-1DC6-4E65-A23A-3429D49E6DF3}"/>
    <cellStyle name="Header1 3 7" xfId="35154" xr:uid="{69E3EDD9-2217-477E-98D6-D43402B04096}"/>
    <cellStyle name="Header1 3 8" xfId="35134" xr:uid="{06CD51E9-36B9-42A0-90DC-0047DB4E844B}"/>
    <cellStyle name="header1 4" xfId="11305" xr:uid="{9CCEC92E-451E-47EB-AD62-914AC0AC17A0}"/>
    <cellStyle name="Header1 5" xfId="11306" xr:uid="{B3EF8870-8698-44D1-BD3A-C17792A943E2}"/>
    <cellStyle name="Header1 5 2" xfId="33279" xr:uid="{9C06B5BD-D9D8-49EB-91EE-F5FD4AF40F5D}"/>
    <cellStyle name="Header1 5 3" xfId="35159" xr:uid="{CBBA7577-AB39-47FB-827B-98FA7A11028E}"/>
    <cellStyle name="Header1 5 4" xfId="35145" xr:uid="{158F0942-3BC8-4967-A98C-65360E2AD892}"/>
    <cellStyle name="Header1 6" xfId="11307" xr:uid="{FD8D16CC-6CF0-4040-BBFE-22A69833D665}"/>
    <cellStyle name="Header1 6 2" xfId="33278" xr:uid="{2FE049D2-C1A7-452C-9847-8C457FD112E7}"/>
    <cellStyle name="Header1 6 3" xfId="35160" xr:uid="{C888E629-EA58-4A03-86C2-AB0F23B0BF67}"/>
    <cellStyle name="Header1 6 4" xfId="32980" xr:uid="{F9370FF9-F4E2-45B5-BB4B-40558954FCE3}"/>
    <cellStyle name="Header1 7" xfId="11308" xr:uid="{4ADD192C-2F10-412B-991F-A7112E7ABC6D}"/>
    <cellStyle name="Header1 7 2" xfId="33277" xr:uid="{A29F8B3F-1059-487C-93F0-1B3D77527D2B}"/>
    <cellStyle name="Header1 7 3" xfId="35161" xr:uid="{3537EC5E-4CAA-4EF6-A21D-C1EFAEFEBD14}"/>
    <cellStyle name="Header1 7 4" xfId="35146" xr:uid="{865E0C7C-FF47-45B4-921E-420508B742BE}"/>
    <cellStyle name="Header1 8" xfId="11309" xr:uid="{C0251C7E-EE96-4B30-BA48-9EFD02BFD094}"/>
    <cellStyle name="Header1 8 2" xfId="33276" xr:uid="{8F4D8B84-2B8B-4876-BB8C-D59F13C6CD1C}"/>
    <cellStyle name="Header1 8 3" xfId="35162" xr:uid="{2E0C9F67-21F4-4FB9-A160-C2C3BB41CC05}"/>
    <cellStyle name="Header1 8 4" xfId="35147" xr:uid="{015A1DB3-6B84-461B-B2F5-8EE8F07C6BE4}"/>
    <cellStyle name="Header1 9" xfId="11310" xr:uid="{E15F34DC-D537-4B3B-A9DD-9D5A416A9C02}"/>
    <cellStyle name="Header1 9 2" xfId="33275" xr:uid="{97401824-3AD4-4C9E-8B4E-16A65965C322}"/>
    <cellStyle name="Header1 9 3" xfId="35163" xr:uid="{7FEB22A5-CCFF-4942-B701-955C9DDEF8B1}"/>
    <cellStyle name="Header1 9 4" xfId="35148" xr:uid="{55F40CDA-61B0-4F91-8EAE-BE2B4215B25E}"/>
    <cellStyle name="header2" xfId="413" xr:uid="{9AD978BC-C293-42C2-9195-070F89F8AE20}"/>
    <cellStyle name="Header2 10" xfId="11311" xr:uid="{F7471A10-F983-471F-A413-CF027F9DCD3E}"/>
    <cellStyle name="Header2 10 2" xfId="11312" xr:uid="{8E5453E4-964C-453D-9790-495336C08A28}"/>
    <cellStyle name="Header2 10 2 2" xfId="22386" xr:uid="{B5D3594E-461A-4A02-AD65-D6C48CDAD9EE}"/>
    <cellStyle name="Header2 10 2 3" xfId="37421" xr:uid="{2560EEF6-A729-44C3-A28A-52CCC9B17F3C}"/>
    <cellStyle name="Header2 10 3" xfId="11313" xr:uid="{46FA6CC2-BA2E-419C-A52A-3CAAC42832D8}"/>
    <cellStyle name="Header2 10 3 2" xfId="22387" xr:uid="{D7ED0C61-CE0A-4313-8CFA-FD91021968D7}"/>
    <cellStyle name="Header2 10 3 3" xfId="37420" xr:uid="{991B7A5A-B9B1-45D3-BD78-039B155E1135}"/>
    <cellStyle name="Header2 10 4" xfId="22385" xr:uid="{6311BA3F-48A7-4E1B-A29D-9F764EA78E87}"/>
    <cellStyle name="Header2 10 5" xfId="37422" xr:uid="{3BAD3223-A1CF-4815-ABE1-73451E94F949}"/>
    <cellStyle name="Header2 11" xfId="11314" xr:uid="{B470E50C-7A98-4DD5-8FCF-0A6596FA4650}"/>
    <cellStyle name="Header2 11 2" xfId="11315" xr:uid="{13637E5C-97C6-4E0A-BF29-EE95334A983B}"/>
    <cellStyle name="Header2 11 2 2" xfId="22389" xr:uid="{0405B66D-9F01-4B6D-9666-65833048B420}"/>
    <cellStyle name="Header2 11 2 3" xfId="37418" xr:uid="{DA32A5BC-79BD-42F0-A531-C6739DF9074C}"/>
    <cellStyle name="Header2 11 3" xfId="11316" xr:uid="{CD5DABAA-0BFC-4BB3-96F2-605B28EA25C4}"/>
    <cellStyle name="Header2 11 3 2" xfId="22390" xr:uid="{A757F074-2F06-4054-B303-AC72D6F3ADA5}"/>
    <cellStyle name="Header2 11 3 3" xfId="37417" xr:uid="{D96D0AE6-5E1A-45F2-914A-BCFC5CBD76B6}"/>
    <cellStyle name="Header2 11 4" xfId="22388" xr:uid="{E1090CCA-EA26-41C1-A5B0-AF86E48B5415}"/>
    <cellStyle name="Header2 11 5" xfId="37419" xr:uid="{C4D52C6E-BA61-42E7-BA4B-9781302CC48D}"/>
    <cellStyle name="header2 12" xfId="11317" xr:uid="{EE13C72F-36A7-46FA-A1D2-2F7BFE4834FA}"/>
    <cellStyle name="Header2 13" xfId="11318" xr:uid="{3250DA1A-76A2-44C7-B413-506C19793449}"/>
    <cellStyle name="Header2 13 2" xfId="22391" xr:uid="{770223FA-41CA-4CC5-B61C-C31745763039}"/>
    <cellStyle name="Header2 13 3" xfId="37416" xr:uid="{52615043-6AE5-425D-A369-2402786A42CB}"/>
    <cellStyle name="Header2 14" xfId="11319" xr:uid="{BD26265A-3641-4BB2-8C0B-DBF2125B556D}"/>
    <cellStyle name="Header2 14 2" xfId="22392" xr:uid="{CFF4212A-EF10-48B2-8DAB-07535324BA87}"/>
    <cellStyle name="Header2 14 3" xfId="37415" xr:uid="{587C0445-AAF9-4673-9C5D-8F8D82ADABFF}"/>
    <cellStyle name="Header2 15" xfId="11320" xr:uid="{263C8BF9-3D9A-4B9C-9F6B-A80FAA40681D}"/>
    <cellStyle name="Header2 15 2" xfId="22393" xr:uid="{AAB33B42-04B3-42FC-A85D-FBC2036E5BCB}"/>
    <cellStyle name="Header2 15 3" xfId="37414" xr:uid="{818DA049-E5CC-414E-87FE-B2CAE58FC7BE}"/>
    <cellStyle name="Header2 16" xfId="11321" xr:uid="{A358D9DA-A2AB-4DF0-9FE1-C87133B708CF}"/>
    <cellStyle name="Header2 16 2" xfId="22394" xr:uid="{37F7D131-7CB6-4120-BC8C-47C7CB0C496F}"/>
    <cellStyle name="Header2 16 3" xfId="37413" xr:uid="{FD30D808-802E-465B-B1F2-122BBB12324F}"/>
    <cellStyle name="Header2 17" xfId="11322" xr:uid="{18ABA037-E913-434E-8EDA-B72F67C6E0FD}"/>
    <cellStyle name="Header2 17 2" xfId="22395" xr:uid="{77B54213-5C58-44AD-B86E-E043B6F8EC1A}"/>
    <cellStyle name="Header2 17 3" xfId="37412" xr:uid="{3C09014B-4D36-4C65-905B-B5F3C962E7F8}"/>
    <cellStyle name="Header2 2" xfId="11323" xr:uid="{36CBB3FF-89F5-4244-A0E9-070719541EA0}"/>
    <cellStyle name="Header2 2 2" xfId="11324" xr:uid="{E61BF646-CBB7-4752-B817-2D3601A3041D}"/>
    <cellStyle name="Header2 2 2 2" xfId="22397" xr:uid="{D425645F-F62F-48B0-BEA7-753C1E79A2C6}"/>
    <cellStyle name="Header2 2 2 3" xfId="28651" xr:uid="{5492FDE5-5267-4D46-91A9-974691F92AD8}"/>
    <cellStyle name="Header2 2 2 4" xfId="35166" xr:uid="{A76AB2CC-39C8-420F-B5AB-901A2CC9BB86}"/>
    <cellStyle name="Header2 2 2 5" xfId="33273" xr:uid="{693674F8-2262-442F-BD3D-E0478485C30B}"/>
    <cellStyle name="Header2 2 2 6" xfId="39356" xr:uid="{F52BDB4D-3F0B-4AE7-ABCF-9B43F2F8C91E}"/>
    <cellStyle name="Header2 2 2 7" xfId="37410" xr:uid="{0E1FC599-8B73-44D5-B806-850C5B20424D}"/>
    <cellStyle name="Header2 2 3" xfId="22396" xr:uid="{5AF3BCDD-5722-4E5D-9D9C-DDB76EC229EA}"/>
    <cellStyle name="Header2 2 4" xfId="28650" xr:uid="{00723357-F0B5-402C-9A59-0242E4922CC2}"/>
    <cellStyle name="Header2 2 5" xfId="35165" xr:uid="{BDE1A50A-5265-4141-A6A2-DABA776FC3FC}"/>
    <cellStyle name="Header2 2 6" xfId="33274" xr:uid="{0DB4A34A-C88F-4240-BB3D-F18743D2F4F8}"/>
    <cellStyle name="Header2 2 7" xfId="39355" xr:uid="{5D51FB68-9EDB-4644-BAD4-62EB4199BD75}"/>
    <cellStyle name="Header2 2 8" xfId="37411" xr:uid="{919CACD6-B128-4567-9CF0-D978C8B33422}"/>
    <cellStyle name="Header2 3" xfId="11325" xr:uid="{26C3D162-0376-4EA5-A03D-7F5E515E1974}"/>
    <cellStyle name="Header2 3 2" xfId="11326" xr:uid="{8925DE45-8347-46BB-B1BF-9E54EB0A4320}"/>
    <cellStyle name="Header2 3 2 2" xfId="22399" xr:uid="{D8F3B0AC-D7DB-425B-BD04-01BDC8BC0ADE}"/>
    <cellStyle name="Header2 3 2 3" xfId="28653" xr:uid="{DF77E8F2-D739-42B5-9CAE-78F3FA6D8994}"/>
    <cellStyle name="Header2 3 2 4" xfId="35168" xr:uid="{85FA7197-D7E3-4B2C-AE1C-A9AFFA01B5F0}"/>
    <cellStyle name="Header2 3 2 5" xfId="33271" xr:uid="{600869C3-6DC8-41E2-A8E8-54128A794BF2}"/>
    <cellStyle name="Header2 3 2 6" xfId="39358" xr:uid="{22E70631-B6D5-48E5-B284-47BD3A85A978}"/>
    <cellStyle name="Header2 3 2 7" xfId="37408" xr:uid="{6D14B905-3BE2-4B13-8346-0438B3A0C1E0}"/>
    <cellStyle name="Header2 3 3" xfId="22398" xr:uid="{BDEC5244-A270-497F-BED5-3386886013CF}"/>
    <cellStyle name="Header2 3 4" xfId="28652" xr:uid="{167C0C67-317D-43EA-BC8D-B4F62083523F}"/>
    <cellStyle name="Header2 3 5" xfId="35167" xr:uid="{189BB67C-C99E-4C5C-A824-41614F94E44D}"/>
    <cellStyle name="Header2 3 6" xfId="33272" xr:uid="{82D8E723-581D-4B82-8A60-FA7BB385315A}"/>
    <cellStyle name="Header2 3 7" xfId="39357" xr:uid="{5C3B4757-6AFB-49E5-ACB8-B87AB090EA73}"/>
    <cellStyle name="Header2 3 8" xfId="37409" xr:uid="{E2C7CF9A-D482-41C5-9A14-9D57898415CC}"/>
    <cellStyle name="Header2 4" xfId="11327" xr:uid="{BCC6ACDB-55A9-4A9F-B32A-F0E4061E0F46}"/>
    <cellStyle name="Header2 4 2" xfId="11328" xr:uid="{20A27766-8AC5-4B89-8EBE-2296C1E11B52}"/>
    <cellStyle name="Header2 4 2 2" xfId="22401" xr:uid="{CA60858A-3C4F-40B2-A0B9-0C6E87F95A78}"/>
    <cellStyle name="Header2 4 2 3" xfId="28655" xr:uid="{43944F50-FF96-46BE-88AE-4D157C4A7D3A}"/>
    <cellStyle name="Header2 4 2 4" xfId="35170" xr:uid="{2C428FF0-7658-4D31-A02E-13830AF139E5}"/>
    <cellStyle name="Header2 4 2 5" xfId="33269" xr:uid="{337FE901-B50A-4AEA-A19B-3DF0FC05D74D}"/>
    <cellStyle name="Header2 4 2 6" xfId="39360" xr:uid="{75407FC7-CA00-43D9-B81F-BE69DCE8B9D6}"/>
    <cellStyle name="Header2 4 2 7" xfId="37406" xr:uid="{D8B13391-0313-417B-81C5-8A21A40F2D86}"/>
    <cellStyle name="Header2 4 3" xfId="22400" xr:uid="{74BEEB91-6DC0-4F91-B056-AAFCFE845657}"/>
    <cellStyle name="Header2 4 4" xfId="28654" xr:uid="{D5A44A57-2D51-4A31-8D6D-FBA1C223C681}"/>
    <cellStyle name="Header2 4 5" xfId="35169" xr:uid="{80349E5B-6D46-4ACB-B3A2-EC982AADE161}"/>
    <cellStyle name="Header2 4 6" xfId="33270" xr:uid="{76231E01-7ABE-4D91-AD51-030A8830A01E}"/>
    <cellStyle name="Header2 4 7" xfId="39359" xr:uid="{B2F9871F-4220-4531-9BBA-4B4F57BC5C44}"/>
    <cellStyle name="Header2 4 8" xfId="37407" xr:uid="{CA4CDF97-B8D1-48E7-9CE0-8D66B1D68653}"/>
    <cellStyle name="Header2 5" xfId="11329" xr:uid="{166885EA-1709-4B1E-BEFC-72AC30FD5926}"/>
    <cellStyle name="Header2 5 2" xfId="11330" xr:uid="{48DE0864-2BB3-4354-8C7C-E8652265105B}"/>
    <cellStyle name="Header2 5 2 2" xfId="22403" xr:uid="{5B6D1A5B-999A-48CD-AD2F-B219267699AC}"/>
    <cellStyle name="Header2 5 2 3" xfId="28657" xr:uid="{15E06D27-5A8F-48C0-85F5-DA95E79E9E26}"/>
    <cellStyle name="Header2 5 2 4" xfId="35172" xr:uid="{7C792037-95CF-4BEF-8B51-6836E7C1022A}"/>
    <cellStyle name="Header2 5 2 5" xfId="33267" xr:uid="{03A90A01-93F8-43E3-A0C4-B94BAC183287}"/>
    <cellStyle name="Header2 5 2 6" xfId="39362" xr:uid="{0778621C-91C7-4C39-A5C7-EF31FDE27CA7}"/>
    <cellStyle name="Header2 5 2 7" xfId="37404" xr:uid="{61B7FC58-A8A2-4D3A-8675-B068772CC620}"/>
    <cellStyle name="Header2 5 3" xfId="22402" xr:uid="{0E828429-56E7-4BBA-A5DC-5EF8A6EA24D2}"/>
    <cellStyle name="Header2 5 4" xfId="28656" xr:uid="{23899467-33E5-4764-B25B-84C556F350B4}"/>
    <cellStyle name="Header2 5 5" xfId="35171" xr:uid="{6E4E4A51-B372-4940-946A-FFD45AA0B606}"/>
    <cellStyle name="Header2 5 6" xfId="33268" xr:uid="{B11AF37F-770D-49D6-A346-993AAED09D93}"/>
    <cellStyle name="Header2 5 7" xfId="39361" xr:uid="{92020A3E-72DD-4FE5-A26B-7C617E57967D}"/>
    <cellStyle name="Header2 5 8" xfId="37405" xr:uid="{EBD9D7A4-0904-4533-B161-CA44CA7DB480}"/>
    <cellStyle name="Header2 6" xfId="11331" xr:uid="{CC5C6301-F702-40B3-9419-E2B5371A8C68}"/>
    <cellStyle name="Header2 6 2" xfId="11332" xr:uid="{E83ACA39-BC8F-4216-BA93-638498ACD9C4}"/>
    <cellStyle name="Header2 6 2 2" xfId="22405" xr:uid="{4A23F9E3-E163-40FC-8C61-DE1009F51DB3}"/>
    <cellStyle name="Header2 6 2 3" xfId="28659" xr:uid="{35807766-679E-40E9-8F81-48FB7F9BA7DF}"/>
    <cellStyle name="Header2 6 2 4" xfId="35174" xr:uid="{2B237F68-D9F4-40CA-B137-45B62E777B20}"/>
    <cellStyle name="Header2 6 2 5" xfId="33265" xr:uid="{66618F33-FF8A-493F-8AAE-F8A11CEBBCF5}"/>
    <cellStyle name="Header2 6 2 6" xfId="39364" xr:uid="{A461B14F-0DC7-4175-BD3A-3B17EE0B0207}"/>
    <cellStyle name="Header2 6 2 7" xfId="37402" xr:uid="{FF78F630-E424-4638-BAF0-BAAB626A6DED}"/>
    <cellStyle name="Header2 6 3" xfId="22404" xr:uid="{29891F9C-E2C5-4CCC-820D-6E0BD97331E8}"/>
    <cellStyle name="Header2 6 4" xfId="28658" xr:uid="{10648FF5-8496-4829-B48A-B712FAAA4FA6}"/>
    <cellStyle name="Header2 6 5" xfId="35173" xr:uid="{51356AD5-874B-45C6-9865-DFB3A670DBFA}"/>
    <cellStyle name="Header2 6 6" xfId="33266" xr:uid="{CBB8EE8F-AC8E-405A-B565-6D3BB4EA90DA}"/>
    <cellStyle name="Header2 6 7" xfId="39363" xr:uid="{DB8AE2B5-2842-4069-A38B-39A41EA85F4F}"/>
    <cellStyle name="Header2 6 8" xfId="37403" xr:uid="{B999CE8B-046F-43B1-B8B3-4B0DB97008CD}"/>
    <cellStyle name="Header2 7" xfId="11333" xr:uid="{23832709-6B32-4245-BEA2-7BA262E20B53}"/>
    <cellStyle name="Header2 7 2" xfId="11334" xr:uid="{8731E0BD-261A-4E79-9365-3AFA2B5298C6}"/>
    <cellStyle name="Header2 7 2 2" xfId="22407" xr:uid="{90BFC214-5F28-4556-893F-D6A1DD85EDC4}"/>
    <cellStyle name="Header2 7 2 3" xfId="28661" xr:uid="{8E0CAF97-9A50-4B8F-AB0A-D1DE39363916}"/>
    <cellStyle name="Header2 7 2 4" xfId="35176" xr:uid="{88A997CA-B57B-4B36-9B8B-3F22A4A32D70}"/>
    <cellStyle name="Header2 7 2 5" xfId="33263" xr:uid="{8591EE55-6E31-4D11-BAFB-08425008F451}"/>
    <cellStyle name="Header2 7 2 6" xfId="39366" xr:uid="{1171B511-BED2-46A9-9691-DEE86C4A4646}"/>
    <cellStyle name="Header2 7 2 7" xfId="37400" xr:uid="{DD401A9C-6AE4-4708-BB43-14A5585D31F8}"/>
    <cellStyle name="Header2 7 3" xfId="22406" xr:uid="{0408359A-24AE-45FC-B41B-5F9DCEF2E00D}"/>
    <cellStyle name="Header2 7 4" xfId="28660" xr:uid="{8BBE2E6B-2633-41D3-9031-25FBA60FAF90}"/>
    <cellStyle name="Header2 7 5" xfId="35175" xr:uid="{120C3761-4655-4623-913F-38C4F34669C4}"/>
    <cellStyle name="Header2 7 6" xfId="33264" xr:uid="{48FB7D41-8C19-4C0A-A709-CED4F7841A66}"/>
    <cellStyle name="Header2 7 7" xfId="39365" xr:uid="{3E97461D-806F-4D93-A6EA-A2AA6AC97494}"/>
    <cellStyle name="Header2 7 8" xfId="37401" xr:uid="{2DC3653D-3F3A-4929-9294-584ADD0F0042}"/>
    <cellStyle name="Header2 8" xfId="11335" xr:uid="{D797013C-EAB6-40F6-BEF0-743E3111F4DC}"/>
    <cellStyle name="Header2 8 2" xfId="11336" xr:uid="{EEC7BBB1-93B2-4FA8-9851-F7D230C46255}"/>
    <cellStyle name="Header2 8 2 2" xfId="22409" xr:uid="{AACF0871-56B8-4732-AE72-D2C372566C9B}"/>
    <cellStyle name="Header2 8 2 3" xfId="28663" xr:uid="{01935388-F0C5-4FF0-BEAA-831C1FA4AD4C}"/>
    <cellStyle name="Header2 8 2 4" xfId="35178" xr:uid="{9A5C6A8E-10A5-47D4-B727-6B2EEF1B9044}"/>
    <cellStyle name="Header2 8 2 5" xfId="33261" xr:uid="{2A1040A9-B5E3-485B-9DC8-A1ED6C949DC4}"/>
    <cellStyle name="Header2 8 2 6" xfId="39368" xr:uid="{BFEB2ABB-6BD9-427E-892D-2571B9CB4BE9}"/>
    <cellStyle name="Header2 8 2 7" xfId="37398" xr:uid="{E3A8FBCA-F8A9-4E2E-8312-9B6927A06E6C}"/>
    <cellStyle name="Header2 8 3" xfId="22408" xr:uid="{B42F682D-89C0-4715-8330-F2C35D4161B1}"/>
    <cellStyle name="Header2 8 4" xfId="28662" xr:uid="{1FB18DB5-5009-44A8-8D4C-551A844CC6CE}"/>
    <cellStyle name="Header2 8 5" xfId="35177" xr:uid="{9AFAE128-2B25-4B42-84AF-B1E8D835841C}"/>
    <cellStyle name="Header2 8 6" xfId="33262" xr:uid="{DE7C1047-A149-474D-B5C3-723A325D22CC}"/>
    <cellStyle name="Header2 8 7" xfId="39367" xr:uid="{055E86E6-BD33-4F11-8459-6ABEE5CD9BA2}"/>
    <cellStyle name="Header2 8 8" xfId="37399" xr:uid="{B036A9D0-D7C3-4B7B-828F-D0C3E03253CA}"/>
    <cellStyle name="Header2 9" xfId="11337" xr:uid="{0C8DE17B-8367-43B7-B560-A00B0D546DAB}"/>
    <cellStyle name="Header2 9 2" xfId="11338" xr:uid="{0C8B8E18-15EA-4566-9274-0C1EE36EDA8C}"/>
    <cellStyle name="Header2 9 2 2" xfId="22411" xr:uid="{7B51D358-6203-45BB-A49C-0CD90285F5F6}"/>
    <cellStyle name="Header2 9 2 3" xfId="28665" xr:uid="{ECCD301F-CDA1-4F46-AA1B-6B1288271ABD}"/>
    <cellStyle name="Header2 9 2 4" xfId="35180" xr:uid="{12D09AAC-9EAC-4E6C-B929-630D0A2B865F}"/>
    <cellStyle name="Header2 9 2 5" xfId="33259" xr:uid="{42526A21-9E99-4CC8-B539-7D1E4363D2CC}"/>
    <cellStyle name="Header2 9 2 6" xfId="39370" xr:uid="{BB2B0928-C511-4321-835D-DE59B1B2BBA8}"/>
    <cellStyle name="Header2 9 2 7" xfId="37396" xr:uid="{E12C7AA8-6972-4AC8-BB3E-6A515DC5F360}"/>
    <cellStyle name="Header2 9 3" xfId="22410" xr:uid="{64F64214-EB4E-4113-9D4E-8758F242000B}"/>
    <cellStyle name="Header2 9 4" xfId="28664" xr:uid="{115BE20A-10B8-4F47-A0EB-9C9B946E9CC9}"/>
    <cellStyle name="Header2 9 5" xfId="35179" xr:uid="{47A09628-40AA-4C7A-BB03-20E296CD3B9B}"/>
    <cellStyle name="Header2 9 6" xfId="33260" xr:uid="{388F82D7-FFE7-4173-B483-B4B4A1728DAD}"/>
    <cellStyle name="Header2 9 7" xfId="39369" xr:uid="{B490EE9D-F600-4E6D-AB51-79CC68C8DB05}"/>
    <cellStyle name="Header2 9 8" xfId="37397" xr:uid="{32258C00-5CDE-4F6D-A6D2-0875315FD8B5}"/>
    <cellStyle name="header3" xfId="414" xr:uid="{34F9E777-97C2-4CDA-81C5-53DC01F48737}"/>
    <cellStyle name="Heading" xfId="11339" xr:uid="{FB83B45A-76F8-4863-9294-04292B1E3038}"/>
    <cellStyle name="Heading 1 10" xfId="11340" xr:uid="{4A82E820-64FC-47BF-89E2-7A415C1FD456}"/>
    <cellStyle name="Heading 1 10 2" xfId="11341" xr:uid="{E0149BB4-56C4-491D-8ECA-90755A47126E}"/>
    <cellStyle name="Heading 1 10 3" xfId="11342" xr:uid="{62B347CA-96C0-4E17-AD96-FC20A7415D97}"/>
    <cellStyle name="Heading 1 100" xfId="11343" xr:uid="{95D6ABA5-9FAF-4B06-9ACE-CCF0D63520A0}"/>
    <cellStyle name="Heading 1 101" xfId="11344" xr:uid="{87D40BA5-AAE9-42F2-8987-F906BB8B8422}"/>
    <cellStyle name="Heading 1 102" xfId="11345" xr:uid="{904186E3-5952-4534-BFEE-DD117C5AE083}"/>
    <cellStyle name="Heading 1 103" xfId="11346" xr:uid="{41B669FA-9AEC-4B35-AB7C-D7D06A30E73B}"/>
    <cellStyle name="Heading 1 104" xfId="11347" xr:uid="{01948D26-004F-4515-B613-99D84F8D5B0C}"/>
    <cellStyle name="Heading 1 105" xfId="11348" xr:uid="{9A5772B3-F5B0-4B89-8EFC-BACA50A12AF3}"/>
    <cellStyle name="Heading 1 106" xfId="11349" xr:uid="{4F07A3E6-AD4E-456E-914B-CED001745ACC}"/>
    <cellStyle name="Heading 1 11" xfId="11350" xr:uid="{192A5B19-8DE5-4237-98E7-4DE0D058AC3D}"/>
    <cellStyle name="Heading 1 11 2" xfId="11351" xr:uid="{BF3E1924-C2DF-40A2-9B7D-A0DC093FE749}"/>
    <cellStyle name="Heading 1 11 3" xfId="11352" xr:uid="{35C918C5-845F-47EB-BC77-828452EFEF5C}"/>
    <cellStyle name="Heading 1 12" xfId="11353" xr:uid="{EAE2F592-C848-4E13-86D2-50A3D2246EAC}"/>
    <cellStyle name="Heading 1 12 2" xfId="11354" xr:uid="{A9630CFC-3E8D-48B6-807A-B510530BC94D}"/>
    <cellStyle name="Heading 1 12 3" xfId="11355" xr:uid="{16C5CB3D-01BD-42D1-9FBD-30ED1604FB85}"/>
    <cellStyle name="Heading 1 13" xfId="11356" xr:uid="{34093C5F-3449-4713-89BF-3B1706CC5D9B}"/>
    <cellStyle name="Heading 1 13 2" xfId="11357" xr:uid="{AEFECAD0-E1DA-4B46-B375-3607A8E7F4BD}"/>
    <cellStyle name="Heading 1 13 3" xfId="11358" xr:uid="{79714B31-306B-41E0-A6FB-13E83B3F9A71}"/>
    <cellStyle name="Heading 1 14" xfId="11359" xr:uid="{B7B48E99-499B-406A-A6B7-A96966139732}"/>
    <cellStyle name="Heading 1 14 2" xfId="11360" xr:uid="{7E106157-3863-4278-9162-059C4F33D562}"/>
    <cellStyle name="Heading 1 14 3" xfId="11361" xr:uid="{3B23FCC0-94DF-42A7-992B-FA901F2933BC}"/>
    <cellStyle name="Heading 1 15" xfId="11362" xr:uid="{DA2A39C5-A287-467A-9736-A08A71F10AF3}"/>
    <cellStyle name="Heading 1 15 2" xfId="11363" xr:uid="{0BF4AFF8-3D02-4B93-8E3C-B31CC0280A86}"/>
    <cellStyle name="Heading 1 15 3" xfId="11364" xr:uid="{8940516D-8956-4C30-BDDA-F5A5F8B519A8}"/>
    <cellStyle name="Heading 1 16" xfId="11365" xr:uid="{1615DE9B-BC1B-4320-8B03-ABBA7AA3DA3D}"/>
    <cellStyle name="Heading 1 16 2" xfId="11366" xr:uid="{5827DC15-D3D4-46CF-A1A7-43E358785F65}"/>
    <cellStyle name="Heading 1 16 3" xfId="11367" xr:uid="{5766E75E-4B36-4D72-9BE9-455BE793FF1A}"/>
    <cellStyle name="Heading 1 17" xfId="11368" xr:uid="{0ABFD54E-1EE7-4F32-8525-6620C74DD3F8}"/>
    <cellStyle name="Heading 1 17 2" xfId="11369" xr:uid="{05D2E376-0796-49F5-AA4E-59E50C44EE0A}"/>
    <cellStyle name="Heading 1 17 3" xfId="11370" xr:uid="{3E77CE6E-0030-4B36-9ACB-EE46F0897924}"/>
    <cellStyle name="Heading 1 18" xfId="11371" xr:uid="{8F495771-F509-4EAA-99E0-AA41FAD4B381}"/>
    <cellStyle name="Heading 1 18 2" xfId="11372" xr:uid="{5ADFE9F7-8ECF-488C-8EFF-7794AE632259}"/>
    <cellStyle name="Heading 1 18 3" xfId="11373" xr:uid="{09246CC3-DF9F-4C14-9FC7-FEC2F62DF6BF}"/>
    <cellStyle name="Heading 1 19" xfId="11374" xr:uid="{0A7F41DC-A5AC-4855-A938-FAB7D8288B04}"/>
    <cellStyle name="Heading 1 19 2" xfId="11375" xr:uid="{55BC7C3F-DCE8-4189-A92E-BA30438ADB66}"/>
    <cellStyle name="Heading 1 19 3" xfId="11376" xr:uid="{539F3A55-2786-4062-AD8F-AE42ACA4FEC2}"/>
    <cellStyle name="Heading 1 2" xfId="415" xr:uid="{7D822B25-0458-4C68-A917-C019AE7842EF}"/>
    <cellStyle name="Heading 1 2 10" xfId="11377" xr:uid="{1FEE9DAC-132C-4A6A-AFC4-191623C2472B}"/>
    <cellStyle name="Heading 1 2 11" xfId="11378" xr:uid="{793B360C-7AD1-4F58-8E62-F2EFB2F4D96B}"/>
    <cellStyle name="Heading 1 2 2" xfId="416" xr:uid="{59AEAB64-75D0-4374-A86E-CA13CD93050F}"/>
    <cellStyle name="Heading 1 2 2 2" xfId="417" xr:uid="{F6C36E51-00AA-48DD-86B4-5712335740A6}"/>
    <cellStyle name="Heading 1 2 2 2 2" xfId="11379" xr:uid="{DD9FFE6D-8724-407E-BC1B-FFBD25B430F2}"/>
    <cellStyle name="Heading 1 2 2 2 2 2" xfId="11380" xr:uid="{49A6B156-897F-4509-BB3C-D705C26B0830}"/>
    <cellStyle name="Heading 1 2 2 2 2 3" xfId="11381" xr:uid="{10847DD2-B334-498F-B239-BCDC4743D297}"/>
    <cellStyle name="Heading 1 2 2 2 2 4" xfId="11382" xr:uid="{5FE5C6B9-3DF2-48C8-9EAA-B0ECC00E611B}"/>
    <cellStyle name="Heading 1 2 2 2 2 5" xfId="11383" xr:uid="{E6EC2732-515E-436D-BAB2-6FA7DC9C62C3}"/>
    <cellStyle name="Heading 1 2 2 2 3" xfId="11384" xr:uid="{FDFD1B85-CEB4-4AB9-8367-FAC10809261E}"/>
    <cellStyle name="Heading 1 2 2 2 4" xfId="11385" xr:uid="{2B7F6360-D9E2-4054-B9E2-28071F86FC23}"/>
    <cellStyle name="Heading 1 2 2 2 5" xfId="11386" xr:uid="{C597A58F-8780-4BEA-85A6-B36F4DEFEBD6}"/>
    <cellStyle name="Heading 1 2 2 3" xfId="11387" xr:uid="{3F8ED6BD-06FE-4103-8E32-B15A27582BC1}"/>
    <cellStyle name="Heading 1 2 2 4" xfId="11388" xr:uid="{E0458FFC-367F-468A-A004-25C0609F505B}"/>
    <cellStyle name="Heading 1 2 2 5" xfId="11389" xr:uid="{2B8A302A-92CE-48BA-B4B5-EB976809D5DF}"/>
    <cellStyle name="Heading 1 2 2 6" xfId="11390" xr:uid="{C7F5404B-A71F-44D4-833C-B8C0B3637E50}"/>
    <cellStyle name="Heading 1 2 2 7" xfId="11391" xr:uid="{27144FD7-A905-4D2D-A7C8-8EAD29B2CB08}"/>
    <cellStyle name="Heading 1 2 3" xfId="11392" xr:uid="{C8ADB847-8597-4041-9F42-090D390F684D}"/>
    <cellStyle name="Heading 1 2 3 2" xfId="11393" xr:uid="{6795E45A-215D-4ABD-A952-6E4F857BFED0}"/>
    <cellStyle name="Heading 1 2 3 2 2" xfId="11394" xr:uid="{89E300F4-8E67-442A-A7A1-589943210E8A}"/>
    <cellStyle name="Heading 1 2 3 2 3" xfId="11395" xr:uid="{E50CC992-1185-4DFA-A634-18A9B590E2CD}"/>
    <cellStyle name="Heading 1 2 3 2 4" xfId="11396" xr:uid="{BF07D51D-B12F-4B85-8350-019146836C51}"/>
    <cellStyle name="Heading 1 2 3 2 5" xfId="11397" xr:uid="{118D1BE7-A548-4B40-A966-2C8E8B32FE1E}"/>
    <cellStyle name="Heading 1 2 3 3" xfId="11398" xr:uid="{7B6AB2D4-83D4-42B7-AD26-905DD245ED0D}"/>
    <cellStyle name="Heading 1 2 3 4" xfId="11399" xr:uid="{DCAB6F07-3C5A-4036-92FC-5E38275E4343}"/>
    <cellStyle name="Heading 1 2 3 5" xfId="11400" xr:uid="{8BC7741A-BB44-454C-A4AA-683DF1F9B219}"/>
    <cellStyle name="Heading 1 2 4" xfId="11401" xr:uid="{CD703ACA-9C16-4735-B161-D82DF90E3D95}"/>
    <cellStyle name="Heading 1 2 5" xfId="11402" xr:uid="{501DF027-7E43-4B1C-9F80-E030AF42F0B5}"/>
    <cellStyle name="Heading 1 2 6" xfId="11403" xr:uid="{0D65EC47-CA8C-4145-BD20-443E320AAE6C}"/>
    <cellStyle name="Heading 1 2 7" xfId="11404" xr:uid="{8D5EE8F7-7340-443D-BB84-2262D219735A}"/>
    <cellStyle name="Heading 1 2 8" xfId="11405" xr:uid="{39416E9F-DFD1-4F57-8FE9-0865A2ABBE0A}"/>
    <cellStyle name="Heading 1 2 9" xfId="11406" xr:uid="{C65AF9C3-56DE-4CB7-B11C-73134E14C463}"/>
    <cellStyle name="Heading 1 20" xfId="11407" xr:uid="{0848F959-B0D7-4BC4-B6C3-962BCD3948B5}"/>
    <cellStyle name="Heading 1 20 2" xfId="11408" xr:uid="{8D117950-82F3-463A-A7E4-4F76FFFF3DF8}"/>
    <cellStyle name="Heading 1 20 3" xfId="11409" xr:uid="{E26E3173-413C-4C94-BAEE-C9B178F63988}"/>
    <cellStyle name="Heading 1 21" xfId="11410" xr:uid="{4F17AB9E-21AD-4010-860D-CB5C408EE6DD}"/>
    <cellStyle name="Heading 1 21 2" xfId="11411" xr:uid="{22188C79-A077-4DD6-BD08-372B8C3F3404}"/>
    <cellStyle name="Heading 1 21 3" xfId="11412" xr:uid="{A0D78F2D-A541-4346-BD87-EE1EC3EC0A92}"/>
    <cellStyle name="Heading 1 22" xfId="11413" xr:uid="{6ECD957D-3D9D-4486-ABCC-60A231C1A0C5}"/>
    <cellStyle name="Heading 1 22 2" xfId="11414" xr:uid="{9EC8BCE6-AA2B-481E-BDF3-EC945A574B69}"/>
    <cellStyle name="Heading 1 22 3" xfId="11415" xr:uid="{869322FF-F4FF-4B99-A621-2F5E8FB51B8E}"/>
    <cellStyle name="Heading 1 23" xfId="11416" xr:uid="{B41998CA-52B3-4C15-BDF3-5E86905F80A7}"/>
    <cellStyle name="Heading 1 23 2" xfId="11417" xr:uid="{36F9B54A-03E0-4197-9F20-15C9C192C799}"/>
    <cellStyle name="Heading 1 23 3" xfId="11418" xr:uid="{1D8212CF-D7F2-471C-8DC9-BA504920ADB0}"/>
    <cellStyle name="Heading 1 24" xfId="11419" xr:uid="{BACA4E2E-910B-4A5B-9EA6-2C84C643103A}"/>
    <cellStyle name="Heading 1 24 2" xfId="11420" xr:uid="{386A0177-4FC2-45D6-A104-6AE67EA0748B}"/>
    <cellStyle name="Heading 1 24 3" xfId="11421" xr:uid="{806A28BA-F20B-4652-8009-C56AF73E08F6}"/>
    <cellStyle name="Heading 1 25" xfId="11422" xr:uid="{AC9750A6-927B-45B1-AF6D-7BAFDFB9374D}"/>
    <cellStyle name="Heading 1 25 2" xfId="11423" xr:uid="{708A0712-2080-4A4D-BD8E-FF686BEB3F98}"/>
    <cellStyle name="Heading 1 25 3" xfId="11424" xr:uid="{2700592A-BC37-432E-BEC7-A442D82343EA}"/>
    <cellStyle name="Heading 1 26" xfId="11425" xr:uid="{F4957CF2-EDFD-4144-B085-88BD1AFCD667}"/>
    <cellStyle name="Heading 1 26 2" xfId="11426" xr:uid="{F353E280-904A-4DA7-9B1C-7CB48BB4A4D1}"/>
    <cellStyle name="Heading 1 26 3" xfId="11427" xr:uid="{90141988-1E54-4AEB-9882-2F67961725E8}"/>
    <cellStyle name="Heading 1 27" xfId="11428" xr:uid="{B44922BE-76D8-4FF0-848A-2B7AC373C957}"/>
    <cellStyle name="Heading 1 27 2" xfId="11429" xr:uid="{2C6FEAB9-E763-409A-9E08-8DB6A9E19509}"/>
    <cellStyle name="Heading 1 27 3" xfId="11430" xr:uid="{AB731719-52F7-442D-BDA2-DBF328F817FB}"/>
    <cellStyle name="Heading 1 28" xfId="11431" xr:uid="{38B906AF-DFF8-4958-B76F-A44F391008CB}"/>
    <cellStyle name="Heading 1 28 2" xfId="11432" xr:uid="{FF17A632-13D7-4524-BACC-5C8D59E551D9}"/>
    <cellStyle name="Heading 1 28 3" xfId="11433" xr:uid="{8FE3E016-74D4-417D-AA6D-39ECF59DC58C}"/>
    <cellStyle name="Heading 1 29" xfId="11434" xr:uid="{66E0A97D-46F6-4E68-BBD2-88D98F481DBA}"/>
    <cellStyle name="Heading 1 29 2" xfId="11435" xr:uid="{5D4C58B7-3E6F-43BF-924E-C04E4200EE69}"/>
    <cellStyle name="Heading 1 29 3" xfId="11436" xr:uid="{8AC8B04A-051A-4A73-9363-5BDEE7DA3796}"/>
    <cellStyle name="Heading 1 3" xfId="418" xr:uid="{0404FD18-BE5E-479B-88B4-95F035E08713}"/>
    <cellStyle name="Heading 1 3 2" xfId="419" xr:uid="{0498FFC7-624E-4A94-8E5D-DD63FA152635}"/>
    <cellStyle name="Heading 1 3 3" xfId="11437" xr:uid="{EA978AE9-9E09-4453-90BE-02D36FE3BD1F}"/>
    <cellStyle name="Heading 1 3 4" xfId="11438" xr:uid="{DCF2AA54-FEDB-42AF-AA4C-9615C0979D22}"/>
    <cellStyle name="Heading 1 3 5" xfId="11439" xr:uid="{31B3C360-B914-4171-8E69-C1A79FAF65A3}"/>
    <cellStyle name="Heading 1 3 6" xfId="11440" xr:uid="{4E24FCBF-BFE0-4E79-B9CF-8C2AD5EA8A8C}"/>
    <cellStyle name="Heading 1 3 7" xfId="11441" xr:uid="{C4007EDB-F943-4E27-9AF5-33C1B926A7A6}"/>
    <cellStyle name="Heading 1 30" xfId="11442" xr:uid="{EA8AFAEA-C3DD-4098-A95C-1DEE7BFA419A}"/>
    <cellStyle name="Heading 1 30 2" xfId="11443" xr:uid="{646B19F3-C974-43F5-92E9-44C45008F65D}"/>
    <cellStyle name="Heading 1 30 3" xfId="11444" xr:uid="{56DE5F2A-AFC8-46FA-89AA-66217F24C3FB}"/>
    <cellStyle name="Heading 1 31" xfId="11445" xr:uid="{4F8766A3-7A14-45B5-8FE9-2A4C661E75AA}"/>
    <cellStyle name="Heading 1 31 2" xfId="11446" xr:uid="{4ECC21EB-2C09-4A75-9E62-86ACFA0F3B2B}"/>
    <cellStyle name="Heading 1 31 3" xfId="11447" xr:uid="{8F88D7E9-15DD-4FC3-974E-3BE85108FBCD}"/>
    <cellStyle name="Heading 1 32" xfId="11448" xr:uid="{DDBA165F-693B-4706-A98A-493F395A30F3}"/>
    <cellStyle name="Heading 1 32 2" xfId="11449" xr:uid="{A4DAD848-8D02-449E-A7E8-06A0A06E754C}"/>
    <cellStyle name="Heading 1 32 3" xfId="11450" xr:uid="{1883C20D-2DF4-47B7-B187-FFBA68B539E9}"/>
    <cellStyle name="Heading 1 33" xfId="11451" xr:uid="{919FCA85-1E42-42A0-BFC1-CB8E5FA85DED}"/>
    <cellStyle name="Heading 1 33 2" xfId="11452" xr:uid="{9693D204-EAE0-494F-AAB8-55771703791C}"/>
    <cellStyle name="Heading 1 33 3" xfId="11453" xr:uid="{BB63485E-6024-4540-B38B-5AD7480B128A}"/>
    <cellStyle name="Heading 1 34" xfId="11454" xr:uid="{A99E615B-23A0-4CB5-B66D-B43AB6A31F03}"/>
    <cellStyle name="Heading 1 35" xfId="11455" xr:uid="{80BECADF-4B35-4CD6-9651-67310FD4038D}"/>
    <cellStyle name="Heading 1 36" xfId="11456" xr:uid="{8E6A5CC5-82C8-4465-ABB6-C359634E93D7}"/>
    <cellStyle name="Heading 1 37" xfId="11457" xr:uid="{1617F3E3-4373-4678-BD57-8A6CBB1FF6F9}"/>
    <cellStyle name="Heading 1 38" xfId="11458" xr:uid="{1A26DDD6-458C-4D5A-B2DC-2E502F36DF37}"/>
    <cellStyle name="Heading 1 39" xfId="11459" xr:uid="{F427A21F-8C5B-408E-886A-E49B47DD982E}"/>
    <cellStyle name="Heading 1 4" xfId="11460" xr:uid="{C4DA5E00-6ED1-46DD-89D4-BA97356BD850}"/>
    <cellStyle name="Heading 1 4 2" xfId="11461" xr:uid="{5E082259-8998-4AEE-A36D-29A9796FBE29}"/>
    <cellStyle name="Heading 1 4 3" xfId="11462" xr:uid="{54B58B26-6343-4B32-995A-FFE78DB9C47F}"/>
    <cellStyle name="Heading 1 4 4" xfId="11463" xr:uid="{52AEBC92-6AF9-4C87-B58F-25B2E0C657D9}"/>
    <cellStyle name="Heading 1 4 5" xfId="11464" xr:uid="{5EB7A688-D16B-42AE-B42A-F9D6A9EDB622}"/>
    <cellStyle name="Heading 1 4 6" xfId="11465" xr:uid="{C05737EE-0148-4521-9A07-DECE75E98CCF}"/>
    <cellStyle name="Heading 1 4 7" xfId="11466" xr:uid="{35555F53-B763-4C7E-A793-6C71C53328D0}"/>
    <cellStyle name="Heading 1 40" xfId="11467" xr:uid="{19FB4E9B-D7AD-4E35-A483-4BA7014C3E1A}"/>
    <cellStyle name="Heading 1 41" xfId="11468" xr:uid="{0C56F7E5-D08E-4838-BD07-D866780DFA94}"/>
    <cellStyle name="Heading 1 42" xfId="11469" xr:uid="{6FF63771-DBB1-4856-8ADD-68A20AABA266}"/>
    <cellStyle name="Heading 1 43" xfId="11470" xr:uid="{6EB53E61-DA4D-4001-9B83-0BD34A010325}"/>
    <cellStyle name="Heading 1 44" xfId="11471" xr:uid="{A472B07F-A5C1-4246-8DCC-868676B9A5F9}"/>
    <cellStyle name="Heading 1 45" xfId="11472" xr:uid="{F9E4E8FE-45FE-4566-A343-C54B4FFB3D12}"/>
    <cellStyle name="Heading 1 46" xfId="11473" xr:uid="{42C7A80D-8060-4024-A890-B859AC0EFAA7}"/>
    <cellStyle name="Heading 1 47" xfId="11474" xr:uid="{4381BA3E-7224-489F-B6D1-C8B50EE159FF}"/>
    <cellStyle name="Heading 1 48" xfId="11475" xr:uid="{D742C5E6-8D86-46C0-8479-2880C096C393}"/>
    <cellStyle name="Heading 1 49" xfId="11476" xr:uid="{BAF66B72-314B-42F7-BA54-792325D22E1A}"/>
    <cellStyle name="Heading 1 5" xfId="11477" xr:uid="{3B81FD88-F4E6-4098-830F-611AD43A5E81}"/>
    <cellStyle name="Heading 1 5 2" xfId="11478" xr:uid="{24152A1A-5A3C-4B76-AC72-BFD44871106E}"/>
    <cellStyle name="Heading 1 5 3" xfId="11479" xr:uid="{AB18F57F-4644-48FC-A2D5-0BAF058AEB03}"/>
    <cellStyle name="Heading 1 5 4" xfId="11480" xr:uid="{703E3DD0-924B-494D-BFCE-13577F01A248}"/>
    <cellStyle name="Heading 1 5 5" xfId="11481" xr:uid="{9F15F831-9108-4DB4-A6B4-AE2ED8475507}"/>
    <cellStyle name="Heading 1 5 6" xfId="11482" xr:uid="{5AEF3ABC-8CB7-4D37-A850-D36C4192B25F}"/>
    <cellStyle name="Heading 1 5 7" xfId="11483" xr:uid="{AC3C38CC-7789-4605-B91C-4C9C56C58948}"/>
    <cellStyle name="Heading 1 50" xfId="11484" xr:uid="{65508292-D959-4837-BE9A-4A0E99E97ABE}"/>
    <cellStyle name="Heading 1 51" xfId="11485" xr:uid="{74560DC8-EDD1-48F7-829D-29FBE4AE2F31}"/>
    <cellStyle name="Heading 1 52" xfId="11486" xr:uid="{1BA068C9-2079-48F4-B08B-374A7170A839}"/>
    <cellStyle name="Heading 1 53" xfId="11487" xr:uid="{F7096C6E-3A16-437E-BA9C-EE42A97277A2}"/>
    <cellStyle name="Heading 1 54" xfId="11488" xr:uid="{A582F62B-BD56-4B1E-9463-66D96144C152}"/>
    <cellStyle name="Heading 1 55" xfId="11489" xr:uid="{9A6E4409-7C75-4653-9657-231D11919515}"/>
    <cellStyle name="Heading 1 56" xfId="11490" xr:uid="{9135215C-1370-4A5D-B0FB-722774913D4F}"/>
    <cellStyle name="Heading 1 57" xfId="11491" xr:uid="{64996AFF-09E5-48F7-B6A3-90689F2F10F6}"/>
    <cellStyle name="Heading 1 58" xfId="11492" xr:uid="{54D22434-F03A-43AD-842C-E68D44B5E364}"/>
    <cellStyle name="Heading 1 59" xfId="11493" xr:uid="{279F6992-1C04-49B5-8D9D-6FD4CB5F1945}"/>
    <cellStyle name="Heading 1 6" xfId="11494" xr:uid="{843D5D66-F582-427A-B0D7-2D725429D7F8}"/>
    <cellStyle name="Heading 1 6 2" xfId="11495" xr:uid="{46D83E16-2282-4AC1-B938-698CABA825AD}"/>
    <cellStyle name="Heading 1 6 2 2" xfId="11496" xr:uid="{C085D7B1-A970-43C5-860B-D7EE0F865FA2}"/>
    <cellStyle name="Heading 1 6 2 3" xfId="11497" xr:uid="{3D0BD355-B5E8-4ECE-8085-F75B5C3A3DAE}"/>
    <cellStyle name="Heading 1 6 2 4" xfId="11498" xr:uid="{1058881C-558C-4471-AABB-5BAE4D9E39F0}"/>
    <cellStyle name="Heading 1 6 2 5" xfId="11499" xr:uid="{380051EE-8975-4EE1-8D33-51F491A96646}"/>
    <cellStyle name="Heading 1 6 3" xfId="11500" xr:uid="{86E86CDA-8E34-414D-B2E5-0838A6693189}"/>
    <cellStyle name="Heading 1 6 4" xfId="11501" xr:uid="{5E874123-012B-4053-ACA6-6DA14E8CD34D}"/>
    <cellStyle name="Heading 1 6 5" xfId="11502" xr:uid="{F9CE61D0-AB5C-4E06-94C3-75C0BF4C65F1}"/>
    <cellStyle name="Heading 1 60" xfId="11503" xr:uid="{F58F3E61-8C1B-4B3D-816B-F15E289D331C}"/>
    <cellStyle name="Heading 1 61" xfId="11504" xr:uid="{6DD8DA58-CF70-45A3-B39B-CAFF67D3D4E3}"/>
    <cellStyle name="Heading 1 62" xfId="11505" xr:uid="{4D1E9607-B5DB-4034-9539-C1677E7C4A81}"/>
    <cellStyle name="Heading 1 63" xfId="11506" xr:uid="{D27DF34E-FFBD-4B51-B347-F00B30883F12}"/>
    <cellStyle name="Heading 1 64" xfId="11507" xr:uid="{E058E5BE-3658-421E-BA7A-97B3909D8EFD}"/>
    <cellStyle name="Heading 1 65" xfId="11508" xr:uid="{6E10FC02-301F-49A0-A7BA-3A47291AD741}"/>
    <cellStyle name="Heading 1 66" xfId="11509" xr:uid="{03F594E6-7231-486B-A61A-021A0F39AC64}"/>
    <cellStyle name="Heading 1 67" xfId="11510" xr:uid="{DA92BC30-3D59-4E11-8627-107AE5B108CE}"/>
    <cellStyle name="Heading 1 68" xfId="11511" xr:uid="{3050B26C-677C-4F2C-B2B2-13561BD67AE0}"/>
    <cellStyle name="Heading 1 68 2" xfId="11512" xr:uid="{D91B9068-67F6-4D9B-9B53-55CD58C8D925}"/>
    <cellStyle name="Heading 1 68 3" xfId="11513" xr:uid="{9B471E26-DECD-4152-BD2A-CB5666057962}"/>
    <cellStyle name="Heading 1 69" xfId="11514" xr:uid="{32234267-8060-4522-B2F1-DD08D8E3AB3E}"/>
    <cellStyle name="Heading 1 69 2" xfId="11515" xr:uid="{CC142021-98B7-4B79-85C4-9B8CC27530CF}"/>
    <cellStyle name="Heading 1 69 3" xfId="11516" xr:uid="{5E4D9220-1106-485D-A32C-0E6C154AD0B7}"/>
    <cellStyle name="Heading 1 7" xfId="11517" xr:uid="{660E82BE-ADB6-4D65-AFD5-CE673043E195}"/>
    <cellStyle name="Heading 1 7 2" xfId="11518" xr:uid="{933F454A-EB12-4E29-9027-7A3A4DFD3C47}"/>
    <cellStyle name="Heading 1 7 3" xfId="11519" xr:uid="{01B23677-F3FD-4008-82F0-2F2D2D0CB823}"/>
    <cellStyle name="Heading 1 7 4" xfId="11520" xr:uid="{E14F01D7-2C5F-4F30-AD12-9EB21DE871AA}"/>
    <cellStyle name="Heading 1 7 5" xfId="11521" xr:uid="{34E8B4B4-DEA6-4BFC-AD63-CA5EABEC801B}"/>
    <cellStyle name="Heading 1 70" xfId="11522" xr:uid="{24A1EB97-DE48-4B91-85C4-A7DDA297033F}"/>
    <cellStyle name="Heading 1 70 2" xfId="11523" xr:uid="{2BC3DA85-23F2-4969-91C5-94F77E118278}"/>
    <cellStyle name="Heading 1 70 3" xfId="11524" xr:uid="{CA0DA644-DE21-45C4-82ED-78293C8B79EF}"/>
    <cellStyle name="Heading 1 71" xfId="11525" xr:uid="{B8AB817F-042B-4A36-B03D-881F918C6D44}"/>
    <cellStyle name="Heading 1 71 2" xfId="11526" xr:uid="{7BB98952-CF32-4C1C-9177-5F47510399E5}"/>
    <cellStyle name="Heading 1 71 3" xfId="11527" xr:uid="{202C5EC4-177D-453E-BCCA-A1E05663067C}"/>
    <cellStyle name="Heading 1 72" xfId="11528" xr:uid="{62D3654B-7A57-47FA-BE5F-886A7DA0B56A}"/>
    <cellStyle name="Heading 1 72 2" xfId="11529" xr:uid="{2AF8ED99-D519-4565-9869-919DE71CA4F3}"/>
    <cellStyle name="Heading 1 72 3" xfId="11530" xr:uid="{44180D00-5704-432E-A01F-AD24FB8BFBFA}"/>
    <cellStyle name="Heading 1 73" xfId="11531" xr:uid="{46A0CF85-1819-41B8-9668-A41C210A5FCB}"/>
    <cellStyle name="Heading 1 74" xfId="11532" xr:uid="{561F3E30-B936-4FF1-9FA0-B23EC2E5EFAA}"/>
    <cellStyle name="Heading 1 75" xfId="11533" xr:uid="{0A885E11-70AC-417F-BD96-8A319CAE5458}"/>
    <cellStyle name="Heading 1 76" xfId="11534" xr:uid="{76BF62B8-F7EF-40FE-A2E3-86A89E007F6C}"/>
    <cellStyle name="Heading 1 77" xfId="11535" xr:uid="{379B73D0-007A-4741-A33F-9A589CF1321B}"/>
    <cellStyle name="Heading 1 78" xfId="11536" xr:uid="{4CD30ED2-A278-4850-B5BC-2E68510E8A1A}"/>
    <cellStyle name="Heading 1 79" xfId="11537" xr:uid="{97253A90-54DA-4C3C-9B21-8DDBBA9C1FF6}"/>
    <cellStyle name="Heading 1 8" xfId="11538" xr:uid="{62CDDB58-6C2A-4AC3-B8EC-CA8F892CD07C}"/>
    <cellStyle name="Heading 1 8 2" xfId="11539" xr:uid="{A53A8C87-0D84-441E-89AA-E484C861D744}"/>
    <cellStyle name="Heading 1 8 3" xfId="11540" xr:uid="{3443B017-8977-4BEA-B07A-7D7A19843D1C}"/>
    <cellStyle name="Heading 1 80" xfId="11541" xr:uid="{75F5C609-340B-4BC4-9849-D42FE66F2663}"/>
    <cellStyle name="Heading 1 81" xfId="11542" xr:uid="{36312792-6E57-4F4D-9271-1B71BAC877B4}"/>
    <cellStyle name="Heading 1 82" xfId="11543" xr:uid="{564122EC-A855-4080-981D-86DF33007774}"/>
    <cellStyle name="Heading 1 83" xfId="11544" xr:uid="{6B7BAEFD-4696-47D5-A859-3035A831157B}"/>
    <cellStyle name="Heading 1 84" xfId="11545" xr:uid="{AFB66D61-949F-4FEF-952F-59D3729AF39F}"/>
    <cellStyle name="Heading 1 85" xfId="11546" xr:uid="{9AB3CBA0-0AD3-4CEA-B594-D360D4BBF3BC}"/>
    <cellStyle name="Heading 1 86" xfId="11547" xr:uid="{15FEC478-DA46-4864-924F-8280D3D1CCA0}"/>
    <cellStyle name="Heading 1 87" xfId="11548" xr:uid="{510616FB-FFD4-4B3F-B947-CC47831018BA}"/>
    <cellStyle name="Heading 1 88" xfId="11549" xr:uid="{42540ECC-30C6-4FFF-A4A3-188033507866}"/>
    <cellStyle name="Heading 1 89" xfId="11550" xr:uid="{289CD444-27C6-4096-A9C5-2E321029D305}"/>
    <cellStyle name="Heading 1 9" xfId="11551" xr:uid="{4CFBEC4E-2E67-4A00-8F4E-B39C784AEA02}"/>
    <cellStyle name="Heading 1 9 2" xfId="11552" xr:uid="{FE513D80-5672-4E50-9FED-5210FC3AB733}"/>
    <cellStyle name="Heading 1 9 3" xfId="11553" xr:uid="{72BCE7BE-6FA5-4C9C-9F3C-6FAE329E8A10}"/>
    <cellStyle name="Heading 1 90" xfId="11554" xr:uid="{4826D722-323B-4EB6-8F8C-366DCC7B56F6}"/>
    <cellStyle name="Heading 1 91" xfId="11555" xr:uid="{FD03E422-10E4-4020-8403-6AF247CC5C45}"/>
    <cellStyle name="Heading 1 92" xfId="11556" xr:uid="{375818E2-2E4E-4312-9E0E-B64EFC13C34C}"/>
    <cellStyle name="Heading 1 93" xfId="11557" xr:uid="{510E8EDF-2D97-46FD-82C7-667431AA9DD5}"/>
    <cellStyle name="Heading 1 94" xfId="11558" xr:uid="{11C9B37A-F138-41B1-8401-AB8E14C06D4B}"/>
    <cellStyle name="Heading 1 95" xfId="11559" xr:uid="{3F39C5A1-6E28-4B61-B725-67CC439C2540}"/>
    <cellStyle name="Heading 1 96" xfId="11560" xr:uid="{2614E099-E1C5-4729-B047-15B45A6A26F8}"/>
    <cellStyle name="Heading 1 97" xfId="11561" xr:uid="{F9ED14F2-770E-4697-A36E-5B85D96EE812}"/>
    <cellStyle name="Heading 1 98" xfId="11562" xr:uid="{74742AB6-0A31-4A5A-AA84-62E7EFD53C13}"/>
    <cellStyle name="Heading 1 99" xfId="11563" xr:uid="{6681F074-6AF4-40A0-8414-55752D7AF436}"/>
    <cellStyle name="Heading 2 10" xfId="11564" xr:uid="{389BAC36-1192-4472-920D-591C108133A1}"/>
    <cellStyle name="Heading 2 10 2" xfId="11565" xr:uid="{A9B16C75-824C-4426-BB27-840C01DC56B1}"/>
    <cellStyle name="Heading 2 10 3" xfId="11566" xr:uid="{DEBC5B07-6520-411F-A8AF-B183A17815B0}"/>
    <cellStyle name="Heading 2 100" xfId="11567" xr:uid="{5BE46B34-292A-49E4-A0CD-797A84624C5D}"/>
    <cellStyle name="Heading 2 101" xfId="11568" xr:uid="{EA9A9924-750A-4DB6-A55A-B67BE97473E7}"/>
    <cellStyle name="Heading 2 102" xfId="11569" xr:uid="{183F3FFF-E253-407F-9B84-0118814252D2}"/>
    <cellStyle name="Heading 2 103" xfId="11570" xr:uid="{8A6C94CF-27AA-4C4B-9513-1AD1A3DAB79F}"/>
    <cellStyle name="Heading 2 104" xfId="11571" xr:uid="{F7840C16-65E6-4F76-9065-9DCBA5D953CD}"/>
    <cellStyle name="Heading 2 105" xfId="11572" xr:uid="{6D4F3BA4-48D6-4CC9-8515-4F1DFB9EE48F}"/>
    <cellStyle name="Heading 2 106" xfId="11573" xr:uid="{335BA207-ED6E-4DD6-9459-E28FD457A809}"/>
    <cellStyle name="Heading 2 11" xfId="11574" xr:uid="{94788997-3F89-4BC8-8749-B783393175B6}"/>
    <cellStyle name="Heading 2 11 2" xfId="11575" xr:uid="{77EAE09A-37CE-4611-93A4-6B5D1AF672A4}"/>
    <cellStyle name="Heading 2 11 3" xfId="11576" xr:uid="{C4DB2661-003A-431A-A8FA-89ABB24476A6}"/>
    <cellStyle name="Heading 2 12" xfId="11577" xr:uid="{6B2E3562-576D-4CB7-8293-3648CC4A66B8}"/>
    <cellStyle name="Heading 2 12 2" xfId="11578" xr:uid="{ED7CB8B4-9DC5-4DD2-87B8-F80C01EF9C22}"/>
    <cellStyle name="Heading 2 12 3" xfId="11579" xr:uid="{BCFD8DF8-DF49-4A56-AAE8-CF65B3257E10}"/>
    <cellStyle name="Heading 2 13" xfId="11580" xr:uid="{B7937756-9E17-4283-9560-7A88218B1490}"/>
    <cellStyle name="Heading 2 13 2" xfId="11581" xr:uid="{6B0D70CC-5A89-423B-80DE-30988F0E5F20}"/>
    <cellStyle name="Heading 2 13 3" xfId="11582" xr:uid="{6ADA61EE-616C-4C95-B086-DEEFE30C1A34}"/>
    <cellStyle name="Heading 2 14" xfId="11583" xr:uid="{33112F61-5865-40D7-BE13-9FCF400C76D0}"/>
    <cellStyle name="Heading 2 14 2" xfId="11584" xr:uid="{F79ABEB5-3277-499C-B798-9CC6CA8CE068}"/>
    <cellStyle name="Heading 2 14 3" xfId="11585" xr:uid="{A7EAE515-F8E2-48F2-AB4C-B9D9A2925E4A}"/>
    <cellStyle name="Heading 2 15" xfId="11586" xr:uid="{43FFF539-64B5-43D3-B367-CE2A334C6474}"/>
    <cellStyle name="Heading 2 15 2" xfId="11587" xr:uid="{C8143CD9-CD6E-406E-9A9D-28BB227A570D}"/>
    <cellStyle name="Heading 2 15 3" xfId="11588" xr:uid="{1F8775DF-FB17-40B8-81F5-CC52122539C2}"/>
    <cellStyle name="Heading 2 16" xfId="11589" xr:uid="{705087A2-F1C3-481A-B576-9FDAF17E178B}"/>
    <cellStyle name="Heading 2 16 2" xfId="11590" xr:uid="{D94BAB21-6A32-4F2F-9AE2-73590BE7C871}"/>
    <cellStyle name="Heading 2 16 3" xfId="11591" xr:uid="{3A2BE380-A833-415C-ACD3-54C6081CED32}"/>
    <cellStyle name="Heading 2 17" xfId="11592" xr:uid="{198BECD7-3C89-4C01-AD7F-79E05EB74394}"/>
    <cellStyle name="Heading 2 17 2" xfId="11593" xr:uid="{C0A8368E-2EE8-487C-AB28-10C2CF2F7E37}"/>
    <cellStyle name="Heading 2 17 3" xfId="11594" xr:uid="{ED13AD9D-D784-42F3-8295-E3C23D86343D}"/>
    <cellStyle name="Heading 2 18" xfId="11595" xr:uid="{1D2D5B26-1C5E-408F-8A11-90B214D08FAB}"/>
    <cellStyle name="Heading 2 18 2" xfId="11596" xr:uid="{B929AF1E-43A1-4963-9534-13625A0EBB4C}"/>
    <cellStyle name="Heading 2 18 3" xfId="11597" xr:uid="{6A10B524-CC6C-472D-BBED-CAFBFEAB4AB0}"/>
    <cellStyle name="Heading 2 19" xfId="11598" xr:uid="{03FC5793-2AFE-4598-8152-80C9C3BDB44E}"/>
    <cellStyle name="Heading 2 19 2" xfId="11599" xr:uid="{89D6E39D-6B41-4DD4-8E60-75B2883C4F74}"/>
    <cellStyle name="Heading 2 19 3" xfId="11600" xr:uid="{A138B8C4-6FA5-482A-9201-E9AFC684DE6B}"/>
    <cellStyle name="Heading 2 2" xfId="420" xr:uid="{1216ACF8-203E-4D2D-A767-83093D3B1F78}"/>
    <cellStyle name="Heading 2 2 10" xfId="11601" xr:uid="{CEC3476D-2995-4F1A-ABEB-80C69D3F8656}"/>
    <cellStyle name="Heading 2 2 11" xfId="11602" xr:uid="{8BA2099D-4F75-424D-8270-036590CA80AE}"/>
    <cellStyle name="Heading 2 2 2" xfId="421" xr:uid="{2FA39FCB-3BFC-4BE6-BE24-8172DCA68132}"/>
    <cellStyle name="Heading 2 2 2 2" xfId="422" xr:uid="{9CCB2699-0805-4ADF-A9A8-3401C3045A5E}"/>
    <cellStyle name="Heading 2 2 2 2 2" xfId="11603" xr:uid="{8C5BCB9B-6E65-4B6F-8F31-9A9828D83939}"/>
    <cellStyle name="Heading 2 2 2 2 2 2" xfId="11604" xr:uid="{184CF5EF-D269-46CF-91E9-132DFFB80B4E}"/>
    <cellStyle name="Heading 2 2 2 2 2 3" xfId="11605" xr:uid="{6FC7E5EB-5CF7-4667-9F17-203C027D8BC7}"/>
    <cellStyle name="Heading 2 2 2 2 2 4" xfId="11606" xr:uid="{F55FB3BE-FCA6-4175-9B78-9055B912E5EA}"/>
    <cellStyle name="Heading 2 2 2 2 2 5" xfId="11607" xr:uid="{FDFA305C-6BB4-4A7F-8631-C4DA235D3BD2}"/>
    <cellStyle name="Heading 2 2 2 2 3" xfId="11608" xr:uid="{14678A2B-767C-4D0C-B9CF-541683184155}"/>
    <cellStyle name="Heading 2 2 2 2 4" xfId="11609" xr:uid="{21048578-AE96-49DA-B537-09C372B4E2A0}"/>
    <cellStyle name="Heading 2 2 2 2 5" xfId="11610" xr:uid="{B5E76850-280D-4357-AD8E-E4D00B4F779C}"/>
    <cellStyle name="Heading 2 2 2 3" xfId="11611" xr:uid="{05570689-682A-406A-9DA9-C47AD1D9D612}"/>
    <cellStyle name="Heading 2 2 2 4" xfId="11612" xr:uid="{0AC27A9B-2D33-4C53-83ED-DC01B3C6125D}"/>
    <cellStyle name="Heading 2 2 2 5" xfId="11613" xr:uid="{F9AEE015-630B-474B-BFB7-E9076EA6253F}"/>
    <cellStyle name="Heading 2 2 2 6" xfId="11614" xr:uid="{70910559-F270-4460-99ED-C1FCC06A0042}"/>
    <cellStyle name="Heading 2 2 2 7" xfId="11615" xr:uid="{01613C87-58EC-453F-B05D-E309598B8BE7}"/>
    <cellStyle name="Heading 2 2 3" xfId="11616" xr:uid="{97CE1448-FC77-48DD-84BA-90A1E7571920}"/>
    <cellStyle name="Heading 2 2 3 2" xfId="11617" xr:uid="{1C5AFE25-C18B-4485-9707-7262AEAAF138}"/>
    <cellStyle name="Heading 2 2 3 2 2" xfId="11618" xr:uid="{245AB0E1-9946-4262-9F99-C987B0DAC0C5}"/>
    <cellStyle name="Heading 2 2 3 2 3" xfId="11619" xr:uid="{FF81AA87-CE18-4AB6-9D4F-677FB43197D3}"/>
    <cellStyle name="Heading 2 2 3 2 4" xfId="11620" xr:uid="{EB440CC4-57BD-4A12-94F0-7E24DCCF4CAF}"/>
    <cellStyle name="Heading 2 2 3 2 5" xfId="11621" xr:uid="{D81BF7DD-02A8-4531-99C0-C87DC0715300}"/>
    <cellStyle name="Heading 2 2 3 3" xfId="11622" xr:uid="{9AF78701-12A5-4FA7-B5ED-3C373F698787}"/>
    <cellStyle name="Heading 2 2 3 4" xfId="11623" xr:uid="{58B000E7-96F6-4DDF-B1C5-77FEDCCA42F4}"/>
    <cellStyle name="Heading 2 2 3 5" xfId="11624" xr:uid="{6163FF7E-C77F-4DF7-ACB7-0EE1FBA56197}"/>
    <cellStyle name="Heading 2 2 4" xfId="11625" xr:uid="{924694A9-1DE9-4D71-A23F-FF426CCA95AD}"/>
    <cellStyle name="Heading 2 2 5" xfId="11626" xr:uid="{B49465B8-B0EE-4E39-B914-90578E63020F}"/>
    <cellStyle name="Heading 2 2 6" xfId="11627" xr:uid="{A6735BA0-44C8-4C15-B3DF-142A523D60E1}"/>
    <cellStyle name="Heading 2 2 7" xfId="11628" xr:uid="{5832D627-CFE3-4E12-919D-0FB99ECCBC04}"/>
    <cellStyle name="Heading 2 2 8" xfId="11629" xr:uid="{3D6F4281-BBF5-4636-9684-4D2258C93E6E}"/>
    <cellStyle name="Heading 2 2 9" xfId="11630" xr:uid="{A295CE9B-4814-483A-BCB8-A76ED5476E09}"/>
    <cellStyle name="Heading 2 20" xfId="11631" xr:uid="{5F915B41-5714-41FD-A65E-D7766D80954C}"/>
    <cellStyle name="Heading 2 20 2" xfId="11632" xr:uid="{B4AC60DF-0268-4E9F-9114-8211794AC216}"/>
    <cellStyle name="Heading 2 20 3" xfId="11633" xr:uid="{9F4FFCB0-EE44-45EA-B627-B8E9903AC05B}"/>
    <cellStyle name="Heading 2 21" xfId="11634" xr:uid="{ACD02DB2-8441-4321-922E-3E9F2DB946AC}"/>
    <cellStyle name="Heading 2 21 2" xfId="11635" xr:uid="{C6219547-302F-4172-A662-13C6DC4D2269}"/>
    <cellStyle name="Heading 2 21 3" xfId="11636" xr:uid="{E572C72A-83DB-4376-9EAC-B1BF7D83E3C8}"/>
    <cellStyle name="Heading 2 22" xfId="11637" xr:uid="{9AB81BF7-2596-4F99-A4F9-8AC06DC242A9}"/>
    <cellStyle name="Heading 2 22 2" xfId="11638" xr:uid="{25721F34-1CD8-4C81-B13A-29986ABA49B2}"/>
    <cellStyle name="Heading 2 22 3" xfId="11639" xr:uid="{63D28FEF-D640-495D-B3F0-5F28434608C1}"/>
    <cellStyle name="Heading 2 23" xfId="11640" xr:uid="{C1D4BA9F-06EE-40B8-833D-36BC28ED7716}"/>
    <cellStyle name="Heading 2 23 2" xfId="11641" xr:uid="{B70B8CC5-D2C2-48CE-8A74-DD31112D3604}"/>
    <cellStyle name="Heading 2 23 3" xfId="11642" xr:uid="{D08FF907-B53C-4E23-B22F-D47B1D95F8B5}"/>
    <cellStyle name="Heading 2 24" xfId="11643" xr:uid="{69710F23-8CC0-4568-9677-9D6479A6BB9A}"/>
    <cellStyle name="Heading 2 24 2" xfId="11644" xr:uid="{8ADC8192-B6A7-4CA9-AFBF-3CB2FDB41B5B}"/>
    <cellStyle name="Heading 2 24 3" xfId="11645" xr:uid="{510089EE-4F0E-4E01-9C6F-58E9E8E5AD11}"/>
    <cellStyle name="Heading 2 25" xfId="11646" xr:uid="{46B596FA-FA4E-4ACD-BC6E-54237BCA3294}"/>
    <cellStyle name="Heading 2 25 2" xfId="11647" xr:uid="{45CB4E43-9961-4EEE-90AC-739563F3FDAF}"/>
    <cellStyle name="Heading 2 25 3" xfId="11648" xr:uid="{1A8EA7F8-AC0E-465D-AF05-BA05EB2D6A59}"/>
    <cellStyle name="Heading 2 26" xfId="11649" xr:uid="{60183D36-D167-43C5-8BAB-BD7F9EEE0155}"/>
    <cellStyle name="Heading 2 26 2" xfId="11650" xr:uid="{1923B043-3FAB-4851-9050-1487BE1DA185}"/>
    <cellStyle name="Heading 2 26 3" xfId="11651" xr:uid="{D2E3892D-A080-435F-9E79-0A887595693B}"/>
    <cellStyle name="Heading 2 27" xfId="11652" xr:uid="{548F4AAA-DE0A-488D-AE28-DEDFAAE0F4AE}"/>
    <cellStyle name="Heading 2 27 2" xfId="11653" xr:uid="{55A0FE81-E4DE-43D0-B9BD-BB4F169BAFE0}"/>
    <cellStyle name="Heading 2 27 3" xfId="11654" xr:uid="{8C919472-BE5C-4D51-B6BB-F8EF397478FC}"/>
    <cellStyle name="Heading 2 28" xfId="11655" xr:uid="{1A871642-61D2-4C31-A80C-263FAF8C0967}"/>
    <cellStyle name="Heading 2 28 2" xfId="11656" xr:uid="{D907B418-B8D2-44CF-8FB0-D125043D3A9A}"/>
    <cellStyle name="Heading 2 28 3" xfId="11657" xr:uid="{DD623D03-B9B8-41A4-909E-A864AC6B1167}"/>
    <cellStyle name="Heading 2 29" xfId="11658" xr:uid="{C75C28B6-3D0B-4366-B6A6-C1E2D6E62C68}"/>
    <cellStyle name="Heading 2 29 2" xfId="11659" xr:uid="{617CEDDA-23B6-4A9C-AD00-A2A4E8A46621}"/>
    <cellStyle name="Heading 2 29 3" xfId="11660" xr:uid="{26EE7EF4-9F61-4C78-87A0-A3532FBFD1E3}"/>
    <cellStyle name="Heading 2 3" xfId="423" xr:uid="{AB3415FF-BBAE-42E0-BF0F-DABE7FA4E3EA}"/>
    <cellStyle name="Heading 2 3 2" xfId="424" xr:uid="{909E24BB-6418-4DF5-8E3F-31E9EEFC923B}"/>
    <cellStyle name="Heading 2 3 3" xfId="11661" xr:uid="{E33F904A-BFCE-4FE6-B67B-82A3BCFF0CFA}"/>
    <cellStyle name="Heading 2 3 4" xfId="11662" xr:uid="{5F682368-8D76-407A-9961-A4C7D46F9CE8}"/>
    <cellStyle name="Heading 2 3 5" xfId="11663" xr:uid="{5600EDF0-8F57-42EC-BAE1-2AC8DC15ACD9}"/>
    <cellStyle name="Heading 2 3 6" xfId="11664" xr:uid="{CD197F0E-2BDA-4571-B3EB-9007A928EEE5}"/>
    <cellStyle name="Heading 2 3 7" xfId="11665" xr:uid="{0BD54862-E78C-44AA-B0D8-6CC85A9BA324}"/>
    <cellStyle name="Heading 2 30" xfId="11666" xr:uid="{173CA3C0-E10D-48D7-875A-D148EA917DEB}"/>
    <cellStyle name="Heading 2 30 2" xfId="11667" xr:uid="{F1ACCAD9-6C4F-4BA0-BA2B-1D1B019160FA}"/>
    <cellStyle name="Heading 2 30 3" xfId="11668" xr:uid="{07ABA651-122C-4038-A551-EDEC070DC689}"/>
    <cellStyle name="Heading 2 31" xfId="11669" xr:uid="{6DBB20E9-9037-44FD-8AA5-A97EEDB526AE}"/>
    <cellStyle name="Heading 2 31 2" xfId="11670" xr:uid="{8508A046-785D-4EDE-9D39-383FE0BAFFC6}"/>
    <cellStyle name="Heading 2 31 3" xfId="11671" xr:uid="{96122F6A-2AC9-4E13-9224-A9739B9FB53B}"/>
    <cellStyle name="Heading 2 32" xfId="11672" xr:uid="{C77F5460-D1C6-41BA-88F0-84626C319C31}"/>
    <cellStyle name="Heading 2 32 2" xfId="11673" xr:uid="{68F62996-AE73-4943-B495-006B5BF64BAE}"/>
    <cellStyle name="Heading 2 32 3" xfId="11674" xr:uid="{F7B1C14C-D434-4779-91C0-F3335F7C57FD}"/>
    <cellStyle name="Heading 2 33" xfId="11675" xr:uid="{619451E1-16BB-4FF0-B99A-82178FF34D67}"/>
    <cellStyle name="Heading 2 33 2" xfId="11676" xr:uid="{FD592E8C-5B6E-4733-A24A-AFCA6D351863}"/>
    <cellStyle name="Heading 2 33 3" xfId="11677" xr:uid="{51C09356-D129-47FF-A404-9B9A5B24EAFB}"/>
    <cellStyle name="Heading 2 34" xfId="11678" xr:uid="{8C7D6C2C-D407-4CAA-A29F-A6C59D468C90}"/>
    <cellStyle name="Heading 2 35" xfId="11679" xr:uid="{34DC5CE6-B82B-41B0-BC78-706AE59A58CC}"/>
    <cellStyle name="Heading 2 36" xfId="11680" xr:uid="{E8BAA1C8-2A65-4D53-8879-BF4C3215E0E9}"/>
    <cellStyle name="Heading 2 37" xfId="11681" xr:uid="{D224001E-401E-45E0-A5FD-2F5D56ABCB0F}"/>
    <cellStyle name="Heading 2 38" xfId="11682" xr:uid="{935008D3-051D-4646-9053-3634127220D4}"/>
    <cellStyle name="Heading 2 39" xfId="11683" xr:uid="{EF8B514E-F933-40D2-AF99-11FB1BDAC78A}"/>
    <cellStyle name="Heading 2 4" xfId="11684" xr:uid="{154656FF-32D3-4ACB-80CD-7C007930E520}"/>
    <cellStyle name="Heading 2 4 2" xfId="11685" xr:uid="{02660A30-C0AF-46B9-9595-78048C584500}"/>
    <cellStyle name="Heading 2 4 3" xfId="11686" xr:uid="{5153E76F-1DF3-4CC4-AF70-90A430B3B7B9}"/>
    <cellStyle name="Heading 2 4 4" xfId="11687" xr:uid="{5F3A8A23-EDEF-4485-B9BC-C77375E2F907}"/>
    <cellStyle name="Heading 2 4 5" xfId="11688" xr:uid="{787F6715-7DF5-4C9A-A329-23B2914EF9D8}"/>
    <cellStyle name="Heading 2 4 6" xfId="11689" xr:uid="{AA1B55BA-C2D6-44F5-B858-E06537E2D388}"/>
    <cellStyle name="Heading 2 4 7" xfId="11690" xr:uid="{98ED9781-D536-415C-BA20-0AAB18196B08}"/>
    <cellStyle name="Heading 2 40" xfId="11691" xr:uid="{C7906ABD-643B-4305-B7D6-34ED32CFA192}"/>
    <cellStyle name="Heading 2 41" xfId="11692" xr:uid="{496269EC-8795-45B1-8979-A0E1560AA87C}"/>
    <cellStyle name="Heading 2 42" xfId="11693" xr:uid="{84A68C14-8522-438E-9341-2E317B2ADA3B}"/>
    <cellStyle name="Heading 2 43" xfId="11694" xr:uid="{EF59463B-9648-46F8-B328-218B6E390AE0}"/>
    <cellStyle name="Heading 2 44" xfId="11695" xr:uid="{C929C5AF-D0CC-4ED8-B993-A828D2132C29}"/>
    <cellStyle name="Heading 2 45" xfId="11696" xr:uid="{F500FC2A-5297-413E-AA2C-45333A7C1824}"/>
    <cellStyle name="Heading 2 46" xfId="11697" xr:uid="{B6CA5DD4-986C-4224-8E63-0EF8865316F2}"/>
    <cellStyle name="Heading 2 47" xfId="11698" xr:uid="{D496BAB6-85AB-4568-B90F-A44D01566FE6}"/>
    <cellStyle name="Heading 2 48" xfId="11699" xr:uid="{1E278FD5-17F1-419C-A187-07EB79736574}"/>
    <cellStyle name="Heading 2 49" xfId="11700" xr:uid="{D73EFDCB-5405-46F3-96BA-64070B2FB0A2}"/>
    <cellStyle name="Heading 2 5" xfId="11701" xr:uid="{5227B5A2-7C69-434D-8371-A7925D69ECA5}"/>
    <cellStyle name="Heading 2 5 2" xfId="11702" xr:uid="{B13E33FC-9675-45EA-834A-28A403412642}"/>
    <cellStyle name="Heading 2 5 3" xfId="11703" xr:uid="{C477E7E5-E0FA-4902-8F78-F4082B65A536}"/>
    <cellStyle name="Heading 2 5 4" xfId="11704" xr:uid="{3D1C4BA5-DC2B-435D-8146-B2C7A1B0FF31}"/>
    <cellStyle name="Heading 2 5 5" xfId="11705" xr:uid="{273BDD13-F1FC-4D3E-A4BA-BA800D367107}"/>
    <cellStyle name="Heading 2 5 6" xfId="11706" xr:uid="{5D44EFF5-2B14-4340-A5F4-2AD4D1A619F1}"/>
    <cellStyle name="Heading 2 5 7" xfId="11707" xr:uid="{9C59CAFB-C6B2-4183-949B-7C0211687410}"/>
    <cellStyle name="Heading 2 50" xfId="11708" xr:uid="{15E5044B-D9C8-440B-8D6E-AAFD21E6784B}"/>
    <cellStyle name="Heading 2 51" xfId="11709" xr:uid="{C992E80E-36D6-45F7-A8EA-A9ED48F67C42}"/>
    <cellStyle name="Heading 2 52" xfId="11710" xr:uid="{66C007F2-C315-4CC4-8BE6-0BE59E7B5F1F}"/>
    <cellStyle name="Heading 2 53" xfId="11711" xr:uid="{48A88DA2-588D-46DA-9446-60E413E92482}"/>
    <cellStyle name="Heading 2 54" xfId="11712" xr:uid="{2604B4D8-3C17-4846-A28F-0E94FCA5E88E}"/>
    <cellStyle name="Heading 2 55" xfId="11713" xr:uid="{6E34FF13-399A-4925-8793-A25310A22FBF}"/>
    <cellStyle name="Heading 2 56" xfId="11714" xr:uid="{17702363-86CE-4458-AB9B-8789E35931F5}"/>
    <cellStyle name="Heading 2 57" xfId="11715" xr:uid="{68660186-0EBB-42FE-8094-905ABB3AF3C5}"/>
    <cellStyle name="Heading 2 58" xfId="11716" xr:uid="{A27DA75F-BBA7-49A2-B054-9F994BE71876}"/>
    <cellStyle name="Heading 2 59" xfId="11717" xr:uid="{1E60EA7E-6BA2-446B-A5E9-FBC5FEDE3BCF}"/>
    <cellStyle name="Heading 2 6" xfId="11718" xr:uid="{1B55C0BD-FE38-4E2B-AAC1-B56B9D3BCCD6}"/>
    <cellStyle name="Heading 2 6 2" xfId="11719" xr:uid="{D2C3C0A5-EE6B-4FFF-8C27-C1C205252E4B}"/>
    <cellStyle name="Heading 2 6 2 2" xfId="11720" xr:uid="{ECA24EE8-A307-4EE2-AADF-1580FFB324FE}"/>
    <cellStyle name="Heading 2 6 2 3" xfId="11721" xr:uid="{B2B31D1E-4D2E-43A3-A35F-18DF44E3D958}"/>
    <cellStyle name="Heading 2 6 2 4" xfId="11722" xr:uid="{AE210210-6E1B-4B2A-8DDC-0FBEF87ABF13}"/>
    <cellStyle name="Heading 2 6 2 5" xfId="11723" xr:uid="{C1C23241-CD73-48C3-85D1-E2771F8CDC1B}"/>
    <cellStyle name="Heading 2 6 3" xfId="11724" xr:uid="{90335F8F-0B19-4108-B3B8-C3D75E501F36}"/>
    <cellStyle name="Heading 2 6 4" xfId="11725" xr:uid="{7A62A872-EF72-44EE-9413-580F23BDB0B6}"/>
    <cellStyle name="Heading 2 6 5" xfId="11726" xr:uid="{EA403DF8-4B8A-4C97-A923-1899FA8DBF57}"/>
    <cellStyle name="Heading 2 60" xfId="11727" xr:uid="{BC8AC2B5-B4ED-4662-87FE-CB3C0A269A72}"/>
    <cellStyle name="Heading 2 61" xfId="11728" xr:uid="{78D7B133-C152-4609-8668-D10CC2CDA21F}"/>
    <cellStyle name="Heading 2 62" xfId="11729" xr:uid="{4E037ABB-02D6-4063-AD09-F43E25E326F6}"/>
    <cellStyle name="Heading 2 63" xfId="11730" xr:uid="{E3B836D0-E80A-43E4-837C-C025FD6215DD}"/>
    <cellStyle name="Heading 2 64" xfId="11731" xr:uid="{BA273A2D-37B3-4ACF-88C2-6F98DFB78879}"/>
    <cellStyle name="Heading 2 65" xfId="11732" xr:uid="{8A146C60-531C-4ED8-88D7-0502F8E827BB}"/>
    <cellStyle name="Heading 2 66" xfId="11733" xr:uid="{78A49BA3-1F2B-4608-8BB0-33245C547494}"/>
    <cellStyle name="Heading 2 67" xfId="11734" xr:uid="{3471D6D8-ABAE-4F03-A762-225689F3FC59}"/>
    <cellStyle name="Heading 2 68" xfId="11735" xr:uid="{6A83F5D2-DACC-4A3B-982E-88CC5DA94E03}"/>
    <cellStyle name="Heading 2 68 2" xfId="11736" xr:uid="{7073D676-9DEA-4FDB-A1A0-EB472068A9AF}"/>
    <cellStyle name="Heading 2 68 3" xfId="11737" xr:uid="{6987F213-EEF4-4CB8-BF96-CB2DD44BF10E}"/>
    <cellStyle name="Heading 2 69" xfId="11738" xr:uid="{9A9D3C3F-D2DE-4463-AD35-4F17432DAAA8}"/>
    <cellStyle name="Heading 2 69 2" xfId="11739" xr:uid="{B83CBE5C-4BDA-4888-83A3-7335D11E0D4D}"/>
    <cellStyle name="Heading 2 69 3" xfId="11740" xr:uid="{B7BEBD52-763B-4836-882D-729261F72645}"/>
    <cellStyle name="Heading 2 7" xfId="11741" xr:uid="{F3957C1E-65C2-4A00-AD68-D86950CD9948}"/>
    <cellStyle name="Heading 2 7 2" xfId="11742" xr:uid="{EDA47FE8-F79A-4855-A04F-21DBDACADC5C}"/>
    <cellStyle name="Heading 2 7 3" xfId="11743" xr:uid="{77AB1D50-5140-47E7-AF2D-082C81C7E7E2}"/>
    <cellStyle name="Heading 2 7 4" xfId="11744" xr:uid="{F06D35EB-1DF8-4CFC-BCB3-25F99F6E022B}"/>
    <cellStyle name="Heading 2 7 5" xfId="11745" xr:uid="{1B566C97-90EE-4D3A-9FAB-637A94A0BD63}"/>
    <cellStyle name="Heading 2 70" xfId="11746" xr:uid="{C34ADF7F-ABDD-4FD3-BD0C-2E66562E0218}"/>
    <cellStyle name="Heading 2 70 2" xfId="11747" xr:uid="{C78EA9FB-6F18-4233-A392-E6FE2917FA55}"/>
    <cellStyle name="Heading 2 70 3" xfId="11748" xr:uid="{A82A5D45-FC45-4657-9180-DF84B8CF02DA}"/>
    <cellStyle name="Heading 2 71" xfId="11749" xr:uid="{DC4E3B0B-6A1D-4934-884C-26B34B6913DA}"/>
    <cellStyle name="Heading 2 71 2" xfId="11750" xr:uid="{1FD226B9-7ED6-4E72-83E5-062ACD7DF527}"/>
    <cellStyle name="Heading 2 71 3" xfId="11751" xr:uid="{FB788E79-E377-4BFC-A7D8-6712C1818A71}"/>
    <cellStyle name="Heading 2 72" xfId="11752" xr:uid="{7436CDFB-C457-4265-8F80-FE1F639769AA}"/>
    <cellStyle name="Heading 2 72 2" xfId="11753" xr:uid="{BDC95AD9-52FD-4708-A4C1-2755DD9EADF9}"/>
    <cellStyle name="Heading 2 72 3" xfId="11754" xr:uid="{DD87914D-C5F6-49B5-A6AE-B3F5F5879A4A}"/>
    <cellStyle name="Heading 2 73" xfId="11755" xr:uid="{7EF99C46-CF80-48DC-8B61-B57996983171}"/>
    <cellStyle name="Heading 2 74" xfId="11756" xr:uid="{B0511F8E-937E-4335-967B-CA805DA9F103}"/>
    <cellStyle name="Heading 2 75" xfId="11757" xr:uid="{AB8B153E-6EA1-4DF2-B5A3-53E7B3D2F70E}"/>
    <cellStyle name="Heading 2 76" xfId="11758" xr:uid="{21554A17-63E3-4B3F-8574-F0E483B62B54}"/>
    <cellStyle name="Heading 2 77" xfId="11759" xr:uid="{71D42A51-05A2-40C4-9F02-48F7AF48080C}"/>
    <cellStyle name="Heading 2 78" xfId="11760" xr:uid="{A787CD02-CF53-4172-930A-22C1BB07F9A4}"/>
    <cellStyle name="Heading 2 79" xfId="11761" xr:uid="{2BEC0268-FD50-4E15-808E-D3BB04D9554C}"/>
    <cellStyle name="Heading 2 8" xfId="11762" xr:uid="{5FFE7C40-5AF4-4B78-8262-17ACA5E085CD}"/>
    <cellStyle name="Heading 2 8 2" xfId="11763" xr:uid="{911D74AD-FA15-44C0-996D-844D24CBCC99}"/>
    <cellStyle name="Heading 2 8 3" xfId="11764" xr:uid="{0ACD6014-57F6-4C63-A3F2-2D4A5D425699}"/>
    <cellStyle name="Heading 2 80" xfId="11765" xr:uid="{1849BB7A-F18B-4DBB-8BAB-04E0FF90779A}"/>
    <cellStyle name="Heading 2 81" xfId="11766" xr:uid="{7F7CA657-C0CE-470F-B76C-077BD316C109}"/>
    <cellStyle name="Heading 2 82" xfId="11767" xr:uid="{B078BB6F-0B09-4B65-9274-A686FDEBA1C1}"/>
    <cellStyle name="Heading 2 83" xfId="11768" xr:uid="{1049A4E8-9B4E-4574-A515-33763A4E143A}"/>
    <cellStyle name="Heading 2 84" xfId="11769" xr:uid="{270A9EA7-35AE-42E7-9777-1A6BE49307EB}"/>
    <cellStyle name="Heading 2 85" xfId="11770" xr:uid="{54A41752-26A2-4A46-969F-D4FB7C49A09A}"/>
    <cellStyle name="Heading 2 86" xfId="11771" xr:uid="{1385D812-3AD1-49B7-8B15-8FABF7C4CCF1}"/>
    <cellStyle name="Heading 2 87" xfId="11772" xr:uid="{01A5A11D-317E-467F-AB53-F017854A4E0F}"/>
    <cellStyle name="Heading 2 88" xfId="11773" xr:uid="{0E2817C3-933A-440C-BB2E-359C245BDB12}"/>
    <cellStyle name="Heading 2 89" xfId="11774" xr:uid="{E8D3BA7A-6EFE-46E9-AE34-C484559D5212}"/>
    <cellStyle name="Heading 2 9" xfId="11775" xr:uid="{0E455813-056C-4CD2-9ADB-3ED3B8418E5A}"/>
    <cellStyle name="Heading 2 9 2" xfId="11776" xr:uid="{CBA9ACB0-754C-40FB-A873-6865891EEC5C}"/>
    <cellStyle name="Heading 2 9 3" xfId="11777" xr:uid="{B510B5AC-9049-40EF-8C2B-80E69C382587}"/>
    <cellStyle name="Heading 2 90" xfId="11778" xr:uid="{37B8994B-753B-40D7-85A2-DBB0F311CF16}"/>
    <cellStyle name="Heading 2 91" xfId="11779" xr:uid="{5DA7253D-99A7-4B4C-B71B-2EF98FADF407}"/>
    <cellStyle name="Heading 2 92" xfId="11780" xr:uid="{C1F541E8-4B0F-421E-B3DB-9D10ABCD57E3}"/>
    <cellStyle name="Heading 2 93" xfId="11781" xr:uid="{ED088C79-4846-46D0-93E2-E593B152DF99}"/>
    <cellStyle name="Heading 2 94" xfId="11782" xr:uid="{73F23ED3-6A8D-4F07-9474-B2EA81A19FBE}"/>
    <cellStyle name="Heading 2 95" xfId="11783" xr:uid="{44570A78-99AF-48DA-9358-66918853CD71}"/>
    <cellStyle name="Heading 2 96" xfId="11784" xr:uid="{4176E372-2D77-49A5-B031-03A8D2E51248}"/>
    <cellStyle name="Heading 2 97" xfId="11785" xr:uid="{5956B4AB-804C-401B-9904-9EDAD6F383C2}"/>
    <cellStyle name="Heading 2 98" xfId="11786" xr:uid="{C983EFCC-14ED-4570-BCE0-87EB59A3C0E5}"/>
    <cellStyle name="Heading 2 99" xfId="11787" xr:uid="{5A558727-5211-4712-913E-0A720705EC97}"/>
    <cellStyle name="Heading 3 10" xfId="11788" xr:uid="{CED4D366-EE0A-46F3-B1D3-434495BA86F6}"/>
    <cellStyle name="Heading 3 10 2" xfId="11789" xr:uid="{32EB040F-61F8-4193-8DC4-0B2260781AD7}"/>
    <cellStyle name="Heading 3 10 2 2" xfId="11790" xr:uid="{9CD283C6-53F5-4908-868E-7A3390A3B14E}"/>
    <cellStyle name="Heading 3 10 3" xfId="11791" xr:uid="{2995701B-B475-44CF-BAEA-C9A0F8BA9557}"/>
    <cellStyle name="Heading 3 10 3 2" xfId="11792" xr:uid="{41372303-E48C-4296-92FE-D6BBB0EEC1D9}"/>
    <cellStyle name="Heading 3 100" xfId="11793" xr:uid="{80A19D74-91B9-46DE-B9EE-4FB2911C3B44}"/>
    <cellStyle name="Heading 3 100 2" xfId="11794" xr:uid="{EDB38A5C-0C6B-4594-94F1-89A0504AAE8C}"/>
    <cellStyle name="Heading 3 101" xfId="11795" xr:uid="{3BAB350E-6B16-4075-A6D2-D82A12895BCB}"/>
    <cellStyle name="Heading 3 101 2" xfId="11796" xr:uid="{B569B32F-3FE9-4BAF-AB75-41FA1F7D121A}"/>
    <cellStyle name="Heading 3 102" xfId="11797" xr:uid="{98F80EB1-D67E-4A9A-A121-EEE8AF4802D5}"/>
    <cellStyle name="Heading 3 102 2" xfId="11798" xr:uid="{B14975FA-26E4-4BEE-B8B3-0374D7D86130}"/>
    <cellStyle name="Heading 3 103" xfId="11799" xr:uid="{A7B52C24-F792-456A-8276-7A23D26EF520}"/>
    <cellStyle name="Heading 3 103 2" xfId="11800" xr:uid="{01022BA0-C0E8-4E4D-96A4-B9645AD3DA4B}"/>
    <cellStyle name="Heading 3 104" xfId="11801" xr:uid="{4D0ED37D-7165-419D-ACF7-19510DAA875A}"/>
    <cellStyle name="Heading 3 104 2" xfId="11802" xr:uid="{2AF3FCC7-A731-403C-8149-52C40425B4D2}"/>
    <cellStyle name="Heading 3 105" xfId="11803" xr:uid="{314F7976-7C01-4C47-92DB-2B03AD57819C}"/>
    <cellStyle name="Heading 3 105 2" xfId="11804" xr:uid="{866608D8-4C38-47F6-9714-28A64AB36453}"/>
    <cellStyle name="Heading 3 106" xfId="11805" xr:uid="{FACC4C5C-3A62-45F5-A7DA-D8518EE258FB}"/>
    <cellStyle name="Heading 3 106 2" xfId="11806" xr:uid="{66501690-0AEC-4DC8-8D27-D584D6CE06E2}"/>
    <cellStyle name="Heading 3 11" xfId="11807" xr:uid="{C46C6314-9B82-4C1D-AA74-14A8C669E341}"/>
    <cellStyle name="Heading 3 11 2" xfId="11808" xr:uid="{8DD2F2D9-73AF-4A0C-8239-551F16EB7086}"/>
    <cellStyle name="Heading 3 11 2 2" xfId="11809" xr:uid="{4C41AD97-382E-4A44-8105-8B183D728AB9}"/>
    <cellStyle name="Heading 3 11 3" xfId="11810" xr:uid="{DC924C21-6CBA-4A93-AA70-2EBB605906ED}"/>
    <cellStyle name="Heading 3 11 3 2" xfId="11811" xr:uid="{35912307-2664-40ED-B7E5-8FEAB5613E6C}"/>
    <cellStyle name="Heading 3 12" xfId="11812" xr:uid="{92EE72AE-D9FA-41A9-82AE-E1F4C81289D0}"/>
    <cellStyle name="Heading 3 12 2" xfId="11813" xr:uid="{05D9DF3F-B0EB-490D-9F4D-E0B73F7B3EC7}"/>
    <cellStyle name="Heading 3 12 2 2" xfId="11814" xr:uid="{C4B56E81-0B1F-47DD-B71D-5E8072C82900}"/>
    <cellStyle name="Heading 3 12 3" xfId="11815" xr:uid="{A320BEC9-60BD-4330-ABF3-B0F1995457AB}"/>
    <cellStyle name="Heading 3 12 3 2" xfId="11816" xr:uid="{87D8CD4A-14A3-4A39-9130-46DEAAA7302F}"/>
    <cellStyle name="Heading 3 13" xfId="11817" xr:uid="{BFC4B696-5431-4F6E-8C1F-E664DDF3075E}"/>
    <cellStyle name="Heading 3 13 2" xfId="11818" xr:uid="{0BE1227F-B744-439B-B2EB-DDE80FC85B53}"/>
    <cellStyle name="Heading 3 13 2 2" xfId="11819" xr:uid="{EC069B16-93D8-4E16-9BBD-74499359974F}"/>
    <cellStyle name="Heading 3 13 3" xfId="11820" xr:uid="{EE449CBE-DAD8-4BCE-807B-603E58E72FBE}"/>
    <cellStyle name="Heading 3 13 3 2" xfId="11821" xr:uid="{C445A606-24B1-48FE-8122-C376AB86BDAF}"/>
    <cellStyle name="Heading 3 14" xfId="11822" xr:uid="{4F8CBE82-C080-4400-B1CB-810661E242F7}"/>
    <cellStyle name="Heading 3 14 2" xfId="11823" xr:uid="{16B97595-9ABD-45B4-B3AE-021D5964BB6A}"/>
    <cellStyle name="Heading 3 14 2 2" xfId="11824" xr:uid="{E5EDC07B-E3CF-47FD-ABF6-871F8EEFF9C7}"/>
    <cellStyle name="Heading 3 14 3" xfId="11825" xr:uid="{9250A6BE-B9C7-4E1E-87DD-AD5C5595188A}"/>
    <cellStyle name="Heading 3 14 3 2" xfId="11826" xr:uid="{0E904E21-6349-40B9-A533-FC824C1C6C91}"/>
    <cellStyle name="Heading 3 15" xfId="11827" xr:uid="{CFCBFF87-0285-49B4-AFE7-60CE50F7045A}"/>
    <cellStyle name="Heading 3 15 2" xfId="11828" xr:uid="{D604D77A-8F7F-4F12-97EC-E01C7ED6FC4F}"/>
    <cellStyle name="Heading 3 15 2 2" xfId="11829" xr:uid="{4CCE983F-D828-4851-BAA9-E9EE5B54D16C}"/>
    <cellStyle name="Heading 3 15 3" xfId="11830" xr:uid="{F681C859-6B43-4DDC-89DD-61DC9F06111D}"/>
    <cellStyle name="Heading 3 15 3 2" xfId="11831" xr:uid="{E03EFA99-83A8-4203-86CA-110EA43915B8}"/>
    <cellStyle name="Heading 3 16" xfId="11832" xr:uid="{3CC97221-A7C0-4C38-B4C4-B4987C6E16E7}"/>
    <cellStyle name="Heading 3 16 2" xfId="11833" xr:uid="{311000A3-6F5E-4665-8B18-EFD4CA5397B2}"/>
    <cellStyle name="Heading 3 16 2 2" xfId="11834" xr:uid="{93E7A1F7-58B4-4C41-ACC0-8835CFED7A67}"/>
    <cellStyle name="Heading 3 16 3" xfId="11835" xr:uid="{6D1D32CC-8832-413F-ABAE-0B53CD8FC6B3}"/>
    <cellStyle name="Heading 3 16 3 2" xfId="11836" xr:uid="{B2D88464-4064-4D88-8FCE-33B6C71FBF19}"/>
    <cellStyle name="Heading 3 17" xfId="11837" xr:uid="{227E6C05-47EC-4C0C-A0EE-4EC6BA204B2E}"/>
    <cellStyle name="Heading 3 17 2" xfId="11838" xr:uid="{FC08E4B2-54CF-4F0B-862F-9F298EB64E92}"/>
    <cellStyle name="Heading 3 17 2 2" xfId="11839" xr:uid="{4FDD0FB6-044F-45E0-A4B1-BC04450C19EE}"/>
    <cellStyle name="Heading 3 17 3" xfId="11840" xr:uid="{669F62DC-6AAA-49B2-9A1D-E058799C783F}"/>
    <cellStyle name="Heading 3 17 3 2" xfId="11841" xr:uid="{76E79C62-1D9D-43A2-82E5-ACE12FDEA133}"/>
    <cellStyle name="Heading 3 18" xfId="11842" xr:uid="{DAB586B7-DA7E-48B8-9736-E35080F7EA3E}"/>
    <cellStyle name="Heading 3 18 2" xfId="11843" xr:uid="{45BFB719-6B5F-4AF4-A207-8A60F1906456}"/>
    <cellStyle name="Heading 3 18 2 2" xfId="11844" xr:uid="{4503A7A3-E1CA-4992-8FF9-2612D6432AF1}"/>
    <cellStyle name="Heading 3 18 3" xfId="11845" xr:uid="{1E477588-EF1F-44E4-AC53-24DE282446E2}"/>
    <cellStyle name="Heading 3 18 3 2" xfId="11846" xr:uid="{7DC2272A-8B99-43CC-BD43-449D2695B385}"/>
    <cellStyle name="Heading 3 19" xfId="11847" xr:uid="{D366C6BD-F38F-4889-AD32-E3B7B0A34B6C}"/>
    <cellStyle name="Heading 3 19 2" xfId="11848" xr:uid="{54C4D312-2612-49AE-B105-1FEEC7BAA0EE}"/>
    <cellStyle name="Heading 3 19 2 2" xfId="11849" xr:uid="{AD8EE27A-CBA8-48BA-BAEB-3DB37FABE5CE}"/>
    <cellStyle name="Heading 3 19 3" xfId="11850" xr:uid="{BBBCFDF8-9A23-4C02-90ED-A97C93560C93}"/>
    <cellStyle name="Heading 3 19 3 2" xfId="11851" xr:uid="{7E9DBBCA-B6B8-4A94-A4F7-F5FECF9F845E}"/>
    <cellStyle name="Heading 3 2" xfId="425" xr:uid="{C206D1AC-A0B2-4BFA-A566-28B8AD6CFD89}"/>
    <cellStyle name="Heading 3 2 10" xfId="11852" xr:uid="{4EAE9A5A-53E3-402A-AC06-52B725A3D22A}"/>
    <cellStyle name="Heading 3 2 10 2" xfId="11853" xr:uid="{A520F483-8D78-4CB0-A576-57B4DE98564F}"/>
    <cellStyle name="Heading 3 2 11" xfId="11854" xr:uid="{3937C0AA-7EC4-47A4-A6F4-E8D4F7A2D2E8}"/>
    <cellStyle name="Heading 3 2 11 2" xfId="11855" xr:uid="{F0C46BA7-86C0-40A3-A6B5-4697ACAEA3BE}"/>
    <cellStyle name="Heading 3 2 2" xfId="426" xr:uid="{9C028A62-8C25-4ACE-9AA9-12368BEF31E0}"/>
    <cellStyle name="Heading 3 2 2 2" xfId="427" xr:uid="{92AF80E7-1AEB-4D7C-8364-439E4A596975}"/>
    <cellStyle name="Heading 3 2 2 2 2" xfId="11856" xr:uid="{273D37C2-B541-4574-AFAC-91B0A48ACA98}"/>
    <cellStyle name="Heading 3 2 2 2 2 2" xfId="11857" xr:uid="{C3CA0CCA-F468-4453-AA1B-0F91CCDA5831}"/>
    <cellStyle name="Heading 3 2 2 2 2 3" xfId="11858" xr:uid="{07C98D00-C6D3-49AA-9E38-245727C27389}"/>
    <cellStyle name="Heading 3 2 2 2 2 4" xfId="11859" xr:uid="{A0F6D454-6A21-495C-8168-427239A22989}"/>
    <cellStyle name="Heading 3 2 2 2 2 5" xfId="11860" xr:uid="{ED4CF0CB-ED73-474C-8D5A-4B6F380D67D4}"/>
    <cellStyle name="Heading 3 2 2 2 2 6" xfId="11861" xr:uid="{542B0695-DE4E-44DE-B3A6-0575353BB191}"/>
    <cellStyle name="Heading 3 2 2 2 3" xfId="11862" xr:uid="{C979081E-05FE-4338-95B0-8B9F6BC1DFB9}"/>
    <cellStyle name="Heading 3 2 2 2 3 2" xfId="11863" xr:uid="{6C7F1A9D-B82E-4002-B239-530D1406ACA1}"/>
    <cellStyle name="Heading 3 2 2 2 4" xfId="11864" xr:uid="{D43576CD-28BA-481D-8415-28FDC9C5BB76}"/>
    <cellStyle name="Heading 3 2 2 2 4 2" xfId="11865" xr:uid="{D7099AFC-F664-4C92-B1F1-E708AD263353}"/>
    <cellStyle name="Heading 3 2 2 2 5" xfId="11866" xr:uid="{984A2E54-C692-4615-9F0B-44C81C455748}"/>
    <cellStyle name="Heading 3 2 2 2 5 2" xfId="11867" xr:uid="{2013DE0A-E7C9-4A15-B4A5-1C0BF43D6CE5}"/>
    <cellStyle name="Heading 3 2 2 3" xfId="11868" xr:uid="{43FC1791-9601-4C98-8980-3980720A3147}"/>
    <cellStyle name="Heading 3 2 2 4" xfId="11869" xr:uid="{3D12F0A1-40AC-4169-A96B-EE41AE587CD4}"/>
    <cellStyle name="Heading 3 2 2 5" xfId="11870" xr:uid="{3A9D3BC0-7CF7-4F4C-8AD1-61C83A4A9345}"/>
    <cellStyle name="Heading 3 2 2 6" xfId="11871" xr:uid="{77BBC429-EDE3-492D-A386-97EC1E03EA5A}"/>
    <cellStyle name="Heading 3 2 2 7" xfId="11872" xr:uid="{39594B6C-6B9E-4A0F-9E9A-0D4D36114835}"/>
    <cellStyle name="Heading 3 2 3" xfId="11873" xr:uid="{413B3022-7E9F-43AA-8597-C2DFEB38476E}"/>
    <cellStyle name="Heading 3 2 3 2" xfId="11874" xr:uid="{17272356-B53B-4703-BC5A-492F461FA7D7}"/>
    <cellStyle name="Heading 3 2 3 2 2" xfId="11875" xr:uid="{AAFE93E1-1935-408A-91DE-FEA1D4BBD1C7}"/>
    <cellStyle name="Heading 3 2 3 2 2 2" xfId="11876" xr:uid="{258D5FF1-2FB3-4008-9B1E-6B7FDC89B5BF}"/>
    <cellStyle name="Heading 3 2 3 2 3" xfId="11877" xr:uid="{F226F3A4-C66F-486F-8F34-49E7E917D46E}"/>
    <cellStyle name="Heading 3 2 3 2 3 2" xfId="11878" xr:uid="{42B50C6A-384C-4BE5-BE2B-ECB52E88E97D}"/>
    <cellStyle name="Heading 3 2 3 2 4" xfId="11879" xr:uid="{A01A03B2-A874-477A-B176-C5FCE19EC12F}"/>
    <cellStyle name="Heading 3 2 3 2 4 2" xfId="11880" xr:uid="{CBF78F12-D46C-4AEF-B5E9-E997A3F0249D}"/>
    <cellStyle name="Heading 3 2 3 2 5" xfId="11881" xr:uid="{A6B5F709-F7AE-496D-9BA3-0E5EF45AF075}"/>
    <cellStyle name="Heading 3 2 3 2 5 2" xfId="11882" xr:uid="{CD4AFC86-F068-4AC1-A313-2328B667A93A}"/>
    <cellStyle name="Heading 3 2 3 3" xfId="11883" xr:uid="{7242E65D-BD4A-4193-8B84-D7BAD92898DC}"/>
    <cellStyle name="Heading 3 2 3 4" xfId="11884" xr:uid="{96FD52AA-A76F-4BF8-A134-E079FE837678}"/>
    <cellStyle name="Heading 3 2 3 5" xfId="11885" xr:uid="{DCE23925-5BCE-4F52-83F1-1C1F4754EBAD}"/>
    <cellStyle name="Heading 3 2 3 6" xfId="11886" xr:uid="{3876A803-EF68-4BE9-B9FF-5219636FB9D4}"/>
    <cellStyle name="Heading 3 2 4" xfId="11887" xr:uid="{1B5C0144-54E7-41EC-8B50-DFE00B72979B}"/>
    <cellStyle name="Heading 3 2 4 2" xfId="11888" xr:uid="{2C9D79FF-037D-4F5A-8D1F-B00C86C4F718}"/>
    <cellStyle name="Heading 3 2 5" xfId="11889" xr:uid="{9607E2A5-D794-4125-BA61-82525E2F428D}"/>
    <cellStyle name="Heading 3 2 5 2" xfId="11890" xr:uid="{807486EF-DBA8-4D40-88CC-A044344AD3B8}"/>
    <cellStyle name="Heading 3 2 6" xfId="11891" xr:uid="{07E1246F-0054-4982-8C39-AEFF2FBE5DF4}"/>
    <cellStyle name="Heading 3 2 6 2" xfId="11892" xr:uid="{8758BF2B-7226-422F-898F-0D43DB0279DB}"/>
    <cellStyle name="Heading 3 2 7" xfId="11893" xr:uid="{E6AD5278-E45D-4DB8-86D9-8F4CB3CC112C}"/>
    <cellStyle name="Heading 3 2 7 2" xfId="11894" xr:uid="{2762D2E6-E295-4559-9002-98B80F1096DB}"/>
    <cellStyle name="Heading 3 2 8" xfId="11895" xr:uid="{68C500C2-031D-4E66-B314-5AF2C858E4CF}"/>
    <cellStyle name="Heading 3 2 9" xfId="11896" xr:uid="{2A4BC1FE-B821-4423-96E1-F34DAE38873E}"/>
    <cellStyle name="Heading 3 20" xfId="11897" xr:uid="{CAA96963-2F59-47C5-AEF2-2CA78A8354E1}"/>
    <cellStyle name="Heading 3 20 2" xfId="11898" xr:uid="{C85B7119-C35D-436F-BD0C-0A601EFF30A0}"/>
    <cellStyle name="Heading 3 20 2 2" xfId="11899" xr:uid="{CC09E47C-0DB6-464E-A3F4-456B83266D8E}"/>
    <cellStyle name="Heading 3 20 3" xfId="11900" xr:uid="{E65433C4-886D-4344-8043-1ED794920DEB}"/>
    <cellStyle name="Heading 3 20 3 2" xfId="11901" xr:uid="{8184316C-5221-4118-BC3E-F68B3B18CDCD}"/>
    <cellStyle name="Heading 3 21" xfId="11902" xr:uid="{F76E675E-97FF-4994-A938-F51996DC7702}"/>
    <cellStyle name="Heading 3 21 2" xfId="11903" xr:uid="{B141903D-0319-403B-A572-24E907D428EB}"/>
    <cellStyle name="Heading 3 21 2 2" xfId="11904" xr:uid="{F2EC3C7B-3F5B-4C77-8DC4-3E2F2744C8FF}"/>
    <cellStyle name="Heading 3 21 3" xfId="11905" xr:uid="{E5EDFDE5-1879-4B84-AE0D-44C66B72A622}"/>
    <cellStyle name="Heading 3 21 3 2" xfId="11906" xr:uid="{D742E048-6AEF-48AB-B5D2-82178536249B}"/>
    <cellStyle name="Heading 3 22" xfId="11907" xr:uid="{82F7C6A6-266A-490F-8AC8-0517C09F38D2}"/>
    <cellStyle name="Heading 3 22 2" xfId="11908" xr:uid="{6053C9EE-79A9-4E91-95F9-06B1E9FEC60C}"/>
    <cellStyle name="Heading 3 22 2 2" xfId="11909" xr:uid="{18728108-2E31-4374-B874-3287E5412029}"/>
    <cellStyle name="Heading 3 22 3" xfId="11910" xr:uid="{02D96CDA-FCF0-4C3D-A18D-C42C82C96217}"/>
    <cellStyle name="Heading 3 22 3 2" xfId="11911" xr:uid="{933157F5-70ED-4B02-B154-74B290ACD3F0}"/>
    <cellStyle name="Heading 3 23" xfId="11912" xr:uid="{D69693FB-A9D4-43EE-86F1-54EE4820D5C4}"/>
    <cellStyle name="Heading 3 23 2" xfId="11913" xr:uid="{1FC39358-2A86-431E-9AE6-A001A52B5BB6}"/>
    <cellStyle name="Heading 3 23 2 2" xfId="11914" xr:uid="{698A35D5-3DCF-4BBF-8CB4-A6EA53444314}"/>
    <cellStyle name="Heading 3 23 3" xfId="11915" xr:uid="{34C6F1B7-6435-4B1F-8596-C1D20095B14A}"/>
    <cellStyle name="Heading 3 23 3 2" xfId="11916" xr:uid="{13C597B2-A166-45FD-AC18-6D29E51942A7}"/>
    <cellStyle name="Heading 3 24" xfId="11917" xr:uid="{28BFC60F-6A10-4D0A-A468-109C17AF6F4B}"/>
    <cellStyle name="Heading 3 24 2" xfId="11918" xr:uid="{A4499C98-AABC-4C1A-8F05-1F3259E22765}"/>
    <cellStyle name="Heading 3 24 2 2" xfId="11919" xr:uid="{FF84EF9C-214E-4B6E-9972-DDCB4BD1805F}"/>
    <cellStyle name="Heading 3 24 3" xfId="11920" xr:uid="{FAAA04E0-E35C-43D8-8C04-BCDDD19A7460}"/>
    <cellStyle name="Heading 3 24 3 2" xfId="11921" xr:uid="{2C72425E-53C2-45E4-AB78-71D086694526}"/>
    <cellStyle name="Heading 3 25" xfId="11922" xr:uid="{2B6D96EB-C7A4-465A-B02D-9C076F2A1CCE}"/>
    <cellStyle name="Heading 3 25 2" xfId="11923" xr:uid="{45C48319-C09A-4746-B913-C172EC3676B8}"/>
    <cellStyle name="Heading 3 25 2 2" xfId="11924" xr:uid="{1A0C14CD-EBE8-4060-9BA7-C5B6D024B1F6}"/>
    <cellStyle name="Heading 3 25 3" xfId="11925" xr:uid="{81ADF907-DFEE-42C7-A8B2-62D85A1E6D80}"/>
    <cellStyle name="Heading 3 25 3 2" xfId="11926" xr:uid="{A5BED7FE-D42A-495D-82D4-C92B7D529C51}"/>
    <cellStyle name="Heading 3 26" xfId="11927" xr:uid="{BEEB4157-1D69-42DD-88CA-60B7F6B1B5DB}"/>
    <cellStyle name="Heading 3 26 2" xfId="11928" xr:uid="{BAD2553A-E42F-40A4-ABE1-F4F79EB1735A}"/>
    <cellStyle name="Heading 3 26 2 2" xfId="11929" xr:uid="{94C6A827-8D04-4915-8B6E-855D3511146E}"/>
    <cellStyle name="Heading 3 26 3" xfId="11930" xr:uid="{02A2A6F1-FAF3-4480-B76E-A9BFEB28A732}"/>
    <cellStyle name="Heading 3 26 3 2" xfId="11931" xr:uid="{48E8266A-12CA-4E77-9D03-76F0BAE510E3}"/>
    <cellStyle name="Heading 3 27" xfId="11932" xr:uid="{F4CA28C4-13A2-4AAD-9949-72DE530DDB4E}"/>
    <cellStyle name="Heading 3 27 2" xfId="11933" xr:uid="{1DBC1626-73A8-4060-B180-D53FD1B989C8}"/>
    <cellStyle name="Heading 3 27 2 2" xfId="11934" xr:uid="{81B785BE-5AFF-43A5-9BEA-023BD6F903A3}"/>
    <cellStyle name="Heading 3 27 3" xfId="11935" xr:uid="{B00CB10C-8C80-4F1A-99F0-373C4632C546}"/>
    <cellStyle name="Heading 3 27 3 2" xfId="11936" xr:uid="{C3823E37-A2BF-4639-8996-05EDA2B16CFA}"/>
    <cellStyle name="Heading 3 28" xfId="11937" xr:uid="{483CC403-2059-4FD4-8C98-450BD65A5EA9}"/>
    <cellStyle name="Heading 3 28 2" xfId="11938" xr:uid="{3DB43972-7101-4C71-801C-F2247C54A8A3}"/>
    <cellStyle name="Heading 3 28 2 2" xfId="11939" xr:uid="{8FFABF4D-38DA-4224-8726-964813BBC561}"/>
    <cellStyle name="Heading 3 28 3" xfId="11940" xr:uid="{3EA03A9B-D23F-4167-9C6A-8701B9D8AD04}"/>
    <cellStyle name="Heading 3 28 3 2" xfId="11941" xr:uid="{69549AF7-6414-4770-B359-B43CD8DB41A1}"/>
    <cellStyle name="Heading 3 29" xfId="11942" xr:uid="{70EF6764-C64C-40CC-87D6-B72CCABE37DB}"/>
    <cellStyle name="Heading 3 29 2" xfId="11943" xr:uid="{DCD02887-82A6-4F9E-BC9D-29C237BB5657}"/>
    <cellStyle name="Heading 3 29 2 2" xfId="11944" xr:uid="{EFC66500-D344-4367-A132-4AB193DFD7AD}"/>
    <cellStyle name="Heading 3 29 3" xfId="11945" xr:uid="{E1E91375-5223-4C43-BDA5-25CE9C5C17C3}"/>
    <cellStyle name="Heading 3 29 3 2" xfId="11946" xr:uid="{135E461A-ADB0-4931-986D-8D31AD5591F6}"/>
    <cellStyle name="Heading 3 3" xfId="428" xr:uid="{5B1BB376-2D2B-43E8-BE55-25F10DC116C0}"/>
    <cellStyle name="Heading 3 3 2" xfId="429" xr:uid="{F2A8FCC7-C7E6-4EB2-8D07-3B80E82C09BC}"/>
    <cellStyle name="Heading 3 3 3" xfId="11947" xr:uid="{1B723E3B-5B73-4D3F-8BFB-0CCC70FAB118}"/>
    <cellStyle name="Heading 3 3 4" xfId="11948" xr:uid="{32158399-84D3-47AD-9EDC-EFD5FB6A9FBD}"/>
    <cellStyle name="Heading 3 3 5" xfId="11949" xr:uid="{85ABF36C-5297-4497-9E12-9F0E578C5247}"/>
    <cellStyle name="Heading 3 3 6" xfId="11950" xr:uid="{311298D0-9002-4FE0-A1CC-AC456CEAA3D8}"/>
    <cellStyle name="Heading 3 3 7" xfId="11951" xr:uid="{325EFEFC-BBEF-4077-B8FE-B1C14DF6485B}"/>
    <cellStyle name="Heading 3 30" xfId="11952" xr:uid="{0A6BF074-D454-4737-93B0-C2713CFA68EA}"/>
    <cellStyle name="Heading 3 30 2" xfId="11953" xr:uid="{380397E1-ED44-46D7-9A5A-C43385C8F533}"/>
    <cellStyle name="Heading 3 30 2 2" xfId="11954" xr:uid="{EEC1FD12-4362-47CF-97D0-B896146BEC2F}"/>
    <cellStyle name="Heading 3 30 3" xfId="11955" xr:uid="{2A03BD0A-14CF-4906-9311-A736DC809620}"/>
    <cellStyle name="Heading 3 30 3 2" xfId="11956" xr:uid="{FF49DA6D-CFA2-403F-8F6C-62BED6BDA091}"/>
    <cellStyle name="Heading 3 31" xfId="11957" xr:uid="{86827449-D409-4EAA-B031-C6F7FA034229}"/>
    <cellStyle name="Heading 3 31 2" xfId="11958" xr:uid="{DC651AE7-7D23-40BB-AE6A-3AD23E049F5F}"/>
    <cellStyle name="Heading 3 31 2 2" xfId="11959" xr:uid="{D353CC9F-4061-4507-AC45-7C02B9CA8614}"/>
    <cellStyle name="Heading 3 31 3" xfId="11960" xr:uid="{7A0ACA23-0EF6-4818-B0FF-E04F955F7262}"/>
    <cellStyle name="Heading 3 31 3 2" xfId="11961" xr:uid="{23B47F9C-A401-49CA-AF77-BEAA2F3DC308}"/>
    <cellStyle name="Heading 3 32" xfId="11962" xr:uid="{FA427612-0724-4C52-9D66-C4E2B81329F7}"/>
    <cellStyle name="Heading 3 32 2" xfId="11963" xr:uid="{4F2EDDAE-7FA4-4602-99A4-D68D7053A795}"/>
    <cellStyle name="Heading 3 32 2 2" xfId="11964" xr:uid="{ACE4EB15-AC3A-4A18-A522-395A1664F117}"/>
    <cellStyle name="Heading 3 32 3" xfId="11965" xr:uid="{D18289D6-8DBA-46D8-9C2B-EA09FEDB02DD}"/>
    <cellStyle name="Heading 3 32 3 2" xfId="11966" xr:uid="{0001386D-25AE-4AA1-8D86-E81AE4246B6F}"/>
    <cellStyle name="Heading 3 33" xfId="11967" xr:uid="{EAE4E556-C054-4A86-8E85-2813A8168C71}"/>
    <cellStyle name="Heading 3 33 2" xfId="11968" xr:uid="{A8B3FCD8-B776-4500-9E01-22818C7D807C}"/>
    <cellStyle name="Heading 3 33 2 2" xfId="11969" xr:uid="{EAADD49F-BEB9-4813-B5F7-7C7A2AFC4462}"/>
    <cellStyle name="Heading 3 33 3" xfId="11970" xr:uid="{E7356EA0-8B65-48BA-ABA6-1341E94E8C9F}"/>
    <cellStyle name="Heading 3 33 3 2" xfId="11971" xr:uid="{98531B4D-9EB7-4DD4-BAE6-A59322F425E0}"/>
    <cellStyle name="Heading 3 34" xfId="11972" xr:uid="{2197C7CA-CA84-4417-914E-02BFFBE505C4}"/>
    <cellStyle name="Heading 3 35" xfId="11973" xr:uid="{3BF218B2-A998-4F6F-B78B-7F08F4C85485}"/>
    <cellStyle name="Heading 3 36" xfId="11974" xr:uid="{1411C741-35A1-4054-BE3F-320D18D224FC}"/>
    <cellStyle name="Heading 3 37" xfId="11975" xr:uid="{7F0512BD-2532-4317-89B4-B7CF0095B653}"/>
    <cellStyle name="Heading 3 38" xfId="11976" xr:uid="{7AD3A4A6-7DD2-43F3-ABCE-C45787C4BB7A}"/>
    <cellStyle name="Heading 3 39" xfId="11977" xr:uid="{FFB2A360-C8A6-48E1-A05A-4BC3FB330AB2}"/>
    <cellStyle name="Heading 3 4" xfId="11978" xr:uid="{0DC8CD73-CF80-4CC5-8C33-97CA2A074886}"/>
    <cellStyle name="Heading 3 4 2" xfId="11979" xr:uid="{8C7044A1-D16F-4990-BB4B-464CF1F0B292}"/>
    <cellStyle name="Heading 3 4 3" xfId="11980" xr:uid="{4F1FCDAA-F96E-48D5-81E6-EE9C3AD272B6}"/>
    <cellStyle name="Heading 3 4 4" xfId="11981" xr:uid="{89AD1FC6-F0C0-4A5D-85C5-F7F7DDC19067}"/>
    <cellStyle name="Heading 3 4 5" xfId="11982" xr:uid="{6267EFCA-FDE4-4C36-A0EF-9BCC48D2FCDC}"/>
    <cellStyle name="Heading 3 4 6" xfId="11983" xr:uid="{F2A388D6-2D56-4951-A150-D8EA3929F141}"/>
    <cellStyle name="Heading 3 4 7" xfId="11984" xr:uid="{388DE540-73DA-4E51-A586-CFB7475FE355}"/>
    <cellStyle name="Heading 3 40" xfId="11985" xr:uid="{1155E8D2-DCB2-4781-8551-A3AD701CC92A}"/>
    <cellStyle name="Heading 3 41" xfId="11986" xr:uid="{C5EAB627-9D7E-4AAE-9B6F-8725A6CB9EA1}"/>
    <cellStyle name="Heading 3 42" xfId="11987" xr:uid="{F7F7B9EB-C5D3-44F2-81D2-73C888E76D9A}"/>
    <cellStyle name="Heading 3 43" xfId="11988" xr:uid="{45F5C25D-2C81-4971-9416-F8ADC76AE173}"/>
    <cellStyle name="Heading 3 44" xfId="11989" xr:uid="{7E50F15B-56F7-41F5-93B5-BE0559A3249A}"/>
    <cellStyle name="Heading 3 45" xfId="11990" xr:uid="{A31C533A-4E66-4F84-8876-5E3F260BEB9C}"/>
    <cellStyle name="Heading 3 46" xfId="11991" xr:uid="{DA8AACEA-77BB-49B6-93BB-77723A9683DB}"/>
    <cellStyle name="Heading 3 47" xfId="11992" xr:uid="{68DE6D8A-9C39-4D38-BEB8-A36E29207D7C}"/>
    <cellStyle name="Heading 3 48" xfId="11993" xr:uid="{B1832198-2543-47CD-AA94-5CB0405BDA03}"/>
    <cellStyle name="Heading 3 49" xfId="11994" xr:uid="{27FE87E3-1C13-4797-87E9-BF25B07E160A}"/>
    <cellStyle name="Heading 3 5" xfId="11995" xr:uid="{B30DFCDA-20EF-4F22-9497-27E9C6E92AB3}"/>
    <cellStyle name="Heading 3 5 2" xfId="11996" xr:uid="{A5726788-6061-4F27-9861-F4D2D991000F}"/>
    <cellStyle name="Heading 3 5 3" xfId="11997" xr:uid="{9AEDD233-36D1-4ADA-939A-4675FCE1248D}"/>
    <cellStyle name="Heading 3 5 4" xfId="11998" xr:uid="{12C4CC4F-A4EC-4B27-B2C4-64E602D0E0E7}"/>
    <cellStyle name="Heading 3 5 5" xfId="11999" xr:uid="{7E3A9741-539B-44F1-8AC2-2CE1E7FB4358}"/>
    <cellStyle name="Heading 3 5 6" xfId="12000" xr:uid="{E0BBE7A9-8DF3-4986-B7BF-F1B6FA1F2C4D}"/>
    <cellStyle name="Heading 3 5 7" xfId="12001" xr:uid="{165AC09F-21D8-4103-9C50-5DB460EE98ED}"/>
    <cellStyle name="Heading 3 50" xfId="12002" xr:uid="{7BA86B96-6A83-4395-A11D-7CAF3E50D1BE}"/>
    <cellStyle name="Heading 3 51" xfId="12003" xr:uid="{3F4325F6-E244-4738-BE0E-2106F15149FA}"/>
    <cellStyle name="Heading 3 52" xfId="12004" xr:uid="{FE2749B1-8312-4604-967E-4A26109A663A}"/>
    <cellStyle name="Heading 3 53" xfId="12005" xr:uid="{E01E74D9-D3F0-4EEC-987A-CE003AE4FDF5}"/>
    <cellStyle name="Heading 3 54" xfId="12006" xr:uid="{E3C1C3E8-E999-45BA-8DEC-F3F2C4823017}"/>
    <cellStyle name="Heading 3 55" xfId="12007" xr:uid="{09518146-E62A-4571-A979-29B453E830B0}"/>
    <cellStyle name="Heading 3 56" xfId="12008" xr:uid="{17960E67-5BB0-4F91-9941-7FB95B80C2AE}"/>
    <cellStyle name="Heading 3 57" xfId="12009" xr:uid="{1C8C3208-C5E6-48CA-A581-25DC5B76ED91}"/>
    <cellStyle name="Heading 3 58" xfId="12010" xr:uid="{C199C687-0427-401C-A549-E1F574DB045E}"/>
    <cellStyle name="Heading 3 59" xfId="12011" xr:uid="{DA3BF07B-14C3-46FE-AB2E-59EA12BE3C10}"/>
    <cellStyle name="Heading 3 6" xfId="12012" xr:uid="{9DC6C7BA-3F9A-459C-8018-587E9CAB3509}"/>
    <cellStyle name="Heading 3 6 2" xfId="12013" xr:uid="{6E893391-04C4-437C-976D-3F81BE5108A2}"/>
    <cellStyle name="Heading 3 6 2 2" xfId="12014" xr:uid="{7F0DC92D-FF84-4F19-82E0-E727C0EFC54A}"/>
    <cellStyle name="Heading 3 6 2 3" xfId="12015" xr:uid="{FF5B950F-F1EA-45E8-A993-A7036CF8C934}"/>
    <cellStyle name="Heading 3 6 2 4" xfId="12016" xr:uid="{6723DEDA-609F-44AA-9827-A2497D532B8C}"/>
    <cellStyle name="Heading 3 6 2 5" xfId="12017" xr:uid="{56AC935E-8A13-4FF7-AE97-4EFFF398E429}"/>
    <cellStyle name="Heading 3 6 2 6" xfId="12018" xr:uid="{043D7230-FF1E-4DCF-9032-58395B917940}"/>
    <cellStyle name="Heading 3 6 3" xfId="12019" xr:uid="{3CB48AF2-C4ED-4F6F-A800-37E34A6E73AF}"/>
    <cellStyle name="Heading 3 6 3 2" xfId="12020" xr:uid="{9C6AF00C-7B56-401D-B472-3561EB0C6A06}"/>
    <cellStyle name="Heading 3 6 4" xfId="12021" xr:uid="{84EF7E6F-6ABB-46BD-9F59-71B61A331EA7}"/>
    <cellStyle name="Heading 3 6 4 2" xfId="12022" xr:uid="{DFFCCFFF-7B84-4F25-BD95-D42FE165E4A8}"/>
    <cellStyle name="Heading 3 6 5" xfId="12023" xr:uid="{45EE42AC-4EE6-4EAF-A135-CDDEC6E78BB7}"/>
    <cellStyle name="Heading 3 6 5 2" xfId="12024" xr:uid="{74CE8884-5CA4-4B63-ACF8-1F58BD0D8FE6}"/>
    <cellStyle name="Heading 3 60" xfId="12025" xr:uid="{36F1B4D7-E88D-4377-A412-4CD5CB6FF97E}"/>
    <cellStyle name="Heading 3 61" xfId="12026" xr:uid="{B31B8A78-39E3-4A5F-A931-664120642BAA}"/>
    <cellStyle name="Heading 3 62" xfId="12027" xr:uid="{768682A7-07C7-4632-ABE5-9CAAC3466FF9}"/>
    <cellStyle name="Heading 3 63" xfId="12028" xr:uid="{431E0239-2845-4257-AB24-F60B925D3F58}"/>
    <cellStyle name="Heading 3 64" xfId="12029" xr:uid="{FFEDB158-A908-4BB7-AC7B-7B69C81E45A0}"/>
    <cellStyle name="Heading 3 65" xfId="12030" xr:uid="{7F52FAE7-41F6-4177-8CE2-7B7F4038084A}"/>
    <cellStyle name="Heading 3 66" xfId="12031" xr:uid="{4483677F-66BB-42C1-982E-133A77A0C8FE}"/>
    <cellStyle name="Heading 3 67" xfId="12032" xr:uid="{40C84F19-9EB7-4701-972A-2BA5CEB04FC7}"/>
    <cellStyle name="Heading 3 68" xfId="12033" xr:uid="{70975C65-86B9-4891-A936-95C2F7CA75B6}"/>
    <cellStyle name="Heading 3 68 2" xfId="12034" xr:uid="{678BE170-03D1-469E-99FA-8162E51F0A3D}"/>
    <cellStyle name="Heading 3 68 2 2" xfId="12035" xr:uid="{9C1CFC53-FC15-4A8A-93A8-7172C204BB6F}"/>
    <cellStyle name="Heading 3 68 3" xfId="12036" xr:uid="{9C9D3A06-9DD8-44FF-A437-90440D27FD37}"/>
    <cellStyle name="Heading 3 68 3 2" xfId="12037" xr:uid="{747807BE-679C-4E83-9459-BBB66A316DD7}"/>
    <cellStyle name="Heading 3 68 4" xfId="12038" xr:uid="{0A18A4A6-84D7-460D-B8E2-6710C59770C8}"/>
    <cellStyle name="Heading 3 69" xfId="12039" xr:uid="{B4512DD3-F0DB-416D-AD1E-445338F8464A}"/>
    <cellStyle name="Heading 3 69 2" xfId="12040" xr:uid="{CAD28F3E-F50E-4BD6-AEE2-D5DFD44392D9}"/>
    <cellStyle name="Heading 3 69 2 2" xfId="12041" xr:uid="{6A779D67-F69A-4873-A3CB-04B9048AF076}"/>
    <cellStyle name="Heading 3 69 3" xfId="12042" xr:uid="{306D59C9-52F3-4D02-9259-D451B304A20E}"/>
    <cellStyle name="Heading 3 69 3 2" xfId="12043" xr:uid="{FF428E85-68CD-4CE6-9299-83F6F0BB2A83}"/>
    <cellStyle name="Heading 3 69 4" xfId="12044" xr:uid="{B61A5AAD-4CC1-44CF-8532-337D247B7FA1}"/>
    <cellStyle name="Heading 3 7" xfId="12045" xr:uid="{BF3D8D61-CD88-4120-B037-5FB5ACBC45AE}"/>
    <cellStyle name="Heading 3 7 2" xfId="12046" xr:uid="{2D532560-F825-4952-9813-56FD7D2CA07C}"/>
    <cellStyle name="Heading 3 7 3" xfId="12047" xr:uid="{BDA838A7-3B8A-4385-A25E-36A42CD78B2B}"/>
    <cellStyle name="Heading 3 7 4" xfId="12048" xr:uid="{1148A0D7-67C5-4ACA-9135-14669C10A46D}"/>
    <cellStyle name="Heading 3 7 5" xfId="12049" xr:uid="{1EA788A9-FA3D-4B4C-A2A2-6FDEF84F9C50}"/>
    <cellStyle name="Heading 3 70" xfId="12050" xr:uid="{8E8E15AA-6130-4BFF-B81A-6129BDEEFBDB}"/>
    <cellStyle name="Heading 3 70 2" xfId="12051" xr:uid="{7C2875FA-020E-4F10-9984-8B1390A78E17}"/>
    <cellStyle name="Heading 3 70 2 2" xfId="12052" xr:uid="{76EFFA65-0336-4132-99DE-8B93DB71EEDB}"/>
    <cellStyle name="Heading 3 70 3" xfId="12053" xr:uid="{05204F43-2F6A-4178-88DA-66355C6D2EE1}"/>
    <cellStyle name="Heading 3 70 3 2" xfId="12054" xr:uid="{4AA8E160-4176-442B-BA43-BB9B7F235E97}"/>
    <cellStyle name="Heading 3 70 4" xfId="12055" xr:uid="{72A0173D-2679-426B-A94A-1220DA9B2BE8}"/>
    <cellStyle name="Heading 3 71" xfId="12056" xr:uid="{6B1F7584-4E92-4720-AB32-9FAEA564A9C9}"/>
    <cellStyle name="Heading 3 71 2" xfId="12057" xr:uid="{7DCD0055-9BC4-4F8C-A082-0199A65486E2}"/>
    <cellStyle name="Heading 3 71 2 2" xfId="12058" xr:uid="{29CC4322-A9DD-4CCC-9511-BB9989246CD6}"/>
    <cellStyle name="Heading 3 71 3" xfId="12059" xr:uid="{FD8AB887-FA67-4FEB-B1B8-CCA1D2373F41}"/>
    <cellStyle name="Heading 3 71 3 2" xfId="12060" xr:uid="{CF9DB94B-535F-44CE-A396-251A59218D07}"/>
    <cellStyle name="Heading 3 71 4" xfId="12061" xr:uid="{6D041E62-AAD4-4ED1-9137-6B6FC30AEAF4}"/>
    <cellStyle name="Heading 3 72" xfId="12062" xr:uid="{A88C4B15-1407-4280-B920-04EB83407134}"/>
    <cellStyle name="Heading 3 72 2" xfId="12063" xr:uid="{0EF4DC82-6E93-417F-B925-BFAD2263F909}"/>
    <cellStyle name="Heading 3 72 2 2" xfId="12064" xr:uid="{B59A0D63-268D-4443-9DF5-21D949AC0397}"/>
    <cellStyle name="Heading 3 72 3" xfId="12065" xr:uid="{49A592F1-E398-407A-BCBE-51EEABF12CD2}"/>
    <cellStyle name="Heading 3 72 3 2" xfId="12066" xr:uid="{DC1FA62C-9091-44D1-9490-9198595FECC4}"/>
    <cellStyle name="Heading 3 72 4" xfId="12067" xr:uid="{689B71FE-EEC6-4D49-9340-85F5A6748C6A}"/>
    <cellStyle name="Heading 3 73" xfId="12068" xr:uid="{C88C70A1-0BB0-4337-A68C-AAAB8423AB82}"/>
    <cellStyle name="Heading 3 73 2" xfId="12069" xr:uid="{FE1C46F6-CDD1-4484-9574-D6F92F193679}"/>
    <cellStyle name="Heading 3 74" xfId="12070" xr:uid="{E2C0151D-AC02-4612-B022-C61664A0B9D1}"/>
    <cellStyle name="Heading 3 74 2" xfId="12071" xr:uid="{4A0A470E-1EFB-4A22-89F1-B6EAE0F461FC}"/>
    <cellStyle name="Heading 3 75" xfId="12072" xr:uid="{2793E7B0-789C-4BAF-BFD1-557D84750410}"/>
    <cellStyle name="Heading 3 75 2" xfId="12073" xr:uid="{06A7FC5E-3E15-4C37-995A-0EE7AA4518A5}"/>
    <cellStyle name="Heading 3 76" xfId="12074" xr:uid="{EB5E1A1A-1F10-44C2-9EC2-4201E3637082}"/>
    <cellStyle name="Heading 3 76 2" xfId="12075" xr:uid="{B18C052A-092C-498C-864F-A2866815071D}"/>
    <cellStyle name="Heading 3 77" xfId="12076" xr:uid="{52C3E1D8-F90E-491F-A111-6E1375C748A3}"/>
    <cellStyle name="Heading 3 77 2" xfId="12077" xr:uid="{2409FF5F-290B-44CD-B508-408E6F40D204}"/>
    <cellStyle name="Heading 3 78" xfId="12078" xr:uid="{91D7FD71-24BB-41AB-AD4B-1565ECE09B3E}"/>
    <cellStyle name="Heading 3 79" xfId="12079" xr:uid="{C1584BD5-B79F-40BC-8D18-4BCD1E3432E0}"/>
    <cellStyle name="Heading 3 79 2" xfId="12080" xr:uid="{7F611910-3D35-4DE6-85BE-D9D55F87A162}"/>
    <cellStyle name="Heading 3 8" xfId="12081" xr:uid="{0C4C3DE7-3BCE-4EBC-A922-8BF3F9A8A508}"/>
    <cellStyle name="Heading 3 8 2" xfId="12082" xr:uid="{8F2D063E-7C17-419A-9AB5-06727C7DB05E}"/>
    <cellStyle name="Heading 3 8 2 2" xfId="12083" xr:uid="{5149E9E2-8676-4004-8602-1F81E8212930}"/>
    <cellStyle name="Heading 3 8 3" xfId="12084" xr:uid="{07BB9311-DD27-4F1C-B75E-24E0C92DB996}"/>
    <cellStyle name="Heading 3 8 3 2" xfId="12085" xr:uid="{29F13A08-9F16-4C93-A600-0F71A00B8612}"/>
    <cellStyle name="Heading 3 80" xfId="12086" xr:uid="{C6826704-AF8B-40DB-AFB4-53C0D8CBC33A}"/>
    <cellStyle name="Heading 3 80 2" xfId="12087" xr:uid="{1448C0D2-7152-4005-8BB3-727C85CC82B9}"/>
    <cellStyle name="Heading 3 81" xfId="12088" xr:uid="{5B503A6C-A225-4874-BA46-BBEF9185FBE1}"/>
    <cellStyle name="Heading 3 81 2" xfId="12089" xr:uid="{235946EB-CC47-4AFB-8851-77C2DDF6593C}"/>
    <cellStyle name="Heading 3 82" xfId="12090" xr:uid="{3BFC7F27-8ABE-4596-93AB-9B9BA8FED1F5}"/>
    <cellStyle name="Heading 3 82 2" xfId="12091" xr:uid="{58950F3D-BC2D-42EB-B00A-4B9DF956A6C0}"/>
    <cellStyle name="Heading 3 83" xfId="12092" xr:uid="{B47FCA91-469D-4717-AE71-CCE31079F016}"/>
    <cellStyle name="Heading 3 83 2" xfId="12093" xr:uid="{6B9E1D36-E9B7-4A0C-8707-DEE5BC8FA628}"/>
    <cellStyle name="Heading 3 84" xfId="12094" xr:uid="{79D4D632-3645-4322-8018-3B0271A18EA1}"/>
    <cellStyle name="Heading 3 84 2" xfId="12095" xr:uid="{999E959E-A130-451A-8FDB-51DFF1FF699B}"/>
    <cellStyle name="Heading 3 85" xfId="12096" xr:uid="{F5F2846F-0779-4722-9629-16016F55369A}"/>
    <cellStyle name="Heading 3 85 2" xfId="12097" xr:uid="{A33B88B6-1374-4B27-B6AB-B88A42AC6D2B}"/>
    <cellStyle name="Heading 3 86" xfId="12098" xr:uid="{BF1D9301-D01B-430C-8476-465A271F5BDF}"/>
    <cellStyle name="Heading 3 86 2" xfId="12099" xr:uid="{3F1DC431-656B-4705-83E2-32731820BA8C}"/>
    <cellStyle name="Heading 3 87" xfId="12100" xr:uid="{443B0A85-B020-47F6-82E9-5A2B63A5D6A2}"/>
    <cellStyle name="Heading 3 87 2" xfId="12101" xr:uid="{0CB68F5A-1FBD-4937-931E-8C2784284C31}"/>
    <cellStyle name="Heading 3 88" xfId="12102" xr:uid="{B9D41696-2844-4D5C-8569-A0AD0E77125F}"/>
    <cellStyle name="Heading 3 88 2" xfId="12103" xr:uid="{30862DC3-A245-4BA4-937E-86B67C3FEE5C}"/>
    <cellStyle name="Heading 3 89" xfId="12104" xr:uid="{29C22C63-6AF5-4ACE-B319-EF8BF8B05E14}"/>
    <cellStyle name="Heading 3 89 2" xfId="12105" xr:uid="{C7B55A3D-865A-41D6-BD71-D8400DB3285A}"/>
    <cellStyle name="Heading 3 9" xfId="12106" xr:uid="{816ABE30-9A66-4745-A42E-362304EA1B69}"/>
    <cellStyle name="Heading 3 9 2" xfId="12107" xr:uid="{FFBF34B5-A9A2-4860-9DAF-8FD7423221AF}"/>
    <cellStyle name="Heading 3 9 2 2" xfId="12108" xr:uid="{55C691B8-00C1-4072-947D-872B0AD7F525}"/>
    <cellStyle name="Heading 3 9 3" xfId="12109" xr:uid="{202BAAA9-E5ED-4D36-A409-6BC3A750EC7B}"/>
    <cellStyle name="Heading 3 9 3 2" xfId="12110" xr:uid="{4C316AE2-F814-4AC5-A506-8CB2A72E5448}"/>
    <cellStyle name="Heading 3 90" xfId="12111" xr:uid="{14C38584-E952-4EB7-A55A-04D9EFACA715}"/>
    <cellStyle name="Heading 3 90 2" xfId="12112" xr:uid="{EDB3D328-FE3F-4D42-B3FE-7E6B0A90B3BC}"/>
    <cellStyle name="Heading 3 91" xfId="12113" xr:uid="{83AE2684-8D35-4771-80ED-5EF38412E125}"/>
    <cellStyle name="Heading 3 91 2" xfId="12114" xr:uid="{35A022AC-ADD4-4E63-B391-1B2F6148A42C}"/>
    <cellStyle name="Heading 3 92" xfId="12115" xr:uid="{069F68F6-469F-4348-ADBD-F57C06BE06E4}"/>
    <cellStyle name="Heading 3 92 2" xfId="12116" xr:uid="{BBD0F942-F04C-4BDD-A088-B5EEEA83CDC6}"/>
    <cellStyle name="Heading 3 93" xfId="12117" xr:uid="{B3F4F833-2EC7-4ED4-82C4-AB6C77E5DCA9}"/>
    <cellStyle name="Heading 3 93 2" xfId="12118" xr:uid="{A061E665-5BF2-4943-922E-88EE3F306C10}"/>
    <cellStyle name="Heading 3 94" xfId="12119" xr:uid="{11CBC657-B011-450F-BC2E-D8A5C7F819FF}"/>
    <cellStyle name="Heading 3 94 2" xfId="12120" xr:uid="{7ECAB436-AA44-49B4-978F-870BC663A0CC}"/>
    <cellStyle name="Heading 3 95" xfId="12121" xr:uid="{F8952D3C-AB83-4395-BC8A-B322CAE57D54}"/>
    <cellStyle name="Heading 3 95 2" xfId="12122" xr:uid="{2A6AABCB-F0E6-4FD8-9E72-828A659BB2C6}"/>
    <cellStyle name="Heading 3 96" xfId="12123" xr:uid="{CE16FD28-2D5A-4861-80EB-8DE2C5E4C952}"/>
    <cellStyle name="Heading 3 96 2" xfId="12124" xr:uid="{964BA9E4-C4CA-4643-98DC-126FCB0D475D}"/>
    <cellStyle name="Heading 3 97" xfId="12125" xr:uid="{ECB64A30-788A-4E57-8FDE-F5AA308F516F}"/>
    <cellStyle name="Heading 3 97 2" xfId="12126" xr:uid="{24036B9A-F296-409F-83D1-DC2D9272B432}"/>
    <cellStyle name="Heading 3 98" xfId="12127" xr:uid="{F452476F-2B32-479E-8B3F-6278488E758B}"/>
    <cellStyle name="Heading 3 98 2" xfId="12128" xr:uid="{48DEDB87-A160-4665-BAFE-A374F1051884}"/>
    <cellStyle name="Heading 3 99" xfId="12129" xr:uid="{F91B0C51-21F6-41B3-AEFF-6639182DB025}"/>
    <cellStyle name="Heading 3 99 2" xfId="12130" xr:uid="{ECA55205-5327-4694-911C-F70256BBE9B7}"/>
    <cellStyle name="Heading 4 10" xfId="12131" xr:uid="{4CB004D8-8B63-4322-8B6B-E10E05E71018}"/>
    <cellStyle name="Heading 4 10 2" xfId="12132" xr:uid="{8014B6F1-79F8-4567-964F-7C1FF1D0B432}"/>
    <cellStyle name="Heading 4 10 3" xfId="12133" xr:uid="{63FC551D-76AE-4D99-9630-DF7576787200}"/>
    <cellStyle name="Heading 4 100" xfId="12134" xr:uid="{6896439A-C941-4BF7-9BE0-CDF351EC43D7}"/>
    <cellStyle name="Heading 4 101" xfId="12135" xr:uid="{50B06C48-90E3-476D-BE50-876427F33E23}"/>
    <cellStyle name="Heading 4 102" xfId="12136" xr:uid="{8F661DC8-DA8E-4075-8F26-BE9BA6AA6B37}"/>
    <cellStyle name="Heading 4 103" xfId="12137" xr:uid="{A00F6548-1C47-410A-8CF4-0B881931C033}"/>
    <cellStyle name="Heading 4 104" xfId="12138" xr:uid="{0E365B9A-D273-4705-B02F-9E23FCB84D27}"/>
    <cellStyle name="Heading 4 105" xfId="12139" xr:uid="{0B39E0C9-CCC3-4773-8C19-B2A878E187E6}"/>
    <cellStyle name="Heading 4 106" xfId="12140" xr:uid="{93A9E3BF-96ED-4C01-861E-30F562F50684}"/>
    <cellStyle name="Heading 4 11" xfId="12141" xr:uid="{FE31EF0D-B5EA-4816-B8A1-66FDEBB9A4B0}"/>
    <cellStyle name="Heading 4 11 2" xfId="12142" xr:uid="{8A35C1AB-7F35-468B-9524-59BC7C089F14}"/>
    <cellStyle name="Heading 4 11 3" xfId="12143" xr:uid="{D27A9297-D459-459B-8163-85119CC906CA}"/>
    <cellStyle name="Heading 4 12" xfId="12144" xr:uid="{8DD6971C-A851-4A76-8B59-5A23F2A6C71E}"/>
    <cellStyle name="Heading 4 12 2" xfId="12145" xr:uid="{75673515-9FF1-46FD-9183-17C317400A4E}"/>
    <cellStyle name="Heading 4 12 3" xfId="12146" xr:uid="{19269CDA-8D19-4701-80D1-4056745CE2EE}"/>
    <cellStyle name="Heading 4 13" xfId="12147" xr:uid="{E4D71125-2016-4675-9E04-97D479818A07}"/>
    <cellStyle name="Heading 4 13 2" xfId="12148" xr:uid="{63AE8438-821E-4A95-9EE5-970C0A88E5DF}"/>
    <cellStyle name="Heading 4 13 3" xfId="12149" xr:uid="{2C02F0BE-CE17-4814-8CC3-E33B4EE7E829}"/>
    <cellStyle name="Heading 4 14" xfId="12150" xr:uid="{3E550E8B-4C3F-4274-8B88-136299AB8580}"/>
    <cellStyle name="Heading 4 14 2" xfId="12151" xr:uid="{DFC3184D-4BDD-4AFE-A9B9-C376AD29AC0C}"/>
    <cellStyle name="Heading 4 14 3" xfId="12152" xr:uid="{53CD13CC-21B7-4DC9-93B0-C69D855805FF}"/>
    <cellStyle name="Heading 4 15" xfId="12153" xr:uid="{DE00A0B0-7FDD-458C-8298-C9C9FD1D9589}"/>
    <cellStyle name="Heading 4 15 2" xfId="12154" xr:uid="{06D463C0-B9F2-469C-8F70-FD8455126490}"/>
    <cellStyle name="Heading 4 15 3" xfId="12155" xr:uid="{52FD9983-64B5-44BD-8153-0BACFBA6E80A}"/>
    <cellStyle name="Heading 4 16" xfId="12156" xr:uid="{38AD1320-E58F-477D-8F52-5719421C65EE}"/>
    <cellStyle name="Heading 4 16 2" xfId="12157" xr:uid="{83BFED2C-6A68-4C70-84F4-E7E176647720}"/>
    <cellStyle name="Heading 4 16 3" xfId="12158" xr:uid="{83D15E0B-C0AC-4CF8-AA28-0CFC7827BB66}"/>
    <cellStyle name="Heading 4 17" xfId="12159" xr:uid="{EDBF6FE3-71E2-432B-B7BA-090A7E5801E1}"/>
    <cellStyle name="Heading 4 17 2" xfId="12160" xr:uid="{02BEBDAC-3C32-4637-98D8-8796AB4A352F}"/>
    <cellStyle name="Heading 4 17 3" xfId="12161" xr:uid="{AE6769FA-C5BD-4B1C-8EB5-F73FA4CCA1D4}"/>
    <cellStyle name="Heading 4 18" xfId="12162" xr:uid="{83DD779A-9A6C-4BFA-BB1E-17F7FCBF7534}"/>
    <cellStyle name="Heading 4 18 2" xfId="12163" xr:uid="{69236C4D-5051-43B7-B4DE-C4EBAAF4BC95}"/>
    <cellStyle name="Heading 4 18 3" xfId="12164" xr:uid="{D3C606EF-2146-4431-B02D-A8AE12AF90A5}"/>
    <cellStyle name="Heading 4 19" xfId="12165" xr:uid="{4017019E-BE95-4F1F-9FBC-940651F6168A}"/>
    <cellStyle name="Heading 4 19 2" xfId="12166" xr:uid="{C1D4B233-CFE2-4819-AEAD-9530BCF21616}"/>
    <cellStyle name="Heading 4 19 3" xfId="12167" xr:uid="{7B933375-0F00-403B-87A9-4EED4AAC1028}"/>
    <cellStyle name="Heading 4 2" xfId="430" xr:uid="{7E877D34-509B-49F2-9CFE-63A535629F2D}"/>
    <cellStyle name="Heading 4 2 10" xfId="12168" xr:uid="{55C5B07D-C123-4E6A-8845-1F6F3CCF66D3}"/>
    <cellStyle name="Heading 4 2 11" xfId="12169" xr:uid="{9108A6D7-D23C-431A-8D9D-ED3B21E1DB09}"/>
    <cellStyle name="Heading 4 2 2" xfId="431" xr:uid="{018DE64D-E9C8-4BDB-B88F-206736EFC572}"/>
    <cellStyle name="Heading 4 2 2 2" xfId="432" xr:uid="{94C76C82-CD18-42E8-A891-266997546AAC}"/>
    <cellStyle name="Heading 4 2 2 2 2" xfId="12170" xr:uid="{B2F681DF-2392-4323-8358-5927C8ABD1C3}"/>
    <cellStyle name="Heading 4 2 2 2 2 2" xfId="12171" xr:uid="{9496724F-4FA3-42E0-BB2D-9E582C706CFF}"/>
    <cellStyle name="Heading 4 2 2 2 2 3" xfId="12172" xr:uid="{89A5B9D4-0145-47E0-A0AA-E0AC0B595D3D}"/>
    <cellStyle name="Heading 4 2 2 2 2 4" xfId="12173" xr:uid="{0EA7F5B0-9D36-4474-BA69-70A42D13CBAE}"/>
    <cellStyle name="Heading 4 2 2 2 2 5" xfId="12174" xr:uid="{0A829A95-B9B9-4450-9678-1FE203D4EC8A}"/>
    <cellStyle name="Heading 4 2 2 2 3" xfId="12175" xr:uid="{A70098FE-A792-453A-93FA-CC5AB687AD61}"/>
    <cellStyle name="Heading 4 2 2 2 4" xfId="12176" xr:uid="{8B2F4FBB-9682-4D2F-8EBC-9D6CB2B3F918}"/>
    <cellStyle name="Heading 4 2 2 2 5" xfId="12177" xr:uid="{D6855A9D-61F8-4AFB-9AA6-69502C62FBEA}"/>
    <cellStyle name="Heading 4 2 2 3" xfId="12178" xr:uid="{930D0C59-3F2C-4BC7-BC77-FF9FDAF79326}"/>
    <cellStyle name="Heading 4 2 2 4" xfId="12179" xr:uid="{5834284C-6CB7-440F-9D4E-F229D3C83634}"/>
    <cellStyle name="Heading 4 2 2 5" xfId="12180" xr:uid="{33D4E239-868F-4100-8843-05BF9F49B3E9}"/>
    <cellStyle name="Heading 4 2 2 6" xfId="12181" xr:uid="{8E2AC316-6D3C-4DC4-828F-A0390F8F7D2E}"/>
    <cellStyle name="Heading 4 2 2 7" xfId="12182" xr:uid="{A6A453F9-753E-4C28-B14C-468D9FF1B1D9}"/>
    <cellStyle name="Heading 4 2 3" xfId="12183" xr:uid="{94C6D086-7335-48FE-8303-2E16728A31C6}"/>
    <cellStyle name="Heading 4 2 3 2" xfId="12184" xr:uid="{8212FDC7-9216-4455-B0B8-F9493E5BA78B}"/>
    <cellStyle name="Heading 4 2 3 2 2" xfId="12185" xr:uid="{9255D6AA-1E77-4C5C-B2ED-73EB8B2B78AE}"/>
    <cellStyle name="Heading 4 2 3 2 3" xfId="12186" xr:uid="{7A9872CD-2258-4534-BE70-7A3A39F679F4}"/>
    <cellStyle name="Heading 4 2 3 2 4" xfId="12187" xr:uid="{F4521F82-2AC0-4218-9D3C-104669E1E235}"/>
    <cellStyle name="Heading 4 2 3 2 5" xfId="12188" xr:uid="{0E839A23-C0FA-4EF2-8A33-7736BD2283F8}"/>
    <cellStyle name="Heading 4 2 3 3" xfId="12189" xr:uid="{E46F725F-0111-46FF-970B-D438E07D327F}"/>
    <cellStyle name="Heading 4 2 3 4" xfId="12190" xr:uid="{276A115C-B9A7-4AB0-B0DB-D2A50C2D1A65}"/>
    <cellStyle name="Heading 4 2 3 5" xfId="12191" xr:uid="{4E188C05-AC5C-453A-8A4F-AA490A627B39}"/>
    <cellStyle name="Heading 4 2 4" xfId="12192" xr:uid="{16998274-4DE0-4C12-9676-76537E0AF90E}"/>
    <cellStyle name="Heading 4 2 5" xfId="12193" xr:uid="{F0F2C115-CFE4-41C8-85D9-08D4BFC78B94}"/>
    <cellStyle name="Heading 4 2 6" xfId="12194" xr:uid="{E627B5FA-4162-4ED3-A4F1-F46388733967}"/>
    <cellStyle name="Heading 4 2 7" xfId="12195" xr:uid="{CE596B65-ED59-488C-9676-D9B9FA81BB86}"/>
    <cellStyle name="Heading 4 2 8" xfId="12196" xr:uid="{E97E34C4-BD26-40D7-A86C-F943AD873E6F}"/>
    <cellStyle name="Heading 4 2 9" xfId="12197" xr:uid="{89736110-C301-47C4-90B1-049C1F3B7B61}"/>
    <cellStyle name="Heading 4 20" xfId="12198" xr:uid="{CACAB3E1-5633-4143-BC91-FC39A7EC9269}"/>
    <cellStyle name="Heading 4 20 2" xfId="12199" xr:uid="{06ACB4A9-FA79-4D03-BBBE-604AC3667CC8}"/>
    <cellStyle name="Heading 4 20 3" xfId="12200" xr:uid="{5A1A14EB-D991-4548-B3AC-27A1755C2215}"/>
    <cellStyle name="Heading 4 21" xfId="12201" xr:uid="{DD52688E-6027-4946-8CD8-CEF8EC491AE6}"/>
    <cellStyle name="Heading 4 21 2" xfId="12202" xr:uid="{2F00E9FF-3197-4B7F-B5FF-FF0F86BEF1AC}"/>
    <cellStyle name="Heading 4 21 3" xfId="12203" xr:uid="{27EA9B62-51E3-452B-984F-A0C73EFB9264}"/>
    <cellStyle name="Heading 4 22" xfId="12204" xr:uid="{A15F571D-113C-4FCE-BA56-0B2ADF4389CE}"/>
    <cellStyle name="Heading 4 22 2" xfId="12205" xr:uid="{5E5B6EA8-27B7-4D5B-A4ED-28D62527D0D4}"/>
    <cellStyle name="Heading 4 22 3" xfId="12206" xr:uid="{07759A86-A050-4D80-9C47-75A40CF1E97A}"/>
    <cellStyle name="Heading 4 23" xfId="12207" xr:uid="{F5D0F652-746D-434F-8FC9-ED7C331C4C66}"/>
    <cellStyle name="Heading 4 23 2" xfId="12208" xr:uid="{2015F1EC-51DF-4304-A389-EE01F6F61089}"/>
    <cellStyle name="Heading 4 23 3" xfId="12209" xr:uid="{1030D5A3-3A5A-41E1-A617-33467543C434}"/>
    <cellStyle name="Heading 4 24" xfId="12210" xr:uid="{76264B5D-B360-4E45-86C3-492C274AE004}"/>
    <cellStyle name="Heading 4 24 2" xfId="12211" xr:uid="{C11FAD7E-51A2-43A1-8D1F-381028D214F3}"/>
    <cellStyle name="Heading 4 24 3" xfId="12212" xr:uid="{150A905D-DD55-4621-94F9-3D73F03D690B}"/>
    <cellStyle name="Heading 4 25" xfId="12213" xr:uid="{A10FB25F-E441-42D2-B4BE-8574D0E6C038}"/>
    <cellStyle name="Heading 4 25 2" xfId="12214" xr:uid="{595D4098-AF85-437E-A199-0C676CF004A4}"/>
    <cellStyle name="Heading 4 25 3" xfId="12215" xr:uid="{4511FA91-9CD0-427B-A67B-259280A8AF0D}"/>
    <cellStyle name="Heading 4 26" xfId="12216" xr:uid="{9F1FCA90-93A4-4561-BE1A-37DFC89F978C}"/>
    <cellStyle name="Heading 4 26 2" xfId="12217" xr:uid="{B6FCA8DD-EC96-4468-80A7-3D7CFF99B06D}"/>
    <cellStyle name="Heading 4 26 3" xfId="12218" xr:uid="{0BC51304-56E8-4097-9216-4C8B58368C1C}"/>
    <cellStyle name="Heading 4 27" xfId="12219" xr:uid="{62982A3B-C37B-4422-813E-D1E4513FD63E}"/>
    <cellStyle name="Heading 4 27 2" xfId="12220" xr:uid="{99BA7F5E-0ECB-4903-A276-41E29CAC2DFA}"/>
    <cellStyle name="Heading 4 27 3" xfId="12221" xr:uid="{58E975AC-CDCB-4BB7-9251-DEF9C421A6EA}"/>
    <cellStyle name="Heading 4 28" xfId="12222" xr:uid="{F8B23490-F4ED-4084-989C-F72E6D03C608}"/>
    <cellStyle name="Heading 4 28 2" xfId="12223" xr:uid="{D7451965-2E32-49A5-B304-B05F8CD02728}"/>
    <cellStyle name="Heading 4 28 3" xfId="12224" xr:uid="{7B2C6E86-68FC-449D-AA5A-7AE2876F00D2}"/>
    <cellStyle name="Heading 4 29" xfId="12225" xr:uid="{3AF17298-DC2D-4284-8E3B-2D1905BEFA59}"/>
    <cellStyle name="Heading 4 29 2" xfId="12226" xr:uid="{A252810F-AC3B-4F05-8657-5CACB3A90AA5}"/>
    <cellStyle name="Heading 4 29 3" xfId="12227" xr:uid="{72BFDF0F-8305-4D2B-87BF-89330E6BAE89}"/>
    <cellStyle name="Heading 4 3" xfId="433" xr:uid="{332D9A0D-171A-412F-B6B3-608410567BF4}"/>
    <cellStyle name="Heading 4 3 2" xfId="434" xr:uid="{AF869DBF-DEF1-46A4-9F01-24DD4E96201B}"/>
    <cellStyle name="Heading 4 3 3" xfId="12228" xr:uid="{C8E5EB49-162A-4C03-A063-77DE2F00BAEE}"/>
    <cellStyle name="Heading 4 3 4" xfId="12229" xr:uid="{CD3E2EBE-C56A-4E18-AEAC-71368F7996DA}"/>
    <cellStyle name="Heading 4 3 5" xfId="12230" xr:uid="{234AD5AA-864B-4FE8-9422-2977940A39D8}"/>
    <cellStyle name="Heading 4 3 6" xfId="12231" xr:uid="{8539882B-3B8B-4314-B3B8-9988E4705472}"/>
    <cellStyle name="Heading 4 3 7" xfId="12232" xr:uid="{C98DE494-C605-4C7F-A4BF-7A0AC512C1CB}"/>
    <cellStyle name="Heading 4 30" xfId="12233" xr:uid="{3E9AECEB-C05A-41E9-B6B9-B08357AD232E}"/>
    <cellStyle name="Heading 4 30 2" xfId="12234" xr:uid="{EF950FDB-D1F3-4054-A3A7-4AE584D872D5}"/>
    <cellStyle name="Heading 4 30 3" xfId="12235" xr:uid="{7045D102-4C80-4BF2-AE74-47F8AC0551D8}"/>
    <cellStyle name="Heading 4 31" xfId="12236" xr:uid="{8DE6D04B-8540-44B1-B9A4-AFA31ECEAEB6}"/>
    <cellStyle name="Heading 4 31 2" xfId="12237" xr:uid="{17B67384-3972-42A9-9320-858C15AE96C7}"/>
    <cellStyle name="Heading 4 31 3" xfId="12238" xr:uid="{3FD30AC5-2ACF-4211-B46C-FEFB62BD3C42}"/>
    <cellStyle name="Heading 4 32" xfId="12239" xr:uid="{67404CCE-554D-4AC5-8D17-9AC1A787A964}"/>
    <cellStyle name="Heading 4 32 2" xfId="12240" xr:uid="{5A60982D-9B6F-4C05-A573-117E41B0A53C}"/>
    <cellStyle name="Heading 4 32 3" xfId="12241" xr:uid="{7CA8F2E3-D0A9-4447-9312-DFC739BE0A46}"/>
    <cellStyle name="Heading 4 33" xfId="12242" xr:uid="{EF1F0EFB-D52F-41C9-B10F-044F58985D4F}"/>
    <cellStyle name="Heading 4 33 2" xfId="12243" xr:uid="{A5D848A0-5CBB-46C4-B6D1-52EB4AEF4A84}"/>
    <cellStyle name="Heading 4 33 3" xfId="12244" xr:uid="{4E9BF1E9-BF3C-48D5-B972-6F60A33854C0}"/>
    <cellStyle name="Heading 4 34" xfId="12245" xr:uid="{62A7A27D-A450-474D-BD13-27C02EFC58CF}"/>
    <cellStyle name="Heading 4 35" xfId="12246" xr:uid="{A78B6227-6B41-4E6D-BB1B-57424FB94222}"/>
    <cellStyle name="Heading 4 36" xfId="12247" xr:uid="{F2B196A7-68DD-4156-AE39-C1695F846B9B}"/>
    <cellStyle name="Heading 4 37" xfId="12248" xr:uid="{7CCDE7F1-FDAF-49B0-B0D9-157175CAD849}"/>
    <cellStyle name="Heading 4 38" xfId="12249" xr:uid="{7E336C71-EF97-4F5F-9348-316FD9D254DD}"/>
    <cellStyle name="Heading 4 39" xfId="12250" xr:uid="{C231EA7B-69E8-4593-AEEF-629EAE94CDC1}"/>
    <cellStyle name="Heading 4 4" xfId="12251" xr:uid="{955CFB83-DE6A-4BE1-BE75-45D5712EF533}"/>
    <cellStyle name="Heading 4 4 2" xfId="12252" xr:uid="{9149394D-94D0-45BA-8BA9-C77A88A9A448}"/>
    <cellStyle name="Heading 4 4 3" xfId="12253" xr:uid="{D153E5D0-25A3-4CDE-A80D-C209E1CB4CD9}"/>
    <cellStyle name="Heading 4 4 4" xfId="12254" xr:uid="{3CEBFD52-E340-4005-A31F-EC6BD7A0D6DC}"/>
    <cellStyle name="Heading 4 4 5" xfId="12255" xr:uid="{7CBB4F8A-3B60-4752-AE76-2C2FDA6A87DA}"/>
    <cellStyle name="Heading 4 4 6" xfId="12256" xr:uid="{7107B662-70B5-47B7-8270-E59083936B4B}"/>
    <cellStyle name="Heading 4 4 7" xfId="12257" xr:uid="{282CBEF7-0A41-4906-81B2-BDA97D673BEE}"/>
    <cellStyle name="Heading 4 40" xfId="12258" xr:uid="{12E6D6E1-402F-4495-A75D-01586EB0E1FF}"/>
    <cellStyle name="Heading 4 41" xfId="12259" xr:uid="{978DCF78-4E13-4217-B627-857119AC0493}"/>
    <cellStyle name="Heading 4 42" xfId="12260" xr:uid="{89E31F1C-04FD-4FF4-996A-102F3CF2D036}"/>
    <cellStyle name="Heading 4 43" xfId="12261" xr:uid="{8784D578-6B12-4689-85DB-2B5CE67C07B2}"/>
    <cellStyle name="Heading 4 44" xfId="12262" xr:uid="{AC54C5CD-9D93-4BAD-8348-F799244B07A2}"/>
    <cellStyle name="Heading 4 45" xfId="12263" xr:uid="{7EDBD463-900B-4001-81BB-E09E39705E2A}"/>
    <cellStyle name="Heading 4 46" xfId="12264" xr:uid="{96FAE9FE-CDAE-438D-B8FB-BF52DC065364}"/>
    <cellStyle name="Heading 4 47" xfId="12265" xr:uid="{A2F3F712-F30B-47B2-A0C1-58050D2081D6}"/>
    <cellStyle name="Heading 4 48" xfId="12266" xr:uid="{DD6068A2-9D32-4AF4-8944-EAF565C7F7AE}"/>
    <cellStyle name="Heading 4 49" xfId="12267" xr:uid="{3B178A3B-58E0-4A36-B9BA-D07EE784C794}"/>
    <cellStyle name="Heading 4 5" xfId="12268" xr:uid="{286D250C-C140-4ED8-91C3-A934D12704A8}"/>
    <cellStyle name="Heading 4 5 2" xfId="12269" xr:uid="{85605A3D-7BEB-4BE1-9022-A0E44E1A27B5}"/>
    <cellStyle name="Heading 4 5 3" xfId="12270" xr:uid="{EFC5E00F-0B7C-444D-A5BF-568A1B8A2C02}"/>
    <cellStyle name="Heading 4 5 4" xfId="12271" xr:uid="{2D03AE5F-447F-4D75-A8C2-3C88ED4A808E}"/>
    <cellStyle name="Heading 4 5 5" xfId="12272" xr:uid="{D8838544-458A-4CBD-BA38-52C81A45D38E}"/>
    <cellStyle name="Heading 4 5 6" xfId="12273" xr:uid="{2BE55656-48A5-4386-A1F9-0DF458CA7A32}"/>
    <cellStyle name="Heading 4 5 7" xfId="12274" xr:uid="{0729CA52-35DB-4642-897C-096904F00FBA}"/>
    <cellStyle name="Heading 4 50" xfId="12275" xr:uid="{63031A68-03EE-4447-B263-C8FF10F06803}"/>
    <cellStyle name="Heading 4 51" xfId="12276" xr:uid="{2B23E00B-F5D4-4826-B44D-358E5E82916C}"/>
    <cellStyle name="Heading 4 52" xfId="12277" xr:uid="{8640C900-CA92-471A-80F8-2777534A8D32}"/>
    <cellStyle name="Heading 4 53" xfId="12278" xr:uid="{DA81A8FC-DF14-43FE-8AA2-387658B1144C}"/>
    <cellStyle name="Heading 4 54" xfId="12279" xr:uid="{A132AFB7-3D8B-4233-BF3A-A5E5AEE997B2}"/>
    <cellStyle name="Heading 4 55" xfId="12280" xr:uid="{BF672C94-BB8D-42CF-9B0D-32823B0D1CD8}"/>
    <cellStyle name="Heading 4 56" xfId="12281" xr:uid="{D70FC2DF-8034-4D8B-88B5-3DF2A1B8D63D}"/>
    <cellStyle name="Heading 4 57" xfId="12282" xr:uid="{A78C5EF3-61AB-45C4-BC8F-B4A508053BC2}"/>
    <cellStyle name="Heading 4 58" xfId="12283" xr:uid="{EC2820E3-74C1-4F87-8BCC-75F0F2617BD4}"/>
    <cellStyle name="Heading 4 59" xfId="12284" xr:uid="{D1428801-D995-47BC-A6B5-AE28B3FFAF8A}"/>
    <cellStyle name="Heading 4 6" xfId="12285" xr:uid="{102AD746-5F5F-46E1-9281-D90A77BB373A}"/>
    <cellStyle name="Heading 4 6 2" xfId="12286" xr:uid="{86B2BA19-F07B-4D1D-8DBE-E11610896059}"/>
    <cellStyle name="Heading 4 6 2 2" xfId="12287" xr:uid="{656AB314-162A-41A0-87DD-2A5F93FEDE6B}"/>
    <cellStyle name="Heading 4 6 2 3" xfId="12288" xr:uid="{5745BCFA-3A3F-4A8E-B763-33F5AF267A3F}"/>
    <cellStyle name="Heading 4 6 2 4" xfId="12289" xr:uid="{05B79F55-3F0F-4DEC-850A-E8BE141EC7A5}"/>
    <cellStyle name="Heading 4 6 2 5" xfId="12290" xr:uid="{FE5EDAD0-0267-441F-9A1D-4E2F031BA6AC}"/>
    <cellStyle name="Heading 4 6 3" xfId="12291" xr:uid="{BD389130-B6E6-47F7-B454-7124750FA518}"/>
    <cellStyle name="Heading 4 6 4" xfId="12292" xr:uid="{A3738B99-3A8C-45C2-822B-608299A6DC37}"/>
    <cellStyle name="Heading 4 6 5" xfId="12293" xr:uid="{A0C45DE8-ACC8-4CFA-ACCD-C6AA75CE1311}"/>
    <cellStyle name="Heading 4 60" xfId="12294" xr:uid="{7CA8A7E2-CD3D-4171-8873-CD6BDF30E773}"/>
    <cellStyle name="Heading 4 61" xfId="12295" xr:uid="{58DF9AB3-86D7-4650-BF36-1EC94959E7DC}"/>
    <cellStyle name="Heading 4 62" xfId="12296" xr:uid="{A1758744-E538-462B-A123-64867C5322C7}"/>
    <cellStyle name="Heading 4 63" xfId="12297" xr:uid="{E45A6A1A-147F-49E6-ADCF-E50ADEDCC5A4}"/>
    <cellStyle name="Heading 4 64" xfId="12298" xr:uid="{DF2C36DE-94D7-4CB1-A7B9-9C23A633F74C}"/>
    <cellStyle name="Heading 4 65" xfId="12299" xr:uid="{12A8F615-F95F-4199-B60C-DED1BDB260EB}"/>
    <cellStyle name="Heading 4 66" xfId="12300" xr:uid="{52793993-8597-4C90-B3C9-B2F5089DEA3F}"/>
    <cellStyle name="Heading 4 67" xfId="12301" xr:uid="{374165C8-CFD3-42F9-9DB3-D24FBD154B96}"/>
    <cellStyle name="Heading 4 68" xfId="12302" xr:uid="{8C688117-F1CF-4BCC-B021-BF9CB5F0DF02}"/>
    <cellStyle name="Heading 4 68 2" xfId="12303" xr:uid="{569F3708-86CC-4984-A168-11F1FBC231ED}"/>
    <cellStyle name="Heading 4 68 3" xfId="12304" xr:uid="{4C834C09-F1F4-467A-87E5-E4640E9FC65B}"/>
    <cellStyle name="Heading 4 69" xfId="12305" xr:uid="{71BB862F-1954-41DC-8CBE-D6854D0C22A6}"/>
    <cellStyle name="Heading 4 69 2" xfId="12306" xr:uid="{ECE16039-E442-4FF5-B663-696119F775B7}"/>
    <cellStyle name="Heading 4 69 3" xfId="12307" xr:uid="{8F53D94C-C503-4FC8-9B08-1ABCE88823B8}"/>
    <cellStyle name="Heading 4 7" xfId="12308" xr:uid="{0AED1B22-F5C8-4012-9048-58958BC377CB}"/>
    <cellStyle name="Heading 4 7 2" xfId="12309" xr:uid="{37B5D6C2-7A23-43A6-88BE-2B376F94F310}"/>
    <cellStyle name="Heading 4 7 3" xfId="12310" xr:uid="{AE551FE0-231A-4275-9208-342B0EC4757E}"/>
    <cellStyle name="Heading 4 7 4" xfId="12311" xr:uid="{59C42468-CE7F-4319-B911-EF4702242665}"/>
    <cellStyle name="Heading 4 7 5" xfId="12312" xr:uid="{013BBA04-7EF8-4541-9878-7F93B12E0FB4}"/>
    <cellStyle name="Heading 4 70" xfId="12313" xr:uid="{DBE498A5-32DF-486C-815F-59F2B81A979C}"/>
    <cellStyle name="Heading 4 70 2" xfId="12314" xr:uid="{C66BEC82-3628-4452-9EF0-2133143B48A8}"/>
    <cellStyle name="Heading 4 70 3" xfId="12315" xr:uid="{562C70CF-B232-4605-822C-B484B614FB2F}"/>
    <cellStyle name="Heading 4 71" xfId="12316" xr:uid="{3A68EFFD-8FBF-4264-8633-39D5E4E2B05B}"/>
    <cellStyle name="Heading 4 71 2" xfId="12317" xr:uid="{8FAC53D9-35F6-4BB7-B8C3-690174761B01}"/>
    <cellStyle name="Heading 4 71 3" xfId="12318" xr:uid="{2E7795CF-77F6-4764-98C2-20D6334E8A33}"/>
    <cellStyle name="Heading 4 72" xfId="12319" xr:uid="{59BD9C07-C0FE-4945-8ABA-A08902C22ED7}"/>
    <cellStyle name="Heading 4 72 2" xfId="12320" xr:uid="{289A4276-5E92-499F-A0B7-319FF017976F}"/>
    <cellStyle name="Heading 4 72 3" xfId="12321" xr:uid="{51E09116-F18E-4FA0-BE87-B6A6702978F8}"/>
    <cellStyle name="Heading 4 73" xfId="12322" xr:uid="{1A1FFE49-8CED-4893-B141-46AF8FA8F1F4}"/>
    <cellStyle name="Heading 4 74" xfId="12323" xr:uid="{B10DA731-B1F3-482C-9815-26106DACCD9B}"/>
    <cellStyle name="Heading 4 75" xfId="12324" xr:uid="{6DAF6CD6-D4BC-4EA2-9604-915F730F08E0}"/>
    <cellStyle name="Heading 4 76" xfId="12325" xr:uid="{A0A33563-2CEA-401D-A2DC-55D4F8CEF8E7}"/>
    <cellStyle name="Heading 4 77" xfId="12326" xr:uid="{1307431D-DF6F-413E-BF0C-15AD4DB258CB}"/>
    <cellStyle name="Heading 4 78" xfId="12327" xr:uid="{F9D06A6C-406D-4402-9850-74608BDB0BB8}"/>
    <cellStyle name="Heading 4 79" xfId="12328" xr:uid="{A2357C2E-6C73-4F89-88FA-D1283314E1ED}"/>
    <cellStyle name="Heading 4 8" xfId="12329" xr:uid="{1EE42B9E-7508-43A7-9A41-10B6152E45EE}"/>
    <cellStyle name="Heading 4 8 2" xfId="12330" xr:uid="{3CDD2F63-5FDC-4F9B-89C5-798D8487EF15}"/>
    <cellStyle name="Heading 4 8 3" xfId="12331" xr:uid="{84EF7B8F-6109-4301-A984-CB562E9BD59D}"/>
    <cellStyle name="Heading 4 80" xfId="12332" xr:uid="{189CF606-B62F-4A34-9DD1-DCACBC697B31}"/>
    <cellStyle name="Heading 4 81" xfId="12333" xr:uid="{22D06624-8269-49EB-A3FE-62B51A22E311}"/>
    <cellStyle name="Heading 4 82" xfId="12334" xr:uid="{719B9C5F-3D7C-4397-B0CA-04830C8F9912}"/>
    <cellStyle name="Heading 4 83" xfId="12335" xr:uid="{947906EB-0D5E-44EB-8F0D-C2C8ACC8ABB5}"/>
    <cellStyle name="Heading 4 84" xfId="12336" xr:uid="{312E5C4E-0CC1-442B-B66A-9954E89180C1}"/>
    <cellStyle name="Heading 4 85" xfId="12337" xr:uid="{35B68ACA-E7B1-43E6-A49F-4FF76142F5B6}"/>
    <cellStyle name="Heading 4 86" xfId="12338" xr:uid="{67DD7782-5147-462D-9D67-F21EF94E83CF}"/>
    <cellStyle name="Heading 4 87" xfId="12339" xr:uid="{DC0281FD-675B-4AE1-94E4-FB63FFAC7C5D}"/>
    <cellStyle name="Heading 4 88" xfId="12340" xr:uid="{1D400459-C915-49F7-8437-237117AC2BCF}"/>
    <cellStyle name="Heading 4 89" xfId="12341" xr:uid="{E1179C50-2773-46EF-8A1C-5D9510F25E05}"/>
    <cellStyle name="Heading 4 9" xfId="12342" xr:uid="{E96B40F6-CDAA-47C8-A1CF-F73E738B35DF}"/>
    <cellStyle name="Heading 4 9 2" xfId="12343" xr:uid="{8ADE354B-58AA-40EB-9FBB-9908CA9EEF20}"/>
    <cellStyle name="Heading 4 9 3" xfId="12344" xr:uid="{FB5F968D-D016-48C9-97C2-4856C31AD854}"/>
    <cellStyle name="Heading 4 90" xfId="12345" xr:uid="{987580DF-2D7E-4C27-B65B-31A661A38FD5}"/>
    <cellStyle name="Heading 4 91" xfId="12346" xr:uid="{7789F9BA-5543-4D29-8A77-3413925F38F8}"/>
    <cellStyle name="Heading 4 92" xfId="12347" xr:uid="{06FDCCB2-E367-4C2B-8C5D-CFE277A845A1}"/>
    <cellStyle name="Heading 4 93" xfId="12348" xr:uid="{ECC86E7A-EF59-4C9C-8264-C59077580CAD}"/>
    <cellStyle name="Heading 4 94" xfId="12349" xr:uid="{2057F884-2FBD-4209-988C-1F2AE0AFC544}"/>
    <cellStyle name="Heading 4 95" xfId="12350" xr:uid="{99F5C5B0-6113-4612-B5A3-DB968D74A17B}"/>
    <cellStyle name="Heading 4 96" xfId="12351" xr:uid="{B07FBC0F-09CF-4511-BAF7-5D3692218E4B}"/>
    <cellStyle name="Heading 4 97" xfId="12352" xr:uid="{8A243EAE-A129-40C8-B83B-F98B6D0E493D}"/>
    <cellStyle name="Heading 4 98" xfId="12353" xr:uid="{61ECFF3E-C1AD-47BD-929F-E54C5949D594}"/>
    <cellStyle name="Heading 4 99" xfId="12354" xr:uid="{2AE0B95A-8F8D-4D94-A1C7-A65ED2C20A32}"/>
    <cellStyle name="Heading 5" xfId="12355" xr:uid="{C3537A6D-978C-484F-B275-F88532F7F49B}"/>
    <cellStyle name="Heading 6" xfId="12356" xr:uid="{62C7F113-038C-4B1C-88E6-DA004ADD43A4}"/>
    <cellStyle name="Heading 7" xfId="12357" xr:uid="{AE2A6D93-DE12-46E5-B249-10BEB6B17619}"/>
    <cellStyle name="HEADING, MAJOR" xfId="12358" xr:uid="{1A966FCB-0163-4559-A9AB-775DC672973A}"/>
    <cellStyle name="HEADING, MINOR" xfId="12359" xr:uid="{3406A01C-0016-4869-87BA-6108C283DDEC}"/>
    <cellStyle name="HEADING, MINOR 10" xfId="12360" xr:uid="{620312AA-9C77-40FE-90A9-E1D9A6EB38B9}"/>
    <cellStyle name="HEADING, MINOR 10 2" xfId="22413" xr:uid="{95F1FE30-CFE6-46D0-A0F9-C47FC43C7E0F}"/>
    <cellStyle name="HEADING, MINOR 10 3" xfId="33257" xr:uid="{AA997BD7-D9DD-48AA-BFC8-783B8B6D6728}"/>
    <cellStyle name="HEADING, MINOR 10 4" xfId="37370" xr:uid="{C4E1AFFB-A6BB-454D-A8F0-4B3247240471}"/>
    <cellStyle name="HEADING, MINOR 11" xfId="22412" xr:uid="{2DC570E2-9821-455E-B57D-BA3BB27CBD96}"/>
    <cellStyle name="HEADING, MINOR 12" xfId="33258" xr:uid="{F7600538-FBF3-41A8-871F-F9BA777C78A5}"/>
    <cellStyle name="HEADING, MINOR 13" xfId="37371" xr:uid="{4B27E71D-3854-451E-A684-D614E68D6EED}"/>
    <cellStyle name="HEADING, MINOR 2" xfId="12361" xr:uid="{63797C37-EC9B-4B5D-9269-AAAE698ECEB8}"/>
    <cellStyle name="HEADING, MINOR 2 2" xfId="12362" xr:uid="{A0D3F66A-E9DA-462C-BC80-F6F4BBF3D467}"/>
    <cellStyle name="HEADING, MINOR 2 2 2" xfId="22415" xr:uid="{8CF6E00A-7134-4636-A22B-79CDEC4FF438}"/>
    <cellStyle name="HEADING, MINOR 2 2 3" xfId="33255" xr:uid="{55862209-7D33-4359-8B80-660273B6DB0D}"/>
    <cellStyle name="HEADING, MINOR 2 2 4" xfId="37368" xr:uid="{10E32246-7632-431F-A6EF-1B7FA3A1B0E5}"/>
    <cellStyle name="HEADING, MINOR 2 3" xfId="22414" xr:uid="{32D0C164-45F7-44BC-B2F7-4EB14B625867}"/>
    <cellStyle name="HEADING, MINOR 2 4" xfId="33256" xr:uid="{0A7100FF-3F47-4612-AB64-4F668295F4D5}"/>
    <cellStyle name="HEADING, MINOR 2 5" xfId="37369" xr:uid="{7151DC9C-48A4-4207-941F-BE204CEC576B}"/>
    <cellStyle name="HEADING, MINOR 3" xfId="12363" xr:uid="{E60F558C-B6D2-49E7-BA1E-1A66FCF2CE0E}"/>
    <cellStyle name="HEADING, MINOR 3 2" xfId="12364" xr:uid="{C510AC0E-F383-4332-A7C0-932B82280AC4}"/>
    <cellStyle name="HEADING, MINOR 3 2 2" xfId="22417" xr:uid="{0DF75F83-06C4-4B61-8A65-AF8C166EB2B4}"/>
    <cellStyle name="HEADING, MINOR 3 2 3" xfId="33253" xr:uid="{0443EBF0-3D66-4346-A0A7-7FA5A3D761DA}"/>
    <cellStyle name="HEADING, MINOR 3 2 4" xfId="37366" xr:uid="{7138556D-E105-4B0D-8968-BB7BA720329C}"/>
    <cellStyle name="HEADING, MINOR 3 3" xfId="22416" xr:uid="{C5CAE8CF-A0C2-4B22-8A75-C10F31A5F677}"/>
    <cellStyle name="HEADING, MINOR 3 4" xfId="33254" xr:uid="{B51A1409-A9D6-4AE5-95DF-2901EB61B658}"/>
    <cellStyle name="HEADING, MINOR 3 5" xfId="37367" xr:uid="{2738D561-01BB-49E2-BC1F-212CB9330E70}"/>
    <cellStyle name="HEADING, MINOR 4" xfId="12365" xr:uid="{7F1CAAC7-2537-4BC3-A643-128614B912B4}"/>
    <cellStyle name="HEADING, MINOR 4 2" xfId="12366" xr:uid="{ABC4E8DB-F15C-4B2B-B24C-D8C955BDC312}"/>
    <cellStyle name="HEADING, MINOR 4 2 2" xfId="22419" xr:uid="{B177312A-6093-4082-AEDD-19973108EA31}"/>
    <cellStyle name="HEADING, MINOR 4 2 3" xfId="33009" xr:uid="{BB269666-44EC-419A-8BC3-C77C66B11AD8}"/>
    <cellStyle name="HEADING, MINOR 4 2 4" xfId="37364" xr:uid="{FE8EA655-8068-4565-8C26-1656F01CA669}"/>
    <cellStyle name="HEADING, MINOR 4 3" xfId="22418" xr:uid="{C7768FBF-8993-49AA-B3C3-81933A8805F8}"/>
    <cellStyle name="HEADING, MINOR 4 4" xfId="33252" xr:uid="{9FEAE0A6-2D2D-4A2F-B1A0-5E32DCE24150}"/>
    <cellStyle name="HEADING, MINOR 4 5" xfId="37365" xr:uid="{E0AA01B1-99D4-4125-98F3-AFE0CE074687}"/>
    <cellStyle name="HEADING, MINOR 5" xfId="12367" xr:uid="{8F566926-4AEA-40DE-A6E9-F19DBC6E7EDE}"/>
    <cellStyle name="HEADING, MINOR 5 2" xfId="12368" xr:uid="{42C84DB4-3BDC-4378-82EE-2A986767FD14}"/>
    <cellStyle name="HEADING, MINOR 5 2 2" xfId="22421" xr:uid="{58EC6367-4F3E-481E-A937-2FA574C5889B}"/>
    <cellStyle name="HEADING, MINOR 5 2 3" xfId="33251" xr:uid="{CE23A0D1-33ED-4E87-BBC7-99AD80E289A8}"/>
    <cellStyle name="HEADING, MINOR 5 2 4" xfId="35696" xr:uid="{D7455B35-11D0-4DF0-AB1E-DF2CE375F989}"/>
    <cellStyle name="HEADING, MINOR 5 3" xfId="22420" xr:uid="{C1441189-F11B-4199-A016-7354D32CC31F}"/>
    <cellStyle name="HEADING, MINOR 5 4" xfId="32973" xr:uid="{FBA9FD2A-1162-40B6-8B21-8BD76BBFDF2E}"/>
    <cellStyle name="HEADING, MINOR 5 5" xfId="35736" xr:uid="{33AB736E-C216-49D7-A3AA-21B0D5559BB0}"/>
    <cellStyle name="HEADING, MINOR 6" xfId="12369" xr:uid="{A25CE303-EC08-4509-A8C9-12DC345DF1B0}"/>
    <cellStyle name="HEADING, MINOR 6 2" xfId="12370" xr:uid="{BAFDD456-8DE0-49FF-A09B-25F98089CC13}"/>
    <cellStyle name="HEADING, MINOR 6 2 2" xfId="22423" xr:uid="{FE36D3A6-CB96-48CE-8544-35700026C1E9}"/>
    <cellStyle name="HEADING, MINOR 6 2 3" xfId="33249" xr:uid="{1D525A73-2518-4435-B654-1BFE051E74FD}"/>
    <cellStyle name="HEADING, MINOR 6 2 4" xfId="37362" xr:uid="{D5104BDA-6E44-4EAA-BC24-D5FBF0A13C52}"/>
    <cellStyle name="HEADING, MINOR 6 3" xfId="22422" xr:uid="{33B2E766-537A-41C3-A15C-9D35801A113B}"/>
    <cellStyle name="HEADING, MINOR 6 4" xfId="33250" xr:uid="{50D79B04-CC68-4533-B03E-CC4106451B0B}"/>
    <cellStyle name="HEADING, MINOR 6 5" xfId="37363" xr:uid="{3BC1D4D8-0045-4B61-9F76-C5CEDDE3C443}"/>
    <cellStyle name="HEADING, MINOR 7" xfId="12371" xr:uid="{74D243B8-DEB0-43BA-B7DA-237ABEF35CFF}"/>
    <cellStyle name="HEADING, MINOR 7 2" xfId="12372" xr:uid="{EAC1ABE0-E7AE-4F31-8DEC-7CF6BEE889C6}"/>
    <cellStyle name="HEADING, MINOR 7 2 2" xfId="22425" xr:uid="{F084A485-2196-4EBD-927C-36CF772FA1CC}"/>
    <cellStyle name="HEADING, MINOR 7 2 3" xfId="33247" xr:uid="{49DE9368-6378-4706-ABFB-4AB3D90C6C87}"/>
    <cellStyle name="HEADING, MINOR 7 2 4" xfId="37360" xr:uid="{2999112D-14F0-4F5D-932E-DD39E7376CDF}"/>
    <cellStyle name="HEADING, MINOR 7 3" xfId="22424" xr:uid="{62D28D68-33DC-46D5-A11F-5F1C9D7ACD92}"/>
    <cellStyle name="HEADING, MINOR 7 4" xfId="33248" xr:uid="{D3C07152-A3FD-4D99-886E-8DDA5BBC493F}"/>
    <cellStyle name="HEADING, MINOR 7 5" xfId="37361" xr:uid="{C6CE2492-ED63-4D17-A437-4A11A64AF337}"/>
    <cellStyle name="HEADING, MINOR 8" xfId="12373" xr:uid="{FCE0191A-C378-4010-9002-D600BC84396C}"/>
    <cellStyle name="HEADING, MINOR 8 2" xfId="12374" xr:uid="{F3E775D5-F8F2-4DCA-93DB-DFE2618311DC}"/>
    <cellStyle name="HEADING, MINOR 8 2 2" xfId="22427" xr:uid="{D674D1AF-F50F-423E-9BA9-DC07990C873C}"/>
    <cellStyle name="HEADING, MINOR 8 2 3" xfId="33245" xr:uid="{23656168-ACD0-4DED-8BF2-80DFCA01F813}"/>
    <cellStyle name="HEADING, MINOR 8 2 4" xfId="37358" xr:uid="{8629E792-DBB1-4211-86CB-0D4A1BF4CFAF}"/>
    <cellStyle name="HEADING, MINOR 8 3" xfId="22426" xr:uid="{2083548B-A724-4579-B7A6-F04B0F877734}"/>
    <cellStyle name="HEADING, MINOR 8 4" xfId="33246" xr:uid="{81234897-04B7-4F56-BD86-D600B0329776}"/>
    <cellStyle name="HEADING, MINOR 8 5" xfId="37359" xr:uid="{77B9B930-DB68-4221-BB4A-3895D7CA894A}"/>
    <cellStyle name="HEADING, MINOR 9" xfId="12375" xr:uid="{7D72286E-E5E3-4068-9215-E8D5CAD1F7B0}"/>
    <cellStyle name="HEADING, MINOR 9 2" xfId="12376" xr:uid="{492D9B9C-1B20-4E19-AC3B-CA3FFD46FB5A}"/>
    <cellStyle name="HEADING, MINOR 9 2 2" xfId="22429" xr:uid="{C069A914-1681-4D75-B539-73F870934643}"/>
    <cellStyle name="HEADING, MINOR 9 2 3" xfId="33243" xr:uid="{8AF9F4C8-1557-4941-BADA-650771C0347D}"/>
    <cellStyle name="HEADING, MINOR 9 2 4" xfId="37356" xr:uid="{CB8F820D-029D-446C-B44A-9111B285A4CE}"/>
    <cellStyle name="HEADING, MINOR 9 3" xfId="22428" xr:uid="{B11E55F8-AAE8-462E-BC32-F0EA4A5AF12B}"/>
    <cellStyle name="HEADING, MINOR 9 4" xfId="33244" xr:uid="{7782F925-CF64-441C-9D9C-695A16FA710A}"/>
    <cellStyle name="HEADING, MINOR 9 5" xfId="37357" xr:uid="{684ABED0-6331-4405-A6AA-5B1DA3FB74B2}"/>
    <cellStyle name="HEADING, RIGHT" xfId="12377" xr:uid="{069E6FAC-4633-4BFD-80AD-4F75EC715E25}"/>
    <cellStyle name="HEADING,MAJOR" xfId="12378" xr:uid="{32FA8A5A-963B-4758-A8E9-88F19E701BFB}"/>
    <cellStyle name="HEADING,MAJOR 10" xfId="12379" xr:uid="{2FA8AF82-E14F-4380-8812-B2A0EE4D355A}"/>
    <cellStyle name="HEADING,MAJOR 10 2" xfId="22431" xr:uid="{C9330BDB-EA3E-4CE9-9522-EBEC9F8BD108}"/>
    <cellStyle name="HEADING,MAJOR 10 3" xfId="33241" xr:uid="{C3CB0887-4C72-4939-8012-9CA0725E29ED}"/>
    <cellStyle name="HEADING,MAJOR 10 4" xfId="37354" xr:uid="{6B70198F-CA7B-4445-86E8-29C987853707}"/>
    <cellStyle name="HEADING,MAJOR 11" xfId="22430" xr:uid="{FFF35E9B-0BDE-452C-A74C-AF0E417F36A2}"/>
    <cellStyle name="HEADING,MAJOR 12" xfId="33242" xr:uid="{48900018-F701-44F8-8578-2541495CBC67}"/>
    <cellStyle name="HEADING,MAJOR 13" xfId="37355" xr:uid="{091EBB7B-AA70-483E-8C8C-48F5DE86BD89}"/>
    <cellStyle name="HEADING,MAJOR 2" xfId="12380" xr:uid="{3A099056-FCF8-42AE-BEF3-A1957A5BDB81}"/>
    <cellStyle name="HEADING,MAJOR 2 2" xfId="12381" xr:uid="{443E7E85-11B7-4D34-A829-C1CEE78D6497}"/>
    <cellStyle name="HEADING,MAJOR 2 2 2" xfId="22433" xr:uid="{4BEFD507-7758-46F1-A499-242A1FAF0A03}"/>
    <cellStyle name="HEADING,MAJOR 2 2 3" xfId="33239" xr:uid="{29FC562D-46F1-45E5-A65D-C3EE2745ABCB}"/>
    <cellStyle name="HEADING,MAJOR 2 2 4" xfId="37352" xr:uid="{FE3A295E-5AA3-441C-A476-8943282232F3}"/>
    <cellStyle name="HEADING,MAJOR 2 3" xfId="22432" xr:uid="{9C622852-76D0-41B6-BACD-458676557E07}"/>
    <cellStyle name="HEADING,MAJOR 2 4" xfId="33240" xr:uid="{78A4551C-8369-4261-8790-BDA2386EF3B6}"/>
    <cellStyle name="HEADING,MAJOR 2 5" xfId="37353" xr:uid="{5AEF3FD4-0A97-4607-A8C4-5E2959C0BBDA}"/>
    <cellStyle name="HEADING,MAJOR 3" xfId="12382" xr:uid="{683B7439-B787-4ADC-B17E-56D0EED19117}"/>
    <cellStyle name="HEADING,MAJOR 3 2" xfId="12383" xr:uid="{225F60E1-7975-412A-94A2-8556AE23866A}"/>
    <cellStyle name="HEADING,MAJOR 3 2 2" xfId="22435" xr:uid="{C705C5DE-F527-4E33-BFAD-923EC07D2C3F}"/>
    <cellStyle name="HEADING,MAJOR 3 2 3" xfId="33237" xr:uid="{D85A3289-133D-4799-9DF9-DF8F898F4264}"/>
    <cellStyle name="HEADING,MAJOR 3 2 4" xfId="37350" xr:uid="{3A40B0FC-FA39-45BD-BF28-4FFAE0499819}"/>
    <cellStyle name="HEADING,MAJOR 3 3" xfId="22434" xr:uid="{06F1732C-AD17-4159-AB33-9380FBC01E02}"/>
    <cellStyle name="HEADING,MAJOR 3 4" xfId="33238" xr:uid="{DA28AEDA-477E-4622-89C4-1B9287171230}"/>
    <cellStyle name="HEADING,MAJOR 3 5" xfId="37351" xr:uid="{220447B2-0F0C-4C7F-BFD5-F07B9EE73042}"/>
    <cellStyle name="HEADING,MAJOR 4" xfId="12384" xr:uid="{BB5B18BD-C880-48F3-823B-4C7B40270DF1}"/>
    <cellStyle name="HEADING,MAJOR 4 2" xfId="12385" xr:uid="{58D6C7C8-4D54-462C-830F-F5B4B7F4C358}"/>
    <cellStyle name="HEADING,MAJOR 4 2 2" xfId="22437" xr:uid="{A65B0CD3-ADF9-47A1-B4DF-2172962B752A}"/>
    <cellStyle name="HEADING,MAJOR 4 2 3" xfId="33235" xr:uid="{71D4BFB8-41B2-422D-9424-48D149F17F08}"/>
    <cellStyle name="HEADING,MAJOR 4 2 4" xfId="37348" xr:uid="{1DACEC96-F99E-4379-91DE-E545285ABD21}"/>
    <cellStyle name="HEADING,MAJOR 4 3" xfId="22436" xr:uid="{12551453-41D6-4B63-82ED-38DC4DDD25C9}"/>
    <cellStyle name="HEADING,MAJOR 4 4" xfId="33236" xr:uid="{2661FD29-FC96-4ADD-AEC1-34E228E7E670}"/>
    <cellStyle name="HEADING,MAJOR 4 5" xfId="37349" xr:uid="{CBF80FF3-53B9-4348-8F47-C62F42501592}"/>
    <cellStyle name="HEADING,MAJOR 5" xfId="12386" xr:uid="{6ACE7CAE-7BDE-4E88-BDDA-5BDFAF190F49}"/>
    <cellStyle name="HEADING,MAJOR 5 2" xfId="12387" xr:uid="{56C3ADCD-637B-4EF6-85FE-E844ABC77E94}"/>
    <cellStyle name="HEADING,MAJOR 5 2 2" xfId="22439" xr:uid="{347F8941-83B9-429F-BF89-8F1D0938D875}"/>
    <cellStyle name="HEADING,MAJOR 5 2 3" xfId="33233" xr:uid="{5CA866D4-D0E3-4AEB-81E1-5D3A25235270}"/>
    <cellStyle name="HEADING,MAJOR 5 2 4" xfId="37346" xr:uid="{765199A4-1959-4D0B-A705-8D7ED138D227}"/>
    <cellStyle name="HEADING,MAJOR 5 3" xfId="22438" xr:uid="{24AE4556-E366-445A-910E-E1097B9E7E03}"/>
    <cellStyle name="HEADING,MAJOR 5 4" xfId="33234" xr:uid="{5FFDE277-62CB-4CFA-88A1-586CD140B766}"/>
    <cellStyle name="HEADING,MAJOR 5 5" xfId="37347" xr:uid="{28163937-762A-4C1D-9490-E3319E1BDC6E}"/>
    <cellStyle name="HEADING,MAJOR 6" xfId="12388" xr:uid="{FB3DE193-4F80-4A68-9CE9-FDE0CFD30D48}"/>
    <cellStyle name="HEADING,MAJOR 6 2" xfId="12389" xr:uid="{F080580C-6E57-4802-82A3-45F3994907B0}"/>
    <cellStyle name="HEADING,MAJOR 6 2 2" xfId="22441" xr:uid="{1D680430-B3A2-4088-8263-F46B49812C5F}"/>
    <cellStyle name="HEADING,MAJOR 6 2 3" xfId="33231" xr:uid="{39EEFCE4-B484-4411-A8A0-47EEA539DE9E}"/>
    <cellStyle name="HEADING,MAJOR 6 2 4" xfId="37344" xr:uid="{CCB74AB2-372D-47ED-A4AF-92626D5F7836}"/>
    <cellStyle name="HEADING,MAJOR 6 3" xfId="22440" xr:uid="{44D88719-3C71-4524-A2B1-EC1E062B1B45}"/>
    <cellStyle name="HEADING,MAJOR 6 4" xfId="33232" xr:uid="{8E3B5AC7-9946-4874-862A-4C400D5F2471}"/>
    <cellStyle name="HEADING,MAJOR 6 5" xfId="37345" xr:uid="{C89B1A94-7B22-42B1-8548-44F37B857388}"/>
    <cellStyle name="HEADING,MAJOR 7" xfId="12390" xr:uid="{8D771BF4-046C-4260-B2A0-FCAFCEFB45E4}"/>
    <cellStyle name="HEADING,MAJOR 7 2" xfId="12391" xr:uid="{568B9476-6583-4D49-8797-B4308A8497FF}"/>
    <cellStyle name="HEADING,MAJOR 7 2 2" xfId="22443" xr:uid="{A5A4FB03-9C7A-45EF-A790-937724D4953B}"/>
    <cellStyle name="HEADING,MAJOR 7 2 3" xfId="33229" xr:uid="{1AD4BC4D-6EAD-4181-B21E-2A77932168E6}"/>
    <cellStyle name="HEADING,MAJOR 7 2 4" xfId="37342" xr:uid="{A991F86E-07C1-46CD-971F-21903869CF2F}"/>
    <cellStyle name="HEADING,MAJOR 7 3" xfId="22442" xr:uid="{246615AC-C570-4DAA-B5F2-60A500C882EB}"/>
    <cellStyle name="HEADING,MAJOR 7 4" xfId="33230" xr:uid="{0B0505B6-6025-40DB-ADEF-27C5C26B4EBB}"/>
    <cellStyle name="HEADING,MAJOR 7 5" xfId="37343" xr:uid="{ECF94D28-52B6-461E-BFEF-610259D0849B}"/>
    <cellStyle name="HEADING,MAJOR 8" xfId="12392" xr:uid="{29D581DA-A5C4-43EA-AA70-1E3FCE58E387}"/>
    <cellStyle name="HEADING,MAJOR 8 2" xfId="12393" xr:uid="{CB2E917B-D653-4F3F-8AD4-933A4B0A3D21}"/>
    <cellStyle name="HEADING,MAJOR 8 2 2" xfId="22445" xr:uid="{7C186EF7-B092-436E-A95E-98C1D64DB0B5}"/>
    <cellStyle name="HEADING,MAJOR 8 2 3" xfId="33227" xr:uid="{E1A189B4-0420-40C0-B423-C975C12C3296}"/>
    <cellStyle name="HEADING,MAJOR 8 2 4" xfId="37340" xr:uid="{F6206793-8B76-4495-8416-B2C0E35F5517}"/>
    <cellStyle name="HEADING,MAJOR 8 3" xfId="22444" xr:uid="{2BFC197F-D2A1-468E-8EC7-65DBF6F15EDD}"/>
    <cellStyle name="HEADING,MAJOR 8 4" xfId="33228" xr:uid="{5E103101-D76C-4118-AE8D-E19C3D69ED50}"/>
    <cellStyle name="HEADING,MAJOR 8 5" xfId="37341" xr:uid="{773B1F98-C21E-4BEE-9E1F-0B9656235165}"/>
    <cellStyle name="HEADING,MAJOR 9" xfId="12394" xr:uid="{DBC8874D-EECF-460C-9A71-8E01FCE5B92F}"/>
    <cellStyle name="HEADING,MAJOR 9 2" xfId="12395" xr:uid="{A07E287E-DA83-4C2D-94CB-8323D1F431CD}"/>
    <cellStyle name="HEADING,MAJOR 9 2 2" xfId="22447" xr:uid="{6DB57031-72A8-4764-B3AD-924E46675809}"/>
    <cellStyle name="HEADING,MAJOR 9 2 3" xfId="33225" xr:uid="{E62BDAAE-CB85-4A79-82D9-E1551004B004}"/>
    <cellStyle name="HEADING,MAJOR 9 2 4" xfId="37338" xr:uid="{9C0290BE-B750-47A8-9EFE-7381E5CF66B3}"/>
    <cellStyle name="HEADING,MAJOR 9 3" xfId="22446" xr:uid="{BD3147F6-5D54-4663-AF29-6CF03AD4030A}"/>
    <cellStyle name="HEADING,MAJOR 9 4" xfId="33226" xr:uid="{A03C432A-CF1D-4736-94A7-8CEC12EC9A40}"/>
    <cellStyle name="HEADING,MAJOR 9 5" xfId="37339" xr:uid="{0EC05087-184E-4E9C-91BC-3D8BF171741A}"/>
    <cellStyle name="Heading1" xfId="148" xr:uid="{F398A67B-F229-4057-BBE3-7CEA75E155F9}"/>
    <cellStyle name="HEADING1 2" xfId="12396" xr:uid="{65636975-0A4D-4322-BC2C-89486A4DCC06}"/>
    <cellStyle name="Heading2" xfId="149" xr:uid="{08242C81-E09A-41FD-A730-71AD591F1B44}"/>
    <cellStyle name="HEADING2 2" xfId="12397" xr:uid="{98C28914-57F2-4B24-AB77-522622989214}"/>
    <cellStyle name="HEADINGS" xfId="12398" xr:uid="{C1565F7E-0587-45F9-8E21-4D85E946577C}"/>
    <cellStyle name="HEADINGS 2" xfId="12399" xr:uid="{979E0606-5349-4B08-A17C-09A401BF922F}"/>
    <cellStyle name="HEADINGS 2 2" xfId="37336" xr:uid="{5C85B7D3-8169-4DA1-B3DF-E3E25E8F39DA}"/>
    <cellStyle name="HEADINGS 3" xfId="12400" xr:uid="{1AAC9DD8-53CB-4BE7-83FF-A71D21D34EB7}"/>
    <cellStyle name="HEADINGS 3 2" xfId="37335" xr:uid="{4FF2E8E1-5F17-41C9-89C5-0873332E757B}"/>
    <cellStyle name="HEADINGS 4" xfId="37337" xr:uid="{DDE1E744-5E67-4E82-9FDF-20F1D413C6EF}"/>
    <cellStyle name="HEADINGSTOP" xfId="12401" xr:uid="{55752F5A-355E-4169-B4E8-EFD5B223832A}"/>
    <cellStyle name="Hyperlink 2" xfId="435" xr:uid="{86D39050-6F69-4EEA-9772-17DA672F3408}"/>
    <cellStyle name="Hyperlink 3" xfId="12402" xr:uid="{FE5F26D8-340A-46A3-8638-274AEDE79E91}"/>
    <cellStyle name="Hyperlink 4" xfId="12403" xr:uid="{BE39C794-CB6B-4D00-8265-40FE7BA1F15E}"/>
    <cellStyle name="Hyperlink 5" xfId="46425" xr:uid="{0CA2DEE5-542F-4274-88D1-D3F73144248F}"/>
    <cellStyle name="Indent" xfId="12404" xr:uid="{669AEE7B-1DE1-4C23-9A6C-CC05053D60FD}"/>
    <cellStyle name="Info_Main" xfId="12405" xr:uid="{79B9675D-96A9-43FE-9586-FC3CCAE02FFF}"/>
    <cellStyle name="Input [yellow]" xfId="150" xr:uid="{B02D4362-F88F-4B3B-BCCA-6CD3CB544DCD}"/>
    <cellStyle name="Input [yellow] 10" xfId="12406" xr:uid="{255FE469-A6D8-4DEC-8B48-1BF81392713A}"/>
    <cellStyle name="Input [yellow] 10 2" xfId="12407" xr:uid="{F89168BB-21EB-468C-8F68-A3FE99C33FCC}"/>
    <cellStyle name="Input [yellow] 10 2 2" xfId="12408" xr:uid="{5E43DF74-9E51-44A9-9B5D-98B70729968F}"/>
    <cellStyle name="Input [yellow] 10 2 2 2" xfId="12409" xr:uid="{303B0FE5-F635-4401-AA52-50C3AA8FD409}"/>
    <cellStyle name="Input [yellow] 10 2 2 2 2" xfId="22451" xr:uid="{C8BE525C-DDEA-45F6-A14D-6CB8CCD49D0C}"/>
    <cellStyle name="Input [yellow] 10 2 2 2 3" xfId="28669" xr:uid="{6E691830-1E55-47E1-988C-31B65CB6D072}"/>
    <cellStyle name="Input [yellow] 10 2 2 2 4" xfId="39374" xr:uid="{E7E8ACA5-9425-4E59-8D70-AC11272E4313}"/>
    <cellStyle name="Input [yellow] 10 2 2 2 5" xfId="37329" xr:uid="{9FFCD3CC-D721-45F1-88D4-1FEE8DEAAF2A}"/>
    <cellStyle name="Input [yellow] 10 2 2 3" xfId="22450" xr:uid="{9E76FE58-67AD-4712-B272-C107C9963B60}"/>
    <cellStyle name="Input [yellow] 10 2 2 4" xfId="28668" xr:uid="{BD219693-0E00-4B79-9D31-F947BE77CB06}"/>
    <cellStyle name="Input [yellow] 10 2 2 5" xfId="39373" xr:uid="{E4D638D0-0F26-4EBD-8708-548320BF8223}"/>
    <cellStyle name="Input [yellow] 10 2 2 6" xfId="37331" xr:uid="{26289C28-4576-4077-9C69-FFC019D1C0B4}"/>
    <cellStyle name="Input [yellow] 10 2 3" xfId="12410" xr:uid="{F8C2141F-3847-4DAF-82D9-38B5CFC1AC39}"/>
    <cellStyle name="Input [yellow] 10 2 3 2" xfId="22452" xr:uid="{D3BB9F41-0062-4B3B-A77E-C6323931F6A5}"/>
    <cellStyle name="Input [yellow] 10 2 3 3" xfId="28670" xr:uid="{32942C34-D511-4F04-BEDA-DCC10AB12906}"/>
    <cellStyle name="Input [yellow] 10 2 3 4" xfId="39375" xr:uid="{0091B861-18D0-4595-B4C2-1151E87E0EC1}"/>
    <cellStyle name="Input [yellow] 10 2 3 5" xfId="37328" xr:uid="{67D24B61-B131-47E6-97D7-781129E861D6}"/>
    <cellStyle name="Input [yellow] 10 2 4" xfId="22449" xr:uid="{A21A84D6-F6D8-4747-84E9-211A1644C30F}"/>
    <cellStyle name="Input [yellow] 10 2 5" xfId="28667" xr:uid="{A0E98714-423C-4904-9E3A-C1D4113FEE62}"/>
    <cellStyle name="Input [yellow] 10 2 6" xfId="39372" xr:uid="{95ED180A-D6A2-4F89-86B7-4A65408D49BE}"/>
    <cellStyle name="Input [yellow] 10 2 7" xfId="37332" xr:uid="{E407B393-E35E-42FA-95AF-1F318D274D70}"/>
    <cellStyle name="Input [yellow] 10 3" xfId="12411" xr:uid="{5A69C312-59F3-4B59-969B-511780B0AF3C}"/>
    <cellStyle name="Input [yellow] 10 3 2" xfId="12412" xr:uid="{40822A99-1A75-44CB-A089-D4505B82328D}"/>
    <cellStyle name="Input [yellow] 10 3 2 2" xfId="22454" xr:uid="{E51A0CEF-DCD3-404C-8102-DB6AABC9D2F0}"/>
    <cellStyle name="Input [yellow] 10 3 2 3" xfId="28672" xr:uid="{72A38E25-7249-4517-A8EE-C5E07ABCE017}"/>
    <cellStyle name="Input [yellow] 10 3 2 4" xfId="39377" xr:uid="{25941117-31A4-4BD1-A1A6-529AEF08FA6B}"/>
    <cellStyle name="Input [yellow] 10 3 2 5" xfId="37326" xr:uid="{833C2F84-AA3B-432E-AE35-73C5E282C2F5}"/>
    <cellStyle name="Input [yellow] 10 3 3" xfId="22453" xr:uid="{0EA8FC4A-09AA-4FA3-B4E7-8DEB60D5AD34}"/>
    <cellStyle name="Input [yellow] 10 3 4" xfId="28671" xr:uid="{A9161E1A-D363-44A6-A3B5-753A4F57DBDC}"/>
    <cellStyle name="Input [yellow] 10 3 5" xfId="39376" xr:uid="{9783160B-D48C-4A90-9D88-0450EA71513B}"/>
    <cellStyle name="Input [yellow] 10 3 6" xfId="37327" xr:uid="{FD5B875C-C73A-49BD-BB59-72CBAA48A738}"/>
    <cellStyle name="Input [yellow] 10 4" xfId="12413" xr:uid="{FB14AAEF-2F37-4686-95E4-A65312FAB91E}"/>
    <cellStyle name="Input [yellow] 10 4 2" xfId="22455" xr:uid="{F8E20E46-D287-4A6C-B754-2527B42E3154}"/>
    <cellStyle name="Input [yellow] 10 4 3" xfId="28673" xr:uid="{9178E25E-DA62-4BA2-A47F-D2F91AD1A972}"/>
    <cellStyle name="Input [yellow] 10 4 4" xfId="39378" xr:uid="{F42FCAF5-2D10-4390-9102-3E0CF3DFC4F0}"/>
    <cellStyle name="Input [yellow] 10 4 5" xfId="37323" xr:uid="{A5B8141F-B39C-4E71-8524-296AF21394E4}"/>
    <cellStyle name="Input [yellow] 10 5" xfId="22448" xr:uid="{00B25B0D-D162-4891-BD82-7A7E838A5EF5}"/>
    <cellStyle name="Input [yellow] 10 6" xfId="28666" xr:uid="{52636467-3539-4BCF-9627-E30DF0628EC7}"/>
    <cellStyle name="Input [yellow] 10 7" xfId="39371" xr:uid="{557CE452-8449-43DC-A4C0-E068B11E47EC}"/>
    <cellStyle name="Input [yellow] 10 8" xfId="37333" xr:uid="{56ADA05B-25AB-413A-B616-105359F2D5C6}"/>
    <cellStyle name="Input [yellow] 11" xfId="12414" xr:uid="{F72144DB-6081-41AD-A023-F909CBA631AC}"/>
    <cellStyle name="Input [yellow] 11 2" xfId="12415" xr:uid="{98EF12BD-A6F4-4511-BC2D-02427DF548A4}"/>
    <cellStyle name="Input [yellow] 11 2 2" xfId="12416" xr:uid="{C5D16B0C-77CF-44A0-8C56-937449DA8984}"/>
    <cellStyle name="Input [yellow] 11 2 2 2" xfId="12417" xr:uid="{0FAE899F-4DCC-47FA-89A1-E7461EDE25E7}"/>
    <cellStyle name="Input [yellow] 11 2 2 2 2" xfId="22459" xr:uid="{ABB95AE9-4F64-4EC3-B44A-0B473906B7B4}"/>
    <cellStyle name="Input [yellow] 11 2 2 2 3" xfId="28677" xr:uid="{0DFEB2BE-CC6A-4720-8193-A42F4148F5DF}"/>
    <cellStyle name="Input [yellow] 11 2 2 2 4" xfId="39382" xr:uid="{2DE6BA05-5F62-4346-8BA1-79235038689A}"/>
    <cellStyle name="Input [yellow] 11 2 2 2 5" xfId="37319" xr:uid="{59D51B02-E431-42EA-B18D-7B83E5DF4F12}"/>
    <cellStyle name="Input [yellow] 11 2 2 3" xfId="22458" xr:uid="{E7B917DA-608E-40D4-9445-92D477239FF3}"/>
    <cellStyle name="Input [yellow] 11 2 2 4" xfId="28676" xr:uid="{38F4EC42-9DDB-448F-A0E5-3929ADEC267A}"/>
    <cellStyle name="Input [yellow] 11 2 2 5" xfId="39381" xr:uid="{3E5EDFA4-D32C-409C-90DF-69D7B4CB0262}"/>
    <cellStyle name="Input [yellow] 11 2 2 6" xfId="37320" xr:uid="{D3549B4D-8A2F-4372-A05A-93E99703F0CB}"/>
    <cellStyle name="Input [yellow] 11 2 3" xfId="12418" xr:uid="{F8053C9C-1298-436B-A3CA-3985B99A1DC2}"/>
    <cellStyle name="Input [yellow] 11 2 3 2" xfId="22460" xr:uid="{88E3C9E9-4C83-45A9-9CD8-5F06B3D73023}"/>
    <cellStyle name="Input [yellow] 11 2 3 3" xfId="28678" xr:uid="{0412A032-19BB-4A4E-B075-482277C2D06C}"/>
    <cellStyle name="Input [yellow] 11 2 3 4" xfId="39383" xr:uid="{B1240342-71A4-4CC1-84D0-939AEEE9C927}"/>
    <cellStyle name="Input [yellow] 11 2 3 5" xfId="37318" xr:uid="{86EF7B7C-F58A-4118-AA4E-51BF5915C013}"/>
    <cellStyle name="Input [yellow] 11 2 4" xfId="22457" xr:uid="{27E399B4-B742-4AED-8CCC-1D15AEA06735}"/>
    <cellStyle name="Input [yellow] 11 2 5" xfId="28675" xr:uid="{4DB45442-DF05-441F-B93E-3A8D83E6FC9A}"/>
    <cellStyle name="Input [yellow] 11 2 6" xfId="39380" xr:uid="{80BF65BC-C5B5-4405-AB17-59906B3CFFD7}"/>
    <cellStyle name="Input [yellow] 11 2 7" xfId="37321" xr:uid="{BABC698C-7BEA-4B80-8151-0B9F998EBC4E}"/>
    <cellStyle name="Input [yellow] 11 3" xfId="12419" xr:uid="{DB0F61DA-7C70-4D82-A337-5ADCCF7F0AA1}"/>
    <cellStyle name="Input [yellow] 11 3 2" xfId="12420" xr:uid="{116D4B12-F328-4651-81BC-B9F0A1CCC66F}"/>
    <cellStyle name="Input [yellow] 11 3 2 2" xfId="22462" xr:uid="{BD3955AA-FF75-413A-8EEC-5058C02995B9}"/>
    <cellStyle name="Input [yellow] 11 3 2 3" xfId="28680" xr:uid="{9AC5DF95-12E7-4DE6-A5BF-3ED7D1694DB0}"/>
    <cellStyle name="Input [yellow] 11 3 2 4" xfId="39385" xr:uid="{8EB39326-C565-453B-A890-13F98CD9B840}"/>
    <cellStyle name="Input [yellow] 11 3 2 5" xfId="37316" xr:uid="{F5D5021D-EB85-4CC5-BA60-77BED6352DE5}"/>
    <cellStyle name="Input [yellow] 11 3 3" xfId="22461" xr:uid="{2B3AD70E-EC36-40D6-8CA2-5C1A9EDF2F9B}"/>
    <cellStyle name="Input [yellow] 11 3 4" xfId="28679" xr:uid="{00CAC386-336D-4304-B71E-10EAE4D9024F}"/>
    <cellStyle name="Input [yellow] 11 3 5" xfId="39384" xr:uid="{6084D0B9-0264-4348-9A17-A0393730FA33}"/>
    <cellStyle name="Input [yellow] 11 3 6" xfId="37317" xr:uid="{51D9F7D1-66BD-4458-AF60-73ECE89EA337}"/>
    <cellStyle name="Input [yellow] 11 4" xfId="12421" xr:uid="{DBFFF5BB-91C5-443E-9161-3B5F9D73825F}"/>
    <cellStyle name="Input [yellow] 11 4 2" xfId="22463" xr:uid="{58BC0F0B-A812-4375-9AE2-D416ED7C95DB}"/>
    <cellStyle name="Input [yellow] 11 4 3" xfId="28681" xr:uid="{002FEEA4-6FDA-439A-9A86-A5F815DED855}"/>
    <cellStyle name="Input [yellow] 11 4 4" xfId="39386" xr:uid="{399AD584-31B0-4515-8129-835CDF644366}"/>
    <cellStyle name="Input [yellow] 11 4 5" xfId="37315" xr:uid="{DB01DDCB-5216-4C3B-BAAB-2772A6EEE17C}"/>
    <cellStyle name="Input [yellow] 11 5" xfId="22456" xr:uid="{16D11601-69BF-4D9B-8AA9-204E9B5975E5}"/>
    <cellStyle name="Input [yellow] 11 6" xfId="28674" xr:uid="{1AFA450B-DB66-460B-BA03-D99D6EF91D5F}"/>
    <cellStyle name="Input [yellow] 11 7" xfId="39379" xr:uid="{8CBB9A9E-068F-4392-9923-22CC32729F29}"/>
    <cellStyle name="Input [yellow] 11 8" xfId="37322" xr:uid="{3BD73309-1D96-4A9D-B6EF-91346A21ADF8}"/>
    <cellStyle name="Input [yellow] 12" xfId="12422" xr:uid="{CF452E10-ACA8-4333-B9A6-BD242D1A94BC}"/>
    <cellStyle name="Input [yellow] 12 2" xfId="12423" xr:uid="{48AF294B-7DDD-4909-9E4A-32E653FB2565}"/>
    <cellStyle name="Input [yellow] 12 2 2" xfId="12424" xr:uid="{53CDD155-FFBA-43E4-AF59-861587D73461}"/>
    <cellStyle name="Input [yellow] 12 2 2 2" xfId="12425" xr:uid="{400837D8-49FF-4CAC-AFFB-E843AEB247BE}"/>
    <cellStyle name="Input [yellow] 12 2 2 2 2" xfId="22467" xr:uid="{051FD9A0-63FE-4DE7-863A-C9767DEEF2EF}"/>
    <cellStyle name="Input [yellow] 12 2 2 2 3" xfId="28685" xr:uid="{F9FEA552-14AA-403E-B679-FDC98EF8FA9E}"/>
    <cellStyle name="Input [yellow] 12 2 2 2 4" xfId="39390" xr:uid="{89735FA0-A3C4-438E-9437-20BC2ABE2F2F}"/>
    <cellStyle name="Input [yellow] 12 2 2 2 5" xfId="37311" xr:uid="{34CE88E2-8B75-4661-B932-7269923DA865}"/>
    <cellStyle name="Input [yellow] 12 2 2 3" xfId="22466" xr:uid="{364FB05B-F325-4427-A79B-046F95B09F83}"/>
    <cellStyle name="Input [yellow] 12 2 2 4" xfId="28684" xr:uid="{9C182C5E-35EC-4256-8FBA-F0E32525F767}"/>
    <cellStyle name="Input [yellow] 12 2 2 5" xfId="39389" xr:uid="{E29BBB14-C80B-4278-B898-644CB0113B62}"/>
    <cellStyle name="Input [yellow] 12 2 2 6" xfId="37312" xr:uid="{C4C96151-BD5E-4212-A53B-5833F2964644}"/>
    <cellStyle name="Input [yellow] 12 2 3" xfId="12426" xr:uid="{CB84BF08-9FD0-466F-87F3-B480D4830CA7}"/>
    <cellStyle name="Input [yellow] 12 2 3 2" xfId="22468" xr:uid="{A52711AE-8F14-4721-B28B-8BCDAE86E1BD}"/>
    <cellStyle name="Input [yellow] 12 2 3 3" xfId="28686" xr:uid="{B4B9F749-FBCB-425A-A719-955D67C6E8E9}"/>
    <cellStyle name="Input [yellow] 12 2 3 4" xfId="39391" xr:uid="{FC1F0CDF-FBBD-47F0-8ED4-548781E2F444}"/>
    <cellStyle name="Input [yellow] 12 2 3 5" xfId="37310" xr:uid="{45989E7B-9880-4F83-9B10-6E4FE1DD036B}"/>
    <cellStyle name="Input [yellow] 12 2 4" xfId="22465" xr:uid="{73A69003-D32E-484E-A5C1-09C71F01AE3E}"/>
    <cellStyle name="Input [yellow] 12 2 5" xfId="28683" xr:uid="{6D9C693D-8D7A-4F85-8D7A-6CDC6909CD39}"/>
    <cellStyle name="Input [yellow] 12 2 6" xfId="39388" xr:uid="{62F7E1BE-12CB-45D3-A119-9E9AC3C9CF73}"/>
    <cellStyle name="Input [yellow] 12 2 7" xfId="37313" xr:uid="{13B043FD-DEC4-432D-A350-098B856ABBE3}"/>
    <cellStyle name="Input [yellow] 12 3" xfId="12427" xr:uid="{AB354D1A-21BF-41EE-9088-31F78A16A539}"/>
    <cellStyle name="Input [yellow] 12 3 2" xfId="12428" xr:uid="{1447D77E-F086-48E0-9CDB-366697C0A746}"/>
    <cellStyle name="Input [yellow] 12 3 2 2" xfId="22470" xr:uid="{83921F81-6767-48D1-8473-B277A04E9EAA}"/>
    <cellStyle name="Input [yellow] 12 3 2 3" xfId="28688" xr:uid="{446B2F74-31FD-4BC0-BAE4-006694E41030}"/>
    <cellStyle name="Input [yellow] 12 3 2 4" xfId="39393" xr:uid="{4B7F0D45-3592-4041-9716-49B08104C18F}"/>
    <cellStyle name="Input [yellow] 12 3 2 5" xfId="35737" xr:uid="{B3F68C4A-20EC-4BD0-A5BC-5C700909B175}"/>
    <cellStyle name="Input [yellow] 12 3 3" xfId="22469" xr:uid="{87373E66-B6BF-4688-A01E-78B5374A9B8E}"/>
    <cellStyle name="Input [yellow] 12 3 4" xfId="28687" xr:uid="{B0592C1C-F025-4F33-BBCF-44EFD0FF6050}"/>
    <cellStyle name="Input [yellow] 12 3 5" xfId="39392" xr:uid="{F910D220-759D-442B-9288-8DFBD9953ACB}"/>
    <cellStyle name="Input [yellow] 12 3 6" xfId="37309" xr:uid="{FDE82A61-B3E0-407D-9A23-0478AE8EAE4B}"/>
    <cellStyle name="Input [yellow] 12 4" xfId="12429" xr:uid="{FA27225C-0216-4041-A920-6E4314138B4A}"/>
    <cellStyle name="Input [yellow] 12 4 2" xfId="22471" xr:uid="{E94A64CC-BDE4-4EAF-A730-9861E9718171}"/>
    <cellStyle name="Input [yellow] 12 4 3" xfId="28689" xr:uid="{03B168C9-7070-4209-9024-507A1C887235}"/>
    <cellStyle name="Input [yellow] 12 4 4" xfId="39394" xr:uid="{112BE9A1-15CA-41DC-ABFE-354172B8FEB7}"/>
    <cellStyle name="Input [yellow] 12 4 5" xfId="35695" xr:uid="{AD2C04F2-4050-4358-AF0E-4BFD1ECBDB08}"/>
    <cellStyle name="Input [yellow] 12 5" xfId="22464" xr:uid="{3C56DC77-FC5E-4440-A7A1-53FD15F02741}"/>
    <cellStyle name="Input [yellow] 12 6" xfId="28682" xr:uid="{4AF88AA1-AE0D-436B-B696-8070D48C13EB}"/>
    <cellStyle name="Input [yellow] 12 7" xfId="39387" xr:uid="{F9A65562-856E-45AD-8CC9-DFA7B46ED1FC}"/>
    <cellStyle name="Input [yellow] 12 8" xfId="37314" xr:uid="{08C04B36-C75A-4D08-813F-6E12C506BBAB}"/>
    <cellStyle name="Input [yellow] 13" xfId="12430" xr:uid="{5C565D5D-FFCA-465C-96C2-BDD795673A4B}"/>
    <cellStyle name="Input [yellow] 13 2" xfId="12431" xr:uid="{39324667-563B-4FE9-83BB-F4DCBD4445FB}"/>
    <cellStyle name="Input [yellow] 13 2 2" xfId="12432" xr:uid="{9D943BF8-1397-494F-81BB-2CF2618D8263}"/>
    <cellStyle name="Input [yellow] 13 2 2 2" xfId="22474" xr:uid="{E54FEBAE-985C-4486-978D-3D225FCF6DD1}"/>
    <cellStyle name="Input [yellow] 13 2 2 3" xfId="28692" xr:uid="{8C731FC1-C7DD-4D6A-A749-163DDC18EC84}"/>
    <cellStyle name="Input [yellow] 13 2 2 4" xfId="39397" xr:uid="{36B58342-1549-4640-A545-1B4388464C57}"/>
    <cellStyle name="Input [yellow] 13 2 2 5" xfId="35694" xr:uid="{622D067E-378F-4B8A-B260-2D87DD777CE9}"/>
    <cellStyle name="Input [yellow] 13 2 3" xfId="22473" xr:uid="{95691392-701C-4A92-8674-4920F04710C0}"/>
    <cellStyle name="Input [yellow] 13 2 4" xfId="28691" xr:uid="{33CE0709-163A-48DE-83AC-2DDE1CB3C03E}"/>
    <cellStyle name="Input [yellow] 13 2 5" xfId="39396" xr:uid="{6D1B4439-7DE0-4092-8261-9B081BACE658}"/>
    <cellStyle name="Input [yellow] 13 2 6" xfId="37305" xr:uid="{91AFC54C-21EE-486D-B7C9-11CA831C1C81}"/>
    <cellStyle name="Input [yellow] 13 3" xfId="12433" xr:uid="{D9E4A163-7955-4B29-85E5-F69B47D52033}"/>
    <cellStyle name="Input [yellow] 13 3 2" xfId="22475" xr:uid="{FAC8A3B4-920B-43FA-91C5-0D07472EA0DC}"/>
    <cellStyle name="Input [yellow] 13 3 3" xfId="28693" xr:uid="{8D698E14-A743-4BBD-B050-BBE462200768}"/>
    <cellStyle name="Input [yellow] 13 3 4" xfId="39398" xr:uid="{8DEB0C89-ADC9-4270-8EDC-0AE78426DDDC}"/>
    <cellStyle name="Input [yellow] 13 3 5" xfId="37304" xr:uid="{B734BC19-3FC2-4DBD-99BF-82B5C953EA6F}"/>
    <cellStyle name="Input [yellow] 13 4" xfId="22472" xr:uid="{DD8A09B5-C4C9-4F2C-B907-A1DFC11CC096}"/>
    <cellStyle name="Input [yellow] 13 5" xfId="28690" xr:uid="{E71AC315-D4CC-4040-9A69-F98FCC123AF0}"/>
    <cellStyle name="Input [yellow] 13 6" xfId="39395" xr:uid="{FAB2744C-2829-4164-8C1C-42B1EAA56541}"/>
    <cellStyle name="Input [yellow] 13 7" xfId="37306" xr:uid="{3776E354-FB1D-45E4-8B43-F39BDB1F2BD1}"/>
    <cellStyle name="Input [yellow] 14" xfId="12434" xr:uid="{0505999A-985B-4B58-A256-DFB141F11C3E}"/>
    <cellStyle name="Input [yellow] 14 2" xfId="12435" xr:uid="{93F2C86F-316C-4266-A3B8-96AA7F98B635}"/>
    <cellStyle name="Input [yellow] 14 2 2" xfId="12436" xr:uid="{888FFC3F-72F2-4A7C-AA12-B5E2B08B56D4}"/>
    <cellStyle name="Input [yellow] 14 2 2 2" xfId="22478" xr:uid="{35A93D02-CBE3-4655-A3CA-F44439D61316}"/>
    <cellStyle name="Input [yellow] 14 2 2 3" xfId="28696" xr:uid="{AC77925C-D4DF-4D51-A302-A040AAA57009}"/>
    <cellStyle name="Input [yellow] 14 2 2 4" xfId="39401" xr:uid="{A00ABEB3-7FEF-4C70-9DA3-121824EAE0F6}"/>
    <cellStyle name="Input [yellow] 14 2 2 5" xfId="37301" xr:uid="{19AC3486-F7A7-45CE-A719-983E5A9A0703}"/>
    <cellStyle name="Input [yellow] 14 2 3" xfId="22477" xr:uid="{1A8E49F5-D0FA-4C2F-85DD-87F0A17A6693}"/>
    <cellStyle name="Input [yellow] 14 2 4" xfId="28695" xr:uid="{CF6BF7B0-8F2B-49AC-9D4A-75B4F9558E6E}"/>
    <cellStyle name="Input [yellow] 14 2 5" xfId="39400" xr:uid="{D2E4B3D7-CC88-4ED9-A3F6-28783BE12DFE}"/>
    <cellStyle name="Input [yellow] 14 2 6" xfId="37302" xr:uid="{4A88E67D-1E36-414B-A410-C930029D6CB8}"/>
    <cellStyle name="Input [yellow] 14 3" xfId="12437" xr:uid="{694BCA02-DDF6-438E-AA8D-BF1245202D75}"/>
    <cellStyle name="Input [yellow] 14 3 2" xfId="22479" xr:uid="{368EA08E-4EC5-4FB2-A131-BBB903B1C8FE}"/>
    <cellStyle name="Input [yellow] 14 3 3" xfId="28697" xr:uid="{26B045A9-AEEF-4EF1-B895-910A1B907D02}"/>
    <cellStyle name="Input [yellow] 14 3 4" xfId="39402" xr:uid="{28BA997C-5C1A-427D-970E-3586D85C5E66}"/>
    <cellStyle name="Input [yellow] 14 3 5" xfId="37300" xr:uid="{1696EDEA-747F-4F98-B6AE-812CB5EBF43E}"/>
    <cellStyle name="Input [yellow] 14 4" xfId="22476" xr:uid="{1AB7CD23-7236-4155-9AF6-6818D1938C17}"/>
    <cellStyle name="Input [yellow] 14 5" xfId="28694" xr:uid="{8E7E8091-C5D0-4ED9-BD9D-95DD1691B3DD}"/>
    <cellStyle name="Input [yellow] 14 6" xfId="39399" xr:uid="{D7B69A20-E5B2-4D68-A135-0AA69EEDAFDD}"/>
    <cellStyle name="Input [yellow] 14 7" xfId="37303" xr:uid="{5526ADE2-48B6-4FF2-B509-F36897EFF411}"/>
    <cellStyle name="Input [yellow] 15" xfId="12438" xr:uid="{1574F9CB-8CA4-4F47-A8B8-1D98D2C0E3DB}"/>
    <cellStyle name="Input [yellow] 15 2" xfId="12439" xr:uid="{43D66FE0-748D-41F2-AB82-8745C67E71D3}"/>
    <cellStyle name="Input [yellow] 15 2 2" xfId="22481" xr:uid="{52351863-A798-44EE-8B53-F1C32E4DE7E0}"/>
    <cellStyle name="Input [yellow] 15 2 3" xfId="28699" xr:uid="{65BD7A0E-166E-4A4A-8FDF-4EA1A71F93E0}"/>
    <cellStyle name="Input [yellow] 15 2 4" xfId="39404" xr:uid="{EF5C57B3-6E4C-49D5-991F-163E32F415E2}"/>
    <cellStyle name="Input [yellow] 15 2 5" xfId="37298" xr:uid="{5ADB6C66-B6B9-4112-ADEC-265ADE31D77F}"/>
    <cellStyle name="Input [yellow] 15 3" xfId="22480" xr:uid="{1CDCDB47-4491-4D4A-BEB4-C5D74636D16B}"/>
    <cellStyle name="Input [yellow] 15 4" xfId="28698" xr:uid="{9EFD547A-E996-4C08-A871-0BA26DF6F30C}"/>
    <cellStyle name="Input [yellow] 15 5" xfId="39403" xr:uid="{BCF39D83-A781-4121-ACFC-994024AE7942}"/>
    <cellStyle name="Input [yellow] 15 6" xfId="37299" xr:uid="{93916B4E-225D-4676-BC9F-F927243BB088}"/>
    <cellStyle name="Input [yellow] 16" xfId="12440" xr:uid="{D5DE9E7C-FB59-4391-9C69-13C307E90685}"/>
    <cellStyle name="Input [yellow] 16 2" xfId="22482" xr:uid="{D302D945-9D12-42D5-ADA5-CE1158FF9462}"/>
    <cellStyle name="Input [yellow] 16 3" xfId="28700" xr:uid="{E78FE8AD-91CC-4A7F-8413-E8EFA7F304F8}"/>
    <cellStyle name="Input [yellow] 16 4" xfId="39405" xr:uid="{C7B95AC9-3395-4C7E-BD69-683AAA414E25}"/>
    <cellStyle name="Input [yellow] 16 5" xfId="37297" xr:uid="{BA0F4D96-5A21-4381-9CFC-C4205F0794F3}"/>
    <cellStyle name="Input [yellow] 17" xfId="35719" xr:uid="{3BF40629-03DE-42A1-BD10-98859EB682D2}"/>
    <cellStyle name="Input [yellow] 2" xfId="436" xr:uid="{83FDE981-7070-48F5-A3DE-FE8323E56F4D}"/>
    <cellStyle name="Input [yellow] 2 10" xfId="12441" xr:uid="{33797A18-7C19-4E55-BD17-857C8A5FF9C7}"/>
    <cellStyle name="Input [yellow] 2 10 2" xfId="12442" xr:uid="{144FA764-EA0D-4E4C-A71D-1FAD97349596}"/>
    <cellStyle name="Input [yellow] 2 10 2 2" xfId="12443" xr:uid="{1AF1849B-8467-40BC-9409-156B7C71A97C}"/>
    <cellStyle name="Input [yellow] 2 10 2 2 2" xfId="12444" xr:uid="{9742D40C-470F-44E0-A303-6E6C2586C554}"/>
    <cellStyle name="Input [yellow] 2 10 2 2 2 2" xfId="22486" xr:uid="{46946C1B-242A-4610-AC95-0AF6D515E029}"/>
    <cellStyle name="Input [yellow] 2 10 2 2 2 3" xfId="28704" xr:uid="{931E7B71-C955-4B7B-BCC3-3F90F355BDF5}"/>
    <cellStyle name="Input [yellow] 2 10 2 2 2 4" xfId="39409" xr:uid="{1D69C6CE-3BE0-4A13-B625-AB46BBDCB53D}"/>
    <cellStyle name="Input [yellow] 2 10 2 2 2 5" xfId="37293" xr:uid="{A9FE97C3-26DD-4413-9B67-3748F0F5EC92}"/>
    <cellStyle name="Input [yellow] 2 10 2 2 3" xfId="22485" xr:uid="{37A63D7C-6A48-4547-8206-C58E2664DB0A}"/>
    <cellStyle name="Input [yellow] 2 10 2 2 4" xfId="28703" xr:uid="{4F5BAF6E-18E1-45A2-8A06-3D0F7D1AD3F2}"/>
    <cellStyle name="Input [yellow] 2 10 2 2 5" xfId="39408" xr:uid="{74885268-A2E4-4F9E-BE5B-8FFA79DBD580}"/>
    <cellStyle name="Input [yellow] 2 10 2 2 6" xfId="37294" xr:uid="{5A26FE69-5C0B-4437-AFA9-60EA839B8D7E}"/>
    <cellStyle name="Input [yellow] 2 10 2 3" xfId="12445" xr:uid="{5A87337B-94A4-4D2E-867A-C60660C3D6B3}"/>
    <cellStyle name="Input [yellow] 2 10 2 3 2" xfId="22487" xr:uid="{E068B2B4-368B-4801-9086-A3C09428C203}"/>
    <cellStyle name="Input [yellow] 2 10 2 3 3" xfId="28705" xr:uid="{647F2CEA-4A15-4544-AFA6-C4CF2C47E3D8}"/>
    <cellStyle name="Input [yellow] 2 10 2 3 4" xfId="39410" xr:uid="{3BE6DDF4-A74E-4649-AD80-A6054C48BF68}"/>
    <cellStyle name="Input [yellow] 2 10 2 3 5" xfId="37292" xr:uid="{40AB5C45-309A-4979-882A-342F3F6D9500}"/>
    <cellStyle name="Input [yellow] 2 10 2 4" xfId="22484" xr:uid="{0F1CA584-78BF-4931-A72B-E1E2CEAB6B96}"/>
    <cellStyle name="Input [yellow] 2 10 2 5" xfId="28702" xr:uid="{9E513F32-00D0-4F28-A3B9-CFDD82D5FA6E}"/>
    <cellStyle name="Input [yellow] 2 10 2 6" xfId="39407" xr:uid="{8D496D44-E5A6-4459-9F9B-BD6BDE77CC7D}"/>
    <cellStyle name="Input [yellow] 2 10 2 7" xfId="37295" xr:uid="{36E99EFA-4DA8-4337-8E89-EC872F7D19B4}"/>
    <cellStyle name="Input [yellow] 2 10 3" xfId="12446" xr:uid="{9DAD6590-572D-4914-B050-446A7D5F772D}"/>
    <cellStyle name="Input [yellow] 2 10 3 2" xfId="12447" xr:uid="{5AAECD91-0BDF-452E-B1F0-A56227A6A5BE}"/>
    <cellStyle name="Input [yellow] 2 10 3 2 2" xfId="22489" xr:uid="{87043C8A-B183-439A-AE2F-507216A0A406}"/>
    <cellStyle name="Input [yellow] 2 10 3 2 3" xfId="28707" xr:uid="{B5CE0C11-A870-49A0-B1A7-EDB4A20B4123}"/>
    <cellStyle name="Input [yellow] 2 10 3 2 4" xfId="39412" xr:uid="{8D6536A5-350C-47BE-950D-9298BAF6BBD9}"/>
    <cellStyle name="Input [yellow] 2 10 3 2 5" xfId="37290" xr:uid="{FCE62CD2-612E-4803-AE88-2F232FB790BC}"/>
    <cellStyle name="Input [yellow] 2 10 3 3" xfId="22488" xr:uid="{7D1B1139-E5A2-4F9E-9C13-3164551585D4}"/>
    <cellStyle name="Input [yellow] 2 10 3 4" xfId="28706" xr:uid="{C1737FEC-6CC4-4159-A7EA-E1DEB1A3630B}"/>
    <cellStyle name="Input [yellow] 2 10 3 5" xfId="39411" xr:uid="{D49A3D51-D664-4029-96A4-C991AF0D0F63}"/>
    <cellStyle name="Input [yellow] 2 10 3 6" xfId="37291" xr:uid="{B3975902-27E1-470C-86E1-03DF3CC31491}"/>
    <cellStyle name="Input [yellow] 2 10 4" xfId="12448" xr:uid="{775B11C1-FC08-4518-9579-C76585188612}"/>
    <cellStyle name="Input [yellow] 2 10 4 2" xfId="22490" xr:uid="{B8736168-933E-4BB7-BA80-2967863DFB2D}"/>
    <cellStyle name="Input [yellow] 2 10 4 3" xfId="28708" xr:uid="{751E6689-D037-497D-AD49-3F5C5968F328}"/>
    <cellStyle name="Input [yellow] 2 10 4 4" xfId="39413" xr:uid="{C0D65BA7-E818-4790-9281-954DC80A3A44}"/>
    <cellStyle name="Input [yellow] 2 10 4 5" xfId="37289" xr:uid="{10B7775C-E88E-45E3-919B-3E5AF9E68E49}"/>
    <cellStyle name="Input [yellow] 2 10 5" xfId="22483" xr:uid="{4C739CFA-5873-48BD-9F5E-3645BBA180C9}"/>
    <cellStyle name="Input [yellow] 2 10 6" xfId="28701" xr:uid="{9A224453-5441-4CA3-80C7-1BD2BA74DA71}"/>
    <cellStyle name="Input [yellow] 2 10 7" xfId="39406" xr:uid="{951F6951-D02B-4ADB-B035-27BFBB33A7B8}"/>
    <cellStyle name="Input [yellow] 2 10 8" xfId="37296" xr:uid="{C9B7298A-2E24-47C6-9C3E-1400A7951602}"/>
    <cellStyle name="Input [yellow] 2 11" xfId="12449" xr:uid="{DA4FE917-ECE3-420F-A493-3C29B28DF602}"/>
    <cellStyle name="Input [yellow] 2 11 2" xfId="12450" xr:uid="{D86B392B-442A-418B-A7D6-F0D40E07B47D}"/>
    <cellStyle name="Input [yellow] 2 11 2 2" xfId="12451" xr:uid="{72E398C8-E39A-4679-A22D-50DD11F58198}"/>
    <cellStyle name="Input [yellow] 2 11 2 2 2" xfId="12452" xr:uid="{0C93FCDB-81F4-46EC-9840-F33F0A62EABA}"/>
    <cellStyle name="Input [yellow] 2 11 2 2 2 2" xfId="22494" xr:uid="{1B003B12-82AC-4F3E-8BDB-DA3D682C482A}"/>
    <cellStyle name="Input [yellow] 2 11 2 2 2 3" xfId="28712" xr:uid="{247E14CA-3AD0-4DE7-A92A-4ABE3748B8BB}"/>
    <cellStyle name="Input [yellow] 2 11 2 2 2 4" xfId="39417" xr:uid="{4501B3A7-D11A-45CA-90DB-4811B68FEA66}"/>
    <cellStyle name="Input [yellow] 2 11 2 2 2 5" xfId="37285" xr:uid="{1CCE269A-9AA5-4F54-B164-F63041307089}"/>
    <cellStyle name="Input [yellow] 2 11 2 2 3" xfId="22493" xr:uid="{044CB09B-91B4-4A30-BC6F-49CE98F3269C}"/>
    <cellStyle name="Input [yellow] 2 11 2 2 4" xfId="28711" xr:uid="{74643801-5432-4AFC-BF87-651CC342F207}"/>
    <cellStyle name="Input [yellow] 2 11 2 2 5" xfId="39416" xr:uid="{ACC866C5-A304-4736-A5B9-2F1842DD0063}"/>
    <cellStyle name="Input [yellow] 2 11 2 2 6" xfId="37286" xr:uid="{6A394A71-8E93-4D73-B14E-52F1E0640050}"/>
    <cellStyle name="Input [yellow] 2 11 2 3" xfId="12453" xr:uid="{390FAE08-5B71-4460-8958-AB0A8664B1F5}"/>
    <cellStyle name="Input [yellow] 2 11 2 3 2" xfId="22495" xr:uid="{2F74CA19-4307-4E9E-8AE2-34D7AB69D681}"/>
    <cellStyle name="Input [yellow] 2 11 2 3 3" xfId="28713" xr:uid="{047BF182-2968-4E56-8EDF-2D3C95E216C9}"/>
    <cellStyle name="Input [yellow] 2 11 2 3 4" xfId="39418" xr:uid="{7B8B9217-491B-4EB2-8E94-865385462343}"/>
    <cellStyle name="Input [yellow] 2 11 2 3 5" xfId="37284" xr:uid="{59C023F0-29F6-4276-B994-D2F4902F2E28}"/>
    <cellStyle name="Input [yellow] 2 11 2 4" xfId="22492" xr:uid="{1E2E1B84-3F4B-45C2-AE06-CA5241BD3AD6}"/>
    <cellStyle name="Input [yellow] 2 11 2 5" xfId="28710" xr:uid="{46EF4A5F-3103-4809-92B8-995FCBB841C1}"/>
    <cellStyle name="Input [yellow] 2 11 2 6" xfId="39415" xr:uid="{C8AA7AAB-00E7-428B-BAF6-9972C47E7619}"/>
    <cellStyle name="Input [yellow] 2 11 2 7" xfId="37287" xr:uid="{39558495-0CFF-49B9-8C73-0DCE6C832DC0}"/>
    <cellStyle name="Input [yellow] 2 11 3" xfId="12454" xr:uid="{2C7959C5-2D37-4317-9856-3A034FFCAFD4}"/>
    <cellStyle name="Input [yellow] 2 11 3 2" xfId="12455" xr:uid="{33E5A005-FB8F-491F-A437-BE9ABAA05D3D}"/>
    <cellStyle name="Input [yellow] 2 11 3 2 2" xfId="22497" xr:uid="{1D864F00-C56B-4EB5-B613-DB0EE24C432D}"/>
    <cellStyle name="Input [yellow] 2 11 3 2 3" xfId="28715" xr:uid="{8EC60CC6-E920-4B77-9078-E35BB60F1921}"/>
    <cellStyle name="Input [yellow] 2 11 3 2 4" xfId="39420" xr:uid="{FFF697F4-22C2-4E60-9D0E-0E064CDC62A7}"/>
    <cellStyle name="Input [yellow] 2 11 3 2 5" xfId="37282" xr:uid="{C1D65279-90C4-44A2-A155-862260D84681}"/>
    <cellStyle name="Input [yellow] 2 11 3 3" xfId="22496" xr:uid="{1A9B608C-7B58-4EF7-BFEC-57CC3426ED51}"/>
    <cellStyle name="Input [yellow] 2 11 3 4" xfId="28714" xr:uid="{62E4FEA7-87A3-4610-8751-E3FA3821D3CF}"/>
    <cellStyle name="Input [yellow] 2 11 3 5" xfId="39419" xr:uid="{7D4B6A3D-BD59-4CCD-A00C-85C71D212430}"/>
    <cellStyle name="Input [yellow] 2 11 3 6" xfId="37283" xr:uid="{582AB7E9-BEF5-49F2-B2BC-E4D0425F6BEE}"/>
    <cellStyle name="Input [yellow] 2 11 4" xfId="12456" xr:uid="{51962045-8907-4D21-99BA-37FD24D88380}"/>
    <cellStyle name="Input [yellow] 2 11 4 2" xfId="22498" xr:uid="{8F77F66D-00A2-4E56-9345-6EBABE5C670D}"/>
    <cellStyle name="Input [yellow] 2 11 4 3" xfId="28716" xr:uid="{FDCA912C-759C-4168-B4EE-FA2A6D6E024A}"/>
    <cellStyle name="Input [yellow] 2 11 4 4" xfId="39421" xr:uid="{6D77E62D-2D93-44BE-B37D-16C52E8AF913}"/>
    <cellStyle name="Input [yellow] 2 11 4 5" xfId="37281" xr:uid="{83198823-E5F8-4D3D-95A9-53970B71E130}"/>
    <cellStyle name="Input [yellow] 2 11 5" xfId="22491" xr:uid="{7013A64F-E39A-46EC-A97F-1D97DCFC9B52}"/>
    <cellStyle name="Input [yellow] 2 11 6" xfId="28709" xr:uid="{7CA02CA4-3DD4-4CDD-BDC3-DA8C542851A1}"/>
    <cellStyle name="Input [yellow] 2 11 7" xfId="39414" xr:uid="{7990C46C-C1B5-4155-AEB1-6814D9A17DE0}"/>
    <cellStyle name="Input [yellow] 2 11 8" xfId="37288" xr:uid="{F6DA0934-FC63-45CC-A9AD-AD7F65AD3822}"/>
    <cellStyle name="Input [yellow] 2 12" xfId="12457" xr:uid="{309B46B8-9FA9-49F2-8E77-C0238CF0FD87}"/>
    <cellStyle name="Input [yellow] 2 12 2" xfId="12458" xr:uid="{B8F3CBA2-69A4-42C5-93EE-99865D365016}"/>
    <cellStyle name="Input [yellow] 2 12 2 2" xfId="12459" xr:uid="{F677C1D9-5914-41D8-A95E-6DB61418970C}"/>
    <cellStyle name="Input [yellow] 2 12 2 2 2" xfId="22501" xr:uid="{E78B3232-5DC7-4253-AA85-74B821C4911C}"/>
    <cellStyle name="Input [yellow] 2 12 2 2 3" xfId="28719" xr:uid="{F7E8C696-1C8D-4B53-880E-F30CD553FC1C}"/>
    <cellStyle name="Input [yellow] 2 12 2 2 4" xfId="39424" xr:uid="{1C3843D6-D518-4F40-B8D5-911E8C381077}"/>
    <cellStyle name="Input [yellow] 2 12 2 2 5" xfId="37278" xr:uid="{8847AB54-C38A-4362-9D34-900B35B26E66}"/>
    <cellStyle name="Input [yellow] 2 12 2 3" xfId="22500" xr:uid="{C068EF36-748E-43E1-A550-5A1F2CC60FA4}"/>
    <cellStyle name="Input [yellow] 2 12 2 4" xfId="28718" xr:uid="{F3A3588E-22A8-47F6-8AA1-DA6C96473609}"/>
    <cellStyle name="Input [yellow] 2 12 2 5" xfId="39423" xr:uid="{ABC8A342-9CC0-4285-93E9-829646637602}"/>
    <cellStyle name="Input [yellow] 2 12 2 6" xfId="37279" xr:uid="{68289A92-3DF1-4E05-861C-33FED8F7A66F}"/>
    <cellStyle name="Input [yellow] 2 12 3" xfId="12460" xr:uid="{FCB6AE25-F7F2-446E-93DB-93F750EA04A8}"/>
    <cellStyle name="Input [yellow] 2 12 3 2" xfId="22502" xr:uid="{CA13F51E-D9E4-4334-94C1-B387C482E91D}"/>
    <cellStyle name="Input [yellow] 2 12 3 3" xfId="28720" xr:uid="{28743C82-EBD1-49F8-83EC-67D4E649BE81}"/>
    <cellStyle name="Input [yellow] 2 12 3 4" xfId="39425" xr:uid="{60DF1CEB-D8AE-4240-8BE0-4324786EFDF7}"/>
    <cellStyle name="Input [yellow] 2 12 3 5" xfId="37277" xr:uid="{A7CE8ABE-2FB6-4820-B358-A380E6FCFEAE}"/>
    <cellStyle name="Input [yellow] 2 12 4" xfId="22499" xr:uid="{A8ECCB5C-2C27-4E96-B974-811CA5759531}"/>
    <cellStyle name="Input [yellow] 2 12 5" xfId="28717" xr:uid="{CA574EA6-F52A-492E-AC61-173E0E83DA33}"/>
    <cellStyle name="Input [yellow] 2 12 6" xfId="39422" xr:uid="{3A13E704-1323-41A7-8A62-3C6C36C85A1F}"/>
    <cellStyle name="Input [yellow] 2 12 7" xfId="37280" xr:uid="{11A59C4E-A421-4021-9A48-565512BFFCAA}"/>
    <cellStyle name="Input [yellow] 2 13" xfId="12461" xr:uid="{78743860-959C-4D2A-9927-1ACF9693D3F3}"/>
    <cellStyle name="Input [yellow] 2 13 2" xfId="12462" xr:uid="{B497663B-B0DD-4158-ADB3-4B95E5D98392}"/>
    <cellStyle name="Input [yellow] 2 13 2 2" xfId="12463" xr:uid="{D84F8BA0-D708-4EA5-AE11-DC2AB30CED0F}"/>
    <cellStyle name="Input [yellow] 2 13 2 2 2" xfId="22505" xr:uid="{6531B33C-58C1-4DA3-AB11-35A37423B21C}"/>
    <cellStyle name="Input [yellow] 2 13 2 2 3" xfId="28723" xr:uid="{952D06DE-7D53-455C-AD87-65C4DB7F0A4A}"/>
    <cellStyle name="Input [yellow] 2 13 2 2 4" xfId="39428" xr:uid="{A3080D5D-C5C7-46B2-B423-4B6CBE772007}"/>
    <cellStyle name="Input [yellow] 2 13 2 2 5" xfId="37274" xr:uid="{66C0B7AE-CBBF-42D3-9683-FB0ABAF738D1}"/>
    <cellStyle name="Input [yellow] 2 13 2 3" xfId="22504" xr:uid="{875A6CBE-98AF-4D00-9E1C-CF55EF5C9CF1}"/>
    <cellStyle name="Input [yellow] 2 13 2 4" xfId="28722" xr:uid="{501E6791-F43F-49A3-B606-40877F9AF93B}"/>
    <cellStyle name="Input [yellow] 2 13 2 5" xfId="39427" xr:uid="{BD08E07C-2139-494E-87BA-429B88B3F5A2}"/>
    <cellStyle name="Input [yellow] 2 13 2 6" xfId="37275" xr:uid="{3A35C397-C867-4CCA-8C16-F4AF9FEC82EF}"/>
    <cellStyle name="Input [yellow] 2 13 3" xfId="12464" xr:uid="{317FA700-333C-4D05-85D8-8D206CD53484}"/>
    <cellStyle name="Input [yellow] 2 13 3 2" xfId="22506" xr:uid="{A2AE9910-4FF0-4965-8DFA-41E4977926C6}"/>
    <cellStyle name="Input [yellow] 2 13 3 3" xfId="28724" xr:uid="{F6024F94-112C-4266-9101-6761A1E22B9E}"/>
    <cellStyle name="Input [yellow] 2 13 3 4" xfId="39429" xr:uid="{7F876C09-EC6C-494D-8CAC-99BA9C1D5D1D}"/>
    <cellStyle name="Input [yellow] 2 13 3 5" xfId="37273" xr:uid="{2634405A-60A2-46FD-AF1A-DEEAF61B2489}"/>
    <cellStyle name="Input [yellow] 2 13 4" xfId="22503" xr:uid="{92427187-6C54-49E9-A883-6C2B67B00CF3}"/>
    <cellStyle name="Input [yellow] 2 13 5" xfId="28721" xr:uid="{30B5A32E-B78E-4B85-BF10-5BC62E65DD49}"/>
    <cellStyle name="Input [yellow] 2 13 6" xfId="39426" xr:uid="{9EA32A54-E374-4328-90B7-D4D163552108}"/>
    <cellStyle name="Input [yellow] 2 13 7" xfId="37276" xr:uid="{85F5B445-C9E9-4877-8C62-F58BAC2D31E6}"/>
    <cellStyle name="Input [yellow] 2 14" xfId="12465" xr:uid="{8CE3E4C2-C0F1-4D99-8C2A-A80ECF5875B7}"/>
    <cellStyle name="Input [yellow] 2 14 2" xfId="12466" xr:uid="{579D442A-ECA1-4B99-9AF0-66ABCF8A8A30}"/>
    <cellStyle name="Input [yellow] 2 14 2 2" xfId="22508" xr:uid="{AA889579-09C7-40B8-B0D6-B9A7B43BBA4B}"/>
    <cellStyle name="Input [yellow] 2 14 2 3" xfId="28726" xr:uid="{470BA0F9-397D-40E9-BF2D-CD45F3A7171A}"/>
    <cellStyle name="Input [yellow] 2 14 2 4" xfId="39431" xr:uid="{C3E5AC94-A480-42ED-9C54-A504A4331A6F}"/>
    <cellStyle name="Input [yellow] 2 14 2 5" xfId="37271" xr:uid="{9905EA37-14D5-4F19-8346-ED2A27A22E15}"/>
    <cellStyle name="Input [yellow] 2 14 3" xfId="22507" xr:uid="{44DC22FD-17CA-4C2C-A55B-CE8494C4AF22}"/>
    <cellStyle name="Input [yellow] 2 14 4" xfId="28725" xr:uid="{4FF40B10-EEBD-4121-BFB8-520EEAA3DF8E}"/>
    <cellStyle name="Input [yellow] 2 14 5" xfId="39430" xr:uid="{1F3B86AE-0EE8-47C3-B425-BF55DA055CD7}"/>
    <cellStyle name="Input [yellow] 2 14 6" xfId="37272" xr:uid="{4856D3B9-C3C4-42D5-ACBA-3F50E39BF8E9}"/>
    <cellStyle name="Input [yellow] 2 15" xfId="12467" xr:uid="{2911977D-FF16-484A-B264-60D701520D2A}"/>
    <cellStyle name="Input [yellow] 2 15 2" xfId="22509" xr:uid="{80B5A3FD-529F-4D15-951C-5951748E9E65}"/>
    <cellStyle name="Input [yellow] 2 15 3" xfId="28727" xr:uid="{3CD6F5E5-0F05-4391-B56E-17E7C59CA66C}"/>
    <cellStyle name="Input [yellow] 2 15 4" xfId="39432" xr:uid="{A5740BB6-A0E0-41BF-B152-595633A6BFD0}"/>
    <cellStyle name="Input [yellow] 2 15 5" xfId="37270" xr:uid="{3ADBDEBB-0BE2-48DD-A46D-6F72FAC75E36}"/>
    <cellStyle name="Input [yellow] 2 16" xfId="35720" xr:uid="{DD6B9A25-4D76-4D84-86B0-B3234CAD19B3}"/>
    <cellStyle name="Input [yellow] 2 2" xfId="12468" xr:uid="{8924C723-9154-481C-8A21-B55AB0130B12}"/>
    <cellStyle name="Input [yellow] 2 2 2" xfId="12469" xr:uid="{8A5BD4D8-62FB-49F2-A9E3-FCAF5F11D863}"/>
    <cellStyle name="Input [yellow] 2 2 2 2" xfId="12470" xr:uid="{2131822E-80F9-4857-AE75-42609E8BC850}"/>
    <cellStyle name="Input [yellow] 2 2 2 2 2" xfId="12471" xr:uid="{BD02C15C-947E-4371-9779-0BA4C3F2366C}"/>
    <cellStyle name="Input [yellow] 2 2 2 2 2 2" xfId="22513" xr:uid="{9527CF13-1E5B-462E-97A9-61FF14D5E233}"/>
    <cellStyle name="Input [yellow] 2 2 2 2 2 3" xfId="28731" xr:uid="{20589DD9-867B-425E-9A6A-2E4674201CBE}"/>
    <cellStyle name="Input [yellow] 2 2 2 2 2 4" xfId="39436" xr:uid="{D3E57152-532C-4F19-A3EC-70ED1881166C}"/>
    <cellStyle name="Input [yellow] 2 2 2 2 2 5" xfId="37266" xr:uid="{B877BF38-BD07-4671-B319-384EE8CD162A}"/>
    <cellStyle name="Input [yellow] 2 2 2 2 3" xfId="22512" xr:uid="{AD3546EC-1A36-4A31-98B7-9E8358720A8B}"/>
    <cellStyle name="Input [yellow] 2 2 2 2 4" xfId="28730" xr:uid="{2CF221C0-66E0-46C4-96EF-826EBFE52876}"/>
    <cellStyle name="Input [yellow] 2 2 2 2 5" xfId="39435" xr:uid="{E0C2643C-FD1C-437A-9B24-C2A171CC6936}"/>
    <cellStyle name="Input [yellow] 2 2 2 2 6" xfId="37267" xr:uid="{AB07B450-3E06-4B24-A644-FDA5EBCD1BEB}"/>
    <cellStyle name="Input [yellow] 2 2 2 3" xfId="12472" xr:uid="{A3D6CB1B-F078-4787-8110-CB75BAB855CF}"/>
    <cellStyle name="Input [yellow] 2 2 2 3 2" xfId="22514" xr:uid="{7DB42DE4-5E80-4C04-A984-BCD3DD31DDE3}"/>
    <cellStyle name="Input [yellow] 2 2 2 3 3" xfId="28732" xr:uid="{DEF56584-DB46-4101-B87B-88763E40883C}"/>
    <cellStyle name="Input [yellow] 2 2 2 3 4" xfId="39437" xr:uid="{8F1324D0-2246-4CD3-828D-8F95CFE50405}"/>
    <cellStyle name="Input [yellow] 2 2 2 3 5" xfId="37265" xr:uid="{34B979C5-AB0C-42B2-B0E5-03750F184E33}"/>
    <cellStyle name="Input [yellow] 2 2 2 4" xfId="22511" xr:uid="{E3CBDC68-2BCB-49C2-BBF5-DAAB04DFDAAB}"/>
    <cellStyle name="Input [yellow] 2 2 2 5" xfId="28729" xr:uid="{A7B22829-3362-4DEC-91F6-54F27E9737F4}"/>
    <cellStyle name="Input [yellow] 2 2 2 6" xfId="39434" xr:uid="{7988476F-02D1-42E6-A382-6B6F7961CF82}"/>
    <cellStyle name="Input [yellow] 2 2 2 7" xfId="37268" xr:uid="{F324E9A5-74DC-446D-BBDC-87A11793A094}"/>
    <cellStyle name="Input [yellow] 2 2 3" xfId="12473" xr:uid="{CE3DE9AA-21DE-4100-9B26-BE4F87BD5C8D}"/>
    <cellStyle name="Input [yellow] 2 2 3 2" xfId="12474" xr:uid="{C64CA273-9CC0-4FF7-9E01-D5145CA33FA4}"/>
    <cellStyle name="Input [yellow] 2 2 3 2 2" xfId="22516" xr:uid="{F3EAE7E2-6106-43A5-842F-0A9330D84217}"/>
    <cellStyle name="Input [yellow] 2 2 3 2 3" xfId="28734" xr:uid="{FB26E9FA-FDAD-4EA0-B8C2-50C7A1F4A233}"/>
    <cellStyle name="Input [yellow] 2 2 3 2 4" xfId="39439" xr:uid="{91A6F755-F203-473D-AA4E-0E6B23074455}"/>
    <cellStyle name="Input [yellow] 2 2 3 2 5" xfId="37263" xr:uid="{47FB4DF7-819D-459E-8468-117A540435AE}"/>
    <cellStyle name="Input [yellow] 2 2 3 3" xfId="22515" xr:uid="{1B6BC514-E384-4914-99C8-357AA75D86C1}"/>
    <cellStyle name="Input [yellow] 2 2 3 4" xfId="28733" xr:uid="{8F65EDD6-4500-480B-9A44-C52C8B65CD6F}"/>
    <cellStyle name="Input [yellow] 2 2 3 5" xfId="39438" xr:uid="{B2ED0648-9957-4521-92D3-7C05AE6613BA}"/>
    <cellStyle name="Input [yellow] 2 2 3 6" xfId="37264" xr:uid="{09142D66-994B-4BB2-9056-B420A30255FB}"/>
    <cellStyle name="Input [yellow] 2 2 4" xfId="12475" xr:uid="{AAC0136E-81FE-4B40-8ED6-2ECD56803A1A}"/>
    <cellStyle name="Input [yellow] 2 2 4 2" xfId="22517" xr:uid="{F2E12E70-BD43-4169-B821-D54444A7B5CE}"/>
    <cellStyle name="Input [yellow] 2 2 4 3" xfId="28735" xr:uid="{AF02AA81-F808-4C01-BECA-E1F78E5C73CE}"/>
    <cellStyle name="Input [yellow] 2 2 4 4" xfId="39440" xr:uid="{24CAE8E4-E1BA-4AAC-9FCF-2B8F3C4DF973}"/>
    <cellStyle name="Input [yellow] 2 2 4 5" xfId="37262" xr:uid="{A029FC33-450E-4213-A1A3-B321BD0F2058}"/>
    <cellStyle name="Input [yellow] 2 2 5" xfId="22510" xr:uid="{EB3EA671-B2FF-4586-9864-5162BF4D2DFB}"/>
    <cellStyle name="Input [yellow] 2 2 6" xfId="28728" xr:uid="{D01155EF-0DFE-41D3-8EDC-E0D158CB8D87}"/>
    <cellStyle name="Input [yellow] 2 2 7" xfId="39433" xr:uid="{E4124A54-9A98-4A34-B0B2-544E407A0A41}"/>
    <cellStyle name="Input [yellow] 2 2 8" xfId="37269" xr:uid="{5A28AB72-77B2-4447-9FB6-05B0301A71DA}"/>
    <cellStyle name="Input [yellow] 2 3" xfId="12476" xr:uid="{162607DE-8844-498C-9719-8854BDBB6560}"/>
    <cellStyle name="Input [yellow] 2 3 2" xfId="12477" xr:uid="{51C2B4F5-400A-4F49-8A25-83B0BCE67DE1}"/>
    <cellStyle name="Input [yellow] 2 3 2 2" xfId="12478" xr:uid="{A022F1E7-8428-4A48-BCC4-761C1E4B4F50}"/>
    <cellStyle name="Input [yellow] 2 3 2 2 2" xfId="12479" xr:uid="{F1630CB3-D75B-4B47-A282-BF0DA3EB616A}"/>
    <cellStyle name="Input [yellow] 2 3 2 2 2 2" xfId="22521" xr:uid="{43BC8CBA-975A-4D0C-BF18-F6EB1F417C01}"/>
    <cellStyle name="Input [yellow] 2 3 2 2 2 3" xfId="28739" xr:uid="{858A7CC4-0E5F-4B4F-AE4D-42DDB123BEAC}"/>
    <cellStyle name="Input [yellow] 2 3 2 2 2 4" xfId="39444" xr:uid="{0247CB1C-3F39-4D10-9B6B-D5FA78C41699}"/>
    <cellStyle name="Input [yellow] 2 3 2 2 2 5" xfId="37258" xr:uid="{581D5759-9F95-4AA1-80A9-1A05DE88CD9A}"/>
    <cellStyle name="Input [yellow] 2 3 2 2 3" xfId="22520" xr:uid="{77419399-2D98-46EC-9120-0752DC4D07D9}"/>
    <cellStyle name="Input [yellow] 2 3 2 2 4" xfId="28738" xr:uid="{83E71EE9-1DBD-4C6C-BF0D-6B022F15501F}"/>
    <cellStyle name="Input [yellow] 2 3 2 2 5" xfId="39443" xr:uid="{F81A33CF-1F88-4AC6-9AB3-FF0C17878506}"/>
    <cellStyle name="Input [yellow] 2 3 2 2 6" xfId="37259" xr:uid="{D578EA7D-9F36-4543-876C-AF3EBA07F4AC}"/>
    <cellStyle name="Input [yellow] 2 3 2 3" xfId="12480" xr:uid="{8171213B-E185-4A09-BA9B-C03FA7E21F12}"/>
    <cellStyle name="Input [yellow] 2 3 2 3 2" xfId="22522" xr:uid="{C9C946DD-B891-4676-A527-DD99C80FCB6A}"/>
    <cellStyle name="Input [yellow] 2 3 2 3 3" xfId="28740" xr:uid="{9DC28F3E-F4C2-40B6-A8BC-89F2EEB2FA44}"/>
    <cellStyle name="Input [yellow] 2 3 2 3 4" xfId="39445" xr:uid="{314E33D8-C391-47A1-A259-73B66A6F4AE1}"/>
    <cellStyle name="Input [yellow] 2 3 2 3 5" xfId="37257" xr:uid="{9456E17B-510C-4A9A-BA10-248467A62CE6}"/>
    <cellStyle name="Input [yellow] 2 3 2 4" xfId="22519" xr:uid="{7AF89DDB-6A0E-4456-8FA0-4A0D69FE0891}"/>
    <cellStyle name="Input [yellow] 2 3 2 5" xfId="28737" xr:uid="{730ED14D-4299-4661-80FC-E04E6D3948E7}"/>
    <cellStyle name="Input [yellow] 2 3 2 6" xfId="39442" xr:uid="{4C83B2EC-BCB8-41A0-A8EE-D7C249F5DC72}"/>
    <cellStyle name="Input [yellow] 2 3 2 7" xfId="37260" xr:uid="{0E40C571-B4B3-43E8-84D2-869B8E977EF5}"/>
    <cellStyle name="Input [yellow] 2 3 3" xfId="12481" xr:uid="{EB470555-AA0A-4700-9E71-4A4794811269}"/>
    <cellStyle name="Input [yellow] 2 3 3 2" xfId="12482" xr:uid="{284791C1-1322-4B89-B28A-941047D64AEB}"/>
    <cellStyle name="Input [yellow] 2 3 3 2 2" xfId="22524" xr:uid="{BDB6B5FB-EAB5-412E-9F2E-6CDB86B95744}"/>
    <cellStyle name="Input [yellow] 2 3 3 2 3" xfId="28742" xr:uid="{DEE21AB7-AE06-439B-8648-74B09FAA35AB}"/>
    <cellStyle name="Input [yellow] 2 3 3 2 4" xfId="39447" xr:uid="{763D173A-8657-4EF2-9DE3-D7B828FEB56E}"/>
    <cellStyle name="Input [yellow] 2 3 3 2 5" xfId="37253" xr:uid="{7FEE8925-1AB4-406B-BDC5-8E3F93E5330F}"/>
    <cellStyle name="Input [yellow] 2 3 3 3" xfId="22523" xr:uid="{F6BD6960-F204-47EB-9E41-C041BAA4A586}"/>
    <cellStyle name="Input [yellow] 2 3 3 4" xfId="28741" xr:uid="{2149C700-9357-4B1A-97D8-5FF7664F0F27}"/>
    <cellStyle name="Input [yellow] 2 3 3 5" xfId="39446" xr:uid="{0DB50EA4-FDAE-4427-BC41-224FAFE82FCE}"/>
    <cellStyle name="Input [yellow] 2 3 3 6" xfId="37254" xr:uid="{30912A51-217B-407D-B802-7E506CBC1095}"/>
    <cellStyle name="Input [yellow] 2 3 4" xfId="12483" xr:uid="{9A39B7C4-C139-4A12-8D78-4D5A903C2CBF}"/>
    <cellStyle name="Input [yellow] 2 3 4 2" xfId="22525" xr:uid="{6C2E721C-115F-4513-8D63-72F18B34DBD8}"/>
    <cellStyle name="Input [yellow] 2 3 4 3" xfId="28743" xr:uid="{E19698A1-E5B2-47A1-824E-6A88BC08A180}"/>
    <cellStyle name="Input [yellow] 2 3 4 4" xfId="39448" xr:uid="{E183EFC9-3C59-434C-B22C-BFB1CCB0DD44}"/>
    <cellStyle name="Input [yellow] 2 3 4 5" xfId="37252" xr:uid="{E669B020-07DC-43BF-970C-860CA6CB4CEA}"/>
    <cellStyle name="Input [yellow] 2 3 5" xfId="22518" xr:uid="{1681B894-4E61-4B41-BF6A-C16CFA28B845}"/>
    <cellStyle name="Input [yellow] 2 3 6" xfId="28736" xr:uid="{51F7253E-7AF3-464F-B442-40DC06C28EE2}"/>
    <cellStyle name="Input [yellow] 2 3 7" xfId="39441" xr:uid="{207727A8-FE1E-4B05-B00C-FA9978D64FCA}"/>
    <cellStyle name="Input [yellow] 2 3 8" xfId="37261" xr:uid="{A818DD48-3934-42CD-9552-94342A02FA59}"/>
    <cellStyle name="Input [yellow] 2 4" xfId="12484" xr:uid="{FD644411-6700-4ECD-89CF-1B4B2BF90285}"/>
    <cellStyle name="Input [yellow] 2 4 2" xfId="12485" xr:uid="{BB05B31A-82BE-4CE0-B747-37E3DCF40270}"/>
    <cellStyle name="Input [yellow] 2 4 2 2" xfId="12486" xr:uid="{73FAD187-164F-4052-B451-228FA3C183A2}"/>
    <cellStyle name="Input [yellow] 2 4 2 2 2" xfId="12487" xr:uid="{7BF0A891-C2E7-419B-92FF-3D75467001C8}"/>
    <cellStyle name="Input [yellow] 2 4 2 2 2 2" xfId="22529" xr:uid="{C9ED1C90-2662-46AC-AEFE-568528C85CF0}"/>
    <cellStyle name="Input [yellow] 2 4 2 2 2 3" xfId="28747" xr:uid="{BB066504-3CE7-4F7B-BC91-6FB857A42D10}"/>
    <cellStyle name="Input [yellow] 2 4 2 2 2 4" xfId="39452" xr:uid="{626B2592-072E-4F07-B129-49BB0D2B9645}"/>
    <cellStyle name="Input [yellow] 2 4 2 2 2 5" xfId="37248" xr:uid="{66254F35-A099-49CF-B20A-DF7BE50365E8}"/>
    <cellStyle name="Input [yellow] 2 4 2 2 3" xfId="22528" xr:uid="{0D91131D-5A04-466C-B73C-ECA8E83D38DF}"/>
    <cellStyle name="Input [yellow] 2 4 2 2 4" xfId="28746" xr:uid="{006E0044-D4C9-40BF-9225-FBE878A9282D}"/>
    <cellStyle name="Input [yellow] 2 4 2 2 5" xfId="39451" xr:uid="{28B2B0CA-F658-4329-9A5B-4D0803290B59}"/>
    <cellStyle name="Input [yellow] 2 4 2 2 6" xfId="37249" xr:uid="{4772351F-9355-4953-871D-445928246D18}"/>
    <cellStyle name="Input [yellow] 2 4 2 3" xfId="12488" xr:uid="{867C2ECE-6D63-4B10-ACCB-07CCD6F87FCE}"/>
    <cellStyle name="Input [yellow] 2 4 2 3 2" xfId="22530" xr:uid="{D3AD4873-8167-49A6-97B1-AC90183EAE9E}"/>
    <cellStyle name="Input [yellow] 2 4 2 3 3" xfId="28748" xr:uid="{A309A40E-CD2A-4B38-AE0E-5B4C882A7D07}"/>
    <cellStyle name="Input [yellow] 2 4 2 3 4" xfId="39453" xr:uid="{A2162514-4DD8-4C55-89CB-614153256F88}"/>
    <cellStyle name="Input [yellow] 2 4 2 3 5" xfId="37247" xr:uid="{CB0F1D9B-8032-43FA-8AFC-C2BB0EE5F646}"/>
    <cellStyle name="Input [yellow] 2 4 2 4" xfId="22527" xr:uid="{2E559219-5648-44D3-A856-EC2FD68832DA}"/>
    <cellStyle name="Input [yellow] 2 4 2 5" xfId="28745" xr:uid="{738A6C7C-6789-4C51-A5A7-574F291C5131}"/>
    <cellStyle name="Input [yellow] 2 4 2 6" xfId="39450" xr:uid="{DEE44F08-365A-4810-93D0-54EBF8E08CB9}"/>
    <cellStyle name="Input [yellow] 2 4 2 7" xfId="37250" xr:uid="{104A2877-52CC-47A0-B50A-2283E1065CEF}"/>
    <cellStyle name="Input [yellow] 2 4 3" xfId="12489" xr:uid="{B8B77A36-72C8-487A-BFB0-0F7A9F3E3265}"/>
    <cellStyle name="Input [yellow] 2 4 3 2" xfId="12490" xr:uid="{02847578-467D-4C54-8916-39384CC0AF3A}"/>
    <cellStyle name="Input [yellow] 2 4 3 2 2" xfId="22532" xr:uid="{F2BD46BB-9717-4EAE-A12C-B7D523254AE2}"/>
    <cellStyle name="Input [yellow] 2 4 3 2 3" xfId="28750" xr:uid="{9124B455-6757-46D9-BA21-2EC2BF45D3A9}"/>
    <cellStyle name="Input [yellow] 2 4 3 2 4" xfId="39455" xr:uid="{9EF29F43-A90E-428E-93A0-DB39D89DAE40}"/>
    <cellStyle name="Input [yellow] 2 4 3 2 5" xfId="37245" xr:uid="{65C9872E-B729-4FE1-B655-7D9DB2057F7B}"/>
    <cellStyle name="Input [yellow] 2 4 3 3" xfId="22531" xr:uid="{A6EAB4DF-64BF-4E55-8217-85DFBC46E91A}"/>
    <cellStyle name="Input [yellow] 2 4 3 4" xfId="28749" xr:uid="{E3234C3E-8037-48A1-A42D-388441F01BA3}"/>
    <cellStyle name="Input [yellow] 2 4 3 5" xfId="39454" xr:uid="{8A7527F0-AC8F-4423-A1E5-60994B12BC09}"/>
    <cellStyle name="Input [yellow] 2 4 3 6" xfId="37246" xr:uid="{6B20A1FD-0E6F-4DAB-8151-CB312810ED17}"/>
    <cellStyle name="Input [yellow] 2 4 4" xfId="12491" xr:uid="{671DA56F-59B4-4017-A29A-A2EBAF8C6352}"/>
    <cellStyle name="Input [yellow] 2 4 4 2" xfId="22533" xr:uid="{71969655-9A82-4E80-AD0F-F3B74DE73491}"/>
    <cellStyle name="Input [yellow] 2 4 4 3" xfId="28751" xr:uid="{26913B56-7A37-49D6-BB5E-B9B6A9B226EE}"/>
    <cellStyle name="Input [yellow] 2 4 4 4" xfId="39456" xr:uid="{1592B4E9-2B63-4EA9-A713-F9461E53191D}"/>
    <cellStyle name="Input [yellow] 2 4 4 5" xfId="37244" xr:uid="{DBD2817B-2081-48C3-9C0A-9B5FE48B7CE5}"/>
    <cellStyle name="Input [yellow] 2 4 5" xfId="22526" xr:uid="{28E340AC-7596-46E5-85EE-E2493A547A2A}"/>
    <cellStyle name="Input [yellow] 2 4 6" xfId="28744" xr:uid="{AA4C50F2-367A-47FE-859C-0D7FDB137A33}"/>
    <cellStyle name="Input [yellow] 2 4 7" xfId="39449" xr:uid="{AD490E8C-9E5F-48E9-9E9B-966354F4D22E}"/>
    <cellStyle name="Input [yellow] 2 4 8" xfId="37251" xr:uid="{9659D0ED-68D6-4057-AB6D-934F8188DF18}"/>
    <cellStyle name="Input [yellow] 2 5" xfId="12492" xr:uid="{BCB2D453-0D4E-4783-A32A-4D47D09FB0BD}"/>
    <cellStyle name="Input [yellow] 2 5 2" xfId="12493" xr:uid="{008485EC-76EF-451B-B393-5B71434065AC}"/>
    <cellStyle name="Input [yellow] 2 5 2 2" xfId="12494" xr:uid="{AC6E6302-6ED2-43E2-9C89-BFC97C8C8DC7}"/>
    <cellStyle name="Input [yellow] 2 5 2 2 2" xfId="12495" xr:uid="{F2BE273E-E249-4EFB-9AD1-FA7E800F4FB2}"/>
    <cellStyle name="Input [yellow] 2 5 2 2 2 2" xfId="22537" xr:uid="{710AFCFE-BDEE-436C-A8A6-FA1DE4DACF41}"/>
    <cellStyle name="Input [yellow] 2 5 2 2 2 3" xfId="28755" xr:uid="{0F365BF3-9978-4086-9DD5-E34D94AD1CCD}"/>
    <cellStyle name="Input [yellow] 2 5 2 2 2 4" xfId="39460" xr:uid="{E63F55EB-E517-4174-AC81-BBFD77254EC0}"/>
    <cellStyle name="Input [yellow] 2 5 2 2 2 5" xfId="37240" xr:uid="{8CA30712-D90A-4782-A3F6-B0B4B0A479E6}"/>
    <cellStyle name="Input [yellow] 2 5 2 2 3" xfId="22536" xr:uid="{F55DC4B1-2E79-4B80-962C-532F22985650}"/>
    <cellStyle name="Input [yellow] 2 5 2 2 4" xfId="28754" xr:uid="{A42A3352-5B2C-4A33-A719-0E5ADDCAE66A}"/>
    <cellStyle name="Input [yellow] 2 5 2 2 5" xfId="39459" xr:uid="{582B2BCD-0EE7-4912-B0F5-570EAB488DBE}"/>
    <cellStyle name="Input [yellow] 2 5 2 2 6" xfId="37241" xr:uid="{4205D7E5-B0CC-4C55-A2FD-7EFFD686CA0E}"/>
    <cellStyle name="Input [yellow] 2 5 2 3" xfId="12496" xr:uid="{83867348-8F92-4B30-A2DA-9B38D2F568F3}"/>
    <cellStyle name="Input [yellow] 2 5 2 3 2" xfId="22538" xr:uid="{2A31F7E0-62F4-4883-BE8F-2589119AF3CB}"/>
    <cellStyle name="Input [yellow] 2 5 2 3 3" xfId="28756" xr:uid="{2433502F-6067-440A-B2D7-5CE3F787001C}"/>
    <cellStyle name="Input [yellow] 2 5 2 3 4" xfId="39461" xr:uid="{44A8D42F-432D-46F7-8EF9-098FE548FC76}"/>
    <cellStyle name="Input [yellow] 2 5 2 3 5" xfId="37239" xr:uid="{FA617A23-AE95-4B0B-94CB-E913232AD22E}"/>
    <cellStyle name="Input [yellow] 2 5 2 4" xfId="22535" xr:uid="{CE1CB5EB-E5E2-4D06-A17F-C6A5D6352A2F}"/>
    <cellStyle name="Input [yellow] 2 5 2 5" xfId="28753" xr:uid="{F58F8B62-489A-4769-A43D-354C9450E119}"/>
    <cellStyle name="Input [yellow] 2 5 2 6" xfId="39458" xr:uid="{D5057F05-F0D0-42B5-9791-5C2612759792}"/>
    <cellStyle name="Input [yellow] 2 5 2 7" xfId="37242" xr:uid="{6B9D4E66-0869-4A87-96BF-727655C75829}"/>
    <cellStyle name="Input [yellow] 2 5 3" xfId="12497" xr:uid="{E42F6C98-486B-4672-B98B-602A619A5040}"/>
    <cellStyle name="Input [yellow] 2 5 3 2" xfId="12498" xr:uid="{B22424AE-0F0C-4846-AE78-FD6837F14E4D}"/>
    <cellStyle name="Input [yellow] 2 5 3 2 2" xfId="22540" xr:uid="{B9271EB9-1AC9-4B24-A05D-D89CCF096C8E}"/>
    <cellStyle name="Input [yellow] 2 5 3 2 3" xfId="28758" xr:uid="{0A41B850-94DD-47F1-98C1-485359F97FFD}"/>
    <cellStyle name="Input [yellow] 2 5 3 2 4" xfId="39463" xr:uid="{7C6D0C6C-A02A-43AD-A0FF-D76822D8643D}"/>
    <cellStyle name="Input [yellow] 2 5 3 2 5" xfId="37237" xr:uid="{7555B974-AD74-4FF6-9339-57FB468D8D2E}"/>
    <cellStyle name="Input [yellow] 2 5 3 3" xfId="22539" xr:uid="{8C8A231E-B760-4350-A31A-18B61A18CC0D}"/>
    <cellStyle name="Input [yellow] 2 5 3 4" xfId="28757" xr:uid="{8A86DF04-FA40-45A2-84CB-C0B630C10A43}"/>
    <cellStyle name="Input [yellow] 2 5 3 5" xfId="39462" xr:uid="{27A14D3C-4658-4426-B560-B413D2B62B4F}"/>
    <cellStyle name="Input [yellow] 2 5 3 6" xfId="37238" xr:uid="{ED7D6EBA-C710-4AF7-BC3A-A044AE8D1C5E}"/>
    <cellStyle name="Input [yellow] 2 5 4" xfId="12499" xr:uid="{3DAA5EB4-7016-4FF2-B316-68A47C3893C7}"/>
    <cellStyle name="Input [yellow] 2 5 4 2" xfId="22541" xr:uid="{44607E78-7037-41E8-92B9-5052C6E16AE4}"/>
    <cellStyle name="Input [yellow] 2 5 4 3" xfId="28759" xr:uid="{07C1A585-2C77-42AA-AA6F-3B6C8340E744}"/>
    <cellStyle name="Input [yellow] 2 5 4 4" xfId="39464" xr:uid="{E6A18219-04CA-4BA7-9B86-A7591BD963B7}"/>
    <cellStyle name="Input [yellow] 2 5 4 5" xfId="35693" xr:uid="{2B9A0F0D-A490-47A1-97BE-85DC6D817738}"/>
    <cellStyle name="Input [yellow] 2 5 5" xfId="22534" xr:uid="{C18196B1-B476-4B20-A85C-63BB944F1B1F}"/>
    <cellStyle name="Input [yellow] 2 5 6" xfId="28752" xr:uid="{B175BEA3-1119-432E-B9A0-7C528A319C80}"/>
    <cellStyle name="Input [yellow] 2 5 7" xfId="39457" xr:uid="{8412D588-0FA9-41C2-ABEC-3924E9DD8710}"/>
    <cellStyle name="Input [yellow] 2 5 8" xfId="37243" xr:uid="{B15E9C54-2255-4D48-A883-FCD73E46A982}"/>
    <cellStyle name="Input [yellow] 2 6" xfId="12500" xr:uid="{3A98B504-0FE1-4100-81DB-D2161EAABDE9}"/>
    <cellStyle name="Input [yellow] 2 6 2" xfId="12501" xr:uid="{EFE8ECAC-CB1A-4B52-AFFF-77F61EC857BA}"/>
    <cellStyle name="Input [yellow] 2 6 2 2" xfId="12502" xr:uid="{B14F4EFF-0DC9-4178-9917-A987D1395E74}"/>
    <cellStyle name="Input [yellow] 2 6 2 2 2" xfId="12503" xr:uid="{5C81D958-992F-42CD-98CB-60B35C43656C}"/>
    <cellStyle name="Input [yellow] 2 6 2 2 2 2" xfId="22545" xr:uid="{86ADD683-23AA-4EEA-8D9B-ADD61D486C05}"/>
    <cellStyle name="Input [yellow] 2 6 2 2 2 3" xfId="28763" xr:uid="{15CE828E-AC4F-4945-B5F2-35F19B72B40D}"/>
    <cellStyle name="Input [yellow] 2 6 2 2 2 4" xfId="39468" xr:uid="{14FF3A36-D92B-4967-B778-70A3997D2BD8}"/>
    <cellStyle name="Input [yellow] 2 6 2 2 2 5" xfId="37233" xr:uid="{C61BEE30-3B1E-43F4-8516-1A9BBB38C877}"/>
    <cellStyle name="Input [yellow] 2 6 2 2 3" xfId="22544" xr:uid="{25605A91-734A-4B1D-B5E4-7EFDB9198A31}"/>
    <cellStyle name="Input [yellow] 2 6 2 2 4" xfId="28762" xr:uid="{063590E6-F7DF-434C-A74D-76E9F78F450C}"/>
    <cellStyle name="Input [yellow] 2 6 2 2 5" xfId="39467" xr:uid="{D27C0B6E-951E-4961-959F-5D090D6DF145}"/>
    <cellStyle name="Input [yellow] 2 6 2 2 6" xfId="37234" xr:uid="{389D7E41-DC3F-4303-913B-33245B96EA71}"/>
    <cellStyle name="Input [yellow] 2 6 2 3" xfId="12504" xr:uid="{E39A7C33-678F-4D31-A809-7C236CD9CB4F}"/>
    <cellStyle name="Input [yellow] 2 6 2 3 2" xfId="22546" xr:uid="{418CA874-27CE-4DA8-833D-4E7F1FF89FD8}"/>
    <cellStyle name="Input [yellow] 2 6 2 3 3" xfId="28764" xr:uid="{135A4AEA-D09F-4983-B6A9-67D30DEC2437}"/>
    <cellStyle name="Input [yellow] 2 6 2 3 4" xfId="39469" xr:uid="{8DCA716A-F41B-4E67-B9CE-80E88F08B67C}"/>
    <cellStyle name="Input [yellow] 2 6 2 3 5" xfId="37232" xr:uid="{91279F87-999E-41A8-8B49-66F207BC20B8}"/>
    <cellStyle name="Input [yellow] 2 6 2 4" xfId="22543" xr:uid="{2842FF9B-A519-459C-8744-BF7BF9FE2A4B}"/>
    <cellStyle name="Input [yellow] 2 6 2 5" xfId="28761" xr:uid="{7E9295DD-4D61-4F4F-9578-F9CBCA474751}"/>
    <cellStyle name="Input [yellow] 2 6 2 6" xfId="39466" xr:uid="{886BA7E1-3BC4-4291-B90F-ECC0909F1452}"/>
    <cellStyle name="Input [yellow] 2 6 2 7" xfId="37235" xr:uid="{B74B5286-E437-4AF2-92E8-DC25C7CBB2BD}"/>
    <cellStyle name="Input [yellow] 2 6 3" xfId="12505" xr:uid="{4624CDA5-6C9A-46A4-AB81-3420005AF265}"/>
    <cellStyle name="Input [yellow] 2 6 3 2" xfId="12506" xr:uid="{199E1B5E-FFFD-492A-876B-66DB5957DC09}"/>
    <cellStyle name="Input [yellow] 2 6 3 2 2" xfId="22548" xr:uid="{AB651DC1-F5E8-42A6-822E-B0662A504494}"/>
    <cellStyle name="Input [yellow] 2 6 3 2 3" xfId="28766" xr:uid="{38D9653F-5CDB-48C1-B751-2604221A7380}"/>
    <cellStyle name="Input [yellow] 2 6 3 2 4" xfId="39471" xr:uid="{1BF8E2E4-8B2E-4E04-BFF6-223EFFA3BD30}"/>
    <cellStyle name="Input [yellow] 2 6 3 2 5" xfId="37230" xr:uid="{58B54973-C9F2-47E0-90AD-56FAE0FC8E19}"/>
    <cellStyle name="Input [yellow] 2 6 3 3" xfId="22547" xr:uid="{3F88BBAA-28D1-4D48-8542-437FAC4D703B}"/>
    <cellStyle name="Input [yellow] 2 6 3 4" xfId="28765" xr:uid="{5D4FD99C-DD58-405E-8D7F-0E96B1595052}"/>
    <cellStyle name="Input [yellow] 2 6 3 5" xfId="39470" xr:uid="{356439A6-6AB9-4997-BC0B-9F919591CBE9}"/>
    <cellStyle name="Input [yellow] 2 6 3 6" xfId="37231" xr:uid="{7D6E2DC9-6A52-4A59-A150-A67196A114C7}"/>
    <cellStyle name="Input [yellow] 2 6 4" xfId="12507" xr:uid="{64E94C90-5DE4-491C-A000-16B75DA00790}"/>
    <cellStyle name="Input [yellow] 2 6 4 2" xfId="22549" xr:uid="{1D36E5FB-28C6-4FFF-A0A3-A0D428472D8F}"/>
    <cellStyle name="Input [yellow] 2 6 4 3" xfId="28767" xr:uid="{406CA2AD-50F0-4FA2-B2C5-592F8FE6BF76}"/>
    <cellStyle name="Input [yellow] 2 6 4 4" xfId="39472" xr:uid="{1FD69F8D-8B5A-4DC3-B90D-64FE8A5AC235}"/>
    <cellStyle name="Input [yellow] 2 6 4 5" xfId="37229" xr:uid="{81F9E3C8-1A37-4125-AF90-B67D2669A207}"/>
    <cellStyle name="Input [yellow] 2 6 5" xfId="22542" xr:uid="{990DD10D-8815-46D7-A68D-B48E2BBE2009}"/>
    <cellStyle name="Input [yellow] 2 6 6" xfId="28760" xr:uid="{0E10CB79-A631-4B72-805A-E56019E4708F}"/>
    <cellStyle name="Input [yellow] 2 6 7" xfId="39465" xr:uid="{73B9E582-BB3A-4964-8416-0F9F08FBE7D8}"/>
    <cellStyle name="Input [yellow] 2 6 8" xfId="37236" xr:uid="{E6DA557D-EC61-4F9D-BDD4-FF4F4D8106CE}"/>
    <cellStyle name="Input [yellow] 2 7" xfId="12508" xr:uid="{452FF724-4BF3-4304-9CEE-4BFE946CC5A1}"/>
    <cellStyle name="Input [yellow] 2 7 2" xfId="12509" xr:uid="{BC393132-0503-447C-9B53-53853E88C1B6}"/>
    <cellStyle name="Input [yellow] 2 7 2 2" xfId="12510" xr:uid="{8B408F09-8E87-4486-9B38-F442203C40B8}"/>
    <cellStyle name="Input [yellow] 2 7 2 2 2" xfId="12511" xr:uid="{DC0F740D-3FB5-4773-8612-D5DF684A98E1}"/>
    <cellStyle name="Input [yellow] 2 7 2 2 2 2" xfId="22553" xr:uid="{6EB45C2F-8B5D-4A42-8E50-BEF96EA96E9F}"/>
    <cellStyle name="Input [yellow] 2 7 2 2 2 3" xfId="28771" xr:uid="{BB0C801A-CF91-46AC-87DC-24B5B7A73074}"/>
    <cellStyle name="Input [yellow] 2 7 2 2 2 4" xfId="39476" xr:uid="{EF4C85A2-94CB-4A97-8816-4C5D7B851276}"/>
    <cellStyle name="Input [yellow] 2 7 2 2 2 5" xfId="37225" xr:uid="{DEAD3F39-B8E3-4C46-A2A9-E7E263CE1E49}"/>
    <cellStyle name="Input [yellow] 2 7 2 2 3" xfId="22552" xr:uid="{4394E6E3-C45B-4346-9370-E7AA283EC77D}"/>
    <cellStyle name="Input [yellow] 2 7 2 2 4" xfId="28770" xr:uid="{DAD0A8ED-7EC3-40E8-BD31-893FFEBB4361}"/>
    <cellStyle name="Input [yellow] 2 7 2 2 5" xfId="39475" xr:uid="{98E838C7-27D2-405D-9596-21CC3B737BCA}"/>
    <cellStyle name="Input [yellow] 2 7 2 2 6" xfId="37226" xr:uid="{93F7DA42-A649-4780-BFF0-D770614B1936}"/>
    <cellStyle name="Input [yellow] 2 7 2 3" xfId="12512" xr:uid="{2DF0C8BA-4B5B-4EC1-9433-15391526006F}"/>
    <cellStyle name="Input [yellow] 2 7 2 3 2" xfId="22554" xr:uid="{9630B3D1-0A19-4B97-832E-5E414FC51633}"/>
    <cellStyle name="Input [yellow] 2 7 2 3 3" xfId="28772" xr:uid="{A69AAF71-18EB-462B-BF55-9E7C7BD5A994}"/>
    <cellStyle name="Input [yellow] 2 7 2 3 4" xfId="39477" xr:uid="{C8017CD3-C417-4345-82CC-CB63F20D052E}"/>
    <cellStyle name="Input [yellow] 2 7 2 3 5" xfId="37224" xr:uid="{5E49CFE6-3B7D-4D5A-90B3-E429EA4E6185}"/>
    <cellStyle name="Input [yellow] 2 7 2 4" xfId="22551" xr:uid="{10A319D9-CD27-457D-B539-B87325B2B1A9}"/>
    <cellStyle name="Input [yellow] 2 7 2 5" xfId="28769" xr:uid="{5143B5C0-C4CC-4085-B646-A50992BC8192}"/>
    <cellStyle name="Input [yellow] 2 7 2 6" xfId="39474" xr:uid="{948E6EAF-C997-42AB-A111-6034E3BBE73A}"/>
    <cellStyle name="Input [yellow] 2 7 2 7" xfId="37227" xr:uid="{57B63AD8-5320-40EE-9F6B-DF1ED4A8F401}"/>
    <cellStyle name="Input [yellow] 2 7 3" xfId="12513" xr:uid="{CE418EED-BD75-4F7F-8FD9-8BE7F8816657}"/>
    <cellStyle name="Input [yellow] 2 7 3 2" xfId="12514" xr:uid="{298E727F-D2AC-4EE6-BCFD-BF2FE5241D22}"/>
    <cellStyle name="Input [yellow] 2 7 3 2 2" xfId="22556" xr:uid="{FFF40C4D-0501-40FC-B534-927403B2C28B}"/>
    <cellStyle name="Input [yellow] 2 7 3 2 3" xfId="28774" xr:uid="{64B01446-7B43-4B3A-AF8D-8C290288E4FC}"/>
    <cellStyle name="Input [yellow] 2 7 3 2 4" xfId="39479" xr:uid="{AA72B745-9EEA-42A1-8869-921BECE77D7F}"/>
    <cellStyle name="Input [yellow] 2 7 3 2 5" xfId="37222" xr:uid="{8167DD9B-EB90-49D6-8CF6-868A2E15544E}"/>
    <cellStyle name="Input [yellow] 2 7 3 3" xfId="22555" xr:uid="{78130807-D7C2-425B-AC2B-20F41D0FFC3D}"/>
    <cellStyle name="Input [yellow] 2 7 3 4" xfId="28773" xr:uid="{CA1CACF0-7245-45EF-BEC6-6F79A3629E94}"/>
    <cellStyle name="Input [yellow] 2 7 3 5" xfId="39478" xr:uid="{89FD0059-5E72-46B2-AD61-166658A6B2BD}"/>
    <cellStyle name="Input [yellow] 2 7 3 6" xfId="37223" xr:uid="{411D64A0-38AC-4386-BB67-4A81BBFD6041}"/>
    <cellStyle name="Input [yellow] 2 7 4" xfId="12515" xr:uid="{D055027E-532F-4DB8-82A6-B88C34560BB9}"/>
    <cellStyle name="Input [yellow] 2 7 4 2" xfId="22557" xr:uid="{C4DBA123-F7D4-4C4A-89ED-F0966B629C1C}"/>
    <cellStyle name="Input [yellow] 2 7 4 3" xfId="28775" xr:uid="{9F11046D-7CA9-48A6-B30D-D63C9EBB4946}"/>
    <cellStyle name="Input [yellow] 2 7 4 4" xfId="39480" xr:uid="{A842532F-6BF1-4D8B-9078-DCD31C02A7D3}"/>
    <cellStyle name="Input [yellow] 2 7 4 5" xfId="37221" xr:uid="{DEA7DEF2-A8EF-4604-9C49-35E2ECDF8CC6}"/>
    <cellStyle name="Input [yellow] 2 7 5" xfId="22550" xr:uid="{C6A0D877-0060-43B5-8B0D-996AB4BEC52D}"/>
    <cellStyle name="Input [yellow] 2 7 6" xfId="28768" xr:uid="{F5EBB4A3-9F04-4375-8F28-C75E86082E3C}"/>
    <cellStyle name="Input [yellow] 2 7 7" xfId="39473" xr:uid="{7BA7742C-5955-403E-BE98-DA63F88EAC18}"/>
    <cellStyle name="Input [yellow] 2 7 8" xfId="37228" xr:uid="{B3143AB3-716E-4068-BCA6-FF691EE86E55}"/>
    <cellStyle name="Input [yellow] 2 8" xfId="12516" xr:uid="{01915BF8-BB01-4A84-8F14-62A78A5CCC1E}"/>
    <cellStyle name="Input [yellow] 2 8 2" xfId="12517" xr:uid="{6988FAE6-92FA-491C-8B7E-5F591D68F979}"/>
    <cellStyle name="Input [yellow] 2 8 2 2" xfId="12518" xr:uid="{928B9EF8-54C3-4868-AED3-FCB824049AC5}"/>
    <cellStyle name="Input [yellow] 2 8 2 2 2" xfId="12519" xr:uid="{A7904BCA-BCC0-465F-9E0E-A29F0F6D434B}"/>
    <cellStyle name="Input [yellow] 2 8 2 2 2 2" xfId="22561" xr:uid="{A1EB6250-8603-471B-94FC-3BB5F0DFD5E7}"/>
    <cellStyle name="Input [yellow] 2 8 2 2 2 3" xfId="28779" xr:uid="{E220EF0D-116B-44CB-9BC2-072DF2A1ECF1}"/>
    <cellStyle name="Input [yellow] 2 8 2 2 2 4" xfId="39484" xr:uid="{534CA335-21DA-4B64-B6AD-AF625035C0F5}"/>
    <cellStyle name="Input [yellow] 2 8 2 2 2 5" xfId="37217" xr:uid="{2B2655F3-F44F-4938-8133-DB3C37F18999}"/>
    <cellStyle name="Input [yellow] 2 8 2 2 3" xfId="22560" xr:uid="{26103274-30EA-433A-B046-01E972621E9D}"/>
    <cellStyle name="Input [yellow] 2 8 2 2 4" xfId="28778" xr:uid="{5DE1AAAA-D917-4F6C-AEBA-2C47BCC80509}"/>
    <cellStyle name="Input [yellow] 2 8 2 2 5" xfId="39483" xr:uid="{3FC2DF8C-DD93-4DC5-ACAF-ED46C6ECB247}"/>
    <cellStyle name="Input [yellow] 2 8 2 2 6" xfId="37218" xr:uid="{395FFBD9-9408-418C-B66B-D4054272B04C}"/>
    <cellStyle name="Input [yellow] 2 8 2 3" xfId="12520" xr:uid="{52629405-7CB2-4D54-B74A-5498BBB5FCC3}"/>
    <cellStyle name="Input [yellow] 2 8 2 3 2" xfId="22562" xr:uid="{DDFA9352-9377-4DF9-9D39-818ED74A362F}"/>
    <cellStyle name="Input [yellow] 2 8 2 3 3" xfId="28780" xr:uid="{F09F1EA3-E25E-4D84-AFB0-A9A599F8DBEC}"/>
    <cellStyle name="Input [yellow] 2 8 2 3 4" xfId="39485" xr:uid="{0C3484FF-9ACE-42A8-98D1-7F7D6B4E3254}"/>
    <cellStyle name="Input [yellow] 2 8 2 3 5" xfId="37216" xr:uid="{41FD0AFA-3A73-42D6-B313-C5D2E69F5132}"/>
    <cellStyle name="Input [yellow] 2 8 2 4" xfId="22559" xr:uid="{F0556A83-59A3-4700-8C28-63C635C94DE9}"/>
    <cellStyle name="Input [yellow] 2 8 2 5" xfId="28777" xr:uid="{08531353-6FCE-484B-B199-383DF1F6CD32}"/>
    <cellStyle name="Input [yellow] 2 8 2 6" xfId="39482" xr:uid="{51BD9D9C-7236-44A8-8C62-29A9F7D96904}"/>
    <cellStyle name="Input [yellow] 2 8 2 7" xfId="37219" xr:uid="{0931045C-A684-4C6B-918E-D30B96CFFC5F}"/>
    <cellStyle name="Input [yellow] 2 8 3" xfId="12521" xr:uid="{6D86A53C-BBD0-4306-B48F-BFB347B92584}"/>
    <cellStyle name="Input [yellow] 2 8 3 2" xfId="12522" xr:uid="{5124D6AC-34DB-4773-B627-E32E543B35E3}"/>
    <cellStyle name="Input [yellow] 2 8 3 2 2" xfId="22564" xr:uid="{9EC400E2-2630-48FD-B96F-F2F09F16E76B}"/>
    <cellStyle name="Input [yellow] 2 8 3 2 3" xfId="28782" xr:uid="{212F32AF-68BF-4B32-B3DE-C32D9D473CCA}"/>
    <cellStyle name="Input [yellow] 2 8 3 2 4" xfId="39487" xr:uid="{F8AF0EA2-5881-43F5-93E1-6C5CA06112D8}"/>
    <cellStyle name="Input [yellow] 2 8 3 2 5" xfId="37214" xr:uid="{CA399CCC-02BC-40F5-8998-891F40047AD7}"/>
    <cellStyle name="Input [yellow] 2 8 3 3" xfId="22563" xr:uid="{BB6FF4E4-D741-4283-8C00-59C03D3C75A0}"/>
    <cellStyle name="Input [yellow] 2 8 3 4" xfId="28781" xr:uid="{D2BF1ECF-5C68-4429-983C-D77851671C18}"/>
    <cellStyle name="Input [yellow] 2 8 3 5" xfId="39486" xr:uid="{4EC9DEE8-B501-484E-9F0E-D358E2A17DAA}"/>
    <cellStyle name="Input [yellow] 2 8 3 6" xfId="37215" xr:uid="{0B2EA57F-2ED6-442C-96C8-FC79AB4E0CC2}"/>
    <cellStyle name="Input [yellow] 2 8 4" xfId="12523" xr:uid="{3500C1DE-5DF8-4998-BE62-93BA7CD59EE6}"/>
    <cellStyle name="Input [yellow] 2 8 4 2" xfId="22565" xr:uid="{30F21612-4475-4C38-BD46-4FB100662B84}"/>
    <cellStyle name="Input [yellow] 2 8 4 3" xfId="28783" xr:uid="{6470E945-F71F-4EF9-91E5-AC6CE1E10BC3}"/>
    <cellStyle name="Input [yellow] 2 8 4 4" xfId="39488" xr:uid="{8C9C2948-88B4-487B-8A9F-7E7E4210AFF6}"/>
    <cellStyle name="Input [yellow] 2 8 4 5" xfId="37213" xr:uid="{B80A3BF7-A9CB-47B5-BE46-44C30D46B8BE}"/>
    <cellStyle name="Input [yellow] 2 8 5" xfId="22558" xr:uid="{42F0C50B-A4FA-4083-8A4F-F985787FC905}"/>
    <cellStyle name="Input [yellow] 2 8 6" xfId="28776" xr:uid="{53333259-A7A1-490F-A000-BD4CE900741C}"/>
    <cellStyle name="Input [yellow] 2 8 7" xfId="39481" xr:uid="{1B960649-2241-4D3E-A5AA-583B129D4C2A}"/>
    <cellStyle name="Input [yellow] 2 8 8" xfId="37220" xr:uid="{F71A9766-112D-4BA5-B586-EF64929CD6F2}"/>
    <cellStyle name="Input [yellow] 2 9" xfId="12524" xr:uid="{AC5057C7-8FD3-43AE-B3C7-313C8360A1A9}"/>
    <cellStyle name="Input [yellow] 2 9 2" xfId="12525" xr:uid="{F7673C7D-8721-490D-887A-8E7FD90BF842}"/>
    <cellStyle name="Input [yellow] 2 9 2 2" xfId="12526" xr:uid="{6671BDB2-8BDC-4E7E-B88D-8E183D4C3218}"/>
    <cellStyle name="Input [yellow] 2 9 2 2 2" xfId="12527" xr:uid="{3F3ABB8B-1280-48EA-8535-07405BA18235}"/>
    <cellStyle name="Input [yellow] 2 9 2 2 2 2" xfId="22569" xr:uid="{32277CC1-CFA3-4172-966E-756B1EDC1068}"/>
    <cellStyle name="Input [yellow] 2 9 2 2 2 3" xfId="28787" xr:uid="{4E4541EE-402D-4720-A30A-D6447B5C486E}"/>
    <cellStyle name="Input [yellow] 2 9 2 2 2 4" xfId="39492" xr:uid="{0926C805-87F2-44C7-ADD4-92FF8BAC5099}"/>
    <cellStyle name="Input [yellow] 2 9 2 2 2 5" xfId="37209" xr:uid="{7259B142-AEAC-4B54-A156-1FEAB870BAA3}"/>
    <cellStyle name="Input [yellow] 2 9 2 2 3" xfId="22568" xr:uid="{935CF12F-E9BE-4FCE-869F-C50E514E1BA3}"/>
    <cellStyle name="Input [yellow] 2 9 2 2 4" xfId="28786" xr:uid="{F8F3348C-CE30-4417-8789-AABD5544D29F}"/>
    <cellStyle name="Input [yellow] 2 9 2 2 5" xfId="39491" xr:uid="{E83A17EF-E8E7-4153-AFEB-F17AAA8E801A}"/>
    <cellStyle name="Input [yellow] 2 9 2 2 6" xfId="37210" xr:uid="{E7FA7F41-2410-47EE-ACEF-8692EEF629C3}"/>
    <cellStyle name="Input [yellow] 2 9 2 3" xfId="12528" xr:uid="{34015766-34A7-4129-B45A-560A89AFE1CE}"/>
    <cellStyle name="Input [yellow] 2 9 2 3 2" xfId="22570" xr:uid="{BD0AD3EA-DF92-4352-AA3B-FB6DEC01CF68}"/>
    <cellStyle name="Input [yellow] 2 9 2 3 3" xfId="28788" xr:uid="{8A5C201B-DA0D-48B6-9E1E-161F205AAD4F}"/>
    <cellStyle name="Input [yellow] 2 9 2 3 4" xfId="39493" xr:uid="{2331C313-ED0A-402C-910D-70E068560492}"/>
    <cellStyle name="Input [yellow] 2 9 2 3 5" xfId="37208" xr:uid="{03C172C2-2CA3-49F7-893B-7426900F0D37}"/>
    <cellStyle name="Input [yellow] 2 9 2 4" xfId="22567" xr:uid="{3A899A83-8FEE-44D4-872D-F19E413FA2BE}"/>
    <cellStyle name="Input [yellow] 2 9 2 5" xfId="28785" xr:uid="{9FE37DA0-002E-4C46-B6B1-BD7D91C83E5F}"/>
    <cellStyle name="Input [yellow] 2 9 2 6" xfId="39490" xr:uid="{D04CA87C-A809-43E2-BCEC-6E798EF6F244}"/>
    <cellStyle name="Input [yellow] 2 9 2 7" xfId="37211" xr:uid="{5E481D9D-8F64-46AC-980A-B278EA7EA18D}"/>
    <cellStyle name="Input [yellow] 2 9 3" xfId="12529" xr:uid="{70705D86-E86C-4284-9B52-46BB2319BFED}"/>
    <cellStyle name="Input [yellow] 2 9 3 2" xfId="12530" xr:uid="{9F1FECAB-5E01-4A37-BF64-AA29400290B3}"/>
    <cellStyle name="Input [yellow] 2 9 3 2 2" xfId="22572" xr:uid="{16CBF6F3-03CF-4EE9-BFAF-DB9CDB34EC41}"/>
    <cellStyle name="Input [yellow] 2 9 3 2 3" xfId="28790" xr:uid="{50088BE0-1726-4A2B-9CC4-0315731926F2}"/>
    <cellStyle name="Input [yellow] 2 9 3 2 4" xfId="39495" xr:uid="{BCD3EE04-2EF5-41CE-ADE6-5D26A8C55DBC}"/>
    <cellStyle name="Input [yellow] 2 9 3 2 5" xfId="37206" xr:uid="{5B597949-C42F-47A6-9062-A4A457DC4F25}"/>
    <cellStyle name="Input [yellow] 2 9 3 3" xfId="22571" xr:uid="{7DB05D39-5902-4204-9051-319AE90DEF16}"/>
    <cellStyle name="Input [yellow] 2 9 3 4" xfId="28789" xr:uid="{50DD0518-4035-4311-9423-888213D2A51C}"/>
    <cellStyle name="Input [yellow] 2 9 3 5" xfId="39494" xr:uid="{552255B9-46CF-4904-BC74-888D9AE49D45}"/>
    <cellStyle name="Input [yellow] 2 9 3 6" xfId="37207" xr:uid="{958ED63B-DD64-483C-A823-41E3B4E4FE88}"/>
    <cellStyle name="Input [yellow] 2 9 4" xfId="12531" xr:uid="{9C9C4B91-34AA-4AA9-8056-3EA09BA62FAD}"/>
    <cellStyle name="Input [yellow] 2 9 4 2" xfId="22573" xr:uid="{FD7BF22B-441E-4C11-8B2F-E8F6F3943B1B}"/>
    <cellStyle name="Input [yellow] 2 9 4 3" xfId="28791" xr:uid="{8F295AE3-B033-41AA-B377-8D79737A3613}"/>
    <cellStyle name="Input [yellow] 2 9 4 4" xfId="39496" xr:uid="{667D2524-6CDC-46AF-9638-376301AEDE0B}"/>
    <cellStyle name="Input [yellow] 2 9 4 5" xfId="37205" xr:uid="{C450F0FB-C7E4-45F8-AAA8-39D94B793132}"/>
    <cellStyle name="Input [yellow] 2 9 5" xfId="22566" xr:uid="{E4F8E7A7-E8B4-47CF-B80C-7463956543A7}"/>
    <cellStyle name="Input [yellow] 2 9 6" xfId="28784" xr:uid="{276D2C14-2F27-497E-BFC3-D3F33150066A}"/>
    <cellStyle name="Input [yellow] 2 9 7" xfId="39489" xr:uid="{71330101-3E29-4A29-A399-6BFA2F171AF7}"/>
    <cellStyle name="Input [yellow] 2 9 8" xfId="37212" xr:uid="{C2183C43-F359-41C4-A79C-9E31B0CB2709}"/>
    <cellStyle name="Input [yellow] 3" xfId="12532" xr:uid="{6927CA31-87EC-4447-B08A-1DDDCC57B06B}"/>
    <cellStyle name="Input [yellow] 3 2" xfId="12533" xr:uid="{D1587379-0210-4838-B45A-64344E43F892}"/>
    <cellStyle name="Input [yellow] 3 2 2" xfId="12534" xr:uid="{012CE76E-BDFD-4F98-A7D6-5C152868FD83}"/>
    <cellStyle name="Input [yellow] 3 2 2 2" xfId="12535" xr:uid="{4E89693A-D054-4E33-B755-638938A543F1}"/>
    <cellStyle name="Input [yellow] 3 2 2 2 2" xfId="22577" xr:uid="{E42F69E3-2573-44F0-8624-5B7148E0C18C}"/>
    <cellStyle name="Input [yellow] 3 2 2 2 3" xfId="28795" xr:uid="{C44C5ECB-3491-43FF-AECE-964CFF4CD893}"/>
    <cellStyle name="Input [yellow] 3 2 2 2 4" xfId="39500" xr:uid="{FC244C7A-30F8-4895-8245-5556BD20458C}"/>
    <cellStyle name="Input [yellow] 3 2 2 2 5" xfId="37201" xr:uid="{7019BC66-6024-487D-B0B1-0A729492D966}"/>
    <cellStyle name="Input [yellow] 3 2 2 3" xfId="22576" xr:uid="{2A8DBF9D-9AA9-4C6B-8AD6-F7FF171253FD}"/>
    <cellStyle name="Input [yellow] 3 2 2 4" xfId="28794" xr:uid="{449BD9D1-7100-4CBF-A2EE-96D697551FD4}"/>
    <cellStyle name="Input [yellow] 3 2 2 5" xfId="39499" xr:uid="{C6D9A126-9BF0-4C05-B7C3-7821ED137D46}"/>
    <cellStyle name="Input [yellow] 3 2 2 6" xfId="37202" xr:uid="{F5EA3FC3-A0F5-4C70-AE87-9E86767B45CE}"/>
    <cellStyle name="Input [yellow] 3 2 3" xfId="12536" xr:uid="{72E1C385-F26C-4A00-AB13-A3C2AC9CA5C8}"/>
    <cellStyle name="Input [yellow] 3 2 3 2" xfId="22578" xr:uid="{CC0B363E-CE62-4118-B148-33B02BBDF73D}"/>
    <cellStyle name="Input [yellow] 3 2 3 3" xfId="28796" xr:uid="{C7BBC01A-BEC4-44C3-A494-2D25F17389BF}"/>
    <cellStyle name="Input [yellow] 3 2 3 4" xfId="39501" xr:uid="{B94F9EB0-88EE-422D-96F4-97EE325266AD}"/>
    <cellStyle name="Input [yellow] 3 2 3 5" xfId="37200" xr:uid="{C4F58174-4C94-4C43-97EE-79DF9525149E}"/>
    <cellStyle name="Input [yellow] 3 2 4" xfId="22575" xr:uid="{5DFA4A00-8801-4ACC-B9F3-9DF1F81C63D8}"/>
    <cellStyle name="Input [yellow] 3 2 5" xfId="28793" xr:uid="{55D55E8A-967D-4D4A-8FD5-A8E15639289A}"/>
    <cellStyle name="Input [yellow] 3 2 6" xfId="39498" xr:uid="{04889D74-6F8B-4311-90E6-A707ED1AE8AE}"/>
    <cellStyle name="Input [yellow] 3 2 7" xfId="37203" xr:uid="{871C5B62-FC5B-4ED5-BD06-E48CEE201430}"/>
    <cellStyle name="Input [yellow] 3 3" xfId="12537" xr:uid="{196B5326-24B7-4199-8A3C-FD26668D989E}"/>
    <cellStyle name="Input [yellow] 3 3 2" xfId="12538" xr:uid="{1E23B13F-0950-4C61-871E-ADF11F7D13A7}"/>
    <cellStyle name="Input [yellow] 3 3 2 2" xfId="22580" xr:uid="{BF3D6B73-FA52-485F-BFB5-BE3725A993DA}"/>
    <cellStyle name="Input [yellow] 3 3 2 3" xfId="28798" xr:uid="{806BE683-A217-4F67-8585-D0585BA2335D}"/>
    <cellStyle name="Input [yellow] 3 3 2 4" xfId="39503" xr:uid="{83CE4265-3D87-4072-8C9E-E883F70B2CD5}"/>
    <cellStyle name="Input [yellow] 3 3 2 5" xfId="37198" xr:uid="{0B186F0F-B830-4FB2-A540-64894BCE1D25}"/>
    <cellStyle name="Input [yellow] 3 3 3" xfId="22579" xr:uid="{CD4B3C95-2CA8-498C-BEA2-F9E6D378C8AE}"/>
    <cellStyle name="Input [yellow] 3 3 4" xfId="28797" xr:uid="{AC6CBB60-DFB6-4B79-B6C7-D703704214EE}"/>
    <cellStyle name="Input [yellow] 3 3 5" xfId="39502" xr:uid="{D47682B1-D2FD-4C7B-A7E5-5931EF382F3E}"/>
    <cellStyle name="Input [yellow] 3 3 6" xfId="37199" xr:uid="{E3F87656-94B6-493B-8DAE-9AB78038BF4D}"/>
    <cellStyle name="Input [yellow] 3 4" xfId="12539" xr:uid="{03ADE96F-8EC9-4395-A5F9-320C83F35462}"/>
    <cellStyle name="Input [yellow] 3 4 2" xfId="22581" xr:uid="{28CE82D6-04A0-40E0-B03A-133DD9882B0D}"/>
    <cellStyle name="Input [yellow] 3 4 3" xfId="28799" xr:uid="{2EADD728-1E38-47DC-847C-F2E1AC9D6E94}"/>
    <cellStyle name="Input [yellow] 3 4 4" xfId="39504" xr:uid="{605F0391-8B2A-47C0-9296-92C22AF1086D}"/>
    <cellStyle name="Input [yellow] 3 4 5" xfId="37197" xr:uid="{82F82557-1B60-4F9B-8E0D-85084F4BFF70}"/>
    <cellStyle name="Input [yellow] 3 5" xfId="22574" xr:uid="{245A657F-CEA1-40D5-B776-D7332FDBD8E8}"/>
    <cellStyle name="Input [yellow] 3 6" xfId="28792" xr:uid="{35BE0607-1447-46A9-A3ED-DC44C21460A5}"/>
    <cellStyle name="Input [yellow] 3 7" xfId="39497" xr:uid="{1108D64A-FE39-4911-AF32-4612CF8A1AB0}"/>
    <cellStyle name="Input [yellow] 3 8" xfId="37204" xr:uid="{4D57F341-4F79-42A0-A456-F31F8454EF09}"/>
    <cellStyle name="Input [yellow] 4" xfId="12540" xr:uid="{A5EDFE51-4246-45FD-9DC9-31D781E59AD3}"/>
    <cellStyle name="Input [yellow] 4 2" xfId="12541" xr:uid="{80FCAB2C-D490-40BB-BB83-BB22DD9A6479}"/>
    <cellStyle name="Input [yellow] 4 2 2" xfId="12542" xr:uid="{5F0E13EC-A918-440F-AB14-C93E59EB3509}"/>
    <cellStyle name="Input [yellow] 4 2 2 2" xfId="12543" xr:uid="{A036378A-E54F-4E61-90E1-E09113AAE5CD}"/>
    <cellStyle name="Input [yellow] 4 2 2 2 2" xfId="22585" xr:uid="{5C067A73-5C89-4D1D-8993-B2CBB7C731D5}"/>
    <cellStyle name="Input [yellow] 4 2 2 2 3" xfId="28803" xr:uid="{2D1CD746-A47C-4103-B1AD-EA9F94FFCE7A}"/>
    <cellStyle name="Input [yellow] 4 2 2 2 4" xfId="39508" xr:uid="{9EBA0E8E-4FDE-4D12-B895-E53D5563CB4C}"/>
    <cellStyle name="Input [yellow] 4 2 2 2 5" xfId="37193" xr:uid="{C37F3D00-74B3-4B89-9E3A-9A0400174209}"/>
    <cellStyle name="Input [yellow] 4 2 2 3" xfId="22584" xr:uid="{064C7B7B-2661-441D-BA83-E9287ED00F38}"/>
    <cellStyle name="Input [yellow] 4 2 2 4" xfId="28802" xr:uid="{8249C992-4CE9-45AB-A122-F31DCBC863FE}"/>
    <cellStyle name="Input [yellow] 4 2 2 5" xfId="39507" xr:uid="{96505E1C-9A79-467D-A6E8-1DB1B8631ED7}"/>
    <cellStyle name="Input [yellow] 4 2 2 6" xfId="37194" xr:uid="{69065F72-713F-4AEE-8E12-338DF11F9FBA}"/>
    <cellStyle name="Input [yellow] 4 2 3" xfId="12544" xr:uid="{4F740B46-365F-41A6-BC13-89E6DA0274F7}"/>
    <cellStyle name="Input [yellow] 4 2 3 2" xfId="22586" xr:uid="{2EFA7107-1FB2-40F2-B5CC-E0D9DE8CE6FE}"/>
    <cellStyle name="Input [yellow] 4 2 3 3" xfId="28804" xr:uid="{8D5779F2-5FC8-4A45-A2F1-9EE9797B0EC0}"/>
    <cellStyle name="Input [yellow] 4 2 3 4" xfId="39509" xr:uid="{F4509E15-2ABC-49E7-B826-F3126B7A1B96}"/>
    <cellStyle name="Input [yellow] 4 2 3 5" xfId="37192" xr:uid="{8A03D67E-C9B0-4915-B0A7-5125105295CB}"/>
    <cellStyle name="Input [yellow] 4 2 4" xfId="22583" xr:uid="{3919F00B-8446-4E88-B4F4-29D07C600A39}"/>
    <cellStyle name="Input [yellow] 4 2 5" xfId="28801" xr:uid="{47F2D863-70E7-46A4-9832-25755CF54AAD}"/>
    <cellStyle name="Input [yellow] 4 2 6" xfId="39506" xr:uid="{B2B25587-5CB7-4D6A-BAED-CB71A52F305A}"/>
    <cellStyle name="Input [yellow] 4 2 7" xfId="37195" xr:uid="{4695C200-B050-48B3-A856-BCE687F57E72}"/>
    <cellStyle name="Input [yellow] 4 3" xfId="12545" xr:uid="{B1686FD3-9083-4CF2-B9F7-AC6AEAE2FFBF}"/>
    <cellStyle name="Input [yellow] 4 3 2" xfId="12546" xr:uid="{18AC3D09-3201-4F6D-9842-F9585D0E2806}"/>
    <cellStyle name="Input [yellow] 4 3 2 2" xfId="22588" xr:uid="{2E1D6C47-ED1E-46EB-ADA2-B6741931F783}"/>
    <cellStyle name="Input [yellow] 4 3 2 3" xfId="28806" xr:uid="{ED8F1D82-881E-41A5-8A3D-59BEAF372FEC}"/>
    <cellStyle name="Input [yellow] 4 3 2 4" xfId="39511" xr:uid="{CD6E7AE1-A42B-4482-AE8C-1C79DDDC9544}"/>
    <cellStyle name="Input [yellow] 4 3 2 5" xfId="37190" xr:uid="{740551F3-2CC7-484F-9727-4140A8036BE4}"/>
    <cellStyle name="Input [yellow] 4 3 3" xfId="22587" xr:uid="{A4D4C8C9-D7FE-4B21-97F9-A92E940B3E0D}"/>
    <cellStyle name="Input [yellow] 4 3 4" xfId="28805" xr:uid="{7234E15B-32AD-41FC-B0F2-ED3DBCFC3CAC}"/>
    <cellStyle name="Input [yellow] 4 3 5" xfId="39510" xr:uid="{8B6BE027-1042-4381-93CD-A942836C893A}"/>
    <cellStyle name="Input [yellow] 4 3 6" xfId="37191" xr:uid="{60E202F3-9601-4AC3-85FC-D185CC7437A9}"/>
    <cellStyle name="Input [yellow] 4 4" xfId="12547" xr:uid="{4CEFED6B-5683-489D-8F2F-9DB13D438DB7}"/>
    <cellStyle name="Input [yellow] 4 4 2" xfId="22589" xr:uid="{A899ADAD-3180-4B91-B356-AF5F11AFCBAD}"/>
    <cellStyle name="Input [yellow] 4 4 3" xfId="28807" xr:uid="{0BE6D7C9-6947-41C8-8211-0293F22D4FFA}"/>
    <cellStyle name="Input [yellow] 4 4 4" xfId="39512" xr:uid="{3CE968AF-EC24-40B0-94BC-59FFB71BE859}"/>
    <cellStyle name="Input [yellow] 4 4 5" xfId="37189" xr:uid="{B6E0838B-885A-4E71-A6D1-E73E58167D0F}"/>
    <cellStyle name="Input [yellow] 4 5" xfId="22582" xr:uid="{AF63BBB7-4350-4C29-A1FB-2980A97F6EC5}"/>
    <cellStyle name="Input [yellow] 4 6" xfId="28800" xr:uid="{76B929B1-3DFD-41B1-91C2-033F39E729D3}"/>
    <cellStyle name="Input [yellow] 4 7" xfId="39505" xr:uid="{457C765B-F3E4-4E04-BE5A-4F0EE3F1EB35}"/>
    <cellStyle name="Input [yellow] 4 8" xfId="37196" xr:uid="{0077A48A-9DEB-4126-BAA8-CF5B04677CC8}"/>
    <cellStyle name="Input [yellow] 5" xfId="12548" xr:uid="{C8CEECC7-FF26-4532-B442-77B4DF9DF78F}"/>
    <cellStyle name="Input [yellow] 5 2" xfId="12549" xr:uid="{5E70BA40-8918-40ED-8728-911046BD73BA}"/>
    <cellStyle name="Input [yellow] 5 2 2" xfId="12550" xr:uid="{01A6EC19-F542-427A-96BD-BA9A6328AC61}"/>
    <cellStyle name="Input [yellow] 5 2 2 2" xfId="12551" xr:uid="{1CCE46F6-082F-4776-9EC2-845A9841172C}"/>
    <cellStyle name="Input [yellow] 5 2 2 2 2" xfId="22593" xr:uid="{7FA16574-BB87-41C4-9EE7-067D9AD2CF2E}"/>
    <cellStyle name="Input [yellow] 5 2 2 2 3" xfId="28811" xr:uid="{1BA5C383-D07B-41DB-8019-3B3B3C893AB9}"/>
    <cellStyle name="Input [yellow] 5 2 2 2 4" xfId="39516" xr:uid="{99ED4587-2003-4590-9EFD-C5D6DCF77727}"/>
    <cellStyle name="Input [yellow] 5 2 2 2 5" xfId="37185" xr:uid="{836E41E4-9E08-4E75-897C-C8E7EEDA4D01}"/>
    <cellStyle name="Input [yellow] 5 2 2 3" xfId="22592" xr:uid="{9FC74010-F6C3-4C38-882F-6110EC2F1EE4}"/>
    <cellStyle name="Input [yellow] 5 2 2 4" xfId="28810" xr:uid="{B9FA1A50-A91B-44CB-A40B-1B04E068BEC6}"/>
    <cellStyle name="Input [yellow] 5 2 2 5" xfId="39515" xr:uid="{9B53D3BD-5989-4DEB-8A31-250A1DEFDF1C}"/>
    <cellStyle name="Input [yellow] 5 2 2 6" xfId="37186" xr:uid="{045226AC-D183-4870-B63B-9B1185EF4ADC}"/>
    <cellStyle name="Input [yellow] 5 2 3" xfId="12552" xr:uid="{D38D90F9-C6D4-4EA4-A0ED-839C8D988F55}"/>
    <cellStyle name="Input [yellow] 5 2 3 2" xfId="22594" xr:uid="{1F6EE6E6-9B1E-40E1-9682-288E9AC5058A}"/>
    <cellStyle name="Input [yellow] 5 2 3 3" xfId="28812" xr:uid="{ED8E7206-1D6B-4BB3-B477-832F35EAE6E4}"/>
    <cellStyle name="Input [yellow] 5 2 3 4" xfId="39517" xr:uid="{68185001-99A1-44D6-B6AC-AAB21AFF18C2}"/>
    <cellStyle name="Input [yellow] 5 2 3 5" xfId="37184" xr:uid="{E50D5939-8ACA-40C7-B660-7469944A8B3D}"/>
    <cellStyle name="Input [yellow] 5 2 4" xfId="22591" xr:uid="{B115A7A9-C3EA-432B-8612-6C6B4EDCEC9C}"/>
    <cellStyle name="Input [yellow] 5 2 5" xfId="28809" xr:uid="{B5FA6046-785E-4D7F-A694-9AB1890BBF17}"/>
    <cellStyle name="Input [yellow] 5 2 6" xfId="39514" xr:uid="{C3A51675-93B2-41B8-8A83-A2649D365BCC}"/>
    <cellStyle name="Input [yellow] 5 2 7" xfId="37187" xr:uid="{C1B0531F-D549-4977-8DD4-215E50B19F32}"/>
    <cellStyle name="Input [yellow] 5 3" xfId="12553" xr:uid="{DB16B669-9F9F-4E98-8620-FD5CE3FF23E7}"/>
    <cellStyle name="Input [yellow] 5 3 2" xfId="12554" xr:uid="{F55F17F6-5EBD-41F8-96A2-551868FD112C}"/>
    <cellStyle name="Input [yellow] 5 3 2 2" xfId="22596" xr:uid="{42BCECCF-9D9A-4F4F-BABB-6CE00DFB50FC}"/>
    <cellStyle name="Input [yellow] 5 3 2 3" xfId="28814" xr:uid="{29373353-426C-45EE-912E-0C2322F2CCCB}"/>
    <cellStyle name="Input [yellow] 5 3 2 4" xfId="39519" xr:uid="{16CD082D-16BC-4C61-A289-E174BCECB028}"/>
    <cellStyle name="Input [yellow] 5 3 2 5" xfId="37182" xr:uid="{5812C7DB-930C-4AD8-A0A1-0B6B40D573F7}"/>
    <cellStyle name="Input [yellow] 5 3 3" xfId="22595" xr:uid="{85EC6A6C-C872-44E5-86B8-8DE4223736D7}"/>
    <cellStyle name="Input [yellow] 5 3 4" xfId="28813" xr:uid="{61DAEA16-F27A-4823-9031-1C271CD17826}"/>
    <cellStyle name="Input [yellow] 5 3 5" xfId="39518" xr:uid="{C695E9EC-8218-4026-9915-9EF019462789}"/>
    <cellStyle name="Input [yellow] 5 3 6" xfId="37183" xr:uid="{1BFE2F96-FC1B-43B5-9E3B-7374E5C4BD4C}"/>
    <cellStyle name="Input [yellow] 5 4" xfId="12555" xr:uid="{61052ADB-EF79-4A19-94CA-E845AB884470}"/>
    <cellStyle name="Input [yellow] 5 4 2" xfId="22597" xr:uid="{A7F2B00F-E510-4C3A-A132-B2B13329381F}"/>
    <cellStyle name="Input [yellow] 5 4 3" xfId="28815" xr:uid="{7AB51A21-C310-4547-919E-10BC5A4FC8F6}"/>
    <cellStyle name="Input [yellow] 5 4 4" xfId="39520" xr:uid="{81329616-B30F-431A-91AA-4036ACF6F8A6}"/>
    <cellStyle name="Input [yellow] 5 4 5" xfId="37181" xr:uid="{6BA1CEAE-5378-4013-8042-1F1C379F5DBF}"/>
    <cellStyle name="Input [yellow] 5 5" xfId="22590" xr:uid="{8EF8345C-56DA-4862-AB8F-C2C87BA8224A}"/>
    <cellStyle name="Input [yellow] 5 6" xfId="28808" xr:uid="{5B497EE1-ADDA-497A-9F45-5C9D9D301FC1}"/>
    <cellStyle name="Input [yellow] 5 7" xfId="39513" xr:uid="{761BC34A-0B91-40FE-898D-A4AF937B4D8C}"/>
    <cellStyle name="Input [yellow] 5 8" xfId="37188" xr:uid="{1EA9A574-8F56-4096-8AC8-0054F33213C2}"/>
    <cellStyle name="Input [yellow] 6" xfId="12556" xr:uid="{2DD03A91-275E-42CD-9735-F1C2E488DAB8}"/>
    <cellStyle name="Input [yellow] 6 2" xfId="12557" xr:uid="{283996F7-3FF3-416D-98B6-8C94A223DE65}"/>
    <cellStyle name="Input [yellow] 6 2 2" xfId="12558" xr:uid="{70321C24-56DD-4FBE-8CC9-8778BC29B8C5}"/>
    <cellStyle name="Input [yellow] 6 2 2 2" xfId="12559" xr:uid="{B93C82A3-E3C8-41D0-91A0-BF199233DC28}"/>
    <cellStyle name="Input [yellow] 6 2 2 2 2" xfId="22601" xr:uid="{0F4D00BA-4A7D-445A-83B7-C9FAC01BDCDC}"/>
    <cellStyle name="Input [yellow] 6 2 2 2 3" xfId="28819" xr:uid="{5498B5F7-21DD-44CD-A776-884703C243A7}"/>
    <cellStyle name="Input [yellow] 6 2 2 2 4" xfId="39524" xr:uid="{BBB09807-B0BF-4B1C-BCA8-C97F599F3E0E}"/>
    <cellStyle name="Input [yellow] 6 2 2 2 5" xfId="37177" xr:uid="{FC6D259E-2700-41D5-A56B-BD8C0E21ED79}"/>
    <cellStyle name="Input [yellow] 6 2 2 3" xfId="22600" xr:uid="{166FA95E-A1A5-4D42-A9C1-83849B6EBC88}"/>
    <cellStyle name="Input [yellow] 6 2 2 4" xfId="28818" xr:uid="{7FCECE0A-8427-40A6-BD5A-2C3E945BFF59}"/>
    <cellStyle name="Input [yellow] 6 2 2 5" xfId="39523" xr:uid="{A0E74A32-00D3-4C77-ADA6-8332501DEE99}"/>
    <cellStyle name="Input [yellow] 6 2 2 6" xfId="37178" xr:uid="{052E4CC5-EF62-45EA-A648-AF02C21AA86E}"/>
    <cellStyle name="Input [yellow] 6 2 3" xfId="12560" xr:uid="{F29D6F32-1E6B-41D6-A8B4-D24C54858FEA}"/>
    <cellStyle name="Input [yellow] 6 2 3 2" xfId="22602" xr:uid="{D463BD45-A260-4799-82D5-8357454E1AED}"/>
    <cellStyle name="Input [yellow] 6 2 3 3" xfId="28820" xr:uid="{45DD9B7F-7EAA-4EDE-A678-749AF669FCCB}"/>
    <cellStyle name="Input [yellow] 6 2 3 4" xfId="39525" xr:uid="{7BEC9785-E5C7-4911-B47A-9FA9783B3ABB}"/>
    <cellStyle name="Input [yellow] 6 2 3 5" xfId="37176" xr:uid="{D2102292-0E05-4223-BC38-5A4D8D523586}"/>
    <cellStyle name="Input [yellow] 6 2 4" xfId="22599" xr:uid="{A060E08A-6112-491D-9A84-4F566BEBF9E0}"/>
    <cellStyle name="Input [yellow] 6 2 5" xfId="28817" xr:uid="{60F83FB7-FED1-42D7-9698-0C462C3CD0E1}"/>
    <cellStyle name="Input [yellow] 6 2 6" xfId="39522" xr:uid="{201FF3FD-A9DE-4003-95B5-6743D9CD0651}"/>
    <cellStyle name="Input [yellow] 6 2 7" xfId="37179" xr:uid="{34B1C79C-7B69-4882-AAED-B4226E450A19}"/>
    <cellStyle name="Input [yellow] 6 3" xfId="12561" xr:uid="{400C43E7-E950-4D66-BEEF-0656993AC343}"/>
    <cellStyle name="Input [yellow] 6 3 2" xfId="12562" xr:uid="{56D6DB93-B3A6-47D4-8DEE-EBD5534B3889}"/>
    <cellStyle name="Input [yellow] 6 3 2 2" xfId="22604" xr:uid="{2AC5DE6E-943C-4F62-B23C-86C6F10B5BF0}"/>
    <cellStyle name="Input [yellow] 6 3 2 3" xfId="28822" xr:uid="{7762D927-DA7C-4F8E-8639-260BEBC19531}"/>
    <cellStyle name="Input [yellow] 6 3 2 4" xfId="39527" xr:uid="{3AAE85C6-5166-40DF-8BE6-F9F6B4FC78F6}"/>
    <cellStyle name="Input [yellow] 6 3 2 5" xfId="37174" xr:uid="{2923EB6F-7CE0-4360-A382-138DE577DDF2}"/>
    <cellStyle name="Input [yellow] 6 3 3" xfId="22603" xr:uid="{1B82277E-A0BC-4F19-A0EC-668EE2527D72}"/>
    <cellStyle name="Input [yellow] 6 3 4" xfId="28821" xr:uid="{43F79EC5-0CA0-4DEA-A1C8-630AF25001DD}"/>
    <cellStyle name="Input [yellow] 6 3 5" xfId="39526" xr:uid="{DC8E3D27-CEE6-481A-A36B-F26646E3EEC3}"/>
    <cellStyle name="Input [yellow] 6 3 6" xfId="37175" xr:uid="{E4A60767-2900-4945-9FDA-A48100675043}"/>
    <cellStyle name="Input [yellow] 6 4" xfId="12563" xr:uid="{31FF1AED-2D10-4035-9BAD-AE50A33B84D9}"/>
    <cellStyle name="Input [yellow] 6 4 2" xfId="22605" xr:uid="{CB482BF6-538D-448D-B060-5C7F05219E9C}"/>
    <cellStyle name="Input [yellow] 6 4 3" xfId="28823" xr:uid="{11887C29-52C6-4DAA-8F8B-6515E2616C55}"/>
    <cellStyle name="Input [yellow] 6 4 4" xfId="39528" xr:uid="{1A27BDF8-61AB-4682-9211-10266380BD44}"/>
    <cellStyle name="Input [yellow] 6 4 5" xfId="37173" xr:uid="{2C55EE09-609E-4383-AECB-7277C15FA040}"/>
    <cellStyle name="Input [yellow] 6 5" xfId="22598" xr:uid="{BE37D03F-3186-40C4-B1F7-A4DF50BBFC76}"/>
    <cellStyle name="Input [yellow] 6 6" xfId="28816" xr:uid="{2F112AD1-050C-4FDA-AF78-02FBC91A62CD}"/>
    <cellStyle name="Input [yellow] 6 7" xfId="39521" xr:uid="{3046D3D8-F789-451C-BFAF-F6C93CED5648}"/>
    <cellStyle name="Input [yellow] 6 8" xfId="37180" xr:uid="{4D260C9F-DACD-4FAF-A713-3BDE2E34735D}"/>
    <cellStyle name="Input [yellow] 7" xfId="12564" xr:uid="{5AE2FD23-52B3-451A-BF99-13777D9C4EBD}"/>
    <cellStyle name="Input [yellow] 7 2" xfId="12565" xr:uid="{01FF31BC-229F-47FA-B1E0-8EDD515A6DBD}"/>
    <cellStyle name="Input [yellow] 7 2 2" xfId="12566" xr:uid="{CE13C561-42C3-47AA-B3DB-986A57402703}"/>
    <cellStyle name="Input [yellow] 7 2 2 2" xfId="12567" xr:uid="{A2E1EE69-DF7A-4824-B43F-5034CD6F2870}"/>
    <cellStyle name="Input [yellow] 7 2 2 2 2" xfId="22609" xr:uid="{431F9995-B5F8-408B-AAA1-9FEF8D1356DF}"/>
    <cellStyle name="Input [yellow] 7 2 2 2 3" xfId="28827" xr:uid="{9B80BF16-018A-4F1E-B1BA-B4D288F17DB6}"/>
    <cellStyle name="Input [yellow] 7 2 2 2 4" xfId="39532" xr:uid="{A22CC569-1C41-4AD3-BA62-4B4C20042458}"/>
    <cellStyle name="Input [yellow] 7 2 2 2 5" xfId="37169" xr:uid="{AA7F012B-785A-4576-BA3D-C51CC6D4CAF7}"/>
    <cellStyle name="Input [yellow] 7 2 2 3" xfId="22608" xr:uid="{C0A93EFE-08A7-45D8-9805-0CFB8CC28C72}"/>
    <cellStyle name="Input [yellow] 7 2 2 4" xfId="28826" xr:uid="{83A51AFD-30C1-4785-963D-8DFD0E6F0BAB}"/>
    <cellStyle name="Input [yellow] 7 2 2 5" xfId="39531" xr:uid="{44B05AB5-1C8B-4AC7-9154-15673C498348}"/>
    <cellStyle name="Input [yellow] 7 2 2 6" xfId="37170" xr:uid="{4FABC20E-98A8-4614-B2BB-AAB2B444ECD6}"/>
    <cellStyle name="Input [yellow] 7 2 3" xfId="12568" xr:uid="{2510126B-4D80-4EA4-A325-F8DA7F6E8326}"/>
    <cellStyle name="Input [yellow] 7 2 3 2" xfId="22610" xr:uid="{07A72993-351C-487A-B11B-50639DCDF2FF}"/>
    <cellStyle name="Input [yellow] 7 2 3 3" xfId="28828" xr:uid="{63FAAA9F-3DCC-4B35-9F9F-A44114F2A803}"/>
    <cellStyle name="Input [yellow] 7 2 3 4" xfId="39533" xr:uid="{D632AE46-9848-4D0E-9662-3F90676C91C6}"/>
    <cellStyle name="Input [yellow] 7 2 3 5" xfId="37168" xr:uid="{AF296748-46FF-4D76-B2C6-902B47ADB06A}"/>
    <cellStyle name="Input [yellow] 7 2 4" xfId="22607" xr:uid="{1EB4D748-69DD-41E1-AA45-917A07D8F867}"/>
    <cellStyle name="Input [yellow] 7 2 5" xfId="28825" xr:uid="{E4D89724-A7BB-47D9-AA78-6146CCD760BC}"/>
    <cellStyle name="Input [yellow] 7 2 6" xfId="39530" xr:uid="{974DE83E-BB2B-42B0-BCAE-9C4FD92D309C}"/>
    <cellStyle name="Input [yellow] 7 2 7" xfId="37171" xr:uid="{02642AF8-C914-4CCC-8269-8B6FCF64F203}"/>
    <cellStyle name="Input [yellow] 7 3" xfId="12569" xr:uid="{A5456991-DF83-46F1-B3F4-9746792FFB4E}"/>
    <cellStyle name="Input [yellow] 7 3 2" xfId="12570" xr:uid="{4E7AF552-EB60-4C2D-9115-31A42529A342}"/>
    <cellStyle name="Input [yellow] 7 3 2 2" xfId="22612" xr:uid="{9BA270A6-D611-4EEA-96AC-D2108BEF729E}"/>
    <cellStyle name="Input [yellow] 7 3 2 3" xfId="28830" xr:uid="{D4E4F3C5-3807-437D-9A3D-8C1BB3E0D00B}"/>
    <cellStyle name="Input [yellow] 7 3 2 4" xfId="39535" xr:uid="{167CA04C-6B87-41FE-9418-7FB3C37F08D9}"/>
    <cellStyle name="Input [yellow] 7 3 2 5" xfId="37166" xr:uid="{A2A4A22D-4C57-4B09-9E38-42861DC6A9CA}"/>
    <cellStyle name="Input [yellow] 7 3 3" xfId="22611" xr:uid="{54713681-3971-4282-ABA2-FE046FBB0FAC}"/>
    <cellStyle name="Input [yellow] 7 3 4" xfId="28829" xr:uid="{C5F58AD9-4360-4124-8C80-9CC6367D19CD}"/>
    <cellStyle name="Input [yellow] 7 3 5" xfId="39534" xr:uid="{67EFC769-44DD-4381-8B09-115B271CDB57}"/>
    <cellStyle name="Input [yellow] 7 3 6" xfId="37167" xr:uid="{EE96A7F1-C545-41D3-8C08-6B3FFD263029}"/>
    <cellStyle name="Input [yellow] 7 4" xfId="12571" xr:uid="{27C81DD4-CC53-4475-9FD9-E456B8966341}"/>
    <cellStyle name="Input [yellow] 7 4 2" xfId="22613" xr:uid="{C8FD2DA5-3C0C-41C4-AE30-260EC898CDE3}"/>
    <cellStyle name="Input [yellow] 7 4 3" xfId="28831" xr:uid="{3CB5127D-D116-49FA-8684-402A1B87FC83}"/>
    <cellStyle name="Input [yellow] 7 4 4" xfId="39536" xr:uid="{BCCEAD0B-13D2-49E1-8EB6-BB2C3DB671CE}"/>
    <cellStyle name="Input [yellow] 7 4 5" xfId="37165" xr:uid="{290826CB-576F-49D4-9FF2-3E2623215ACF}"/>
    <cellStyle name="Input [yellow] 7 5" xfId="22606" xr:uid="{B90D6D92-5D47-425E-952F-E47998577008}"/>
    <cellStyle name="Input [yellow] 7 6" xfId="28824" xr:uid="{78135871-1022-49FF-93BF-E73B7C35DA9B}"/>
    <cellStyle name="Input [yellow] 7 7" xfId="39529" xr:uid="{5204F53D-748D-452A-ACB5-0ED4312C0611}"/>
    <cellStyle name="Input [yellow] 7 8" xfId="37172" xr:uid="{EC0E9DFF-9EA2-440C-BCF4-008EB5CA8955}"/>
    <cellStyle name="Input [yellow] 8" xfId="12572" xr:uid="{5E410A1D-1DEA-4A54-8D28-4AE8EE047103}"/>
    <cellStyle name="Input [yellow] 8 2" xfId="12573" xr:uid="{698200E2-819B-4ADB-A9F3-C221FF078ED0}"/>
    <cellStyle name="Input [yellow] 8 2 2" xfId="12574" xr:uid="{BBEFBD2A-657C-488E-8787-F818D8BAEF02}"/>
    <cellStyle name="Input [yellow] 8 2 2 2" xfId="12575" xr:uid="{EE471EB2-8A17-4B97-86E1-29F6B5A29C18}"/>
    <cellStyle name="Input [yellow] 8 2 2 2 2" xfId="22617" xr:uid="{945E49C9-6409-402A-93C0-AAB98DA8D0F1}"/>
    <cellStyle name="Input [yellow] 8 2 2 2 3" xfId="28835" xr:uid="{2490ED12-D8CF-4C50-AA2D-683B61C6EDD5}"/>
    <cellStyle name="Input [yellow] 8 2 2 2 4" xfId="39540" xr:uid="{3ABEE3F7-EA6A-465B-AB21-B57855CC1361}"/>
    <cellStyle name="Input [yellow] 8 2 2 2 5" xfId="37161" xr:uid="{7B7C80E8-9E3A-407A-A2B4-0F9B7E125D50}"/>
    <cellStyle name="Input [yellow] 8 2 2 3" xfId="22616" xr:uid="{480A17E5-16CA-431E-9428-141CD8B7E3EE}"/>
    <cellStyle name="Input [yellow] 8 2 2 4" xfId="28834" xr:uid="{B39D19C9-F1E2-4C90-AF3F-450574B3AB97}"/>
    <cellStyle name="Input [yellow] 8 2 2 5" xfId="39539" xr:uid="{A7DD05E4-B3AE-479D-9259-D78FF8FCE8DF}"/>
    <cellStyle name="Input [yellow] 8 2 2 6" xfId="37162" xr:uid="{9368448E-0920-4E31-837C-DF2BCBFCCBE4}"/>
    <cellStyle name="Input [yellow] 8 2 3" xfId="12576" xr:uid="{18C01219-3FD2-49CF-9D9C-BC343E985D30}"/>
    <cellStyle name="Input [yellow] 8 2 3 2" xfId="22618" xr:uid="{0251FC9C-DCFE-472E-97F6-0E3CF8983575}"/>
    <cellStyle name="Input [yellow] 8 2 3 3" xfId="28836" xr:uid="{5B5731E2-2FBB-4166-B8F8-D19767DB2622}"/>
    <cellStyle name="Input [yellow] 8 2 3 4" xfId="39541" xr:uid="{DD9097D1-5029-4974-88AB-B162B6F3B232}"/>
    <cellStyle name="Input [yellow] 8 2 3 5" xfId="37160" xr:uid="{46DBDC0F-A103-4F48-BBAA-321A28F99FA6}"/>
    <cellStyle name="Input [yellow] 8 2 4" xfId="22615" xr:uid="{8BB7D1E3-9A8E-4D6C-A0A5-7F495B73CEFD}"/>
    <cellStyle name="Input [yellow] 8 2 5" xfId="28833" xr:uid="{6712E809-A633-4D9D-9FC4-18A31AA7637C}"/>
    <cellStyle name="Input [yellow] 8 2 6" xfId="39538" xr:uid="{1A8A8C04-FBD8-4527-B488-588DBB345906}"/>
    <cellStyle name="Input [yellow] 8 2 7" xfId="37163" xr:uid="{5B285F8B-63C3-4E99-9358-0D43EB167B17}"/>
    <cellStyle name="Input [yellow] 8 3" xfId="12577" xr:uid="{78D3E900-A002-4A77-94EE-1F9988116C1A}"/>
    <cellStyle name="Input [yellow] 8 3 2" xfId="12578" xr:uid="{6B188C7E-1B36-4F32-9624-968F2CF83B00}"/>
    <cellStyle name="Input [yellow] 8 3 2 2" xfId="22620" xr:uid="{216EBB46-C2D6-4FBC-A892-6F46A569806D}"/>
    <cellStyle name="Input [yellow] 8 3 2 3" xfId="28838" xr:uid="{D868CC6A-B713-4BF5-A1AD-90E65A107257}"/>
    <cellStyle name="Input [yellow] 8 3 2 4" xfId="39543" xr:uid="{4923BA3C-1EF1-4250-9828-73AF72DE501B}"/>
    <cellStyle name="Input [yellow] 8 3 2 5" xfId="37158" xr:uid="{1610CF51-E95A-4243-AE5B-D781E1DC6FCA}"/>
    <cellStyle name="Input [yellow] 8 3 3" xfId="22619" xr:uid="{0A8CA0DB-057B-4044-A4D2-5EE282F8E94B}"/>
    <cellStyle name="Input [yellow] 8 3 4" xfId="28837" xr:uid="{2BADDEA2-31BB-4231-8916-FDC57B8A5A33}"/>
    <cellStyle name="Input [yellow] 8 3 5" xfId="39542" xr:uid="{E67E41DD-07C3-4B44-9A58-487826B38126}"/>
    <cellStyle name="Input [yellow] 8 3 6" xfId="37159" xr:uid="{23CB4857-88D3-4DA3-B60B-26213CF2ADF1}"/>
    <cellStyle name="Input [yellow] 8 4" xfId="12579" xr:uid="{EDE4A515-7A03-4A89-86B2-74B38B65945A}"/>
    <cellStyle name="Input [yellow] 8 4 2" xfId="22621" xr:uid="{C504A98C-80E0-4BEA-A458-99CA54E957E2}"/>
    <cellStyle name="Input [yellow] 8 4 3" xfId="28839" xr:uid="{0AFCE508-90FC-43BD-A496-8E63B5A0B7BA}"/>
    <cellStyle name="Input [yellow] 8 4 4" xfId="39544" xr:uid="{DB561B16-0E8D-4E81-AF01-24862399AC67}"/>
    <cellStyle name="Input [yellow] 8 4 5" xfId="37157" xr:uid="{53D31FD4-C09F-4A71-8349-570555FC0453}"/>
    <cellStyle name="Input [yellow] 8 5" xfId="22614" xr:uid="{7C1FDC1B-D9E0-466E-B6B7-9A7B6AF3794C}"/>
    <cellStyle name="Input [yellow] 8 6" xfId="28832" xr:uid="{8ADC9244-75F3-4017-9569-EA5278A8049F}"/>
    <cellStyle name="Input [yellow] 8 7" xfId="39537" xr:uid="{B28B8794-54FA-45DE-8B04-29E7D2DE9027}"/>
    <cellStyle name="Input [yellow] 8 8" xfId="37164" xr:uid="{2FBEAEF4-E1DF-4CE7-9120-4EC223F02CD7}"/>
    <cellStyle name="Input [yellow] 9" xfId="12580" xr:uid="{CC09E0E2-AFBC-42D0-863E-459B9B1AE679}"/>
    <cellStyle name="Input [yellow] 9 2" xfId="12581" xr:uid="{43729102-DC3C-4C47-8036-E53C4CF103F2}"/>
    <cellStyle name="Input [yellow] 9 2 2" xfId="12582" xr:uid="{735943C7-A9B5-45F1-AD6E-861DE549A88A}"/>
    <cellStyle name="Input [yellow] 9 2 2 2" xfId="12583" xr:uid="{1ACB62A2-F004-4922-925E-71E3389436C0}"/>
    <cellStyle name="Input [yellow] 9 2 2 2 2" xfId="22625" xr:uid="{8520006C-D9CD-45AE-BA45-C06197C31744}"/>
    <cellStyle name="Input [yellow] 9 2 2 2 3" xfId="28843" xr:uid="{31AB3B8B-7931-47C8-A63B-9FC0F5288B25}"/>
    <cellStyle name="Input [yellow] 9 2 2 2 4" xfId="39548" xr:uid="{A7D9DF9F-C495-4DCA-B4E0-FF79FE9D7C06}"/>
    <cellStyle name="Input [yellow] 9 2 2 2 5" xfId="37153" xr:uid="{4EBC778D-404C-4CB9-8DFE-04BD66590AAC}"/>
    <cellStyle name="Input [yellow] 9 2 2 3" xfId="22624" xr:uid="{92696696-CC0B-4EB5-9A11-E562953073F9}"/>
    <cellStyle name="Input [yellow] 9 2 2 4" xfId="28842" xr:uid="{DCE7F76E-60F6-463E-8F3E-40BDE2C24DD6}"/>
    <cellStyle name="Input [yellow] 9 2 2 5" xfId="39547" xr:uid="{7EA14C8A-AD3F-4FE9-BFB7-F1F8B77F219A}"/>
    <cellStyle name="Input [yellow] 9 2 2 6" xfId="37154" xr:uid="{A955A6AF-CB6C-43D0-B634-28866A15E8E2}"/>
    <cellStyle name="Input [yellow] 9 2 3" xfId="12584" xr:uid="{CAF6EEFB-8913-40F7-BC57-D25BA73C43C8}"/>
    <cellStyle name="Input [yellow] 9 2 3 2" xfId="22626" xr:uid="{C86C19CA-6FBB-4EA0-A930-698931032388}"/>
    <cellStyle name="Input [yellow] 9 2 3 3" xfId="28844" xr:uid="{44C39EC3-ADAC-4EAF-9B4A-37B758FB10D8}"/>
    <cellStyle name="Input [yellow] 9 2 3 4" xfId="39549" xr:uid="{A45CE0E0-3120-4957-A02B-9953D89F18E9}"/>
    <cellStyle name="Input [yellow] 9 2 3 5" xfId="37152" xr:uid="{CECFE084-F0AA-4A5B-9577-EC5176C6A623}"/>
    <cellStyle name="Input [yellow] 9 2 4" xfId="22623" xr:uid="{2D9D230E-8C7E-4CAF-AE7F-8D518F56A8AF}"/>
    <cellStyle name="Input [yellow] 9 2 5" xfId="28841" xr:uid="{3A4AA830-72CD-4155-9A50-8E6C6781A285}"/>
    <cellStyle name="Input [yellow] 9 2 6" xfId="39546" xr:uid="{7CB4D3B4-9ECA-4DC9-9133-90B66A269F28}"/>
    <cellStyle name="Input [yellow] 9 2 7" xfId="37155" xr:uid="{B9B9509F-D73A-4719-BC16-42FA42C8D85B}"/>
    <cellStyle name="Input [yellow] 9 3" xfId="12585" xr:uid="{D3B7F032-81D6-4DD8-9C19-B40DD1F2BCAF}"/>
    <cellStyle name="Input [yellow] 9 3 2" xfId="12586" xr:uid="{9C7B6790-E726-458A-8777-FFBC3752838B}"/>
    <cellStyle name="Input [yellow] 9 3 2 2" xfId="22628" xr:uid="{C2F4E2EF-7B3C-4E72-9BC4-5114E00A85B6}"/>
    <cellStyle name="Input [yellow] 9 3 2 3" xfId="28846" xr:uid="{99DAA764-763F-4589-A2EE-678FEEE1386A}"/>
    <cellStyle name="Input [yellow] 9 3 2 4" xfId="39551" xr:uid="{D3B0A2D6-6B97-406E-B90B-A26E28082DD6}"/>
    <cellStyle name="Input [yellow] 9 3 2 5" xfId="37150" xr:uid="{A5CE892C-1B20-494C-89D5-C07FFA12F502}"/>
    <cellStyle name="Input [yellow] 9 3 3" xfId="22627" xr:uid="{281226AE-DB7A-41FF-9A4C-B32D38DA57EF}"/>
    <cellStyle name="Input [yellow] 9 3 4" xfId="28845" xr:uid="{05D70CBE-1E52-4C1B-91D7-D54ABD716BA9}"/>
    <cellStyle name="Input [yellow] 9 3 5" xfId="39550" xr:uid="{82F66D04-15F0-4AE3-A89C-3F485B902730}"/>
    <cellStyle name="Input [yellow] 9 3 6" xfId="37151" xr:uid="{7065D922-98AB-4B7B-B5DB-09F37CCA3C41}"/>
    <cellStyle name="Input [yellow] 9 4" xfId="12587" xr:uid="{65713515-80C5-47DB-9C66-8347F6E205AE}"/>
    <cellStyle name="Input [yellow] 9 4 2" xfId="22629" xr:uid="{1BCD8536-E939-4E1E-A59F-716C144EDF51}"/>
    <cellStyle name="Input [yellow] 9 4 3" xfId="28847" xr:uid="{F773548A-964A-408F-8907-9F3F2293F4E0}"/>
    <cellStyle name="Input [yellow] 9 4 4" xfId="39552" xr:uid="{9FD3F83E-A21E-44DE-B016-FA7600E0FA15}"/>
    <cellStyle name="Input [yellow] 9 4 5" xfId="37149" xr:uid="{6B70A087-97AC-4CF4-85BB-251DDB01A8C9}"/>
    <cellStyle name="Input [yellow] 9 5" xfId="22622" xr:uid="{7F28F1A4-F07F-4E77-8501-95D1228FCC66}"/>
    <cellStyle name="Input [yellow] 9 6" xfId="28840" xr:uid="{8582B0B8-2023-4137-81C6-1CA71761D036}"/>
    <cellStyle name="Input [yellow] 9 7" xfId="39545" xr:uid="{8312D3F1-93D6-4C76-90D1-5C2AB3E0CFF0}"/>
    <cellStyle name="Input [yellow] 9 8" xfId="37156" xr:uid="{A0E3B20B-0313-4340-8816-169DC105E66D}"/>
    <cellStyle name="Input 10" xfId="12588" xr:uid="{851BC57A-013F-400D-BF89-808B162A35C9}"/>
    <cellStyle name="Input 10 2" xfId="12589" xr:uid="{1176A168-06B5-4207-8F75-FBFED939D5D5}"/>
    <cellStyle name="Input 10 2 2" xfId="12590" xr:uid="{C48EC821-91F1-4A72-A28C-EA66228EBAB9}"/>
    <cellStyle name="Input 10 2 2 2" xfId="22631" xr:uid="{3950798B-6721-42CC-9E62-D67972844D21}"/>
    <cellStyle name="Input 10 2 2 3" xfId="28849" xr:uid="{48A7FE55-3F4B-43C3-8182-992577552DB9}"/>
    <cellStyle name="Input 10 2 2 4" xfId="39554" xr:uid="{1A2302C8-2103-4A4C-BCD4-7CD5BE9C06B0}"/>
    <cellStyle name="Input 10 2 2 5" xfId="37147" xr:uid="{64AA4FF3-0A3F-4E4F-8A89-FB2EC5B3CB97}"/>
    <cellStyle name="Input 10 2 3" xfId="22630" xr:uid="{B6F96FA2-DB77-4414-8A11-5390AE0B3E74}"/>
    <cellStyle name="Input 10 2 4" xfId="28848" xr:uid="{37BA666A-02D2-42C7-9AA1-26182DD8D46C}"/>
    <cellStyle name="Input 10 2 5" xfId="39553" xr:uid="{F997332F-08D9-4FA3-97ED-018F49233191}"/>
    <cellStyle name="Input 10 2 6" xfId="37148" xr:uid="{2CC8A55F-6969-4F4A-A630-2FE43B275783}"/>
    <cellStyle name="Input 10 3" xfId="12591" xr:uid="{AC3E9644-9D86-4A22-82B2-E97FB183D2EF}"/>
    <cellStyle name="Input 10 3 2" xfId="12592" xr:uid="{B8B938D7-3C18-4668-B91E-BE9991FBD83A}"/>
    <cellStyle name="Input 10 3 2 2" xfId="22633" xr:uid="{02A7924C-B753-4F4C-A7C4-ACC6D7F1BD6C}"/>
    <cellStyle name="Input 10 3 2 3" xfId="28851" xr:uid="{F50C767B-5D43-4AE0-A53C-48421AE0CB87}"/>
    <cellStyle name="Input 10 3 2 4" xfId="39556" xr:uid="{CDBDDC4D-637A-45BF-B1D7-E883C8DD9CC1}"/>
    <cellStyle name="Input 10 3 2 5" xfId="37145" xr:uid="{CB6FEE7F-08EA-4889-B397-24C56166D4D7}"/>
    <cellStyle name="Input 10 3 3" xfId="22632" xr:uid="{395F8517-2133-437C-B482-05B557EC16CD}"/>
    <cellStyle name="Input 10 3 4" xfId="28850" xr:uid="{4533ED0D-71C1-4399-8BA1-39BD619B2ACE}"/>
    <cellStyle name="Input 10 3 5" xfId="39555" xr:uid="{700A7AF2-8301-4758-B1CF-23EE502FE2C2}"/>
    <cellStyle name="Input 10 3 6" xfId="37146" xr:uid="{D95D5393-E3A6-4C2B-A406-BCBC1652A364}"/>
    <cellStyle name="Input 10 4" xfId="12593" xr:uid="{77947191-E0DA-410F-84B1-7EB38449402C}"/>
    <cellStyle name="Input 100" xfId="12594" xr:uid="{4A9E9411-7DB2-4FA8-BE76-212728D5EE52}"/>
    <cellStyle name="Input 100 2" xfId="12595" xr:uid="{D98CC35D-3414-4F9F-AAC1-2C21B9397298}"/>
    <cellStyle name="Input 100 2 2" xfId="22635" xr:uid="{9FD3321C-6A84-468D-AA65-530ADB1761E3}"/>
    <cellStyle name="Input 100 2 3" xfId="28853" xr:uid="{FD0C35A5-DA0B-4D72-9F36-DCF82F8A9A55}"/>
    <cellStyle name="Input 100 2 4" xfId="39558" xr:uid="{BEE391CF-E8B3-455A-91A3-BD128FCBD9DB}"/>
    <cellStyle name="Input 100 2 5" xfId="37143" xr:uid="{D035F11A-1D4B-4776-B184-D948985DDF67}"/>
    <cellStyle name="Input 100 3" xfId="22634" xr:uid="{F8F6E1D0-6B4D-4F58-8A7D-B636630E7625}"/>
    <cellStyle name="Input 100 4" xfId="28852" xr:uid="{BDC86C67-201A-4976-AE54-CFE04D4F89A3}"/>
    <cellStyle name="Input 100 5" xfId="39557" xr:uid="{EB87EE52-1EFA-47CB-80EB-FA1DF7C9B956}"/>
    <cellStyle name="Input 100 6" xfId="37144" xr:uid="{470C1DC4-8515-4D6B-832F-E421015B8572}"/>
    <cellStyle name="Input 101" xfId="12596" xr:uid="{C29A5A45-7EFA-4F90-B34C-A52B7E4B6E49}"/>
    <cellStyle name="Input 101 2" xfId="12597" xr:uid="{C28840D2-C996-4728-A88C-8CBA8F4BE497}"/>
    <cellStyle name="Input 101 2 2" xfId="22637" xr:uid="{756E89E1-E7F6-4B48-8AA3-1BDA0FBDB154}"/>
    <cellStyle name="Input 101 2 3" xfId="28855" xr:uid="{88F237CC-397B-46D4-8605-FDB4150777D8}"/>
    <cellStyle name="Input 101 2 4" xfId="39560" xr:uid="{530BCF26-9EF9-4FEB-B915-30DC92162882}"/>
    <cellStyle name="Input 101 2 5" xfId="37141" xr:uid="{8F923A58-7D7C-4633-B80D-C714E22734A7}"/>
    <cellStyle name="Input 101 3" xfId="22636" xr:uid="{5BA81341-A74C-41C6-AE75-780D242FF5D1}"/>
    <cellStyle name="Input 101 4" xfId="28854" xr:uid="{308B935B-64C7-4CD9-816F-45BDA14ADC6A}"/>
    <cellStyle name="Input 101 5" xfId="39559" xr:uid="{43823A21-F56F-47FA-85D5-C93B0C38972D}"/>
    <cellStyle name="Input 101 6" xfId="37142" xr:uid="{DF6A8EF0-8DCC-478F-B036-209EC079ECB8}"/>
    <cellStyle name="Input 102" xfId="12598" xr:uid="{7AFBCD8F-4568-4321-93BA-10DEB721AAE2}"/>
    <cellStyle name="Input 102 2" xfId="12599" xr:uid="{43669EB3-E3B9-4C2D-AA63-9EF4F44B0057}"/>
    <cellStyle name="Input 102 2 2" xfId="22639" xr:uid="{5A6AF163-54BE-4FC6-BD83-5E1CC6709048}"/>
    <cellStyle name="Input 102 2 3" xfId="28857" xr:uid="{057B13A3-134A-40B6-A62F-A43CB969172D}"/>
    <cellStyle name="Input 102 2 4" xfId="39562" xr:uid="{68199ED9-2F50-4986-9904-66587E4F39BA}"/>
    <cellStyle name="Input 102 2 5" xfId="37139" xr:uid="{98E79394-6244-40C2-A6D4-1AC06D54CBCE}"/>
    <cellStyle name="Input 102 3" xfId="22638" xr:uid="{E170938E-1468-42F1-9851-5A986A77D185}"/>
    <cellStyle name="Input 102 4" xfId="28856" xr:uid="{4ED5B0E0-AB57-4132-A112-4CCFF0245E13}"/>
    <cellStyle name="Input 102 5" xfId="39561" xr:uid="{2348C467-12EC-42CC-9B39-71175D06F97E}"/>
    <cellStyle name="Input 102 6" xfId="37140" xr:uid="{39DEB6B2-BC10-47B6-9D25-605A433F86CE}"/>
    <cellStyle name="Input 103" xfId="12600" xr:uid="{92EF35AD-A2BE-4191-A6EA-5F5346843FCA}"/>
    <cellStyle name="Input 103 2" xfId="12601" xr:uid="{57C625A4-89DD-408F-A2C2-52E42F3EBF04}"/>
    <cellStyle name="Input 103 2 2" xfId="22641" xr:uid="{C3650457-C1D7-46E5-BE03-4A8F5934F9F3}"/>
    <cellStyle name="Input 103 2 3" xfId="28859" xr:uid="{806C8CB4-95E2-476E-8489-B069574F1878}"/>
    <cellStyle name="Input 103 2 4" xfId="39564" xr:uid="{657C6AAA-A1A0-434F-BE3F-AEBF5EE3AF9C}"/>
    <cellStyle name="Input 103 2 5" xfId="37137" xr:uid="{FDFDD60D-E43D-49A7-BD6D-71FEC9B59F3D}"/>
    <cellStyle name="Input 103 3" xfId="22640" xr:uid="{47AD19F2-55C5-458C-B756-FA2195217098}"/>
    <cellStyle name="Input 103 4" xfId="28858" xr:uid="{DD7BF7BC-D62D-4508-A4A0-714DD8F01C57}"/>
    <cellStyle name="Input 103 5" xfId="39563" xr:uid="{FA201C88-4FA9-40AF-8DAB-03CABA80BE5A}"/>
    <cellStyle name="Input 103 6" xfId="37138" xr:uid="{82A72E21-A576-4128-B48A-A23F18859D1B}"/>
    <cellStyle name="Input 104" xfId="12602" xr:uid="{C5CEF99A-ECE6-4C90-9F06-BD31401AA578}"/>
    <cellStyle name="Input 104 2" xfId="12603" xr:uid="{C7386523-1049-4800-9A01-55D16CE0EAEA}"/>
    <cellStyle name="Input 104 2 2" xfId="22643" xr:uid="{47C164EA-773D-43E9-B44F-C14F18AB363C}"/>
    <cellStyle name="Input 104 2 3" xfId="28861" xr:uid="{159563D2-E671-46F4-A270-792A8A48345C}"/>
    <cellStyle name="Input 104 2 4" xfId="39566" xr:uid="{D9A77FE0-EC2E-4C38-AC78-8B20D9C6D0DF}"/>
    <cellStyle name="Input 104 2 5" xfId="37135" xr:uid="{7CB71EA7-BE67-4284-8A8D-6CAF16340E2C}"/>
    <cellStyle name="Input 104 3" xfId="22642" xr:uid="{5E1B71B5-92F8-49C2-8648-BC26029DBAFB}"/>
    <cellStyle name="Input 104 4" xfId="28860" xr:uid="{EB2C491B-CE5E-4F3B-85BF-61D639939958}"/>
    <cellStyle name="Input 104 5" xfId="39565" xr:uid="{067AE21E-00F5-4E0A-B607-3ADDA691AF5E}"/>
    <cellStyle name="Input 104 6" xfId="37136" xr:uid="{F3C02DA2-D9C3-4892-B0D2-CEE85B1F3CC3}"/>
    <cellStyle name="Input 105" xfId="12604" xr:uid="{B0B59409-7A02-4EF7-B296-579D2E8198ED}"/>
    <cellStyle name="Input 105 2" xfId="12605" xr:uid="{1C55C759-0415-4B90-8942-7875D91F43BC}"/>
    <cellStyle name="Input 105 2 2" xfId="22645" xr:uid="{1CF78182-919B-444E-9C7E-BCF768D4D6EB}"/>
    <cellStyle name="Input 105 2 3" xfId="28863" xr:uid="{9FCFE690-5950-473E-972F-218BBC018039}"/>
    <cellStyle name="Input 105 2 4" xfId="39568" xr:uid="{B45D74AC-BCF7-468B-8F5F-7693A3F30297}"/>
    <cellStyle name="Input 105 2 5" xfId="37133" xr:uid="{E08E3087-A739-4D32-BCA3-64652C4DEFAB}"/>
    <cellStyle name="Input 105 3" xfId="22644" xr:uid="{67438AF7-BFB5-480C-8508-BA8E85496956}"/>
    <cellStyle name="Input 105 4" xfId="28862" xr:uid="{4F9F905D-9D3C-47D2-B5EB-7FBA151072D1}"/>
    <cellStyle name="Input 105 5" xfId="39567" xr:uid="{8B85E6F3-C5FB-44F2-9EEC-725401972E76}"/>
    <cellStyle name="Input 105 6" xfId="37134" xr:uid="{E24898A8-BFB0-4497-95A0-B7D5886728C6}"/>
    <cellStyle name="Input 106" xfId="12606" xr:uid="{AB7D152E-1072-44D0-8EDC-423B10DE5896}"/>
    <cellStyle name="Input 106 2" xfId="12607" xr:uid="{F555E14E-79D4-4DD3-B672-9E9F2814FD5F}"/>
    <cellStyle name="Input 106 2 2" xfId="22647" xr:uid="{76B83501-35C6-40A6-9E08-1E848A9B6E45}"/>
    <cellStyle name="Input 106 2 3" xfId="28865" xr:uid="{0A3FD682-34AB-42C0-BC43-4FC3D7D93881}"/>
    <cellStyle name="Input 106 2 4" xfId="39570" xr:uid="{72020096-4D63-430D-AD51-B514FA8EC2F6}"/>
    <cellStyle name="Input 106 2 5" xfId="37131" xr:uid="{E32A7EE3-E0E3-4104-8ED6-62D261D1B48D}"/>
    <cellStyle name="Input 106 3" xfId="22646" xr:uid="{59E3E544-E1E3-401C-A996-C1C8458F4BAF}"/>
    <cellStyle name="Input 106 4" xfId="28864" xr:uid="{8B8E01E1-4116-4078-BECA-BD656247FF2D}"/>
    <cellStyle name="Input 106 5" xfId="39569" xr:uid="{945E5123-5B74-4259-BF24-A63E2F0F8962}"/>
    <cellStyle name="Input 106 6" xfId="37132" xr:uid="{72B3D47F-45D1-4085-99E6-8FBA1FF76DFF}"/>
    <cellStyle name="Input 11" xfId="12608" xr:uid="{81F502C8-3A3A-4EC9-BA16-C1A6258CDC0A}"/>
    <cellStyle name="Input 11 2" xfId="12609" xr:uid="{AAD5F9F2-A1AA-4860-A43D-88F977EEB33E}"/>
    <cellStyle name="Input 11 2 2" xfId="12610" xr:uid="{9831D842-EB56-48FB-989D-DEE366976CD5}"/>
    <cellStyle name="Input 11 2 2 2" xfId="22649" xr:uid="{52AC562B-14BE-4BA1-9215-45E81A069881}"/>
    <cellStyle name="Input 11 2 2 3" xfId="28867" xr:uid="{B31D2B3E-58E2-4325-873F-F500E45D5D41}"/>
    <cellStyle name="Input 11 2 2 4" xfId="39572" xr:uid="{42AC3029-CB10-4FBF-BF64-5C7DF812F603}"/>
    <cellStyle name="Input 11 2 2 5" xfId="37129" xr:uid="{8BA00531-47A4-4392-83BE-7E55E1FA0FB0}"/>
    <cellStyle name="Input 11 2 3" xfId="22648" xr:uid="{7975F933-131F-4BCE-900B-EA288569624B}"/>
    <cellStyle name="Input 11 2 4" xfId="28866" xr:uid="{750896AA-6381-4909-BC63-A6ED5E011954}"/>
    <cellStyle name="Input 11 2 5" xfId="39571" xr:uid="{EF049275-D6DF-4D72-A409-A3F0935C61C6}"/>
    <cellStyle name="Input 11 2 6" xfId="37130" xr:uid="{F2DD9340-A2C7-4A38-AE6A-301E7AB9DACE}"/>
    <cellStyle name="Input 11 3" xfId="12611" xr:uid="{96E42B8E-8BFD-4CC4-B9E1-DCF99A4B5D18}"/>
    <cellStyle name="Input 11 3 2" xfId="12612" xr:uid="{D62DE253-5FA9-4443-8947-D039B729A904}"/>
    <cellStyle name="Input 11 3 2 2" xfId="22651" xr:uid="{DBE094C0-5670-498A-82E8-0735E0D4E233}"/>
    <cellStyle name="Input 11 3 2 3" xfId="28869" xr:uid="{0F524318-23E7-4E9C-AF6A-755696175C82}"/>
    <cellStyle name="Input 11 3 2 4" xfId="39574" xr:uid="{A05975DA-67B4-4AC8-BC38-1176BE0B5414}"/>
    <cellStyle name="Input 11 3 2 5" xfId="37127" xr:uid="{A6664C05-086B-4AAA-89F0-62CEDE273168}"/>
    <cellStyle name="Input 11 3 3" xfId="22650" xr:uid="{0E2DBDD0-8CEC-491C-BA6A-39A5C7CBF880}"/>
    <cellStyle name="Input 11 3 4" xfId="28868" xr:uid="{6119F78D-A392-4EAF-9577-5A2552612B8D}"/>
    <cellStyle name="Input 11 3 5" xfId="39573" xr:uid="{510A7951-1A23-4178-9C54-BDF1B5ABA52A}"/>
    <cellStyle name="Input 11 3 6" xfId="37128" xr:uid="{526185C6-9A84-4D70-A0A3-325C6740B84C}"/>
    <cellStyle name="Input 11 4" xfId="12613" xr:uid="{DC110536-49BD-474A-8911-D8E81CEDF75E}"/>
    <cellStyle name="Input 12" xfId="12614" xr:uid="{22D680E5-B409-43C8-9A8D-5FAFF53B12BE}"/>
    <cellStyle name="Input 12 2" xfId="12615" xr:uid="{96712386-B242-4E57-8157-980ACEB985CA}"/>
    <cellStyle name="Input 12 2 2" xfId="12616" xr:uid="{2DB520C4-D073-4FE8-A699-BA2E47244643}"/>
    <cellStyle name="Input 12 2 2 2" xfId="22653" xr:uid="{3AFD3506-D301-4BFC-985E-898B843FAFC8}"/>
    <cellStyle name="Input 12 2 2 3" xfId="28871" xr:uid="{ACBBDC3F-C5B3-4EA7-8CFC-52DC163F818F}"/>
    <cellStyle name="Input 12 2 2 4" xfId="39576" xr:uid="{92AB031E-24BA-4DB1-A6A6-B1E7F3D27224}"/>
    <cellStyle name="Input 12 2 2 5" xfId="37125" xr:uid="{B7BA33C1-BAFC-4D29-B1B1-4925B076FD24}"/>
    <cellStyle name="Input 12 2 3" xfId="22652" xr:uid="{92FA608C-E467-4F4D-B943-984D6712F8E2}"/>
    <cellStyle name="Input 12 2 4" xfId="28870" xr:uid="{B645A113-3463-44A5-B3AA-4B975BC00C63}"/>
    <cellStyle name="Input 12 2 5" xfId="39575" xr:uid="{850CFF62-0945-4103-B519-7ECB878B0616}"/>
    <cellStyle name="Input 12 2 6" xfId="37126" xr:uid="{8F3725B9-FA0C-469B-A7EF-E15013E771A2}"/>
    <cellStyle name="Input 12 3" xfId="12617" xr:uid="{7CA5677F-9A87-4B77-B2A4-868B210756E0}"/>
    <cellStyle name="Input 12 3 2" xfId="12618" xr:uid="{D8DB1B5E-7709-43E5-85F3-CAEAD16BE89B}"/>
    <cellStyle name="Input 12 3 2 2" xfId="22655" xr:uid="{B41F6726-BE91-47D7-8697-32FBA4C79824}"/>
    <cellStyle name="Input 12 3 2 3" xfId="28873" xr:uid="{78F6766C-0DDE-496D-93F0-C7A7A210C3EA}"/>
    <cellStyle name="Input 12 3 2 4" xfId="39578" xr:uid="{C87F23A4-5C2B-4375-99F2-9903838268EA}"/>
    <cellStyle name="Input 12 3 2 5" xfId="37123" xr:uid="{EEBEC8D2-0BEE-493C-B647-6AEAADB01F3C}"/>
    <cellStyle name="Input 12 3 3" xfId="22654" xr:uid="{BC868E5F-45EC-4F62-9009-2023FDF2CAE7}"/>
    <cellStyle name="Input 12 3 4" xfId="28872" xr:uid="{47E7803A-25BA-411D-B723-7423A88B7D10}"/>
    <cellStyle name="Input 12 3 5" xfId="39577" xr:uid="{7233F741-0E16-4C5A-A386-B6C5E98E1AB6}"/>
    <cellStyle name="Input 12 3 6" xfId="37124" xr:uid="{C5881736-8A50-4EDC-B0D9-301047E718BE}"/>
    <cellStyle name="Input 13" xfId="12619" xr:uid="{4C017ECC-7FB1-4353-B251-1762B342B1E3}"/>
    <cellStyle name="Input 13 2" xfId="12620" xr:uid="{51F9E682-BB77-4331-9B12-E5337EF716BB}"/>
    <cellStyle name="Input 13 2 2" xfId="12621" xr:uid="{C3A9079A-78D7-4A4E-B115-16A3C9ED55E0}"/>
    <cellStyle name="Input 13 2 2 2" xfId="22657" xr:uid="{7C4D1DCD-59A9-4443-B5CB-596A32F5BC37}"/>
    <cellStyle name="Input 13 2 2 3" xfId="28875" xr:uid="{F98ED595-159E-45DB-82E8-FF1CE47B54DC}"/>
    <cellStyle name="Input 13 2 2 4" xfId="39580" xr:uid="{4E9991AE-BB7B-42A0-A680-224BDAE5DD24}"/>
    <cellStyle name="Input 13 2 2 5" xfId="37121" xr:uid="{4ACC3CE4-DACA-409A-847A-1E901F9D0C09}"/>
    <cellStyle name="Input 13 2 3" xfId="22656" xr:uid="{DF6CB903-C002-48A1-870D-CA56FB8B8E2B}"/>
    <cellStyle name="Input 13 2 4" xfId="28874" xr:uid="{8B81F57B-38CB-436F-A808-473FA2589BC8}"/>
    <cellStyle name="Input 13 2 5" xfId="39579" xr:uid="{6BB1B9A5-5BF7-435D-A0B3-8C934C053E90}"/>
    <cellStyle name="Input 13 2 6" xfId="37122" xr:uid="{541E8F85-9FD3-4597-9759-CA755C2A4C57}"/>
    <cellStyle name="Input 13 3" xfId="12622" xr:uid="{0EB5F6E5-30D1-43FC-AC65-17670CFA4E34}"/>
    <cellStyle name="Input 13 3 2" xfId="12623" xr:uid="{A8318AF4-64D9-43AC-8782-0BE4A5E8D489}"/>
    <cellStyle name="Input 13 3 2 2" xfId="22659" xr:uid="{6FA27FF3-75EE-4044-9369-84A2A0F495A1}"/>
    <cellStyle name="Input 13 3 2 3" xfId="28877" xr:uid="{11CD12ED-B72E-48C9-825C-30D0EBF205D9}"/>
    <cellStyle name="Input 13 3 2 4" xfId="39582" xr:uid="{A75979E3-6704-4345-B655-EF7C72F1EA9E}"/>
    <cellStyle name="Input 13 3 2 5" xfId="37119" xr:uid="{644E2FEA-BB95-4E28-AE94-1BB029B2537F}"/>
    <cellStyle name="Input 13 3 3" xfId="22658" xr:uid="{F5D131F2-B8A6-4611-8F88-4AC6B24FF254}"/>
    <cellStyle name="Input 13 3 4" xfId="28876" xr:uid="{B7CD2FCB-DEEF-407E-AF36-2AB63A1CC5F9}"/>
    <cellStyle name="Input 13 3 5" xfId="39581" xr:uid="{D96D6158-BF57-4B0A-883E-BDD18ADBDA6C}"/>
    <cellStyle name="Input 13 3 6" xfId="37120" xr:uid="{E46AB5E4-CE56-49C8-818F-2D4D6D56907A}"/>
    <cellStyle name="Input 14" xfId="12624" xr:uid="{66F176A7-72F7-4575-B342-3D231AE1F599}"/>
    <cellStyle name="Input 14 2" xfId="12625" xr:uid="{CD70847B-D1CA-4738-9AEF-22602B75D149}"/>
    <cellStyle name="Input 14 2 2" xfId="12626" xr:uid="{31E63292-DC24-46B2-938B-8A05A19E782F}"/>
    <cellStyle name="Input 14 2 2 2" xfId="22661" xr:uid="{B65A8B89-D08F-49C5-BEB9-306D86517CB6}"/>
    <cellStyle name="Input 14 2 2 3" xfId="28879" xr:uid="{0984DCDD-20C3-4795-92AE-D847F30DF819}"/>
    <cellStyle name="Input 14 2 2 4" xfId="39584" xr:uid="{DC80D475-98BE-42F2-8801-40470F2B7C5C}"/>
    <cellStyle name="Input 14 2 2 5" xfId="37117" xr:uid="{8D92C764-2B83-4160-81B1-18A2A2D976DB}"/>
    <cellStyle name="Input 14 2 3" xfId="22660" xr:uid="{282340FB-BA02-4FC2-A0BB-6B77AA2933CF}"/>
    <cellStyle name="Input 14 2 4" xfId="28878" xr:uid="{C78BAC9C-DE6A-479E-9220-35D898B11255}"/>
    <cellStyle name="Input 14 2 5" xfId="39583" xr:uid="{6E432C6D-5746-4217-AB96-CF5EAA373CBA}"/>
    <cellStyle name="Input 14 2 6" xfId="37118" xr:uid="{CF9B5E15-7E5E-4B1B-A06F-E150BE422801}"/>
    <cellStyle name="Input 14 3" xfId="12627" xr:uid="{1B0E8E29-BE6E-4A54-97BD-F711DED85EF5}"/>
    <cellStyle name="Input 14 3 2" xfId="12628" xr:uid="{6DAEC85A-CE54-45D0-BC40-60A1591F3862}"/>
    <cellStyle name="Input 14 3 2 2" xfId="22663" xr:uid="{9085EB1D-B25E-409B-B553-9A27502A3D1F}"/>
    <cellStyle name="Input 14 3 2 3" xfId="28881" xr:uid="{BD2E74AE-0F49-445B-9DB0-FCABD221C261}"/>
    <cellStyle name="Input 14 3 2 4" xfId="39586" xr:uid="{1CB6F03C-0DBD-4948-BC28-6426AF3E3ADA}"/>
    <cellStyle name="Input 14 3 2 5" xfId="37115" xr:uid="{451ABD11-0B72-4C96-83C5-F9D69A5DDC61}"/>
    <cellStyle name="Input 14 3 3" xfId="22662" xr:uid="{6E756344-3081-452A-A3DC-BA1D7D2E8204}"/>
    <cellStyle name="Input 14 3 4" xfId="28880" xr:uid="{E8466B63-B572-4066-926E-B916E4B7C550}"/>
    <cellStyle name="Input 14 3 5" xfId="39585" xr:uid="{63BD656C-48AA-4C78-9D40-86AFC4D92BB8}"/>
    <cellStyle name="Input 14 3 6" xfId="37116" xr:uid="{ABAC9C2F-EB8A-4624-A0C5-E626EC822581}"/>
    <cellStyle name="Input 15" xfId="12629" xr:uid="{F167AE05-15E8-4248-B205-76DDC5DA62D6}"/>
    <cellStyle name="Input 15 2" xfId="12630" xr:uid="{78C51BAD-4C5E-4A85-83AA-B8225011E4A0}"/>
    <cellStyle name="Input 15 2 2" xfId="12631" xr:uid="{0C182778-579C-4E0D-B848-1838BC2B62B5}"/>
    <cellStyle name="Input 15 2 2 2" xfId="22665" xr:uid="{C0B6986E-1861-4975-95F7-BFB18DC78F1D}"/>
    <cellStyle name="Input 15 2 2 3" xfId="28883" xr:uid="{2FCE81B3-04B3-4C59-9B0E-66F598E914A5}"/>
    <cellStyle name="Input 15 2 2 4" xfId="39588" xr:uid="{C1D1541D-152F-4EBA-8463-44FDAB5BF363}"/>
    <cellStyle name="Input 15 2 2 5" xfId="37113" xr:uid="{77481766-D6FB-4E73-9621-EDDD82C76AD7}"/>
    <cellStyle name="Input 15 2 3" xfId="22664" xr:uid="{C955AA85-274F-4E73-944C-84C9DDF66C3C}"/>
    <cellStyle name="Input 15 2 4" xfId="28882" xr:uid="{4A5D7E04-0C10-4FDD-90CA-774DFAC3ACCE}"/>
    <cellStyle name="Input 15 2 5" xfId="39587" xr:uid="{B18D33FD-8665-4ACD-B106-804C747AA375}"/>
    <cellStyle name="Input 15 2 6" xfId="37114" xr:uid="{BE8B1F54-921F-4E19-AB68-FB798491EB2A}"/>
    <cellStyle name="Input 15 3" xfId="12632" xr:uid="{4A44E061-910F-4540-BC72-C2ED65D5CAB6}"/>
    <cellStyle name="Input 15 3 2" xfId="12633" xr:uid="{AE6E803A-D27C-407F-AF38-195633247275}"/>
    <cellStyle name="Input 15 3 2 2" xfId="22667" xr:uid="{EE9D8252-F44F-4976-95AF-171CD868FE5F}"/>
    <cellStyle name="Input 15 3 2 3" xfId="28885" xr:uid="{FAE603A8-C0D4-4286-8BE2-0F5B5EBD3A5E}"/>
    <cellStyle name="Input 15 3 2 4" xfId="39590" xr:uid="{60B4D067-1380-46F4-AF6F-D6CE7A8DFB64}"/>
    <cellStyle name="Input 15 3 2 5" xfId="37111" xr:uid="{D5929316-DC32-4CFF-9B43-E8927EFB8854}"/>
    <cellStyle name="Input 15 3 3" xfId="22666" xr:uid="{9E72C0F8-FB7E-4AE1-ACBC-2FFCAE0AA7A1}"/>
    <cellStyle name="Input 15 3 4" xfId="28884" xr:uid="{C51F4C06-97F6-40D6-8374-0345D56A6558}"/>
    <cellStyle name="Input 15 3 5" xfId="39589" xr:uid="{1ECA4FFF-7E14-4FAC-B106-0B8CE693B71C}"/>
    <cellStyle name="Input 15 3 6" xfId="37112" xr:uid="{F61CFD98-4D8D-4A93-902C-5079CDA60D9E}"/>
    <cellStyle name="Input 16" xfId="12634" xr:uid="{7EE594A5-7307-4B9C-9CF5-92C6CFCAD975}"/>
    <cellStyle name="Input 16 2" xfId="12635" xr:uid="{806BB35C-12A2-46DD-B71D-67DA8D0C9B3F}"/>
    <cellStyle name="Input 16 2 2" xfId="12636" xr:uid="{6A648295-5B9F-4519-82D5-855746199767}"/>
    <cellStyle name="Input 16 2 2 2" xfId="22669" xr:uid="{6C99DE54-0628-4AED-BD90-E80F4A2E5C00}"/>
    <cellStyle name="Input 16 2 2 3" xfId="28887" xr:uid="{F8A60E39-9A36-464F-BAEF-A6BB0134029D}"/>
    <cellStyle name="Input 16 2 2 4" xfId="39592" xr:uid="{94FB91AC-C469-47EC-B894-B860AAAF8FAA}"/>
    <cellStyle name="Input 16 2 2 5" xfId="37109" xr:uid="{8A9C01B7-6E07-45C9-B788-C79E5EE570BD}"/>
    <cellStyle name="Input 16 2 3" xfId="22668" xr:uid="{152E9EE6-D638-4AF3-BA91-76C7ED4937EC}"/>
    <cellStyle name="Input 16 2 4" xfId="28886" xr:uid="{DD4B9DBD-7440-48D6-845B-1C51D9E54B26}"/>
    <cellStyle name="Input 16 2 5" xfId="39591" xr:uid="{6087039E-5E4B-428F-88F1-24E84827B313}"/>
    <cellStyle name="Input 16 2 6" xfId="37110" xr:uid="{3E6E7A71-D3A6-4F7A-8513-45027FE67A66}"/>
    <cellStyle name="Input 16 3" xfId="12637" xr:uid="{B7669EF1-B1B1-4B09-9E8D-59FF0621040D}"/>
    <cellStyle name="Input 16 3 2" xfId="12638" xr:uid="{929363B7-7C4C-47F8-822A-2CCE198755F2}"/>
    <cellStyle name="Input 16 3 2 2" xfId="22671" xr:uid="{6273D282-5949-4B9D-AC10-E4994B9E9809}"/>
    <cellStyle name="Input 16 3 2 3" xfId="28889" xr:uid="{D5432FED-3D97-4068-9CD4-F195C27D6A66}"/>
    <cellStyle name="Input 16 3 2 4" xfId="39594" xr:uid="{04E5C232-80BC-48C1-9758-CEFC8EDFF8E0}"/>
    <cellStyle name="Input 16 3 2 5" xfId="37107" xr:uid="{D42A98E3-218D-4EC0-9770-F69BAC2B251E}"/>
    <cellStyle name="Input 16 3 3" xfId="22670" xr:uid="{FA0081D8-438E-41BE-9F69-5B1A7F272366}"/>
    <cellStyle name="Input 16 3 4" xfId="28888" xr:uid="{375550CC-1DAB-4761-B0A8-6D6780C6A0B4}"/>
    <cellStyle name="Input 16 3 5" xfId="39593" xr:uid="{91412EA3-B7EB-43BA-9120-1236D8EFDBC5}"/>
    <cellStyle name="Input 16 3 6" xfId="37108" xr:uid="{6B8B895A-0128-40FA-B1EA-B5DDF7CC44F5}"/>
    <cellStyle name="Input 17" xfId="12639" xr:uid="{C02EAF28-A5CE-453D-9AF5-672AE302A80D}"/>
    <cellStyle name="Input 17 2" xfId="12640" xr:uid="{1F3A8C0A-62E7-46CE-A869-18E1AF66F8C6}"/>
    <cellStyle name="Input 17 2 2" xfId="12641" xr:uid="{BEAE06FF-B1AD-4048-A725-26F332C95BBB}"/>
    <cellStyle name="Input 17 2 2 2" xfId="22673" xr:uid="{F4DAC677-B627-48D9-9C40-7C7C5E354361}"/>
    <cellStyle name="Input 17 2 2 3" xfId="28891" xr:uid="{ABD96DF3-9F0E-49B9-B6D5-E1FD2DE321B3}"/>
    <cellStyle name="Input 17 2 2 4" xfId="39596" xr:uid="{15BCCC2D-0546-41F0-BF0F-304B4D4F9226}"/>
    <cellStyle name="Input 17 2 2 5" xfId="37105" xr:uid="{5ACB1C03-E5C1-4EB8-960E-6743190A4633}"/>
    <cellStyle name="Input 17 2 3" xfId="22672" xr:uid="{D3F38025-DF4A-4240-90A4-DCEC6692888D}"/>
    <cellStyle name="Input 17 2 4" xfId="28890" xr:uid="{3B786D89-7598-4DA2-85D0-7DEEB9FB8A39}"/>
    <cellStyle name="Input 17 2 5" xfId="39595" xr:uid="{E1135DF9-4C48-44E4-B4D7-B7AB1613D399}"/>
    <cellStyle name="Input 17 2 6" xfId="37106" xr:uid="{96651D82-57F7-4EE9-90B6-D2CCB74B4FCC}"/>
    <cellStyle name="Input 17 3" xfId="12642" xr:uid="{D20554B0-036F-4AD6-8A7D-F63C326E9D44}"/>
    <cellStyle name="Input 17 3 2" xfId="12643" xr:uid="{4BC65A44-0A09-4157-951C-688C14CD634D}"/>
    <cellStyle name="Input 17 3 2 2" xfId="22675" xr:uid="{12EC8FC0-0BBF-416F-8D5F-BB99C2988B6A}"/>
    <cellStyle name="Input 17 3 2 3" xfId="28893" xr:uid="{EC3E1B2B-513D-4546-B31D-D29F72527971}"/>
    <cellStyle name="Input 17 3 2 4" xfId="39598" xr:uid="{EC1053F5-3B76-40CB-8868-8816A4D5AC68}"/>
    <cellStyle name="Input 17 3 2 5" xfId="37103" xr:uid="{9408B35E-7DFB-408A-88CB-A81FF9A29341}"/>
    <cellStyle name="Input 17 3 3" xfId="22674" xr:uid="{0F578D7D-8922-474F-BB86-2C548F4CCF86}"/>
    <cellStyle name="Input 17 3 4" xfId="28892" xr:uid="{7862860E-9796-45F3-8E5B-43A73F5FFDF0}"/>
    <cellStyle name="Input 17 3 5" xfId="39597" xr:uid="{5DAAFAEF-38BE-4241-B7B8-48AC3B123F5A}"/>
    <cellStyle name="Input 17 3 6" xfId="37104" xr:uid="{6B377653-E823-4BE8-85D9-0E2BBCAC27ED}"/>
    <cellStyle name="Input 18" xfId="12644" xr:uid="{C2D3A47F-59A3-467C-85FB-2C20A8C232AD}"/>
    <cellStyle name="Input 18 2" xfId="12645" xr:uid="{D598EE6F-853F-4873-B19C-13BBDCAF7B53}"/>
    <cellStyle name="Input 18 2 2" xfId="12646" xr:uid="{3548B0D9-DC0D-4A06-84EC-5708AFA2F594}"/>
    <cellStyle name="Input 18 2 2 2" xfId="22677" xr:uid="{56EA86C2-648E-4D2D-B249-2972FF16DA89}"/>
    <cellStyle name="Input 18 2 2 3" xfId="28895" xr:uid="{93521EB9-CCEB-424A-AE81-7EAD6BB1DE5B}"/>
    <cellStyle name="Input 18 2 2 4" xfId="39600" xr:uid="{3EFEAB4C-7915-4F3B-9C9C-EABF88D99DF5}"/>
    <cellStyle name="Input 18 2 2 5" xfId="37101" xr:uid="{800BB557-DAB0-406C-9374-F759469027D6}"/>
    <cellStyle name="Input 18 2 3" xfId="22676" xr:uid="{E70F3A36-5A2F-4F7F-850E-DDA645147496}"/>
    <cellStyle name="Input 18 2 4" xfId="28894" xr:uid="{685F621E-10A7-416F-9E2B-59DF80FB3103}"/>
    <cellStyle name="Input 18 2 5" xfId="39599" xr:uid="{DFD2B38A-4798-4630-8A34-0240AC969F56}"/>
    <cellStyle name="Input 18 2 6" xfId="37102" xr:uid="{25D72DC2-4D6E-4560-B084-F92C897E48C4}"/>
    <cellStyle name="Input 18 3" xfId="12647" xr:uid="{E29566F2-B715-4E5C-A266-227B56C853F3}"/>
    <cellStyle name="Input 18 3 2" xfId="12648" xr:uid="{DD345348-5F6C-4080-9C44-06D39915D65B}"/>
    <cellStyle name="Input 18 3 2 2" xfId="22679" xr:uid="{DCD6A680-2A6C-4E12-A951-6D934B8DFA23}"/>
    <cellStyle name="Input 18 3 2 3" xfId="28897" xr:uid="{73242AB7-4470-4EE3-A18E-6D42EEF5CB6D}"/>
    <cellStyle name="Input 18 3 2 4" xfId="39602" xr:uid="{C4208BF3-5000-4270-93CB-A331F833AE2B}"/>
    <cellStyle name="Input 18 3 2 5" xfId="37099" xr:uid="{7D21688F-DCE3-4884-98D5-5C3BCE1ABF77}"/>
    <cellStyle name="Input 18 3 3" xfId="22678" xr:uid="{D9B18667-DE49-4DD6-905F-93851EE20F49}"/>
    <cellStyle name="Input 18 3 4" xfId="28896" xr:uid="{37915CC5-5ABE-452F-8E34-6FB9F8976209}"/>
    <cellStyle name="Input 18 3 5" xfId="39601" xr:uid="{B26105BB-5245-4D19-9248-E3E80C76D36E}"/>
    <cellStyle name="Input 18 3 6" xfId="37100" xr:uid="{FD4F0EDF-C274-4742-AF50-57C6B42ECD4E}"/>
    <cellStyle name="Input 19" xfId="12649" xr:uid="{06B4DAC9-7B43-40D2-BF46-750B87E1E92A}"/>
    <cellStyle name="Input 19 2" xfId="12650" xr:uid="{BCC50782-40EB-4120-89F9-1157A2278B97}"/>
    <cellStyle name="Input 19 2 2" xfId="12651" xr:uid="{C9E4E736-5CC5-4CDA-A462-A2D70353213A}"/>
    <cellStyle name="Input 19 2 2 2" xfId="22681" xr:uid="{F047FF5F-01A4-478B-B070-70AE791DDF3D}"/>
    <cellStyle name="Input 19 2 2 3" xfId="28899" xr:uid="{CDB8AD9D-ECC3-4658-94DC-5C7381E8A0EF}"/>
    <cellStyle name="Input 19 2 2 4" xfId="39604" xr:uid="{752C6BFB-5476-4BD7-9912-2AF7DB839A4D}"/>
    <cellStyle name="Input 19 2 2 5" xfId="37097" xr:uid="{62155525-858A-4399-ACA6-18AB861D2FF6}"/>
    <cellStyle name="Input 19 2 3" xfId="22680" xr:uid="{AB9BEA47-CD3E-4D23-9AC9-F5DD3A18FC5B}"/>
    <cellStyle name="Input 19 2 4" xfId="28898" xr:uid="{FF1F6E7B-A949-41EB-9332-009F72FCB76C}"/>
    <cellStyle name="Input 19 2 5" xfId="39603" xr:uid="{667D6B03-1142-4651-8BD5-A9CA4753C9A4}"/>
    <cellStyle name="Input 19 2 6" xfId="37098" xr:uid="{5F169D13-845B-48BA-BBF6-D12EF0B29898}"/>
    <cellStyle name="Input 19 3" xfId="12652" xr:uid="{8A90D6A1-4E42-43DB-9791-4F9CA286CC0C}"/>
    <cellStyle name="Input 19 3 2" xfId="12653" xr:uid="{C78720F6-BF21-4886-BC31-5C5881E031A8}"/>
    <cellStyle name="Input 19 3 2 2" xfId="22683" xr:uid="{2FA26BE6-15C4-4B3C-BF87-6AB1D7BF179A}"/>
    <cellStyle name="Input 19 3 2 3" xfId="28901" xr:uid="{43BC6BD7-C5C3-470B-84D8-7B49D6EB3EE0}"/>
    <cellStyle name="Input 19 3 2 4" xfId="39606" xr:uid="{86CEEFC1-4704-4535-A2EC-336AB69056FC}"/>
    <cellStyle name="Input 19 3 2 5" xfId="37095" xr:uid="{EBAB48ED-EC5F-4C72-A93E-99C2C137D090}"/>
    <cellStyle name="Input 19 3 3" xfId="22682" xr:uid="{FD9A0243-4C65-4FE9-9A20-CB5252581786}"/>
    <cellStyle name="Input 19 3 4" xfId="28900" xr:uid="{1994CFBA-5DF7-462B-9BCF-E3E1FDDA6F74}"/>
    <cellStyle name="Input 19 3 5" xfId="39605" xr:uid="{34406506-E57A-43CA-BC59-3C5109C5055F}"/>
    <cellStyle name="Input 19 3 6" xfId="37096" xr:uid="{D1AC3227-90D9-4B49-9F66-40595576C3A7}"/>
    <cellStyle name="Input 2" xfId="437" xr:uid="{34EAF909-D826-450B-8122-30E70B0AB3BF}"/>
    <cellStyle name="Input 2 10" xfId="12654" xr:uid="{EE500B9D-CA42-4414-8665-43FEF7D085FD}"/>
    <cellStyle name="Input 2 10 2" xfId="12655" xr:uid="{6D79E01E-35C4-4DAC-BCB3-8CA6E80BCBF6}"/>
    <cellStyle name="Input 2 10 2 2" xfId="12656" xr:uid="{06379570-7BEF-4895-BE20-E54F9DA808C1}"/>
    <cellStyle name="Input 2 10 2 2 2" xfId="22686" xr:uid="{93CD6388-3B57-4A41-AAB5-8967A01DD15E}"/>
    <cellStyle name="Input 2 10 2 2 3" xfId="28904" xr:uid="{9ABB1461-D0AA-424D-A22C-85834ED0E291}"/>
    <cellStyle name="Input 2 10 2 2 4" xfId="39609" xr:uid="{590F0991-9471-4C24-B395-C1814022CFCA}"/>
    <cellStyle name="Input 2 10 2 2 5" xfId="37092" xr:uid="{5D0D73E6-A05C-4A53-B41E-53FAE30265DB}"/>
    <cellStyle name="Input 2 10 2 3" xfId="22685" xr:uid="{916D6B45-529C-4381-8E8A-44337C22B60D}"/>
    <cellStyle name="Input 2 10 2 4" xfId="28903" xr:uid="{B627E234-68CE-49F2-A9D8-F85FC7971108}"/>
    <cellStyle name="Input 2 10 2 5" xfId="39608" xr:uid="{D81D0B61-F28D-4196-9A5D-6722052904A2}"/>
    <cellStyle name="Input 2 10 2 6" xfId="37093" xr:uid="{BF5DA731-FF94-48B2-9709-EB8CF45F232F}"/>
    <cellStyle name="Input 2 10 3" xfId="12657" xr:uid="{950901F4-7615-4E58-81F5-F3A6E4420E67}"/>
    <cellStyle name="Input 2 10 3 2" xfId="22687" xr:uid="{906EB4B6-CD98-4B20-98AC-12D97F56711A}"/>
    <cellStyle name="Input 2 10 3 3" xfId="28905" xr:uid="{B54D03E4-8EE3-49FF-B655-266444391EA0}"/>
    <cellStyle name="Input 2 10 3 4" xfId="39610" xr:uid="{67D61290-EC72-4249-93EC-8D1EC99E6137}"/>
    <cellStyle name="Input 2 10 3 5" xfId="37091" xr:uid="{53541BE8-BDD9-4467-807A-95766AADBAF2}"/>
    <cellStyle name="Input 2 10 4" xfId="22684" xr:uid="{BA129592-E1B9-46FA-A023-5E76CC1E285C}"/>
    <cellStyle name="Input 2 10 5" xfId="28902" xr:uid="{E84BA3C4-A3BC-49BE-BFD5-CB68CFCFB5AE}"/>
    <cellStyle name="Input 2 10 6" xfId="39607" xr:uid="{8968B747-1AEE-4629-B09D-2E66CCE749F2}"/>
    <cellStyle name="Input 2 10 7" xfId="37094" xr:uid="{C7162B01-4238-4057-8F8D-8A178D4389F2}"/>
    <cellStyle name="Input 2 11" xfId="12658" xr:uid="{308F7FF2-6B5D-4520-80F4-25AA6A26CE0B}"/>
    <cellStyle name="Input 2 11 2" xfId="12659" xr:uid="{6931DEB0-261F-4412-B01F-E88BAC7D8BFA}"/>
    <cellStyle name="Input 2 11 2 2" xfId="12660" xr:uid="{DEE076B7-A756-451C-A2A3-7BBD36C55D38}"/>
    <cellStyle name="Input 2 11 2 2 2" xfId="22690" xr:uid="{EB785DE7-C1DC-4A6C-902B-4955D5E1D8F2}"/>
    <cellStyle name="Input 2 11 2 2 3" xfId="28908" xr:uid="{FDFB5C04-213B-4E31-BC65-E5E0CBF82081}"/>
    <cellStyle name="Input 2 11 2 2 4" xfId="39613" xr:uid="{D7F415B7-2DBF-4C66-9485-0617751A2D28}"/>
    <cellStyle name="Input 2 11 2 2 5" xfId="37088" xr:uid="{38381CAA-77D5-4986-844B-3CDDB434308B}"/>
    <cellStyle name="Input 2 11 2 3" xfId="22689" xr:uid="{225E2B84-6465-4CBD-BD4A-1E27B7DB9F51}"/>
    <cellStyle name="Input 2 11 2 4" xfId="28907" xr:uid="{23190DCD-755A-4238-B591-99A56EE65763}"/>
    <cellStyle name="Input 2 11 2 5" xfId="39612" xr:uid="{4A42D9CB-1B99-4E6B-8FE9-97BC6BBCB4EF}"/>
    <cellStyle name="Input 2 11 2 6" xfId="37089" xr:uid="{A3724E08-C1D0-44D2-AA4B-BEDF8789B213}"/>
    <cellStyle name="Input 2 11 3" xfId="12661" xr:uid="{5E7D4B42-B692-4FAB-97BD-DABDF66EFA95}"/>
    <cellStyle name="Input 2 11 3 2" xfId="22691" xr:uid="{6C52FFD9-D95E-4885-AD20-B0654A35D52A}"/>
    <cellStyle name="Input 2 11 3 3" xfId="28909" xr:uid="{F207E4BB-3445-40D6-8CEC-31FE3C8C0B3C}"/>
    <cellStyle name="Input 2 11 3 4" xfId="39614" xr:uid="{C9866796-7011-4DB3-9A8B-D130F7B96122}"/>
    <cellStyle name="Input 2 11 3 5" xfId="37087" xr:uid="{5869BBBA-D2A2-499A-9C4A-ACE31B802A5A}"/>
    <cellStyle name="Input 2 11 4" xfId="22688" xr:uid="{8D8E52DA-2695-45E8-994A-3ACAB5CFC46C}"/>
    <cellStyle name="Input 2 11 5" xfId="28906" xr:uid="{AC94ED4D-8C08-47D9-B2BB-9E9E01F24AD6}"/>
    <cellStyle name="Input 2 11 6" xfId="39611" xr:uid="{2BA33121-B128-493B-A3B7-07EABEEA02A8}"/>
    <cellStyle name="Input 2 11 7" xfId="37090" xr:uid="{B5A32883-F810-4FAE-B8F1-78C118AD35C1}"/>
    <cellStyle name="Input 2 12" xfId="12662" xr:uid="{89002245-6B12-4683-89F5-2193B6EA3EC8}"/>
    <cellStyle name="Input 2 12 2" xfId="12663" xr:uid="{143936F0-F6C2-4301-8C5A-6F786CEB0996}"/>
    <cellStyle name="Input 2 12 2 2" xfId="12664" xr:uid="{08CD7118-8811-4847-B8BD-8CA479737BF7}"/>
    <cellStyle name="Input 2 12 2 2 2" xfId="22694" xr:uid="{7F958E9B-08D2-4B2C-8366-E8030C5FD138}"/>
    <cellStyle name="Input 2 12 2 2 3" xfId="28912" xr:uid="{200A4C2C-B103-49CE-ABA2-40D79AA8A610}"/>
    <cellStyle name="Input 2 12 2 2 4" xfId="39617" xr:uid="{7267C396-F262-4E8C-AED3-304F44D3B110}"/>
    <cellStyle name="Input 2 12 2 2 5" xfId="37084" xr:uid="{3EB12FDE-57A2-49E7-B68C-A16C3F2DF5FD}"/>
    <cellStyle name="Input 2 12 2 3" xfId="22693" xr:uid="{70C919DD-DF20-4FF8-969A-23D7D6C3F43C}"/>
    <cellStyle name="Input 2 12 2 4" xfId="28911" xr:uid="{F814A34B-A7B0-4453-9832-AA826F517F92}"/>
    <cellStyle name="Input 2 12 2 5" xfId="39616" xr:uid="{6C5997ED-0CF0-4F49-9103-FB96CAFC1142}"/>
    <cellStyle name="Input 2 12 2 6" xfId="37085" xr:uid="{2FADC0D3-99D7-4D10-B238-D1AE7BE7AE9F}"/>
    <cellStyle name="Input 2 12 3" xfId="12665" xr:uid="{1BFEE107-3D19-4C28-8EB5-7C34E5400CC6}"/>
    <cellStyle name="Input 2 12 3 2" xfId="22695" xr:uid="{911BC756-5F08-4DC1-AE9B-C8EF133E19B4}"/>
    <cellStyle name="Input 2 12 3 3" xfId="28913" xr:uid="{FEAF8ACD-F7B1-4B45-9C30-30B7BC05BAE2}"/>
    <cellStyle name="Input 2 12 3 4" xfId="39618" xr:uid="{17ACAF39-35AE-403C-BB24-EC9ECE327258}"/>
    <cellStyle name="Input 2 12 3 5" xfId="37083" xr:uid="{5842677F-D026-4976-B41F-7CE8D3F43B3C}"/>
    <cellStyle name="Input 2 12 4" xfId="22692" xr:uid="{1D8B52B0-FF06-48B8-958F-97782DC9C0FA}"/>
    <cellStyle name="Input 2 12 5" xfId="28910" xr:uid="{DDB6E337-8AC7-4857-B5A6-E8D03659AB06}"/>
    <cellStyle name="Input 2 12 6" xfId="39615" xr:uid="{A9BDCAF7-8CA6-48AD-97C0-B7B6B27CF921}"/>
    <cellStyle name="Input 2 12 7" xfId="37086" xr:uid="{E58A952D-BEF8-41A3-B719-9CCF4F9B1269}"/>
    <cellStyle name="Input 2 13" xfId="12666" xr:uid="{162918E3-4A26-4BD1-9AF9-915617F75E27}"/>
    <cellStyle name="Input 2 13 2" xfId="12667" xr:uid="{3AEF889A-C3EB-441D-A596-E95DC6997F1E}"/>
    <cellStyle name="Input 2 13 2 2" xfId="12668" xr:uid="{0E0BEE0A-472F-4A5E-8634-B254362A7AC1}"/>
    <cellStyle name="Input 2 13 2 2 2" xfId="22698" xr:uid="{47285806-C4E6-4617-ACA0-B9EC7E8E5D39}"/>
    <cellStyle name="Input 2 13 2 2 3" xfId="28916" xr:uid="{E00ACC93-B55E-4103-A6A4-85305A8E3014}"/>
    <cellStyle name="Input 2 13 2 2 4" xfId="39621" xr:uid="{8F3A0CCC-3230-484E-A1C3-29911B31410E}"/>
    <cellStyle name="Input 2 13 2 2 5" xfId="37080" xr:uid="{34DC764F-E3AF-4608-BBEC-AA41234539AC}"/>
    <cellStyle name="Input 2 13 2 3" xfId="22697" xr:uid="{90F8E25B-F1A3-4CB5-B351-3C742284D72D}"/>
    <cellStyle name="Input 2 13 2 4" xfId="28915" xr:uid="{5E8D1936-7B31-45DD-AFC0-F95A5774C061}"/>
    <cellStyle name="Input 2 13 2 5" xfId="39620" xr:uid="{1B7E3AD7-5A7D-422D-BC65-F6EC8D114CED}"/>
    <cellStyle name="Input 2 13 2 6" xfId="37081" xr:uid="{F444EBC3-6F67-4E88-9481-60B1851C6486}"/>
    <cellStyle name="Input 2 13 3" xfId="12669" xr:uid="{90BF7186-F7FF-482F-B941-9A8985BFF3E7}"/>
    <cellStyle name="Input 2 13 3 2" xfId="22699" xr:uid="{5239BD30-E08D-4FEC-B2F3-608CFB68A2FA}"/>
    <cellStyle name="Input 2 13 3 3" xfId="28917" xr:uid="{E7CBDACC-DA83-4E69-86BD-98E54E6289FD}"/>
    <cellStyle name="Input 2 13 3 4" xfId="39622" xr:uid="{6F7B555B-0271-44F5-B77E-F408C15A0D59}"/>
    <cellStyle name="Input 2 13 3 5" xfId="37079" xr:uid="{28712232-1BC3-41BF-9631-0902FD1CDD8C}"/>
    <cellStyle name="Input 2 13 4" xfId="22696" xr:uid="{01D786F7-80A8-4D25-8091-52CBF11DD756}"/>
    <cellStyle name="Input 2 13 5" xfId="28914" xr:uid="{68F39D9D-7439-40AD-A09A-3E101A8B42AC}"/>
    <cellStyle name="Input 2 13 6" xfId="39619" xr:uid="{EA0487E8-8339-41AD-8AE4-A39A063D1FE0}"/>
    <cellStyle name="Input 2 13 7" xfId="37082" xr:uid="{2B922E6F-B643-4B04-A089-1FC6BD0D522A}"/>
    <cellStyle name="Input 2 14" xfId="12670" xr:uid="{9DDDB139-6AC6-4273-AAF9-D3B4D2DEDF81}"/>
    <cellStyle name="Input 2 14 2" xfId="12671" xr:uid="{E6CC4406-CE9B-4AF9-B899-91154D49B246}"/>
    <cellStyle name="Input 2 14 2 2" xfId="12672" xr:uid="{09F1BBCE-5FCB-4DBF-B68F-1185ADCD56A1}"/>
    <cellStyle name="Input 2 14 2 2 2" xfId="22702" xr:uid="{0D80A4B6-8AE2-495D-953F-5123D7385FAE}"/>
    <cellStyle name="Input 2 14 2 2 3" xfId="28920" xr:uid="{ED6E49C6-02FC-4F96-B10A-2670932ECA6A}"/>
    <cellStyle name="Input 2 14 2 2 4" xfId="39625" xr:uid="{C967E668-C39F-44B4-A3E3-09EC0C5090CD}"/>
    <cellStyle name="Input 2 14 2 2 5" xfId="37076" xr:uid="{B92B0613-B570-4924-884E-B492F482E6F1}"/>
    <cellStyle name="Input 2 14 2 3" xfId="22701" xr:uid="{23D329CF-4B3D-43A0-AFB0-71A5E777E524}"/>
    <cellStyle name="Input 2 14 2 4" xfId="28919" xr:uid="{84DC992F-E587-4BFD-8508-89FC8EBD5CEB}"/>
    <cellStyle name="Input 2 14 2 5" xfId="39624" xr:uid="{F60E32B5-6B73-481F-A48B-D0A0F33B03FB}"/>
    <cellStyle name="Input 2 14 2 6" xfId="37077" xr:uid="{59045922-5395-49B4-AF08-60F5AABE184B}"/>
    <cellStyle name="Input 2 14 3" xfId="12673" xr:uid="{656153F7-E2B8-4A9C-AFDC-0725F634D216}"/>
    <cellStyle name="Input 2 14 3 2" xfId="22703" xr:uid="{A7AE2593-A4EC-4693-9140-50BA64D7A4AD}"/>
    <cellStyle name="Input 2 14 3 3" xfId="28921" xr:uid="{D655A763-43CE-49A7-A8FA-847C5D9278C0}"/>
    <cellStyle name="Input 2 14 3 4" xfId="39626" xr:uid="{520B783E-F4D4-4E68-B2E0-73321E968152}"/>
    <cellStyle name="Input 2 14 3 5" xfId="37075" xr:uid="{9BFC1B54-2447-4045-BB14-C3D07953E986}"/>
    <cellStyle name="Input 2 14 4" xfId="22700" xr:uid="{03865911-A363-49BB-A8ED-301DDB34C6F3}"/>
    <cellStyle name="Input 2 14 5" xfId="28918" xr:uid="{85996F27-6354-4301-9BAA-0C9C64B1466D}"/>
    <cellStyle name="Input 2 14 6" xfId="39623" xr:uid="{24ED88DC-7CC6-46EB-836B-43AE100215A5}"/>
    <cellStyle name="Input 2 14 7" xfId="37078" xr:uid="{C8EC3CDD-E69E-47FD-AD6B-B2142BB154F4}"/>
    <cellStyle name="Input 2 15" xfId="12674" xr:uid="{421B59E2-49C6-4EFD-AF3F-1C91EDC4C318}"/>
    <cellStyle name="Input 2 15 2" xfId="12675" xr:uid="{3ABCF98A-82F8-4933-94C1-EF4B5FDFD87A}"/>
    <cellStyle name="Input 2 15 2 2" xfId="12676" xr:uid="{233FBFC9-2539-4D39-A034-974C5682D5C7}"/>
    <cellStyle name="Input 2 15 2 2 2" xfId="22706" xr:uid="{78A72725-E42B-4459-89D6-BE3AA1631A09}"/>
    <cellStyle name="Input 2 15 2 2 3" xfId="28924" xr:uid="{255D6A75-B695-48A9-8C75-4DCAC78A9EBC}"/>
    <cellStyle name="Input 2 15 2 2 4" xfId="39629" xr:uid="{62E457C2-4B1B-4F9E-91E0-D66C2F63AF70}"/>
    <cellStyle name="Input 2 15 2 2 5" xfId="37072" xr:uid="{B86318D9-2584-4C54-AA32-FFCE414B9162}"/>
    <cellStyle name="Input 2 15 2 3" xfId="22705" xr:uid="{BF9A5BA5-E2E7-43E6-B5D8-327A8D8060F4}"/>
    <cellStyle name="Input 2 15 2 4" xfId="28923" xr:uid="{913FF001-63CC-427E-8DD5-6793880DA505}"/>
    <cellStyle name="Input 2 15 2 5" xfId="39628" xr:uid="{6719AE69-FA28-4F24-A420-2A60B48AE146}"/>
    <cellStyle name="Input 2 15 2 6" xfId="37073" xr:uid="{95393088-9985-486A-B4BB-028C6D66A76E}"/>
    <cellStyle name="Input 2 15 3" xfId="12677" xr:uid="{554160CA-90CA-4B94-888D-59079450DD85}"/>
    <cellStyle name="Input 2 15 3 2" xfId="22707" xr:uid="{1203CA88-C430-4013-9EBB-52711D81B2BF}"/>
    <cellStyle name="Input 2 15 3 3" xfId="28925" xr:uid="{C6033743-A368-47DA-B9FA-4E3407CF5F2B}"/>
    <cellStyle name="Input 2 15 3 4" xfId="39630" xr:uid="{E06B04A1-7E47-4BF5-8D9C-18C9E22149BB}"/>
    <cellStyle name="Input 2 15 3 5" xfId="37071" xr:uid="{4DF3E212-25E3-478F-8BE9-F87CF0A2FCF6}"/>
    <cellStyle name="Input 2 15 4" xfId="22704" xr:uid="{58737C0A-782C-4740-B4F9-DF07AAF98014}"/>
    <cellStyle name="Input 2 15 5" xfId="28922" xr:uid="{C368673B-E82B-4B91-B744-4ADFA1918752}"/>
    <cellStyle name="Input 2 15 6" xfId="39627" xr:uid="{BBA63248-0364-4FC0-8188-D21A8D3F5141}"/>
    <cellStyle name="Input 2 15 7" xfId="37074" xr:uid="{ABB04127-655B-4351-ABE6-2B100C03A9F3}"/>
    <cellStyle name="Input 2 16" xfId="12678" xr:uid="{08DA4906-B142-4A0B-8B36-B3E65D039517}"/>
    <cellStyle name="Input 2 16 2" xfId="12679" xr:uid="{0C33147E-5260-4A59-894A-3E465715F455}"/>
    <cellStyle name="Input 2 16 2 2" xfId="12680" xr:uid="{AAB75982-5FEF-40BB-A811-1164EF2D3D98}"/>
    <cellStyle name="Input 2 16 2 2 2" xfId="22710" xr:uid="{E4EB27D4-3FBD-41FF-998C-90FDD1A7AADA}"/>
    <cellStyle name="Input 2 16 2 2 3" xfId="28928" xr:uid="{EEAE1D8C-1AEB-4DD5-B395-C745748E7CC1}"/>
    <cellStyle name="Input 2 16 2 2 4" xfId="39633" xr:uid="{58F7BD49-545B-45E6-90AB-B16D91C46E84}"/>
    <cellStyle name="Input 2 16 2 2 5" xfId="37068" xr:uid="{6A7FBD8F-C90A-48ED-A6F7-B9CDEEFCFC8E}"/>
    <cellStyle name="Input 2 16 2 3" xfId="22709" xr:uid="{96AA3810-E973-4CE3-AEDB-74B986AFC9B4}"/>
    <cellStyle name="Input 2 16 2 4" xfId="28927" xr:uid="{2D7D1474-E65F-4A8A-9175-F3D8C47239EE}"/>
    <cellStyle name="Input 2 16 2 5" xfId="39632" xr:uid="{41989F6C-27C0-494A-9AF4-138B79CB39EB}"/>
    <cellStyle name="Input 2 16 2 6" xfId="37069" xr:uid="{DAF21549-82EC-49AC-AB8E-625099A40288}"/>
    <cellStyle name="Input 2 16 3" xfId="12681" xr:uid="{DF57BD77-2AF9-4E05-868A-5D821CD0232F}"/>
    <cellStyle name="Input 2 16 3 2" xfId="22711" xr:uid="{353B7E66-BDA6-4861-8E03-C35F7307E9B5}"/>
    <cellStyle name="Input 2 16 3 3" xfId="28929" xr:uid="{BA4DCF9D-C873-4B15-93DF-5E52B2959ABC}"/>
    <cellStyle name="Input 2 16 3 4" xfId="39634" xr:uid="{65FCD9A2-5F39-4CD9-927E-5D560433B788}"/>
    <cellStyle name="Input 2 16 3 5" xfId="37067" xr:uid="{73E1E536-7CF2-4AE6-B537-8949FC901E48}"/>
    <cellStyle name="Input 2 16 4" xfId="22708" xr:uid="{52C639E3-82CD-46AE-91C7-255A09BDCF12}"/>
    <cellStyle name="Input 2 16 5" xfId="28926" xr:uid="{FD93B36D-6E9B-4B2B-9F8E-5A8E88AE087F}"/>
    <cellStyle name="Input 2 16 6" xfId="39631" xr:uid="{FD9D719A-04DA-48FB-927E-EADF483E323C}"/>
    <cellStyle name="Input 2 16 7" xfId="37070" xr:uid="{31F227A2-68C5-42E3-9216-EA7A67701539}"/>
    <cellStyle name="Input 2 17" xfId="12682" xr:uid="{514CA3E5-7881-4720-B568-D19E311F1B3A}"/>
    <cellStyle name="Input 2 17 2" xfId="12683" xr:uid="{787C6369-AF76-43B3-A4F8-F39F59DD4177}"/>
    <cellStyle name="Input 2 17 2 2" xfId="22713" xr:uid="{562C36CC-2720-4E78-AC10-BB1F2C069110}"/>
    <cellStyle name="Input 2 17 2 3" xfId="28931" xr:uid="{C96B7B0F-8F78-4B8E-842A-8EEDA8687FD6}"/>
    <cellStyle name="Input 2 17 2 4" xfId="39636" xr:uid="{4BEAFE0B-E4DA-4ADA-9EF5-AF686C066FD8}"/>
    <cellStyle name="Input 2 17 2 5" xfId="37065" xr:uid="{5CD15C76-EA47-4F5F-B4CB-49E0EC9E5BE1}"/>
    <cellStyle name="Input 2 17 3" xfId="22712" xr:uid="{87BD4A7A-35F6-4277-8267-4B72B7E71158}"/>
    <cellStyle name="Input 2 17 4" xfId="28930" xr:uid="{236689CD-3A77-47BE-8BD9-6F7ADBE47ED3}"/>
    <cellStyle name="Input 2 17 5" xfId="39635" xr:uid="{D5BEB6C7-659F-441C-878E-054141455902}"/>
    <cellStyle name="Input 2 17 6" xfId="37066" xr:uid="{D4129133-009D-47B2-A296-8B4744E3B487}"/>
    <cellStyle name="Input 2 18" xfId="12684" xr:uid="{95A869FE-A3BA-4C6F-ACBE-5A7B47CC393C}"/>
    <cellStyle name="Input 2 18 2" xfId="12685" xr:uid="{1923BF0D-81A6-4E91-83F8-F385B98C5134}"/>
    <cellStyle name="Input 2 18 2 2" xfId="22715" xr:uid="{AA250238-CBF5-4269-B0D5-4E500615A42E}"/>
    <cellStyle name="Input 2 18 2 3" xfId="28933" xr:uid="{035DA050-3106-4CFC-80E0-EB8245CDE800}"/>
    <cellStyle name="Input 2 18 2 4" xfId="39638" xr:uid="{D9A68E70-7B3E-468A-A317-28402E2907E5}"/>
    <cellStyle name="Input 2 18 2 5" xfId="37063" xr:uid="{9D222313-9389-4193-B4E8-E515AB2EFF94}"/>
    <cellStyle name="Input 2 18 3" xfId="22714" xr:uid="{00F72E7A-3BD6-4293-ABB1-1DFFC0483986}"/>
    <cellStyle name="Input 2 18 4" xfId="28932" xr:uid="{2011B087-928C-4B48-8272-2305EC937CDC}"/>
    <cellStyle name="Input 2 18 5" xfId="39637" xr:uid="{6B5A3525-052C-40E8-AD85-D9B5E3B8C00F}"/>
    <cellStyle name="Input 2 18 6" xfId="37064" xr:uid="{D3BE9B89-8E3D-44D3-9E0E-78F5B67BD566}"/>
    <cellStyle name="Input 2 19" xfId="12686" xr:uid="{87B076EC-303E-4323-9B30-F3F459E23948}"/>
    <cellStyle name="Input 2 19 2" xfId="12687" xr:uid="{492C7FCD-BB68-45B0-A169-4F4942849DD0}"/>
    <cellStyle name="Input 2 19 2 2" xfId="22717" xr:uid="{7E9604FF-AADC-40A7-90E0-F1C07BC2C4AA}"/>
    <cellStyle name="Input 2 19 2 3" xfId="28935" xr:uid="{4940D9E8-908F-4BD5-8D50-2064B216BAE1}"/>
    <cellStyle name="Input 2 19 2 4" xfId="39640" xr:uid="{9EC1172B-F8A5-4D9B-AD53-0163ADF3C180}"/>
    <cellStyle name="Input 2 19 2 5" xfId="37061" xr:uid="{FBF07F4A-116B-4AD0-879A-24CEC1ED3FF0}"/>
    <cellStyle name="Input 2 19 3" xfId="22716" xr:uid="{D2618EF6-4F07-4972-92E3-8C2DDF560E42}"/>
    <cellStyle name="Input 2 19 4" xfId="28934" xr:uid="{2C2E0AF8-8AAD-451E-BA09-422A4FB395AE}"/>
    <cellStyle name="Input 2 19 5" xfId="39639" xr:uid="{0B6B037A-01F0-451F-BA98-A3C375F601E3}"/>
    <cellStyle name="Input 2 19 6" xfId="37062" xr:uid="{C1807006-6A6A-4D30-9242-E260178743FB}"/>
    <cellStyle name="Input 2 2" xfId="438" xr:uid="{7B50599F-4A45-475F-A134-BF26A558D681}"/>
    <cellStyle name="Input 2 2 10" xfId="12688" xr:uid="{EE5B6EC1-B379-42FB-BEEF-FC2EB3C8419D}"/>
    <cellStyle name="Input 2 2 10 2" xfId="12689" xr:uid="{F66239B7-FAD5-4FF5-8BC4-9F5AA489360F}"/>
    <cellStyle name="Input 2 2 10 2 2" xfId="12690" xr:uid="{60BD637B-6B94-4E96-9EED-8E292A0BB802}"/>
    <cellStyle name="Input 2 2 10 2 2 2" xfId="22720" xr:uid="{8195C2E3-C798-4F75-B146-4499AB1569E4}"/>
    <cellStyle name="Input 2 2 10 2 2 3" xfId="28938" xr:uid="{8E1CEE33-F0A0-4BD2-BF3E-FDCCC5D5C236}"/>
    <cellStyle name="Input 2 2 10 2 2 4" xfId="39643" xr:uid="{D3A990B9-4D24-4B2B-9F8F-882A8B89044C}"/>
    <cellStyle name="Input 2 2 10 2 2 5" xfId="37058" xr:uid="{5565B597-61D5-4920-B3C4-71ECFB25F4BE}"/>
    <cellStyle name="Input 2 2 10 2 3" xfId="22719" xr:uid="{98CD46D9-3E35-4DCC-B2EC-CF0D7F0393A5}"/>
    <cellStyle name="Input 2 2 10 2 4" xfId="28937" xr:uid="{5E141AB1-80E8-498D-9C3A-76FE199507ED}"/>
    <cellStyle name="Input 2 2 10 2 5" xfId="39642" xr:uid="{8B26394A-0CC8-40C6-AD43-D7642971E98A}"/>
    <cellStyle name="Input 2 2 10 2 6" xfId="37059" xr:uid="{82A4CC1D-B020-4225-BD8F-C308E44A3C5D}"/>
    <cellStyle name="Input 2 2 10 3" xfId="12691" xr:uid="{7B8B141A-3D19-439D-80D1-37043799D5B6}"/>
    <cellStyle name="Input 2 2 10 3 2" xfId="22721" xr:uid="{CD1F18D6-2D9F-4BBF-9203-04C890CA8995}"/>
    <cellStyle name="Input 2 2 10 3 3" xfId="28939" xr:uid="{A4446FEF-5606-4D75-BC2F-7779C59178D7}"/>
    <cellStyle name="Input 2 2 10 3 4" xfId="39644" xr:uid="{DDF7783A-2B40-4B60-8699-6A28FD9549AB}"/>
    <cellStyle name="Input 2 2 10 3 5" xfId="37057" xr:uid="{2F97FF2A-290B-478D-B38A-FE27661BF37B}"/>
    <cellStyle name="Input 2 2 10 4" xfId="22718" xr:uid="{EC3F5862-FC83-44D2-AD42-BBFAB2895343}"/>
    <cellStyle name="Input 2 2 10 5" xfId="28936" xr:uid="{0D88E634-CC4E-46BD-A800-D1051F6E8C7B}"/>
    <cellStyle name="Input 2 2 10 6" xfId="39641" xr:uid="{121A3F59-5CDA-4F89-8994-EE9A9E5D09C0}"/>
    <cellStyle name="Input 2 2 10 7" xfId="37060" xr:uid="{9CC837DB-90FA-44EB-ACFE-90F3C18FA199}"/>
    <cellStyle name="Input 2 2 11" xfId="12692" xr:uid="{AB7705A5-B9C4-4482-AF58-C6AB6E41604E}"/>
    <cellStyle name="Input 2 2 11 2" xfId="12693" xr:uid="{645AFAAB-900E-425D-8755-81FAEDC755B8}"/>
    <cellStyle name="Input 2 2 11 2 2" xfId="12694" xr:uid="{2EBE5B21-322B-47FC-8327-2EEE76A8046C}"/>
    <cellStyle name="Input 2 2 11 2 2 2" xfId="22724" xr:uid="{1D97A9DC-F7C5-4E35-80B3-F71A737A47AC}"/>
    <cellStyle name="Input 2 2 11 2 2 3" xfId="28942" xr:uid="{654808FF-0C0B-4AF5-AC58-306528210C11}"/>
    <cellStyle name="Input 2 2 11 2 2 4" xfId="39647" xr:uid="{00217CB5-3F05-4408-83D5-141D2EA22BF7}"/>
    <cellStyle name="Input 2 2 11 2 2 5" xfId="37054" xr:uid="{C6E4DA78-24CF-45BA-B671-8A0DED4EB8E7}"/>
    <cellStyle name="Input 2 2 11 2 3" xfId="22723" xr:uid="{D4837551-FB7E-496A-AE88-CABD58D92B5F}"/>
    <cellStyle name="Input 2 2 11 2 4" xfId="28941" xr:uid="{F60B7CB2-3B53-4277-9E11-0D38BBAA6172}"/>
    <cellStyle name="Input 2 2 11 2 5" xfId="39646" xr:uid="{E8583D6F-D4E7-462A-BF1D-9DD1CDAB089F}"/>
    <cellStyle name="Input 2 2 11 2 6" xfId="37055" xr:uid="{50B04D1A-5CB5-475D-8437-6995E9A94976}"/>
    <cellStyle name="Input 2 2 11 3" xfId="12695" xr:uid="{AD68D676-4F5E-4B74-87DB-72A56D245F4C}"/>
    <cellStyle name="Input 2 2 11 3 2" xfId="22725" xr:uid="{FA4E350E-A88D-417A-B6D4-A308E4A2D1C1}"/>
    <cellStyle name="Input 2 2 11 3 3" xfId="28943" xr:uid="{BD9F84D0-25EB-4CE7-9B86-27134A92F2B9}"/>
    <cellStyle name="Input 2 2 11 3 4" xfId="39648" xr:uid="{5440FAA0-84B3-43F2-9E72-B87C6BB28F71}"/>
    <cellStyle name="Input 2 2 11 3 5" xfId="37053" xr:uid="{0B0DF012-5400-4C14-A2CB-C25650136CAD}"/>
    <cellStyle name="Input 2 2 11 4" xfId="22722" xr:uid="{86BBCBAE-AE0D-4FAC-B3C1-2893B9EC0241}"/>
    <cellStyle name="Input 2 2 11 5" xfId="28940" xr:uid="{7DEBEC62-CA3F-4D4B-900A-9B1DDFB9FCCA}"/>
    <cellStyle name="Input 2 2 11 6" xfId="39645" xr:uid="{9A6214C7-8F0B-42F1-83C4-E9508D700519}"/>
    <cellStyle name="Input 2 2 11 7" xfId="37056" xr:uid="{070933C7-E2C1-41BF-8323-D7C499772395}"/>
    <cellStyle name="Input 2 2 12" xfId="12696" xr:uid="{B8430A87-995D-467B-ADFE-D70DBCEFD16D}"/>
    <cellStyle name="Input 2 2 12 2" xfId="12697" xr:uid="{CB8B12D6-4FA6-4000-A4ED-927F71997750}"/>
    <cellStyle name="Input 2 2 12 2 2" xfId="12698" xr:uid="{70B7CEC2-5ACC-4F98-B0BD-405CE1A03611}"/>
    <cellStyle name="Input 2 2 12 2 2 2" xfId="22728" xr:uid="{24AC214F-B5B1-48B8-9F6A-49482D4FC23E}"/>
    <cellStyle name="Input 2 2 12 2 2 3" xfId="28946" xr:uid="{4C067C93-7629-4B20-B58C-41736F4A7F71}"/>
    <cellStyle name="Input 2 2 12 2 2 4" xfId="39651" xr:uid="{70AD3EE8-CFFC-4AD3-828C-1DB66E068C3F}"/>
    <cellStyle name="Input 2 2 12 2 2 5" xfId="37050" xr:uid="{379A9A7D-3EAE-4ADC-A6D4-F3C9183798CC}"/>
    <cellStyle name="Input 2 2 12 2 3" xfId="22727" xr:uid="{977A966E-E5F1-44D2-AB76-9E9BB6199ACE}"/>
    <cellStyle name="Input 2 2 12 2 4" xfId="28945" xr:uid="{A5B9FE09-BC52-4F7D-8749-98C6CD6A6422}"/>
    <cellStyle name="Input 2 2 12 2 5" xfId="39650" xr:uid="{7700081F-DEFC-4CCD-941A-F13472E30500}"/>
    <cellStyle name="Input 2 2 12 2 6" xfId="37051" xr:uid="{6F3F8899-2F9A-43B5-997F-97303F402E4B}"/>
    <cellStyle name="Input 2 2 12 3" xfId="12699" xr:uid="{CCD8C304-1467-4BDC-BF15-3053F8CB9648}"/>
    <cellStyle name="Input 2 2 12 3 2" xfId="22729" xr:uid="{53A8EEBD-04F2-411E-A276-73B1BAE011A6}"/>
    <cellStyle name="Input 2 2 12 3 3" xfId="28947" xr:uid="{EE054EC3-149F-46BD-978D-04E546406F43}"/>
    <cellStyle name="Input 2 2 12 3 4" xfId="39652" xr:uid="{90746A07-E6C4-48BF-9AAD-C042F5CA1133}"/>
    <cellStyle name="Input 2 2 12 3 5" xfId="37049" xr:uid="{1017B25A-F336-4D77-AC34-8722B4C6B94D}"/>
    <cellStyle name="Input 2 2 12 4" xfId="22726" xr:uid="{8EDF816E-3B5D-40E2-BB63-734A7009EB40}"/>
    <cellStyle name="Input 2 2 12 5" xfId="28944" xr:uid="{4ECAA930-3FA5-4964-81B6-367524EC4ACB}"/>
    <cellStyle name="Input 2 2 12 6" xfId="39649" xr:uid="{668F7390-31AF-4F37-9CC5-5C6CC69EA4EA}"/>
    <cellStyle name="Input 2 2 12 7" xfId="37052" xr:uid="{B0B6655D-B325-4299-AEC7-21995E52F978}"/>
    <cellStyle name="Input 2 2 13" xfId="12700" xr:uid="{66CEB54F-59E7-4E17-BAE1-B39F51D839F0}"/>
    <cellStyle name="Input 2 2 13 2" xfId="12701" xr:uid="{F42F037C-B85A-471A-9390-B7BCFC45D396}"/>
    <cellStyle name="Input 2 2 13 2 2" xfId="12702" xr:uid="{EBBBA9AB-DEFC-41CE-B12D-3D721FFAAB6F}"/>
    <cellStyle name="Input 2 2 13 2 2 2" xfId="22732" xr:uid="{63C19023-8119-4403-BAB3-910D3240A01B}"/>
    <cellStyle name="Input 2 2 13 2 2 3" xfId="28950" xr:uid="{CAA9BFBE-5891-471E-9A0D-B66D160C0328}"/>
    <cellStyle name="Input 2 2 13 2 2 4" xfId="39655" xr:uid="{BE700DA7-60D7-4842-8437-37E6283C3D60}"/>
    <cellStyle name="Input 2 2 13 2 2 5" xfId="37046" xr:uid="{570BF5AF-301F-4D80-BE19-5DEFEC41FD7A}"/>
    <cellStyle name="Input 2 2 13 2 3" xfId="22731" xr:uid="{90902ADC-778F-4671-B9B1-942C5A368F7F}"/>
    <cellStyle name="Input 2 2 13 2 4" xfId="28949" xr:uid="{0045F346-8803-4DC4-B9F6-7D8CD364F3AD}"/>
    <cellStyle name="Input 2 2 13 2 5" xfId="39654" xr:uid="{E97989BE-B7D2-4F7C-84D1-C9C28C810D4E}"/>
    <cellStyle name="Input 2 2 13 2 6" xfId="37047" xr:uid="{54298E96-9C70-477C-8A19-53A1B16E9712}"/>
    <cellStyle name="Input 2 2 13 3" xfId="12703" xr:uid="{AA0E8A44-63CD-4E05-82D2-823E46CE62E3}"/>
    <cellStyle name="Input 2 2 13 3 2" xfId="22733" xr:uid="{EC866AFD-F291-47C8-82CF-AD73E3575DE4}"/>
    <cellStyle name="Input 2 2 13 3 3" xfId="28951" xr:uid="{5BFE7B10-7471-4FCD-A22C-BC59458249B9}"/>
    <cellStyle name="Input 2 2 13 3 4" xfId="39656" xr:uid="{B4695534-1246-4BDC-8013-AB06070EE16A}"/>
    <cellStyle name="Input 2 2 13 3 5" xfId="37045" xr:uid="{B74C583C-09B0-4662-BAEF-17E9A7270509}"/>
    <cellStyle name="Input 2 2 13 4" xfId="22730" xr:uid="{B6FC1465-2BE3-4FDC-97CA-89CA85EA6CDC}"/>
    <cellStyle name="Input 2 2 13 5" xfId="28948" xr:uid="{47C21B75-E8D3-4E0F-B2FB-0B45168DFA1E}"/>
    <cellStyle name="Input 2 2 13 6" xfId="39653" xr:uid="{728559E5-7E06-41B1-9E33-84057771AEC2}"/>
    <cellStyle name="Input 2 2 13 7" xfId="37048" xr:uid="{7E70BFB7-3264-44B6-87C1-586D3ACAE0C0}"/>
    <cellStyle name="Input 2 2 14" xfId="12704" xr:uid="{1C59D090-F2E5-4D03-AB02-0CAE9258A82C}"/>
    <cellStyle name="Input 2 2 14 2" xfId="12705" xr:uid="{BA0CC144-2322-4572-88E3-533FA43208E4}"/>
    <cellStyle name="Input 2 2 14 2 2" xfId="12706" xr:uid="{42BEAC80-6BFE-44D6-B106-47B5B64D7C10}"/>
    <cellStyle name="Input 2 2 14 2 2 2" xfId="22736" xr:uid="{40D3EF43-2C93-4971-998F-792459E336C4}"/>
    <cellStyle name="Input 2 2 14 2 2 3" xfId="28954" xr:uid="{42AA0FA1-D6ED-4467-A3C4-1F812FA062D8}"/>
    <cellStyle name="Input 2 2 14 2 2 4" xfId="39659" xr:uid="{61B0B1DE-B110-4858-9987-A8452AC03ED0}"/>
    <cellStyle name="Input 2 2 14 2 2 5" xfId="37042" xr:uid="{3ED889A8-1AF8-4813-A646-3DCB4CBFD1E5}"/>
    <cellStyle name="Input 2 2 14 2 3" xfId="22735" xr:uid="{AA4FD477-EF6E-4ECC-8CA8-96C1F2305981}"/>
    <cellStyle name="Input 2 2 14 2 4" xfId="28953" xr:uid="{AB1C18CE-E926-4CC0-941E-B0A9D031D985}"/>
    <cellStyle name="Input 2 2 14 2 5" xfId="39658" xr:uid="{06ED5D53-CCB1-4015-A653-A8BD9BDC9CA6}"/>
    <cellStyle name="Input 2 2 14 2 6" xfId="37043" xr:uid="{BCABA71D-4C16-4C9E-996E-79E8A91D3BD6}"/>
    <cellStyle name="Input 2 2 14 3" xfId="12707" xr:uid="{74F3426E-4762-44CF-9994-76253E922254}"/>
    <cellStyle name="Input 2 2 14 3 2" xfId="22737" xr:uid="{390F8B55-288E-4051-8D96-37F43A0F4F98}"/>
    <cellStyle name="Input 2 2 14 3 3" xfId="28955" xr:uid="{1E5D97A4-B64B-475E-9731-50EF741C8DE1}"/>
    <cellStyle name="Input 2 2 14 3 4" xfId="39660" xr:uid="{2014580E-0E81-4818-B925-0E4A01DC2BE2}"/>
    <cellStyle name="Input 2 2 14 3 5" xfId="37041" xr:uid="{59BE5206-EE1D-4730-8D7C-27A5B524EC93}"/>
    <cellStyle name="Input 2 2 14 4" xfId="22734" xr:uid="{39EDAA6A-7AE2-4779-B65E-C2AAC2FA3A03}"/>
    <cellStyle name="Input 2 2 14 5" xfId="28952" xr:uid="{879CDBF0-063B-412F-843A-536B899BF9EE}"/>
    <cellStyle name="Input 2 2 14 6" xfId="39657" xr:uid="{C0CAF3A0-C032-499A-9026-5740CC32D0BD}"/>
    <cellStyle name="Input 2 2 14 7" xfId="37044" xr:uid="{DB83D709-90A4-4F10-BA5F-9ABEB79243BF}"/>
    <cellStyle name="Input 2 2 15" xfId="12708" xr:uid="{09931DB8-E5FA-4E5C-AE43-252D76D3679D}"/>
    <cellStyle name="Input 2 2 15 2" xfId="12709" xr:uid="{25C5414A-64C3-4F48-92C1-6244AEF52E28}"/>
    <cellStyle name="Input 2 2 15 2 2" xfId="22739" xr:uid="{95C3A0C3-B3AA-4384-94CD-27E490BF5220}"/>
    <cellStyle name="Input 2 2 15 2 3" xfId="28957" xr:uid="{8DFA7045-3084-4BCD-9153-15D2931306C2}"/>
    <cellStyle name="Input 2 2 15 2 4" xfId="39662" xr:uid="{E060940D-9E32-4EF9-91B7-7F1F0E49E604}"/>
    <cellStyle name="Input 2 2 15 2 5" xfId="37039" xr:uid="{1EFA331E-8E7C-423F-925B-6AEDCD6696FC}"/>
    <cellStyle name="Input 2 2 15 3" xfId="22738" xr:uid="{B4C8EC58-5253-4FBF-A23B-67717194228A}"/>
    <cellStyle name="Input 2 2 15 4" xfId="28956" xr:uid="{20604746-AA63-4C49-8F75-53522CB70F7A}"/>
    <cellStyle name="Input 2 2 15 5" xfId="39661" xr:uid="{04CC58A7-CDAD-40A4-8740-2A761765DCD2}"/>
    <cellStyle name="Input 2 2 15 6" xfId="37040" xr:uid="{0E7A1130-E36F-4D7F-BE3E-D63686CE9A5F}"/>
    <cellStyle name="Input 2 2 16" xfId="18933" xr:uid="{630C884D-129A-47C7-8396-38FE1EA65C7B}"/>
    <cellStyle name="Input 2 2 17" xfId="26814" xr:uid="{FD87EA08-47EB-4408-94B3-C27E391FD6CB}"/>
    <cellStyle name="Input 2 2 18" xfId="32981" xr:uid="{2AD75552-1BE9-4409-B956-9B6BC8115556}"/>
    <cellStyle name="Input 2 2 19" xfId="43577" xr:uid="{A08AD08A-BA59-48E9-9BC0-954DEC836E18}"/>
    <cellStyle name="Input 2 2 2" xfId="439" xr:uid="{E7C0F275-44D9-405A-91A0-29C99C60190C}"/>
    <cellStyle name="Input 2 2 2 2" xfId="12710" xr:uid="{27B05905-FE9F-432D-B08E-67CBA48A7C4D}"/>
    <cellStyle name="Input 2 2 2 2 10" xfId="12711" xr:uid="{9E04E5D4-49B4-4796-8124-C10FACDBB716}"/>
    <cellStyle name="Input 2 2 2 2 10 2" xfId="12712" xr:uid="{53E2C9C6-CA35-4FA9-A59D-EB537EC06D54}"/>
    <cellStyle name="Input 2 2 2 2 10 2 2" xfId="12713" xr:uid="{A4B39232-765C-48BB-8815-9A3958F94FCF}"/>
    <cellStyle name="Input 2 2 2 2 10 2 2 2" xfId="22743" xr:uid="{D8E5D6AD-20DE-4D7E-A3C6-4C8AB3205748}"/>
    <cellStyle name="Input 2 2 2 2 10 2 2 3" xfId="28961" xr:uid="{CFB708F4-7CAC-4402-90F3-E080AEDC05CE}"/>
    <cellStyle name="Input 2 2 2 2 10 2 2 4" xfId="39666" xr:uid="{7FD6A193-9ED6-40F4-A3F2-C63EEDBAFDD3}"/>
    <cellStyle name="Input 2 2 2 2 10 2 2 5" xfId="37035" xr:uid="{A9DAB128-E5B8-4C62-AD58-EFAF0AF68E16}"/>
    <cellStyle name="Input 2 2 2 2 10 2 3" xfId="22742" xr:uid="{55BE8959-AB6A-46E8-8081-E1AF7A34277D}"/>
    <cellStyle name="Input 2 2 2 2 10 2 4" xfId="28960" xr:uid="{D1D95647-D886-45E5-B7C1-B3A1E7F40925}"/>
    <cellStyle name="Input 2 2 2 2 10 2 5" xfId="39665" xr:uid="{5943B66D-1870-440F-A8BA-AB4A99D95DB4}"/>
    <cellStyle name="Input 2 2 2 2 10 2 6" xfId="37036" xr:uid="{29D9C581-05C1-4D42-B550-74A6DD0FA358}"/>
    <cellStyle name="Input 2 2 2 2 10 3" xfId="12714" xr:uid="{D4586164-B1A5-451E-85A1-FD8A32FAFFB8}"/>
    <cellStyle name="Input 2 2 2 2 10 3 2" xfId="22744" xr:uid="{ADF8FB1C-5920-4729-B4D8-83C8EB905620}"/>
    <cellStyle name="Input 2 2 2 2 10 3 3" xfId="28962" xr:uid="{3856F682-A025-4B2A-AADC-DC3BFAE76DC1}"/>
    <cellStyle name="Input 2 2 2 2 10 3 4" xfId="39667" xr:uid="{13244EDA-F9EF-42C7-BDF4-3118E1063346}"/>
    <cellStyle name="Input 2 2 2 2 10 3 5" xfId="37034" xr:uid="{DD7060BF-E6D8-498A-A98C-AADD2E333751}"/>
    <cellStyle name="Input 2 2 2 2 10 4" xfId="22741" xr:uid="{2EBCC16C-65C7-4BC4-8379-857D68B4833C}"/>
    <cellStyle name="Input 2 2 2 2 10 5" xfId="28959" xr:uid="{1817725B-A296-4D95-91F6-FEF15585AC74}"/>
    <cellStyle name="Input 2 2 2 2 10 6" xfId="39664" xr:uid="{48925061-7148-4285-B024-637C7230ABBE}"/>
    <cellStyle name="Input 2 2 2 2 10 7" xfId="37037" xr:uid="{6D5D8CA0-43E9-475D-A0F2-1B6940197F59}"/>
    <cellStyle name="Input 2 2 2 2 11" xfId="12715" xr:uid="{A7C56618-588E-4ECB-BE9E-21D1AF3F0A5D}"/>
    <cellStyle name="Input 2 2 2 2 11 2" xfId="12716" xr:uid="{9657BA56-FFD0-4AD0-AC3B-6A67C8A46ADB}"/>
    <cellStyle name="Input 2 2 2 2 11 2 2" xfId="12717" xr:uid="{1A0DF820-C109-433F-9E33-54F9096B4B57}"/>
    <cellStyle name="Input 2 2 2 2 11 2 2 2" xfId="22747" xr:uid="{39143829-FF74-4F03-8FD6-40650A58FEA9}"/>
    <cellStyle name="Input 2 2 2 2 11 2 2 3" xfId="28965" xr:uid="{041C4751-9CB0-473D-98DD-29E57BE35C20}"/>
    <cellStyle name="Input 2 2 2 2 11 2 2 4" xfId="39670" xr:uid="{7264229A-8EB9-4115-97FC-4C853D32FF99}"/>
    <cellStyle name="Input 2 2 2 2 11 2 2 5" xfId="37031" xr:uid="{9EC18FB0-139E-452E-94B1-A7B00085981C}"/>
    <cellStyle name="Input 2 2 2 2 11 2 3" xfId="22746" xr:uid="{1725488B-97BC-4F0F-8558-0E13E8F58865}"/>
    <cellStyle name="Input 2 2 2 2 11 2 4" xfId="28964" xr:uid="{B44B3885-19FF-4DCA-8E05-74AF7860F59D}"/>
    <cellStyle name="Input 2 2 2 2 11 2 5" xfId="39669" xr:uid="{9A5425C9-EA14-404C-996E-A0CFA1D2447E}"/>
    <cellStyle name="Input 2 2 2 2 11 2 6" xfId="37032" xr:uid="{44B69B62-C180-4A83-88F5-09FF8B5114CF}"/>
    <cellStyle name="Input 2 2 2 2 11 3" xfId="12718" xr:uid="{29EA09A4-4618-45FB-A625-81A7D9BB263F}"/>
    <cellStyle name="Input 2 2 2 2 11 3 2" xfId="22748" xr:uid="{11EE9344-CDED-4400-9242-2623CC3D855C}"/>
    <cellStyle name="Input 2 2 2 2 11 3 3" xfId="28966" xr:uid="{7BD69893-7C69-46F1-A6AD-7D761D83272E}"/>
    <cellStyle name="Input 2 2 2 2 11 3 4" xfId="39671" xr:uid="{EB30935D-CC0A-4344-B61D-8A300CB3D9F8}"/>
    <cellStyle name="Input 2 2 2 2 11 3 5" xfId="37030" xr:uid="{03498FDC-C2D3-4DC3-844B-7AE27C600436}"/>
    <cellStyle name="Input 2 2 2 2 11 4" xfId="22745" xr:uid="{C758A380-DA8C-4563-8693-3B393CF6003C}"/>
    <cellStyle name="Input 2 2 2 2 11 5" xfId="28963" xr:uid="{DE7177F7-AC4F-4FB3-803D-D4426F2F6BF7}"/>
    <cellStyle name="Input 2 2 2 2 11 6" xfId="39668" xr:uid="{CE693426-68F0-4DFF-BE84-04F6B9A24FA4}"/>
    <cellStyle name="Input 2 2 2 2 11 7" xfId="37033" xr:uid="{A98BEE1C-DB0F-4C8A-8A44-CEE6DC799C0C}"/>
    <cellStyle name="Input 2 2 2 2 12" xfId="12719" xr:uid="{F483D4A8-2B1E-46D5-AE4D-8B73221582EF}"/>
    <cellStyle name="Input 2 2 2 2 12 2" xfId="12720" xr:uid="{22342A92-F178-490A-A15B-045C224727AD}"/>
    <cellStyle name="Input 2 2 2 2 12 2 2" xfId="12721" xr:uid="{E41B8BE2-D7FF-45A9-AFB3-A05791D09D95}"/>
    <cellStyle name="Input 2 2 2 2 12 2 2 2" xfId="22751" xr:uid="{7172932F-4E10-4751-92C7-16EC83876ECF}"/>
    <cellStyle name="Input 2 2 2 2 12 2 2 3" xfId="28969" xr:uid="{D6FF6B90-716C-4BA9-8F7C-2AAC132164CA}"/>
    <cellStyle name="Input 2 2 2 2 12 2 2 4" xfId="39674" xr:uid="{56FADF90-DE2D-4B1A-BA52-8AB49CECCE32}"/>
    <cellStyle name="Input 2 2 2 2 12 2 2 5" xfId="37027" xr:uid="{0651E01E-4E66-459F-BD60-8B98ADF674AC}"/>
    <cellStyle name="Input 2 2 2 2 12 2 3" xfId="22750" xr:uid="{782820BB-D74B-46C4-98CC-0EFE74D3FBC9}"/>
    <cellStyle name="Input 2 2 2 2 12 2 4" xfId="28968" xr:uid="{CFDE0BF6-5C16-4E9B-938C-4A3F75D4EDF8}"/>
    <cellStyle name="Input 2 2 2 2 12 2 5" xfId="39673" xr:uid="{4AB2D5DA-308C-4654-9F6D-14823B5E9DBB}"/>
    <cellStyle name="Input 2 2 2 2 12 2 6" xfId="37028" xr:uid="{2DCB25AD-C84F-419C-AE55-EE29A0F40258}"/>
    <cellStyle name="Input 2 2 2 2 12 3" xfId="12722" xr:uid="{AE3CDC55-496C-4786-BE88-92A253710F78}"/>
    <cellStyle name="Input 2 2 2 2 12 3 2" xfId="22752" xr:uid="{1B2084B9-3FA4-4397-8169-A72BFDE5F279}"/>
    <cellStyle name="Input 2 2 2 2 12 3 3" xfId="28970" xr:uid="{C06D4689-F73C-4290-8C70-7242EF8C4008}"/>
    <cellStyle name="Input 2 2 2 2 12 3 4" xfId="39675" xr:uid="{43454EFF-F89B-4E18-9B5C-767EF673E67C}"/>
    <cellStyle name="Input 2 2 2 2 12 3 5" xfId="37026" xr:uid="{39A455A3-2BFE-4C21-B12D-3E6D6D0DD02C}"/>
    <cellStyle name="Input 2 2 2 2 12 4" xfId="22749" xr:uid="{4FA0DD0D-D339-432C-A3D9-FEC1FDA26465}"/>
    <cellStyle name="Input 2 2 2 2 12 5" xfId="28967" xr:uid="{3285DEC5-E938-48FA-A5A2-A02412D72C61}"/>
    <cellStyle name="Input 2 2 2 2 12 6" xfId="39672" xr:uid="{6035D491-3974-4EF3-9812-8BB5C993CABA}"/>
    <cellStyle name="Input 2 2 2 2 12 7" xfId="37029" xr:uid="{89E45AE5-201C-4EFC-B64F-F051CE7DBF13}"/>
    <cellStyle name="Input 2 2 2 2 13" xfId="12723" xr:uid="{FE09EA71-5FA2-4D42-B77F-3382846186C3}"/>
    <cellStyle name="Input 2 2 2 2 13 2" xfId="12724" xr:uid="{4FC8F98E-106B-4AB2-B5E6-6771E98C4FE3}"/>
    <cellStyle name="Input 2 2 2 2 13 2 2" xfId="22754" xr:uid="{C7FEEA65-7DCA-472A-8831-873E7C6CD968}"/>
    <cellStyle name="Input 2 2 2 2 13 2 3" xfId="28972" xr:uid="{F0487D08-71B6-4E95-8C3E-1193E5F5690A}"/>
    <cellStyle name="Input 2 2 2 2 13 2 4" xfId="39677" xr:uid="{1F066B95-4BD7-4669-B0E5-FE2D2B809B18}"/>
    <cellStyle name="Input 2 2 2 2 13 2 5" xfId="37024" xr:uid="{C18B8CE7-D316-4EBD-9DD2-248D05B1F18C}"/>
    <cellStyle name="Input 2 2 2 2 13 3" xfId="22753" xr:uid="{BBCABE4A-184D-4B80-8562-218EF2BE13F7}"/>
    <cellStyle name="Input 2 2 2 2 13 4" xfId="28971" xr:uid="{745751D8-02BA-404B-8992-9BF9152B5B1F}"/>
    <cellStyle name="Input 2 2 2 2 13 5" xfId="39676" xr:uid="{A73A95BA-8F2E-4C43-B43D-C5A0A791C99E}"/>
    <cellStyle name="Input 2 2 2 2 13 6" xfId="37025" xr:uid="{31C1512D-290C-4E62-B4DD-7F8392AF5954}"/>
    <cellStyle name="Input 2 2 2 2 14" xfId="12725" xr:uid="{B4F3BDF6-4A8D-4B7A-8993-9041B51F0370}"/>
    <cellStyle name="Input 2 2 2 2 14 2" xfId="22755" xr:uid="{2C58EA47-C1A7-4FC1-890A-B07DDEF38AEB}"/>
    <cellStyle name="Input 2 2 2 2 14 3" xfId="28973" xr:uid="{4BA7BCFB-03E7-48E1-B491-ECCBF3EB7D13}"/>
    <cellStyle name="Input 2 2 2 2 14 4" xfId="39678" xr:uid="{E42C3FA4-ED8A-4A25-9E16-9B6E0168D7A8}"/>
    <cellStyle name="Input 2 2 2 2 14 5" xfId="37023" xr:uid="{FBAB3E89-B1DA-4341-B303-18F147E8234E}"/>
    <cellStyle name="Input 2 2 2 2 15" xfId="22740" xr:uid="{ED2E02BE-7698-4B25-AE6D-B483C96EE48C}"/>
    <cellStyle name="Input 2 2 2 2 16" xfId="28958" xr:uid="{0422F889-ED23-4C9A-8DEE-305FC0220EF6}"/>
    <cellStyle name="Input 2 2 2 2 17" xfId="39663" xr:uid="{DFF76282-1912-466D-8E36-2BA728E6227E}"/>
    <cellStyle name="Input 2 2 2 2 18" xfId="37038" xr:uid="{D0690E54-14A6-4284-8CCD-2B222A86BFA7}"/>
    <cellStyle name="Input 2 2 2 2 2" xfId="12726" xr:uid="{3AFF69B2-6750-48D8-8F6B-AB3DB1A1E43D}"/>
    <cellStyle name="Input 2 2 2 2 3" xfId="12727" xr:uid="{088B6DF5-EF1C-49A1-BAC8-53C8A1D3A42F}"/>
    <cellStyle name="Input 2 2 2 2 4" xfId="12728" xr:uid="{663AE75F-9D3D-4121-B804-2924BA919A61}"/>
    <cellStyle name="Input 2 2 2 2 5" xfId="12729" xr:uid="{2B1D9D48-4641-4827-9A1D-70EBD344E607}"/>
    <cellStyle name="Input 2 2 2 2 6" xfId="12730" xr:uid="{98ECB7DD-011B-4AE7-8A17-ACDC6C709BD9}"/>
    <cellStyle name="Input 2 2 2 2 6 2" xfId="12731" xr:uid="{FC4527A7-DF03-4536-A936-F9C8F1101912}"/>
    <cellStyle name="Input 2 2 2 2 6 2 2" xfId="12732" xr:uid="{D78AD71B-A3E2-41F4-81FA-A8E301DEB936}"/>
    <cellStyle name="Input 2 2 2 2 6 2 2 2" xfId="22758" xr:uid="{3D1083FF-0662-4788-B3E1-88BA54B0C69D}"/>
    <cellStyle name="Input 2 2 2 2 6 2 2 3" xfId="28976" xr:uid="{F3331942-84F2-45F9-9E2F-CFDBEC41C9A0}"/>
    <cellStyle name="Input 2 2 2 2 6 2 2 4" xfId="39681" xr:uid="{D495359C-0D79-4034-B5A8-E37231A73375}"/>
    <cellStyle name="Input 2 2 2 2 6 2 2 5" xfId="37020" xr:uid="{A7DADDE4-0A69-4993-9824-04D803A40683}"/>
    <cellStyle name="Input 2 2 2 2 6 2 3" xfId="22757" xr:uid="{7E0D350E-BC16-4D2F-8F32-86CF6CA1924A}"/>
    <cellStyle name="Input 2 2 2 2 6 2 4" xfId="28975" xr:uid="{8EBA7EBB-E17B-45EE-86BF-57D9666D92CA}"/>
    <cellStyle name="Input 2 2 2 2 6 2 5" xfId="39680" xr:uid="{21BE86D5-055A-4732-96B9-966508FB5153}"/>
    <cellStyle name="Input 2 2 2 2 6 2 6" xfId="37021" xr:uid="{01027062-09CC-4801-9406-80917A3BD8F8}"/>
    <cellStyle name="Input 2 2 2 2 6 3" xfId="12733" xr:uid="{CBF24821-A1B6-4527-BD8F-55BE28415364}"/>
    <cellStyle name="Input 2 2 2 2 6 3 2" xfId="22759" xr:uid="{6409FCDC-6AD9-4B3A-81C2-0231C1DA0567}"/>
    <cellStyle name="Input 2 2 2 2 6 3 3" xfId="28977" xr:uid="{99782445-64DD-43F3-B714-C92417E85CCE}"/>
    <cellStyle name="Input 2 2 2 2 6 3 4" xfId="39682" xr:uid="{AFDEE4D7-2A59-4100-A211-324F63C27C44}"/>
    <cellStyle name="Input 2 2 2 2 6 3 5" xfId="37019" xr:uid="{FE28DFC9-EAF1-4757-B3BA-5587588926A6}"/>
    <cellStyle name="Input 2 2 2 2 6 4" xfId="22756" xr:uid="{2B9AE743-38FC-438B-8416-EC074A87FD14}"/>
    <cellStyle name="Input 2 2 2 2 6 5" xfId="28974" xr:uid="{A12A23F9-7C34-4FC5-91E4-2B57C3811AC1}"/>
    <cellStyle name="Input 2 2 2 2 6 6" xfId="39679" xr:uid="{9E4A3C1C-EA69-4523-98EE-A3ABE152C866}"/>
    <cellStyle name="Input 2 2 2 2 6 7" xfId="37022" xr:uid="{B3D4A5E1-15EF-493E-90C0-BE55C4078EBC}"/>
    <cellStyle name="Input 2 2 2 2 7" xfId="12734" xr:uid="{3751948A-AEBC-43BB-AD82-7AD56B0A15BB}"/>
    <cellStyle name="Input 2 2 2 2 7 2" xfId="12735" xr:uid="{A1C1CCDC-DFD4-4C47-AF58-89B99E6B3065}"/>
    <cellStyle name="Input 2 2 2 2 7 2 2" xfId="12736" xr:uid="{84088AF3-76BB-4E79-A5CA-E03E3B89DB5E}"/>
    <cellStyle name="Input 2 2 2 2 7 2 2 2" xfId="22762" xr:uid="{D152B12D-1A3F-4347-9022-E5B6F56C8F9F}"/>
    <cellStyle name="Input 2 2 2 2 7 2 2 3" xfId="28980" xr:uid="{9CF7A149-007B-4460-9AE9-EA57DAADC87C}"/>
    <cellStyle name="Input 2 2 2 2 7 2 2 4" xfId="39685" xr:uid="{010A7FC7-574B-4B35-8E9F-BA344706D404}"/>
    <cellStyle name="Input 2 2 2 2 7 2 2 5" xfId="37016" xr:uid="{05743D81-522F-4474-8F36-2FBDCB4BD433}"/>
    <cellStyle name="Input 2 2 2 2 7 2 3" xfId="22761" xr:uid="{B135CD98-DAC8-4F6C-87D0-054F0A8FF23C}"/>
    <cellStyle name="Input 2 2 2 2 7 2 4" xfId="28979" xr:uid="{DB33CD56-9E0F-4133-8F88-64D7125F877D}"/>
    <cellStyle name="Input 2 2 2 2 7 2 5" xfId="39684" xr:uid="{B47BA988-9F16-49F6-BAC6-9D40269FD55D}"/>
    <cellStyle name="Input 2 2 2 2 7 2 6" xfId="37017" xr:uid="{49C9F546-8DCF-41FB-A2BB-8478558402AB}"/>
    <cellStyle name="Input 2 2 2 2 7 3" xfId="12737" xr:uid="{1B380E8B-5AD2-48A3-B1FE-E0B065A0FF37}"/>
    <cellStyle name="Input 2 2 2 2 7 3 2" xfId="22763" xr:uid="{0DCA0818-C5A2-458B-9BB5-520DF43CB51A}"/>
    <cellStyle name="Input 2 2 2 2 7 3 3" xfId="28981" xr:uid="{B3F354A5-5530-4494-9D47-B6CFDFD8DC36}"/>
    <cellStyle name="Input 2 2 2 2 7 3 4" xfId="39686" xr:uid="{95EEE838-5F67-49CC-B9B0-94F9B5576189}"/>
    <cellStyle name="Input 2 2 2 2 7 3 5" xfId="37015" xr:uid="{3233A24A-9C0C-4442-AA91-A51288BDC7F9}"/>
    <cellStyle name="Input 2 2 2 2 7 4" xfId="22760" xr:uid="{EAE4770E-6A2D-4F4E-9682-D901289FB39E}"/>
    <cellStyle name="Input 2 2 2 2 7 5" xfId="28978" xr:uid="{86BA77C9-B3BA-47F9-AF5C-F1540A6B2156}"/>
    <cellStyle name="Input 2 2 2 2 7 6" xfId="39683" xr:uid="{93BB1A62-953F-486B-A694-EFBAF38D8F34}"/>
    <cellStyle name="Input 2 2 2 2 7 7" xfId="37018" xr:uid="{B6B04929-A060-48E7-B390-8E5AA4BC8043}"/>
    <cellStyle name="Input 2 2 2 2 8" xfId="12738" xr:uid="{723EE62F-690C-4306-871E-A61BA06BAF15}"/>
    <cellStyle name="Input 2 2 2 2 8 2" xfId="12739" xr:uid="{2AAE4996-BE51-4D9F-A695-4375B34FF98D}"/>
    <cellStyle name="Input 2 2 2 2 8 2 2" xfId="12740" xr:uid="{A5CA8821-DC3C-45B0-8494-8BBBE5CB248E}"/>
    <cellStyle name="Input 2 2 2 2 8 2 2 2" xfId="22766" xr:uid="{2756300D-D807-4BD2-8B3C-414CBFDB2B58}"/>
    <cellStyle name="Input 2 2 2 2 8 2 2 3" xfId="28984" xr:uid="{2ACF18AF-0F22-42E8-A855-476D8AFC038E}"/>
    <cellStyle name="Input 2 2 2 2 8 2 2 4" xfId="39689" xr:uid="{32054E5D-D64C-414A-95CB-3A0FB807C85A}"/>
    <cellStyle name="Input 2 2 2 2 8 2 2 5" xfId="37012" xr:uid="{42AD0515-9DB0-475F-92F4-278A6906539E}"/>
    <cellStyle name="Input 2 2 2 2 8 2 3" xfId="22765" xr:uid="{EEBBC2D9-8EA5-4EE7-AA58-9A5BF76C1ACD}"/>
    <cellStyle name="Input 2 2 2 2 8 2 4" xfId="28983" xr:uid="{E839246A-AADB-424B-9D76-99921EF925A0}"/>
    <cellStyle name="Input 2 2 2 2 8 2 5" xfId="39688" xr:uid="{64DE2308-AA69-4CE2-8F48-6E4BF8802764}"/>
    <cellStyle name="Input 2 2 2 2 8 2 6" xfId="37013" xr:uid="{08ADEEDF-99D3-4E80-B20E-753E6456E049}"/>
    <cellStyle name="Input 2 2 2 2 8 3" xfId="12741" xr:uid="{6BC3F33B-1A47-4BE6-AAE9-EF7168FE18E0}"/>
    <cellStyle name="Input 2 2 2 2 8 3 2" xfId="22767" xr:uid="{902A91DC-6599-40FE-8A06-CF45187932AF}"/>
    <cellStyle name="Input 2 2 2 2 8 3 3" xfId="28985" xr:uid="{962F049F-30DC-4D82-8018-3599959F6970}"/>
    <cellStyle name="Input 2 2 2 2 8 3 4" xfId="39690" xr:uid="{68E080E1-6389-4613-9EE7-3E73C9F1F41E}"/>
    <cellStyle name="Input 2 2 2 2 8 3 5" xfId="37011" xr:uid="{877CC9FC-DC19-4076-8AB2-510ECEF93919}"/>
    <cellStyle name="Input 2 2 2 2 8 4" xfId="22764" xr:uid="{735A0820-8BC6-4240-8B39-996F97C10A6F}"/>
    <cellStyle name="Input 2 2 2 2 8 5" xfId="28982" xr:uid="{1FA6FFB6-9F83-4B5C-AB18-DB2064798712}"/>
    <cellStyle name="Input 2 2 2 2 8 6" xfId="39687" xr:uid="{44667B64-5F16-4EF3-A4DF-6FE672F26493}"/>
    <cellStyle name="Input 2 2 2 2 8 7" xfId="37014" xr:uid="{34F8E07D-42DB-4B57-821A-9A19CA234DD7}"/>
    <cellStyle name="Input 2 2 2 2 9" xfId="12742" xr:uid="{F78184BF-B87B-4A6C-AA47-EC64F0F6F492}"/>
    <cellStyle name="Input 2 2 2 2 9 2" xfId="12743" xr:uid="{018FA67E-3025-41E9-9E7E-17DE4B0A6E7A}"/>
    <cellStyle name="Input 2 2 2 2 9 2 2" xfId="12744" xr:uid="{683F0C57-6EC6-46CF-A967-CF30C4C11B06}"/>
    <cellStyle name="Input 2 2 2 2 9 2 2 2" xfId="22770" xr:uid="{0EEC24BB-25A5-4733-AFAB-59C3A6E1C4DF}"/>
    <cellStyle name="Input 2 2 2 2 9 2 2 3" xfId="28988" xr:uid="{A18ACBBA-2AB0-4E8C-94C5-45FEC1936BC2}"/>
    <cellStyle name="Input 2 2 2 2 9 2 2 4" xfId="39693" xr:uid="{96EC02C8-4A3E-4C3D-B717-76EBA8938BDF}"/>
    <cellStyle name="Input 2 2 2 2 9 2 2 5" xfId="37008" xr:uid="{A33EF59B-F3A7-47EB-B397-F87AEEC95B35}"/>
    <cellStyle name="Input 2 2 2 2 9 2 3" xfId="22769" xr:uid="{F26F8648-BD24-4619-9DAA-8CC1107F750F}"/>
    <cellStyle name="Input 2 2 2 2 9 2 4" xfId="28987" xr:uid="{76D8E8EB-5AFD-4ADB-8D3F-B8C800281267}"/>
    <cellStyle name="Input 2 2 2 2 9 2 5" xfId="39692" xr:uid="{E2E56024-C06F-4EDA-A8B9-1E2EAFD056BB}"/>
    <cellStyle name="Input 2 2 2 2 9 2 6" xfId="37009" xr:uid="{54D6C252-5583-4AEC-B96A-388BCE721376}"/>
    <cellStyle name="Input 2 2 2 2 9 3" xfId="12745" xr:uid="{C1D16821-7AD9-4A6D-818A-5A89FB4B6BD2}"/>
    <cellStyle name="Input 2 2 2 2 9 3 2" xfId="22771" xr:uid="{C5735A72-CD7E-4385-9398-874AA762599A}"/>
    <cellStyle name="Input 2 2 2 2 9 3 3" xfId="28989" xr:uid="{89830BB0-C6C0-483C-A703-FBA82F120228}"/>
    <cellStyle name="Input 2 2 2 2 9 3 4" xfId="39694" xr:uid="{4E9B1C24-18CC-495E-B38F-BAAC5170BDFD}"/>
    <cellStyle name="Input 2 2 2 2 9 3 5" xfId="37007" xr:uid="{6A646D27-4212-4E5C-8C7D-50178BC75D32}"/>
    <cellStyle name="Input 2 2 2 2 9 4" xfId="22768" xr:uid="{6BF2C9E9-351A-4589-A488-2DA03BA719B0}"/>
    <cellStyle name="Input 2 2 2 2 9 5" xfId="28986" xr:uid="{378632F6-A88C-4522-8673-AF1BEE06BA63}"/>
    <cellStyle name="Input 2 2 2 2 9 6" xfId="39691" xr:uid="{C9999930-1455-4C8D-A827-BE4360D758BF}"/>
    <cellStyle name="Input 2 2 2 2 9 7" xfId="37010" xr:uid="{5BDC9502-36E3-4DE3-8B89-C2F7E1916387}"/>
    <cellStyle name="Input 2 2 2 3" xfId="12746" xr:uid="{00715A10-008C-4D68-97FA-D5800B33A782}"/>
    <cellStyle name="Input 2 2 2 3 10" xfId="12747" xr:uid="{A82DACE0-BF36-4C8E-8F0C-633037DE88C6}"/>
    <cellStyle name="Input 2 2 2 3 10 2" xfId="22773" xr:uid="{3ABEF954-62F7-462B-AC57-C57412E2A365}"/>
    <cellStyle name="Input 2 2 2 3 10 3" xfId="28991" xr:uid="{8ADD0F22-E435-4066-B282-67E7A6A315F4}"/>
    <cellStyle name="Input 2 2 2 3 10 4" xfId="39696" xr:uid="{5226472A-2AA9-4CE7-A09E-ECC1691F700A}"/>
    <cellStyle name="Input 2 2 2 3 10 5" xfId="37005" xr:uid="{66AEABE3-932D-46B0-919C-440DCE271742}"/>
    <cellStyle name="Input 2 2 2 3 11" xfId="22772" xr:uid="{AACB9C80-1B33-4763-93D6-330F58BC1AE0}"/>
    <cellStyle name="Input 2 2 2 3 12" xfId="28990" xr:uid="{9F317378-FA25-4D65-8017-F29E988C2C0C}"/>
    <cellStyle name="Input 2 2 2 3 13" xfId="39695" xr:uid="{BFA7EDC7-BFE5-41E2-A998-4C8D4A2C744C}"/>
    <cellStyle name="Input 2 2 2 3 14" xfId="37006" xr:uid="{078B4BCA-7B70-478B-8A1D-3A074BE57BFF}"/>
    <cellStyle name="Input 2 2 2 3 2" xfId="12748" xr:uid="{94F05332-FE3E-40DE-9AA3-713A151D87A9}"/>
    <cellStyle name="Input 2 2 2 3 2 2" xfId="12749" xr:uid="{E89AA391-D9AC-49F0-B429-83665D45239D}"/>
    <cellStyle name="Input 2 2 2 3 2 2 2" xfId="12750" xr:uid="{83D794A3-A9DF-4EC8-B0A1-8B62A2672C42}"/>
    <cellStyle name="Input 2 2 2 3 2 2 2 2" xfId="22776" xr:uid="{B5C03B11-FC3B-4E5C-848D-77D9A3BF45F2}"/>
    <cellStyle name="Input 2 2 2 3 2 2 2 3" xfId="28994" xr:uid="{F255E2E2-C471-4283-A690-7133CCB9CBC9}"/>
    <cellStyle name="Input 2 2 2 3 2 2 2 4" xfId="39699" xr:uid="{02F11F70-C74E-41B3-84B4-46BC910F3FA4}"/>
    <cellStyle name="Input 2 2 2 3 2 2 2 5" xfId="37002" xr:uid="{7D3318B5-6ED1-4554-A166-17D05D31E4D8}"/>
    <cellStyle name="Input 2 2 2 3 2 2 3" xfId="22775" xr:uid="{C1A42CAC-790D-41DB-9319-30DF94171E63}"/>
    <cellStyle name="Input 2 2 2 3 2 2 4" xfId="28993" xr:uid="{2E9E3540-D97E-4E1C-847B-CC958774B481}"/>
    <cellStyle name="Input 2 2 2 3 2 2 5" xfId="39698" xr:uid="{456D35AD-86A0-4290-9DC7-6FCBE52D068C}"/>
    <cellStyle name="Input 2 2 2 3 2 2 6" xfId="37003" xr:uid="{3CBF8350-5AFA-41AB-99AB-F72449B92860}"/>
    <cellStyle name="Input 2 2 2 3 2 3" xfId="12751" xr:uid="{42DE2B8C-7CB9-4EC1-B981-8AF8C17649DA}"/>
    <cellStyle name="Input 2 2 2 3 2 3 2" xfId="22777" xr:uid="{DB6EA32B-61A4-4B93-A5FA-E085B163CEB0}"/>
    <cellStyle name="Input 2 2 2 3 2 3 3" xfId="28995" xr:uid="{81481747-B6E5-4935-9F7E-085EBF803933}"/>
    <cellStyle name="Input 2 2 2 3 2 3 4" xfId="39700" xr:uid="{57EB3512-1E26-40BD-BD3A-E7F31887BF59}"/>
    <cellStyle name="Input 2 2 2 3 2 3 5" xfId="37001" xr:uid="{A98BFFB3-58C3-4E5B-A37B-84D2094AD592}"/>
    <cellStyle name="Input 2 2 2 3 2 4" xfId="22774" xr:uid="{15B3FF52-CEEA-4F5E-A686-C98ECEB13235}"/>
    <cellStyle name="Input 2 2 2 3 2 5" xfId="28992" xr:uid="{88ED63F5-D2A2-42D6-A7C9-6DB05E8C870A}"/>
    <cellStyle name="Input 2 2 2 3 2 6" xfId="39697" xr:uid="{3D4FA7FA-811C-4C0E-A018-AA5013082BEA}"/>
    <cellStyle name="Input 2 2 2 3 2 7" xfId="37004" xr:uid="{87A03B96-255F-4773-9F83-2FFD65FE3551}"/>
    <cellStyle name="Input 2 2 2 3 3" xfId="12752" xr:uid="{4E8B01BA-1A42-4B57-B64C-AED4105AD47E}"/>
    <cellStyle name="Input 2 2 2 3 3 2" xfId="12753" xr:uid="{7AFCBA9B-663C-44D6-9563-FA5A52EC1C56}"/>
    <cellStyle name="Input 2 2 2 3 3 2 2" xfId="12754" xr:uid="{1AE1D98C-299B-40F6-BEEC-819AE29D0B2A}"/>
    <cellStyle name="Input 2 2 2 3 3 2 2 2" xfId="22780" xr:uid="{DDAC0A1B-F489-48EE-B260-661B02F13D27}"/>
    <cellStyle name="Input 2 2 2 3 3 2 2 3" xfId="28998" xr:uid="{C51A9D91-8B9F-4A81-BB9E-79F59181F23E}"/>
    <cellStyle name="Input 2 2 2 3 3 2 2 4" xfId="39703" xr:uid="{1A592A6C-DB62-4023-A468-66B59A8DE498}"/>
    <cellStyle name="Input 2 2 2 3 3 2 2 5" xfId="36998" xr:uid="{A1AA3575-6672-471F-A611-E76B92C89E0B}"/>
    <cellStyle name="Input 2 2 2 3 3 2 3" xfId="22779" xr:uid="{51C94A9C-BFAB-4FC8-85BC-7C13E750F09E}"/>
    <cellStyle name="Input 2 2 2 3 3 2 4" xfId="28997" xr:uid="{E3CD3373-13B2-4924-8EA8-C4C692EBCFCC}"/>
    <cellStyle name="Input 2 2 2 3 3 2 5" xfId="39702" xr:uid="{5FF41FF9-311D-4929-A3AC-E0B753703552}"/>
    <cellStyle name="Input 2 2 2 3 3 2 6" xfId="36999" xr:uid="{42AADDFE-D0A5-4806-BF98-D826B3BD8D3A}"/>
    <cellStyle name="Input 2 2 2 3 3 3" xfId="12755" xr:uid="{23D244AA-8051-43CB-B961-4CFC80912460}"/>
    <cellStyle name="Input 2 2 2 3 3 3 2" xfId="22781" xr:uid="{0CEE7B56-1412-43DE-9184-38D9F3364BC1}"/>
    <cellStyle name="Input 2 2 2 3 3 3 3" xfId="28999" xr:uid="{2BCC467F-5CC4-4764-AB91-B4BD90D6365A}"/>
    <cellStyle name="Input 2 2 2 3 3 3 4" xfId="39704" xr:uid="{D58DF1C4-133F-4F58-B62C-E01F5E4E8C6A}"/>
    <cellStyle name="Input 2 2 2 3 3 3 5" xfId="36997" xr:uid="{7F0F1182-5357-4ACD-9FF8-D91999EAB41E}"/>
    <cellStyle name="Input 2 2 2 3 3 4" xfId="22778" xr:uid="{FDFD7097-3355-4999-9F41-BF180270D222}"/>
    <cellStyle name="Input 2 2 2 3 3 5" xfId="28996" xr:uid="{6F5A68A1-A12A-40EF-A538-81E615CA50D1}"/>
    <cellStyle name="Input 2 2 2 3 3 6" xfId="39701" xr:uid="{BB0834DF-B398-4EA8-B745-5E2C3D0E726E}"/>
    <cellStyle name="Input 2 2 2 3 3 7" xfId="37000" xr:uid="{FC3ECC23-084F-4413-9DA5-8BE4C55EFDB3}"/>
    <cellStyle name="Input 2 2 2 3 4" xfId="12756" xr:uid="{33A3DA9A-9A2A-40CE-B15C-CA1FD6B32615}"/>
    <cellStyle name="Input 2 2 2 3 4 2" xfId="12757" xr:uid="{11D68BB6-3B65-4A30-8714-9BD1F80F28DE}"/>
    <cellStyle name="Input 2 2 2 3 4 2 2" xfId="12758" xr:uid="{53A4CF04-B48C-4E70-B4BD-36BCB9861566}"/>
    <cellStyle name="Input 2 2 2 3 4 2 2 2" xfId="22784" xr:uid="{4377A4E9-DD55-4E70-BEAB-CBE7A0A4B1C1}"/>
    <cellStyle name="Input 2 2 2 3 4 2 2 3" xfId="29002" xr:uid="{F46E36E9-4DFF-4CEE-8875-459E6EA2FA67}"/>
    <cellStyle name="Input 2 2 2 3 4 2 2 4" xfId="39707" xr:uid="{4FD84CB1-22AB-4006-80F0-B0614391B54A}"/>
    <cellStyle name="Input 2 2 2 3 4 2 2 5" xfId="36994" xr:uid="{B5E25853-C749-415A-BF25-3051CD0811DD}"/>
    <cellStyle name="Input 2 2 2 3 4 2 3" xfId="22783" xr:uid="{4BA9DCE0-AD0C-477E-9ECA-980636708897}"/>
    <cellStyle name="Input 2 2 2 3 4 2 4" xfId="29001" xr:uid="{7241FE2B-08F6-41C6-9530-A36E8DA10277}"/>
    <cellStyle name="Input 2 2 2 3 4 2 5" xfId="39706" xr:uid="{F8CFFCCB-2AB5-446C-AD0F-F7A5DD5F736E}"/>
    <cellStyle name="Input 2 2 2 3 4 2 6" xfId="36995" xr:uid="{2C11D988-219F-48D8-82AF-3837129D4605}"/>
    <cellStyle name="Input 2 2 2 3 4 3" xfId="12759" xr:uid="{26F9D73B-062D-42D4-B4AF-3CDE9D5F0670}"/>
    <cellStyle name="Input 2 2 2 3 4 3 2" xfId="22785" xr:uid="{AE514812-A9F0-44D5-8A28-271A0D479DDC}"/>
    <cellStyle name="Input 2 2 2 3 4 3 3" xfId="29003" xr:uid="{DC18ABD6-08F5-4ADE-A348-8217F5E4991E}"/>
    <cellStyle name="Input 2 2 2 3 4 3 4" xfId="39708" xr:uid="{D3ECC91B-ECF0-49D6-8BF3-9762614B47B3}"/>
    <cellStyle name="Input 2 2 2 3 4 3 5" xfId="36993" xr:uid="{6B2F7D01-8FF3-4289-BDD6-F2202FFB2679}"/>
    <cellStyle name="Input 2 2 2 3 4 4" xfId="22782" xr:uid="{19C2B3EB-37FB-4A63-8665-3814380381AA}"/>
    <cellStyle name="Input 2 2 2 3 4 5" xfId="29000" xr:uid="{2916C0F4-1E6A-4298-8FF2-899C6629893B}"/>
    <cellStyle name="Input 2 2 2 3 4 6" xfId="39705" xr:uid="{B7AE68B6-FCC7-463E-827C-F1198C65DCC3}"/>
    <cellStyle name="Input 2 2 2 3 4 7" xfId="36996" xr:uid="{A98D2DDD-EB9A-4CAC-A6B9-A5C29C897E86}"/>
    <cellStyle name="Input 2 2 2 3 5" xfId="12760" xr:uid="{28A1FE03-9511-441B-A097-D7AA23F77C05}"/>
    <cellStyle name="Input 2 2 2 3 5 2" xfId="12761" xr:uid="{644BD721-0335-43BF-9289-F64A27535C49}"/>
    <cellStyle name="Input 2 2 2 3 5 2 2" xfId="12762" xr:uid="{B6C6F9B4-C7D7-4A16-A654-218655198DE6}"/>
    <cellStyle name="Input 2 2 2 3 5 2 2 2" xfId="22788" xr:uid="{8AFF62B7-FC64-4AB8-AB8D-51862028B2DA}"/>
    <cellStyle name="Input 2 2 2 3 5 2 2 3" xfId="29006" xr:uid="{F49A7A9E-4B73-4E34-9DA5-B1C7785BA031}"/>
    <cellStyle name="Input 2 2 2 3 5 2 2 4" xfId="39711" xr:uid="{6DCDFF65-D087-40E8-A676-A5F7F357FD90}"/>
    <cellStyle name="Input 2 2 2 3 5 2 2 5" xfId="36990" xr:uid="{33B02DA3-3584-4EFA-8B41-BAA7393EFE7E}"/>
    <cellStyle name="Input 2 2 2 3 5 2 3" xfId="22787" xr:uid="{86C67228-8E89-479D-AEE7-70AC8F9A1F49}"/>
    <cellStyle name="Input 2 2 2 3 5 2 4" xfId="29005" xr:uid="{B7328DD1-89BF-48EC-BC09-6138F2A8A613}"/>
    <cellStyle name="Input 2 2 2 3 5 2 5" xfId="39710" xr:uid="{11030A54-0260-4411-A65B-13EE3E49C736}"/>
    <cellStyle name="Input 2 2 2 3 5 2 6" xfId="36991" xr:uid="{38678248-B456-49B7-B1EA-91CD8BBC4305}"/>
    <cellStyle name="Input 2 2 2 3 5 3" xfId="12763" xr:uid="{6F2D7D9A-C375-4250-8993-C0E5EF41CB5A}"/>
    <cellStyle name="Input 2 2 2 3 5 3 2" xfId="22789" xr:uid="{8AB2B32B-C91B-48BD-89ED-B33D740A297F}"/>
    <cellStyle name="Input 2 2 2 3 5 3 3" xfId="29007" xr:uid="{AF06D9FA-ED21-4C96-B9C9-DC26BA1FD5A9}"/>
    <cellStyle name="Input 2 2 2 3 5 3 4" xfId="39712" xr:uid="{29CE3D66-550B-40C4-AE17-6459841E1CC3}"/>
    <cellStyle name="Input 2 2 2 3 5 3 5" xfId="36989" xr:uid="{67307A7D-EA26-4D2D-B510-A9C60B4E00AD}"/>
    <cellStyle name="Input 2 2 2 3 5 4" xfId="22786" xr:uid="{82083369-9995-482A-AD5C-8A6F8BB67633}"/>
    <cellStyle name="Input 2 2 2 3 5 5" xfId="29004" xr:uid="{30ED9E0D-3068-4CBA-9BCF-B661F4F6C5C1}"/>
    <cellStyle name="Input 2 2 2 3 5 6" xfId="39709" xr:uid="{A4D7EB4D-BF65-431F-8258-2E8EF01A12EE}"/>
    <cellStyle name="Input 2 2 2 3 5 7" xfId="36992" xr:uid="{27374D37-080C-47B9-87FF-2D86F6888F3C}"/>
    <cellStyle name="Input 2 2 2 3 6" xfId="12764" xr:uid="{9F79B6FA-E774-4C0A-88D4-04DE924CCE56}"/>
    <cellStyle name="Input 2 2 2 3 6 2" xfId="12765" xr:uid="{D5137CC7-2C3D-4374-B8B8-05C726E7266E}"/>
    <cellStyle name="Input 2 2 2 3 6 2 2" xfId="12766" xr:uid="{C4DA2668-D998-46DD-B3AD-D509941F4127}"/>
    <cellStyle name="Input 2 2 2 3 6 2 2 2" xfId="22792" xr:uid="{BCC8BDB6-B96B-48D7-BFFD-BF6CC373701C}"/>
    <cellStyle name="Input 2 2 2 3 6 2 2 3" xfId="29010" xr:uid="{B5FE1EFD-AFEC-4FA2-9F33-23AC2DC1CA66}"/>
    <cellStyle name="Input 2 2 2 3 6 2 2 4" xfId="39715" xr:uid="{98E4C3EA-8FBE-48AD-ACC5-E1464AC75677}"/>
    <cellStyle name="Input 2 2 2 3 6 2 2 5" xfId="36986" xr:uid="{88681ED9-737C-496C-BD20-02060AF614F5}"/>
    <cellStyle name="Input 2 2 2 3 6 2 3" xfId="22791" xr:uid="{0F3378EC-6462-487A-9771-CAFD50052110}"/>
    <cellStyle name="Input 2 2 2 3 6 2 4" xfId="29009" xr:uid="{5D4B6DEA-2F69-4348-A10B-2A011D9DA29B}"/>
    <cellStyle name="Input 2 2 2 3 6 2 5" xfId="39714" xr:uid="{30B03185-5A13-4C23-A665-32EA9164C691}"/>
    <cellStyle name="Input 2 2 2 3 6 2 6" xfId="36987" xr:uid="{9A98BE32-A213-47EF-8845-3818115DFADB}"/>
    <cellStyle name="Input 2 2 2 3 6 3" xfId="12767" xr:uid="{80A40DD4-86E6-49EA-8192-202A4930F6F4}"/>
    <cellStyle name="Input 2 2 2 3 6 3 2" xfId="22793" xr:uid="{FFA32821-566B-41B9-982F-D238B7F37F97}"/>
    <cellStyle name="Input 2 2 2 3 6 3 3" xfId="29011" xr:uid="{BB6FF0C7-4C80-4DE4-9557-230B2BEE7C46}"/>
    <cellStyle name="Input 2 2 2 3 6 3 4" xfId="39716" xr:uid="{ADEDB3C8-CA3F-423F-8D02-9FD9E38DBB3D}"/>
    <cellStyle name="Input 2 2 2 3 6 3 5" xfId="36985" xr:uid="{A241940D-F27F-4E17-8D2D-206DA02740BE}"/>
    <cellStyle name="Input 2 2 2 3 6 4" xfId="22790" xr:uid="{70DFAEEA-F5A0-4F04-9B37-9A7265428712}"/>
    <cellStyle name="Input 2 2 2 3 6 5" xfId="29008" xr:uid="{E1CD610C-79A7-4FEA-B5E1-055101298559}"/>
    <cellStyle name="Input 2 2 2 3 6 6" xfId="39713" xr:uid="{FD0C915C-89B6-4D97-99A3-2A07948DF864}"/>
    <cellStyle name="Input 2 2 2 3 6 7" xfId="36988" xr:uid="{52A6D6DF-53EB-4908-9104-0FE24AA3DD67}"/>
    <cellStyle name="Input 2 2 2 3 7" xfId="12768" xr:uid="{7CF6160D-36E0-4433-AE1E-B9F4A85B916D}"/>
    <cellStyle name="Input 2 2 2 3 7 2" xfId="12769" xr:uid="{DD19F39F-5B63-4673-8FF2-8D6FD67A51F3}"/>
    <cellStyle name="Input 2 2 2 3 7 2 2" xfId="12770" xr:uid="{CA3E7332-CD1F-427B-B291-80C147F5B78B}"/>
    <cellStyle name="Input 2 2 2 3 7 2 2 2" xfId="22796" xr:uid="{D689A8C7-F246-4FC7-AA24-EDFAFC8D4B43}"/>
    <cellStyle name="Input 2 2 2 3 7 2 2 3" xfId="29014" xr:uid="{A2FDB23D-7624-410E-A4CE-F931416DF859}"/>
    <cellStyle name="Input 2 2 2 3 7 2 2 4" xfId="39719" xr:uid="{F5078871-E0E8-4CD0-9D20-1C1DAB6B281C}"/>
    <cellStyle name="Input 2 2 2 3 7 2 2 5" xfId="36982" xr:uid="{D3F7BD9D-2E0D-4793-A2E5-1165E4492A26}"/>
    <cellStyle name="Input 2 2 2 3 7 2 3" xfId="22795" xr:uid="{E2E4B56B-DC72-4834-8D7A-10A343DC0FDC}"/>
    <cellStyle name="Input 2 2 2 3 7 2 4" xfId="29013" xr:uid="{9CB053FF-2025-4E8F-B6A5-A2CD9562C91F}"/>
    <cellStyle name="Input 2 2 2 3 7 2 5" xfId="39718" xr:uid="{CB4F1CAF-78C2-4661-9283-3B6ADD2D26D8}"/>
    <cellStyle name="Input 2 2 2 3 7 2 6" xfId="36983" xr:uid="{1CD95346-EAB8-475B-B969-E290B330F5B5}"/>
    <cellStyle name="Input 2 2 2 3 7 3" xfId="12771" xr:uid="{1573330A-64F4-40A3-ADE2-A4B5E321C658}"/>
    <cellStyle name="Input 2 2 2 3 7 3 2" xfId="22797" xr:uid="{C37E1E2B-B842-4451-9422-1B841EE325A9}"/>
    <cellStyle name="Input 2 2 2 3 7 3 3" xfId="29015" xr:uid="{68E0AC5D-FC0F-48A3-BA8F-49FF4DD60E03}"/>
    <cellStyle name="Input 2 2 2 3 7 3 4" xfId="39720" xr:uid="{64762D88-DDDA-4769-A33F-059071E73F8C}"/>
    <cellStyle name="Input 2 2 2 3 7 3 5" xfId="36981" xr:uid="{AA75209B-4CCD-4844-832C-BB6BFD852ACD}"/>
    <cellStyle name="Input 2 2 2 3 7 4" xfId="22794" xr:uid="{AEC12BF6-6CB3-4A3D-BC18-24BB160BA5B5}"/>
    <cellStyle name="Input 2 2 2 3 7 5" xfId="29012" xr:uid="{D56E0084-90DA-42EF-8208-6DBCE9F81368}"/>
    <cellStyle name="Input 2 2 2 3 7 6" xfId="39717" xr:uid="{77F69825-7BC6-4554-BE76-2E7708D12E8E}"/>
    <cellStyle name="Input 2 2 2 3 7 7" xfId="36984" xr:uid="{9AC30804-5D46-4658-BE9F-C1970BCBE948}"/>
    <cellStyle name="Input 2 2 2 3 8" xfId="12772" xr:uid="{C2D6C3CE-6BA0-46D3-A423-2B1CE1086FA8}"/>
    <cellStyle name="Input 2 2 2 3 8 2" xfId="12773" xr:uid="{DB2811E7-2260-47C6-B138-F7F5B37DED97}"/>
    <cellStyle name="Input 2 2 2 3 8 2 2" xfId="12774" xr:uid="{FA24CCE9-4672-41B7-84A0-AA7B4933E995}"/>
    <cellStyle name="Input 2 2 2 3 8 2 2 2" xfId="22800" xr:uid="{AF7F27B3-1C1F-4D59-9C73-5FD6CDAD6898}"/>
    <cellStyle name="Input 2 2 2 3 8 2 2 3" xfId="29018" xr:uid="{EC50BE0C-4A79-47F7-9099-116EFC3FF862}"/>
    <cellStyle name="Input 2 2 2 3 8 2 2 4" xfId="39723" xr:uid="{5F5E3A48-954C-40E1-93CE-4DE0B62FD536}"/>
    <cellStyle name="Input 2 2 2 3 8 2 2 5" xfId="36978" xr:uid="{F0F03978-1DCD-492F-A34A-A0C8F16310E4}"/>
    <cellStyle name="Input 2 2 2 3 8 2 3" xfId="22799" xr:uid="{B3468DA3-31C3-4C8A-9D2E-8D5F4DC2ACC9}"/>
    <cellStyle name="Input 2 2 2 3 8 2 4" xfId="29017" xr:uid="{83870908-DF67-4388-8F88-D03E3330B151}"/>
    <cellStyle name="Input 2 2 2 3 8 2 5" xfId="39722" xr:uid="{207B0296-A07F-4363-A294-408B9B20A0F4}"/>
    <cellStyle name="Input 2 2 2 3 8 2 6" xfId="36979" xr:uid="{47B45F80-605D-4621-8650-80FECE3EE64D}"/>
    <cellStyle name="Input 2 2 2 3 8 3" xfId="12775" xr:uid="{A685D5B2-71D7-4FAA-A704-5EE40A913289}"/>
    <cellStyle name="Input 2 2 2 3 8 3 2" xfId="22801" xr:uid="{596C72F7-553C-4A12-98B8-EFED2426E76C}"/>
    <cellStyle name="Input 2 2 2 3 8 3 3" xfId="29019" xr:uid="{83BDD408-A499-4D02-9D72-AF42348DD6E8}"/>
    <cellStyle name="Input 2 2 2 3 8 3 4" xfId="39724" xr:uid="{EBBD602E-1351-4682-B3AD-44F2F2286E98}"/>
    <cellStyle name="Input 2 2 2 3 8 3 5" xfId="36977" xr:uid="{6B404FD4-D05B-410B-8398-196DB3B517B6}"/>
    <cellStyle name="Input 2 2 2 3 8 4" xfId="22798" xr:uid="{0F789D66-A5A4-44A0-A9BE-0F4F359023F5}"/>
    <cellStyle name="Input 2 2 2 3 8 5" xfId="29016" xr:uid="{87D98B8C-AAE4-4AEF-A042-6D47E3B2D4FB}"/>
    <cellStyle name="Input 2 2 2 3 8 6" xfId="39721" xr:uid="{C5884A34-EDAB-41B4-B6F7-C3F86AFE0DA4}"/>
    <cellStyle name="Input 2 2 2 3 8 7" xfId="36980" xr:uid="{C7D02772-E422-4A3B-AE69-CF5975CA7016}"/>
    <cellStyle name="Input 2 2 2 3 9" xfId="12776" xr:uid="{DED4E2BC-9CE9-4809-963F-88DD0F99DD4C}"/>
    <cellStyle name="Input 2 2 2 3 9 2" xfId="12777" xr:uid="{E0B8C1FD-A6D7-4EF1-AD37-9F8AAE3E77F1}"/>
    <cellStyle name="Input 2 2 2 3 9 2 2" xfId="22803" xr:uid="{67F44CDE-C4DC-4F27-8D6E-ADC5F1F549D9}"/>
    <cellStyle name="Input 2 2 2 3 9 2 3" xfId="29021" xr:uid="{BF92F543-2B4F-4913-9C29-9840F073B82B}"/>
    <cellStyle name="Input 2 2 2 3 9 2 4" xfId="39726" xr:uid="{5DBF499B-A991-43BB-9BAF-2B470BD72214}"/>
    <cellStyle name="Input 2 2 2 3 9 2 5" xfId="36975" xr:uid="{393DD860-43B6-4D4A-810B-1E373D6E2668}"/>
    <cellStyle name="Input 2 2 2 3 9 3" xfId="22802" xr:uid="{6AFE0FEA-5A72-4AD2-A5FE-28ECEE3BD7A4}"/>
    <cellStyle name="Input 2 2 2 3 9 4" xfId="29020" xr:uid="{7A2BC7EA-F206-43D1-B4F1-E68C0E580A26}"/>
    <cellStyle name="Input 2 2 2 3 9 5" xfId="39725" xr:uid="{07988B55-13DD-4311-B473-745F916A8F10}"/>
    <cellStyle name="Input 2 2 2 3 9 6" xfId="36976" xr:uid="{ECFAF2F0-F68A-4835-A777-1702832D2430}"/>
    <cellStyle name="Input 2 2 2 4" xfId="12778" xr:uid="{EECDE08A-3A0F-4147-BB6F-8AACA94B4946}"/>
    <cellStyle name="Input 2 2 2 4 10" xfId="12779" xr:uid="{3A369148-BC8A-4691-B74E-A5F1F2156EAD}"/>
    <cellStyle name="Input 2 2 2 4 10 2" xfId="22805" xr:uid="{CCD4F745-4C89-4479-BEA1-64817AA441F2}"/>
    <cellStyle name="Input 2 2 2 4 10 3" xfId="29023" xr:uid="{08924021-B1F9-41A0-8CB8-C53C29D44179}"/>
    <cellStyle name="Input 2 2 2 4 10 4" xfId="39728" xr:uid="{9CC66D44-67C6-4D64-8ED3-23769CE949EA}"/>
    <cellStyle name="Input 2 2 2 4 10 5" xfId="36973" xr:uid="{2A35523A-9B6E-4A17-9D00-98C8282B1399}"/>
    <cellStyle name="Input 2 2 2 4 11" xfId="22804" xr:uid="{8F17EDB6-2E56-4D51-A8DF-7193F8E296EB}"/>
    <cellStyle name="Input 2 2 2 4 12" xfId="29022" xr:uid="{37589F78-53F0-47EC-884A-D0F623D8D7F1}"/>
    <cellStyle name="Input 2 2 2 4 13" xfId="39727" xr:uid="{68298987-A6EC-4A52-BBC9-7941E71C51C1}"/>
    <cellStyle name="Input 2 2 2 4 14" xfId="36974" xr:uid="{F8034CDF-565A-48F4-8DB8-6B39FB6A531E}"/>
    <cellStyle name="Input 2 2 2 4 2" xfId="12780" xr:uid="{A518F98C-A3AD-409D-92B5-CB61648ED72A}"/>
    <cellStyle name="Input 2 2 2 4 2 2" xfId="12781" xr:uid="{86DA6119-0356-47CF-9628-EE9776D01423}"/>
    <cellStyle name="Input 2 2 2 4 2 2 2" xfId="12782" xr:uid="{0CCDB77F-F449-41B8-BA7C-91B289ABE4D2}"/>
    <cellStyle name="Input 2 2 2 4 2 2 2 2" xfId="22808" xr:uid="{F2772A7B-FCF9-458E-A48F-57DAD71EA653}"/>
    <cellStyle name="Input 2 2 2 4 2 2 2 3" xfId="29026" xr:uid="{DC746EA7-26E8-4CF5-AFA2-8998CA6AB11C}"/>
    <cellStyle name="Input 2 2 2 4 2 2 2 4" xfId="39731" xr:uid="{FE12D7B8-87DD-4340-8E47-5B193B87525C}"/>
    <cellStyle name="Input 2 2 2 4 2 2 2 5" xfId="36970" xr:uid="{1ACA8DAC-0F1B-444A-B8F3-A00F2BEBD942}"/>
    <cellStyle name="Input 2 2 2 4 2 2 3" xfId="22807" xr:uid="{9016E61B-4F2F-4BE8-97D2-79EEE981D469}"/>
    <cellStyle name="Input 2 2 2 4 2 2 4" xfId="29025" xr:uid="{85F1A703-C6FE-4259-8A98-E023CE6973E8}"/>
    <cellStyle name="Input 2 2 2 4 2 2 5" xfId="39730" xr:uid="{61142D6C-C8E6-4BDA-B4DB-8102C628F8C7}"/>
    <cellStyle name="Input 2 2 2 4 2 2 6" xfId="36971" xr:uid="{98A6F23D-E6FF-4675-9BAC-E727996C65FD}"/>
    <cellStyle name="Input 2 2 2 4 2 3" xfId="12783" xr:uid="{DB816FF8-FCB1-461A-9507-589AFE111B2E}"/>
    <cellStyle name="Input 2 2 2 4 2 3 2" xfId="22809" xr:uid="{BFBE78A8-4171-44F8-9938-EA6651A56120}"/>
    <cellStyle name="Input 2 2 2 4 2 3 3" xfId="29027" xr:uid="{AB6D9F93-46F6-4B16-94AE-3ED5470D080A}"/>
    <cellStyle name="Input 2 2 2 4 2 3 4" xfId="39732" xr:uid="{6987470F-86D9-4219-B27E-5AE9B551BE38}"/>
    <cellStyle name="Input 2 2 2 4 2 3 5" xfId="36969" xr:uid="{32BF9032-6AD1-4FDD-8B0B-0997FA42F400}"/>
    <cellStyle name="Input 2 2 2 4 2 4" xfId="22806" xr:uid="{805A3086-0749-4D2E-812D-3B2520D9267F}"/>
    <cellStyle name="Input 2 2 2 4 2 5" xfId="29024" xr:uid="{6DA379AD-AE7F-4F63-9854-4ACB749B26C6}"/>
    <cellStyle name="Input 2 2 2 4 2 6" xfId="39729" xr:uid="{FC1610CD-94EB-4F28-9676-FE00D7169366}"/>
    <cellStyle name="Input 2 2 2 4 2 7" xfId="36972" xr:uid="{279739F2-6C65-46D7-97E5-9016D34C1FEB}"/>
    <cellStyle name="Input 2 2 2 4 3" xfId="12784" xr:uid="{8EA5E144-90F9-4E82-A193-F1DE49F42450}"/>
    <cellStyle name="Input 2 2 2 4 3 2" xfId="12785" xr:uid="{41BE4187-E9BD-4DDD-8A6A-2E0730650A12}"/>
    <cellStyle name="Input 2 2 2 4 3 2 2" xfId="12786" xr:uid="{FEE37FB6-5AE0-4C41-A759-939EAACD8D51}"/>
    <cellStyle name="Input 2 2 2 4 3 2 2 2" xfId="22812" xr:uid="{3C636578-655C-4F23-B6D2-AC6BA0614153}"/>
    <cellStyle name="Input 2 2 2 4 3 2 2 3" xfId="29030" xr:uid="{C8C82E73-7590-4D92-899C-C276A2BFC4C7}"/>
    <cellStyle name="Input 2 2 2 4 3 2 2 4" xfId="39735" xr:uid="{43D2F41E-C628-4008-921D-E3821C310279}"/>
    <cellStyle name="Input 2 2 2 4 3 2 2 5" xfId="36966" xr:uid="{7B826200-6309-4C50-BF99-3C17107A1B82}"/>
    <cellStyle name="Input 2 2 2 4 3 2 3" xfId="22811" xr:uid="{874CEC76-7D38-468C-85B3-6277B8068602}"/>
    <cellStyle name="Input 2 2 2 4 3 2 4" xfId="29029" xr:uid="{07CB0034-638C-40C4-B02E-5EAF0E4E2BA7}"/>
    <cellStyle name="Input 2 2 2 4 3 2 5" xfId="39734" xr:uid="{F53AD9E8-8A6C-4F73-8CCE-88E2B09BB2C6}"/>
    <cellStyle name="Input 2 2 2 4 3 2 6" xfId="36967" xr:uid="{7F65567E-1F61-43BE-8834-C533B0F32ABB}"/>
    <cellStyle name="Input 2 2 2 4 3 3" xfId="12787" xr:uid="{1CF496C4-A2E2-419B-8201-AFA5C34E97F8}"/>
    <cellStyle name="Input 2 2 2 4 3 3 2" xfId="22813" xr:uid="{FF1E30C1-92A6-4F61-B6F6-B2175CAACB41}"/>
    <cellStyle name="Input 2 2 2 4 3 3 3" xfId="29031" xr:uid="{311847A5-38E8-4052-B257-47908EB0B355}"/>
    <cellStyle name="Input 2 2 2 4 3 3 4" xfId="39736" xr:uid="{FA44F0DE-0ED3-4A96-A5EC-0372D5ADB543}"/>
    <cellStyle name="Input 2 2 2 4 3 3 5" xfId="36965" xr:uid="{CC475475-B777-457E-BFE0-1E07866C42A7}"/>
    <cellStyle name="Input 2 2 2 4 3 4" xfId="22810" xr:uid="{3C953B36-FE05-4E6C-AFEA-81EE7C941953}"/>
    <cellStyle name="Input 2 2 2 4 3 5" xfId="29028" xr:uid="{BFDE6B0E-6749-47DD-A718-95DD24B5969C}"/>
    <cellStyle name="Input 2 2 2 4 3 6" xfId="39733" xr:uid="{778AA28A-C155-404B-B46A-356B30F6B930}"/>
    <cellStyle name="Input 2 2 2 4 3 7" xfId="36968" xr:uid="{D9D07CE0-BF5D-4762-9D72-262C9A9B4AB5}"/>
    <cellStyle name="Input 2 2 2 4 4" xfId="12788" xr:uid="{D2D5298F-486A-4BBA-A296-5254A6CA19D2}"/>
    <cellStyle name="Input 2 2 2 4 4 2" xfId="12789" xr:uid="{890E5381-8D29-4387-97CA-3A63A812686F}"/>
    <cellStyle name="Input 2 2 2 4 4 2 2" xfId="12790" xr:uid="{C0B45E06-184A-420E-9780-F29FF2853982}"/>
    <cellStyle name="Input 2 2 2 4 4 2 2 2" xfId="22816" xr:uid="{8F92FAB2-48C4-44C3-B8A3-D0ADDB8AEA3A}"/>
    <cellStyle name="Input 2 2 2 4 4 2 2 3" xfId="29034" xr:uid="{723AC006-9F13-41A6-9344-357DCD28C8DB}"/>
    <cellStyle name="Input 2 2 2 4 4 2 2 4" xfId="39739" xr:uid="{0BE714C6-6B6E-42C0-A994-E66C9BCCF2E1}"/>
    <cellStyle name="Input 2 2 2 4 4 2 2 5" xfId="36962" xr:uid="{02A7B50E-E970-4EBE-9387-EDE610EE46F1}"/>
    <cellStyle name="Input 2 2 2 4 4 2 3" xfId="22815" xr:uid="{296D3416-2F3A-4AEB-857E-1BF10036C10D}"/>
    <cellStyle name="Input 2 2 2 4 4 2 4" xfId="29033" xr:uid="{62DAAA7C-0518-4FA5-9999-84FCF4E15EC1}"/>
    <cellStyle name="Input 2 2 2 4 4 2 5" xfId="39738" xr:uid="{0FD06ACE-D9F8-4C6F-93D3-66615BFF8BA0}"/>
    <cellStyle name="Input 2 2 2 4 4 2 6" xfId="36963" xr:uid="{BFDA51BE-EBD4-46C7-AFBC-5CBC9EDE1DE6}"/>
    <cellStyle name="Input 2 2 2 4 4 3" xfId="12791" xr:uid="{3524AC4B-AFA5-4971-995B-A1A8408EB140}"/>
    <cellStyle name="Input 2 2 2 4 4 3 2" xfId="22817" xr:uid="{A688A522-508F-48D7-9F4B-E801AB7B9D6D}"/>
    <cellStyle name="Input 2 2 2 4 4 3 3" xfId="29035" xr:uid="{972EA1BC-AEDA-4222-9597-6F8B27C35575}"/>
    <cellStyle name="Input 2 2 2 4 4 3 4" xfId="39740" xr:uid="{5B0DAECB-51D5-45B9-9EE2-DA15963FFF2B}"/>
    <cellStyle name="Input 2 2 2 4 4 3 5" xfId="36961" xr:uid="{3934884D-73CD-47E7-BA80-E6DC49F42301}"/>
    <cellStyle name="Input 2 2 2 4 4 4" xfId="22814" xr:uid="{8712A495-9C38-4616-84FE-5B944F11947C}"/>
    <cellStyle name="Input 2 2 2 4 4 5" xfId="29032" xr:uid="{2680BE73-3609-42CC-993E-73FF433CD87A}"/>
    <cellStyle name="Input 2 2 2 4 4 6" xfId="39737" xr:uid="{09E66EE2-15DF-4E6E-B5B7-7A1C809B8B07}"/>
    <cellStyle name="Input 2 2 2 4 4 7" xfId="36964" xr:uid="{6BF0B275-F474-452F-99A2-E472FEF53CB6}"/>
    <cellStyle name="Input 2 2 2 4 5" xfId="12792" xr:uid="{C29BBBF5-D368-4A58-8391-050852267AC8}"/>
    <cellStyle name="Input 2 2 2 4 5 2" xfId="12793" xr:uid="{ECB6857A-4323-4F5C-8CB6-69F522AB8226}"/>
    <cellStyle name="Input 2 2 2 4 5 2 2" xfId="12794" xr:uid="{A4C0621D-2A0E-4561-864E-0572C36E8B2C}"/>
    <cellStyle name="Input 2 2 2 4 5 2 2 2" xfId="22820" xr:uid="{578B498C-A033-49D7-9A15-A127892D92CA}"/>
    <cellStyle name="Input 2 2 2 4 5 2 2 3" xfId="29038" xr:uid="{446B90AB-1AB6-475F-8526-A3DD0C4DCE0B}"/>
    <cellStyle name="Input 2 2 2 4 5 2 2 4" xfId="39743" xr:uid="{A583F494-6F85-4896-AF89-08562EA9CE98}"/>
    <cellStyle name="Input 2 2 2 4 5 2 2 5" xfId="36958" xr:uid="{9A65FB37-03E6-4A1A-A33D-03D4D0122A1D}"/>
    <cellStyle name="Input 2 2 2 4 5 2 3" xfId="22819" xr:uid="{16B0B5E8-FD9F-498D-85BC-5539BA7BAAD9}"/>
    <cellStyle name="Input 2 2 2 4 5 2 4" xfId="29037" xr:uid="{EBF15633-BD41-4B86-9FD2-73F5F0277F47}"/>
    <cellStyle name="Input 2 2 2 4 5 2 5" xfId="39742" xr:uid="{B5E32B38-0787-4A4B-ACAD-B0EF4749CDC2}"/>
    <cellStyle name="Input 2 2 2 4 5 2 6" xfId="36959" xr:uid="{95E54C9D-510A-421E-BDD0-71FAAF0DD670}"/>
    <cellStyle name="Input 2 2 2 4 5 3" xfId="12795" xr:uid="{CAA91106-86CD-43CA-8A8A-1441A99B6DFE}"/>
    <cellStyle name="Input 2 2 2 4 5 3 2" xfId="22821" xr:uid="{D7805F3C-B6AA-4BAC-8BA8-D178CA0DA8B3}"/>
    <cellStyle name="Input 2 2 2 4 5 3 3" xfId="29039" xr:uid="{69B92A4A-0331-4B38-8FEF-056C0F806B18}"/>
    <cellStyle name="Input 2 2 2 4 5 3 4" xfId="39744" xr:uid="{A3FF6737-1152-4CF7-A7F2-E566004067BE}"/>
    <cellStyle name="Input 2 2 2 4 5 3 5" xfId="36957" xr:uid="{0843CC8A-5A5C-42D9-B64E-D2FC1A78DC21}"/>
    <cellStyle name="Input 2 2 2 4 5 4" xfId="22818" xr:uid="{4ADEF3A2-BDE6-4AD8-AF43-577BD36FA5BA}"/>
    <cellStyle name="Input 2 2 2 4 5 5" xfId="29036" xr:uid="{A7BAC5B6-9DEC-466C-8B15-A7A90D00257B}"/>
    <cellStyle name="Input 2 2 2 4 5 6" xfId="39741" xr:uid="{DB1787B1-F3E5-42A3-A3AF-E3BD9F873F27}"/>
    <cellStyle name="Input 2 2 2 4 5 7" xfId="36960" xr:uid="{F0A9D9EA-5D2D-4D83-B034-3C06A4EC96ED}"/>
    <cellStyle name="Input 2 2 2 4 6" xfId="12796" xr:uid="{20F38292-1A80-4FED-91A2-5E5E70D6728C}"/>
    <cellStyle name="Input 2 2 2 4 6 2" xfId="12797" xr:uid="{64B2610D-E045-484A-8856-1E3366BE44CC}"/>
    <cellStyle name="Input 2 2 2 4 6 2 2" xfId="12798" xr:uid="{4C763FD4-BDFA-4DBF-A637-8DCE7AECC9E1}"/>
    <cellStyle name="Input 2 2 2 4 6 2 2 2" xfId="22824" xr:uid="{3016B6B5-7AC0-4C84-AF1E-622B48BB50A0}"/>
    <cellStyle name="Input 2 2 2 4 6 2 2 3" xfId="29042" xr:uid="{0E584976-BAE5-47E9-9C68-E6B1E285AD0B}"/>
    <cellStyle name="Input 2 2 2 4 6 2 2 4" xfId="39747" xr:uid="{8F7902CA-8011-4EC5-A422-4DEAF82629F8}"/>
    <cellStyle name="Input 2 2 2 4 6 2 2 5" xfId="36954" xr:uid="{0A9F75E9-7A40-42E9-94C1-691F85BE7934}"/>
    <cellStyle name="Input 2 2 2 4 6 2 3" xfId="22823" xr:uid="{97663CB9-32B8-4B38-823C-67916ED0B3CC}"/>
    <cellStyle name="Input 2 2 2 4 6 2 4" xfId="29041" xr:uid="{DE75E081-53ED-4A1C-888C-3E741BF17650}"/>
    <cellStyle name="Input 2 2 2 4 6 2 5" xfId="39746" xr:uid="{94659A86-474B-40D3-9106-8268960D1823}"/>
    <cellStyle name="Input 2 2 2 4 6 2 6" xfId="36955" xr:uid="{2324DFE4-9805-495F-BC8A-320D83E291C7}"/>
    <cellStyle name="Input 2 2 2 4 6 3" xfId="12799" xr:uid="{0752E76B-0448-417B-966F-68CB41C02B1A}"/>
    <cellStyle name="Input 2 2 2 4 6 3 2" xfId="22825" xr:uid="{6650C7E4-1CAA-4714-910B-17FAB20012D2}"/>
    <cellStyle name="Input 2 2 2 4 6 3 3" xfId="29043" xr:uid="{797064D2-91A7-48A8-AACA-1B18FEE30290}"/>
    <cellStyle name="Input 2 2 2 4 6 3 4" xfId="39748" xr:uid="{9447B1A4-9A9E-4AE8-9EC5-3DF565248346}"/>
    <cellStyle name="Input 2 2 2 4 6 3 5" xfId="36953" xr:uid="{1BA51348-78D8-4A10-98B1-26E415D80FD8}"/>
    <cellStyle name="Input 2 2 2 4 6 4" xfId="22822" xr:uid="{E2A13DFA-1577-4C2A-A2A9-08CEF3465E4F}"/>
    <cellStyle name="Input 2 2 2 4 6 5" xfId="29040" xr:uid="{AF7B778B-5D9A-45D0-88DE-F453D3065620}"/>
    <cellStyle name="Input 2 2 2 4 6 6" xfId="39745" xr:uid="{E873E448-3888-4A27-9F1C-9AEE6ADA8610}"/>
    <cellStyle name="Input 2 2 2 4 6 7" xfId="36956" xr:uid="{9AFAEF61-896D-48A1-89AE-ADF0ACC0A02B}"/>
    <cellStyle name="Input 2 2 2 4 7" xfId="12800" xr:uid="{5FB1E009-F49A-4540-95A2-A9FAF964FB73}"/>
    <cellStyle name="Input 2 2 2 4 7 2" xfId="12801" xr:uid="{CFF8BFB5-FC4C-48DB-9DF0-F331A4CECB80}"/>
    <cellStyle name="Input 2 2 2 4 7 2 2" xfId="12802" xr:uid="{66E29456-8E08-468C-8F8D-1E21CFCDDAAA}"/>
    <cellStyle name="Input 2 2 2 4 7 2 2 2" xfId="22828" xr:uid="{F80FA3BB-4652-42AD-A62A-9757F9BF7A17}"/>
    <cellStyle name="Input 2 2 2 4 7 2 2 3" xfId="29046" xr:uid="{A30503A4-128C-4F82-9C1B-49C1F0D26B97}"/>
    <cellStyle name="Input 2 2 2 4 7 2 2 4" xfId="39751" xr:uid="{DF14345B-5B2D-4466-883D-A29071FB8E93}"/>
    <cellStyle name="Input 2 2 2 4 7 2 2 5" xfId="36950" xr:uid="{9A1F4333-A4CF-4C77-ACCD-330B9780C4A6}"/>
    <cellStyle name="Input 2 2 2 4 7 2 3" xfId="22827" xr:uid="{30A0D043-FBFD-4388-9CC7-88D6C693A65C}"/>
    <cellStyle name="Input 2 2 2 4 7 2 4" xfId="29045" xr:uid="{23743BBD-BEE0-4401-BE0E-B1BE513C2B62}"/>
    <cellStyle name="Input 2 2 2 4 7 2 5" xfId="39750" xr:uid="{F5B0533D-6DE3-47E9-B9FD-DC1EB17700FB}"/>
    <cellStyle name="Input 2 2 2 4 7 2 6" xfId="36951" xr:uid="{8BF17B30-1A7F-4995-B302-90539D3C8603}"/>
    <cellStyle name="Input 2 2 2 4 7 3" xfId="12803" xr:uid="{58E43BF0-9AFC-4172-B5E7-D0DED10BEBB5}"/>
    <cellStyle name="Input 2 2 2 4 7 3 2" xfId="22829" xr:uid="{2ECF8BF0-154D-4938-8D7F-F19A1E56CD88}"/>
    <cellStyle name="Input 2 2 2 4 7 3 3" xfId="29047" xr:uid="{DBD0CCFB-6F71-465B-B564-7DF13948AEA8}"/>
    <cellStyle name="Input 2 2 2 4 7 3 4" xfId="39752" xr:uid="{979998D6-17D1-4F21-8489-B533EE29AFF1}"/>
    <cellStyle name="Input 2 2 2 4 7 3 5" xfId="36949" xr:uid="{1AEF2AD4-AA63-4FC0-9E3B-BAC0F93AF84D}"/>
    <cellStyle name="Input 2 2 2 4 7 4" xfId="22826" xr:uid="{CF254E26-6D4C-4857-A538-BC1A29C54532}"/>
    <cellStyle name="Input 2 2 2 4 7 5" xfId="29044" xr:uid="{A7A5A398-9FDA-4B3E-8BCC-F290E9D1C0BC}"/>
    <cellStyle name="Input 2 2 2 4 7 6" xfId="39749" xr:uid="{F6A00BF9-A8A9-4DD0-A51F-497FD5355C31}"/>
    <cellStyle name="Input 2 2 2 4 7 7" xfId="36952" xr:uid="{C2BECC74-6FB7-4500-9B2C-3F6A89B903AE}"/>
    <cellStyle name="Input 2 2 2 4 8" xfId="12804" xr:uid="{2787C532-A1AC-4A8C-AE36-D2C00A6393CD}"/>
    <cellStyle name="Input 2 2 2 4 8 2" xfId="12805" xr:uid="{31520043-DB15-4F35-B87E-F57499735A7F}"/>
    <cellStyle name="Input 2 2 2 4 8 2 2" xfId="12806" xr:uid="{8E0A3C66-9ABF-40FB-8049-E0D254B91735}"/>
    <cellStyle name="Input 2 2 2 4 8 2 2 2" xfId="22832" xr:uid="{5332C62F-117B-46B7-AF65-BCC5A8D17375}"/>
    <cellStyle name="Input 2 2 2 4 8 2 2 3" xfId="29050" xr:uid="{538CC280-7CB7-472B-A664-A34BCBAD2DC3}"/>
    <cellStyle name="Input 2 2 2 4 8 2 2 4" xfId="39755" xr:uid="{45B5AFCA-1AA7-4B77-BD03-ABEA0F0E3657}"/>
    <cellStyle name="Input 2 2 2 4 8 2 2 5" xfId="36946" xr:uid="{B0E806EA-48BF-46F3-8335-54FCC2CB478D}"/>
    <cellStyle name="Input 2 2 2 4 8 2 3" xfId="22831" xr:uid="{AEE9C5BD-69FA-41AB-BA40-0F6DF57518ED}"/>
    <cellStyle name="Input 2 2 2 4 8 2 4" xfId="29049" xr:uid="{77FC60C4-5AA2-486D-8E7C-A9893DAFF0AC}"/>
    <cellStyle name="Input 2 2 2 4 8 2 5" xfId="39754" xr:uid="{B40E9E7A-0483-46D4-9A5F-8CA0B8284DCB}"/>
    <cellStyle name="Input 2 2 2 4 8 2 6" xfId="36947" xr:uid="{9710B21E-0C5B-4A2B-A57A-64436EBCBAEA}"/>
    <cellStyle name="Input 2 2 2 4 8 3" xfId="12807" xr:uid="{39199124-4C0B-4A86-A047-0B2F729C8674}"/>
    <cellStyle name="Input 2 2 2 4 8 3 2" xfId="22833" xr:uid="{1AFEAF16-7148-4DFC-87E4-6179AB155ED1}"/>
    <cellStyle name="Input 2 2 2 4 8 3 3" xfId="29051" xr:uid="{280DC8B3-76E9-453E-BFF5-204ED09E9629}"/>
    <cellStyle name="Input 2 2 2 4 8 3 4" xfId="39756" xr:uid="{46411F58-8298-41D2-AB2A-2FD3E0E5B1D6}"/>
    <cellStyle name="Input 2 2 2 4 8 3 5" xfId="36945" xr:uid="{5CF4F5F8-7CB7-43FD-85D5-BF93F435A225}"/>
    <cellStyle name="Input 2 2 2 4 8 4" xfId="22830" xr:uid="{AD9A7FDB-2A9B-4EF5-B0B1-8E8FEBC77261}"/>
    <cellStyle name="Input 2 2 2 4 8 5" xfId="29048" xr:uid="{5FB05DF7-7014-42A5-B6C1-C44EF1719E1C}"/>
    <cellStyle name="Input 2 2 2 4 8 6" xfId="39753" xr:uid="{E1776228-1C1C-4710-A3EA-E8BAA8D99A82}"/>
    <cellStyle name="Input 2 2 2 4 8 7" xfId="36948" xr:uid="{A067E340-3ACF-420E-8943-23B8A2943ED3}"/>
    <cellStyle name="Input 2 2 2 4 9" xfId="12808" xr:uid="{8B0CB8AB-F907-421E-9D5D-F0B3FF373599}"/>
    <cellStyle name="Input 2 2 2 4 9 2" xfId="12809" xr:uid="{1D09A2D6-7295-4BD2-B51E-5554F9299A2B}"/>
    <cellStyle name="Input 2 2 2 4 9 2 2" xfId="22835" xr:uid="{D9021747-3B1B-462B-99C1-D336A8DB53B7}"/>
    <cellStyle name="Input 2 2 2 4 9 2 3" xfId="29053" xr:uid="{B69F0E81-FF19-4C01-B347-9899B82E6EED}"/>
    <cellStyle name="Input 2 2 2 4 9 2 4" xfId="39758" xr:uid="{FA87BAF0-D103-426D-A6EF-E64078349222}"/>
    <cellStyle name="Input 2 2 2 4 9 2 5" xfId="36943" xr:uid="{44002676-E576-4DBE-9A32-DA06830DEDCC}"/>
    <cellStyle name="Input 2 2 2 4 9 3" xfId="22834" xr:uid="{1585E16A-BEEF-4C6D-AA3D-D225CBA5DF7E}"/>
    <cellStyle name="Input 2 2 2 4 9 4" xfId="29052" xr:uid="{90288F7B-0C0F-4A1D-AD26-A3B02689E8D4}"/>
    <cellStyle name="Input 2 2 2 4 9 5" xfId="39757" xr:uid="{F8C42BDB-390C-4D67-A0B9-D147B4FB3E6D}"/>
    <cellStyle name="Input 2 2 2 4 9 6" xfId="36944" xr:uid="{1BC87DA2-CFB3-4B92-A666-3464C23696C2}"/>
    <cellStyle name="Input 2 2 2 5" xfId="12810" xr:uid="{3A5DD970-6781-4BB2-8940-199DA59FA23D}"/>
    <cellStyle name="Input 2 2 2 5 10" xfId="12811" xr:uid="{37D8DE73-39E6-41FF-867F-AB9349801046}"/>
    <cellStyle name="Input 2 2 2 5 10 2" xfId="22837" xr:uid="{9CB0E336-FB89-4D37-8257-1E775D8E2D0B}"/>
    <cellStyle name="Input 2 2 2 5 10 3" xfId="29055" xr:uid="{F28A47CB-63C4-451A-81C7-7EACA7D733DF}"/>
    <cellStyle name="Input 2 2 2 5 10 4" xfId="39760" xr:uid="{BED79DEF-E69B-46E6-B0AA-833FDAECD491}"/>
    <cellStyle name="Input 2 2 2 5 10 5" xfId="36941" xr:uid="{B53A611E-C1D9-47C6-8FA2-59A03B3B3C4C}"/>
    <cellStyle name="Input 2 2 2 5 11" xfId="22836" xr:uid="{B62885E6-23F7-4A7F-B194-C8DAB239BBB6}"/>
    <cellStyle name="Input 2 2 2 5 12" xfId="29054" xr:uid="{1A2A5229-3DD7-4125-ADF8-A4B19EF5C922}"/>
    <cellStyle name="Input 2 2 2 5 13" xfId="39759" xr:uid="{1614CFFB-F793-480F-B566-81173EC44DC7}"/>
    <cellStyle name="Input 2 2 2 5 14" xfId="36942" xr:uid="{89D75AA5-EF0E-4BFF-BE75-B3EA1EA8524D}"/>
    <cellStyle name="Input 2 2 2 5 2" xfId="12812" xr:uid="{21373439-0D84-45AC-9E60-1515983B5DC3}"/>
    <cellStyle name="Input 2 2 2 5 2 2" xfId="12813" xr:uid="{A493C6C0-C35C-4DD6-92D9-8A7C65160C5D}"/>
    <cellStyle name="Input 2 2 2 5 2 2 2" xfId="12814" xr:uid="{FCD188CE-2BEF-452A-B3B0-421D074AC78A}"/>
    <cellStyle name="Input 2 2 2 5 2 2 2 2" xfId="22840" xr:uid="{4C902C5A-404D-4108-8749-3DC6FDD6CD23}"/>
    <cellStyle name="Input 2 2 2 5 2 2 2 3" xfId="29058" xr:uid="{9DDD8EF5-D802-41ED-A916-DA7512EDEAF9}"/>
    <cellStyle name="Input 2 2 2 5 2 2 2 4" xfId="39763" xr:uid="{B7CA58D0-3478-45AA-9AD8-8F1DEFD38E38}"/>
    <cellStyle name="Input 2 2 2 5 2 2 2 5" xfId="36938" xr:uid="{67B1E301-738B-4651-A7C7-6377B3D1B532}"/>
    <cellStyle name="Input 2 2 2 5 2 2 3" xfId="22839" xr:uid="{A4CF0225-860C-4ACD-81D2-28BA4FF025AA}"/>
    <cellStyle name="Input 2 2 2 5 2 2 4" xfId="29057" xr:uid="{DC124534-9378-4555-A735-5A880AD49E6F}"/>
    <cellStyle name="Input 2 2 2 5 2 2 5" xfId="39762" xr:uid="{72C8F4FF-8060-412D-836E-D8E4A6EF97C9}"/>
    <cellStyle name="Input 2 2 2 5 2 2 6" xfId="36939" xr:uid="{E5B7547A-E5AF-4F1C-A3AD-9C656E8AB442}"/>
    <cellStyle name="Input 2 2 2 5 2 3" xfId="12815" xr:uid="{8217ED7A-9F97-4076-9105-752C93BF81A4}"/>
    <cellStyle name="Input 2 2 2 5 2 3 2" xfId="22841" xr:uid="{AED2BA6C-68C3-487A-8387-3ABE35FC0463}"/>
    <cellStyle name="Input 2 2 2 5 2 3 3" xfId="29059" xr:uid="{760C528A-9DCD-4AD3-9A77-BC2B2B817523}"/>
    <cellStyle name="Input 2 2 2 5 2 3 4" xfId="39764" xr:uid="{FD99ED25-1CCF-47A3-AB76-DD5D34F22FAC}"/>
    <cellStyle name="Input 2 2 2 5 2 3 5" xfId="36937" xr:uid="{EC320215-6509-4176-988D-0B468E947B05}"/>
    <cellStyle name="Input 2 2 2 5 2 4" xfId="22838" xr:uid="{539BB2D4-1436-41B6-B769-8D8239C40E1B}"/>
    <cellStyle name="Input 2 2 2 5 2 5" xfId="29056" xr:uid="{825C427F-A9E7-4CD7-A613-63E91C2F5041}"/>
    <cellStyle name="Input 2 2 2 5 2 6" xfId="39761" xr:uid="{66B80162-8C91-40E0-BA93-FC0318CD16F1}"/>
    <cellStyle name="Input 2 2 2 5 2 7" xfId="36940" xr:uid="{92F69379-CF85-4F14-ACA2-7F7DCB29F63B}"/>
    <cellStyle name="Input 2 2 2 5 3" xfId="12816" xr:uid="{653C539F-83F2-4142-A857-55434C070BE2}"/>
    <cellStyle name="Input 2 2 2 5 3 2" xfId="12817" xr:uid="{47CC454A-2364-49D4-A4CA-A75E6EA3890F}"/>
    <cellStyle name="Input 2 2 2 5 3 2 2" xfId="12818" xr:uid="{DC4EC7C0-3532-464E-81BE-9F5AFB659974}"/>
    <cellStyle name="Input 2 2 2 5 3 2 2 2" xfId="22844" xr:uid="{13A17F19-45F9-47F6-A844-0A637E4FF8B7}"/>
    <cellStyle name="Input 2 2 2 5 3 2 2 3" xfId="29062" xr:uid="{93DF6EDB-2357-4F10-938C-EE8A81C682DA}"/>
    <cellStyle name="Input 2 2 2 5 3 2 2 4" xfId="39767" xr:uid="{A1C947D1-79F2-4B38-B346-0748F4BFCA88}"/>
    <cellStyle name="Input 2 2 2 5 3 2 2 5" xfId="36934" xr:uid="{3078394A-68BA-48B1-8347-F723DE8CAAF3}"/>
    <cellStyle name="Input 2 2 2 5 3 2 3" xfId="22843" xr:uid="{123289EB-AF1E-4BA4-B0AD-49CB27EC686B}"/>
    <cellStyle name="Input 2 2 2 5 3 2 4" xfId="29061" xr:uid="{795A9C55-B302-4B0F-A1C3-A224A6D4D5A7}"/>
    <cellStyle name="Input 2 2 2 5 3 2 5" xfId="39766" xr:uid="{5BD1F3D6-23DA-46EB-8DD2-D27A4AA79B69}"/>
    <cellStyle name="Input 2 2 2 5 3 2 6" xfId="36935" xr:uid="{51A49052-E807-4A03-927C-7683FB7A77F7}"/>
    <cellStyle name="Input 2 2 2 5 3 3" xfId="12819" xr:uid="{32263B61-D6D8-4DF8-9DE0-447AFAAC7803}"/>
    <cellStyle name="Input 2 2 2 5 3 3 2" xfId="22845" xr:uid="{76DBAA0E-532C-40E7-818F-B3E3E4D99107}"/>
    <cellStyle name="Input 2 2 2 5 3 3 3" xfId="29063" xr:uid="{451BE6E5-F895-49B1-9393-C6C8ECFC82BA}"/>
    <cellStyle name="Input 2 2 2 5 3 3 4" xfId="39768" xr:uid="{99546EFC-A7E3-4B46-B9FE-28E21D88AE4A}"/>
    <cellStyle name="Input 2 2 2 5 3 3 5" xfId="36933" xr:uid="{39007039-1187-4D85-8CC6-FB7AB8F36BFA}"/>
    <cellStyle name="Input 2 2 2 5 3 4" xfId="22842" xr:uid="{7613FEC9-F4DD-4F73-81A0-01C6539A4FAA}"/>
    <cellStyle name="Input 2 2 2 5 3 5" xfId="29060" xr:uid="{1BA08E04-9754-4FF6-93D7-AAB35C9E8F42}"/>
    <cellStyle name="Input 2 2 2 5 3 6" xfId="39765" xr:uid="{ED849222-7A7D-41CD-8FCC-D299D9739A93}"/>
    <cellStyle name="Input 2 2 2 5 3 7" xfId="36936" xr:uid="{9464CEDB-5C8C-4A73-B5C7-7C98EF6AC536}"/>
    <cellStyle name="Input 2 2 2 5 4" xfId="12820" xr:uid="{2D78B0A6-74E7-4F63-8C32-3782BF11B7A8}"/>
    <cellStyle name="Input 2 2 2 5 4 2" xfId="12821" xr:uid="{C3DA5388-3A9A-4E0B-AFB8-F198A553EA82}"/>
    <cellStyle name="Input 2 2 2 5 4 2 2" xfId="12822" xr:uid="{20143060-8F22-4012-B0B2-F312238ECA5A}"/>
    <cellStyle name="Input 2 2 2 5 4 2 2 2" xfId="22848" xr:uid="{C977660D-4D45-4E22-A30D-A44B3626053F}"/>
    <cellStyle name="Input 2 2 2 5 4 2 2 3" xfId="29066" xr:uid="{291AD016-F3F4-4796-83EB-DC4AC0BB84C0}"/>
    <cellStyle name="Input 2 2 2 5 4 2 2 4" xfId="39771" xr:uid="{A995F5B4-635E-4840-9C29-51DDAFF77875}"/>
    <cellStyle name="Input 2 2 2 5 4 2 2 5" xfId="36930" xr:uid="{B3DCD3F1-5236-4EC2-91DD-2BB959BEAFE0}"/>
    <cellStyle name="Input 2 2 2 5 4 2 3" xfId="22847" xr:uid="{43E731D5-86C3-4804-B503-48BBF3458AF6}"/>
    <cellStyle name="Input 2 2 2 5 4 2 4" xfId="29065" xr:uid="{C8EF0EFD-01AA-487D-8E28-0E3521ACB32A}"/>
    <cellStyle name="Input 2 2 2 5 4 2 5" xfId="39770" xr:uid="{9116CFBE-4809-4D4A-8CF6-F1AB323ABA37}"/>
    <cellStyle name="Input 2 2 2 5 4 2 6" xfId="36931" xr:uid="{6B07D9CC-09D3-4D13-812F-5360B8187852}"/>
    <cellStyle name="Input 2 2 2 5 4 3" xfId="12823" xr:uid="{548837A2-6B32-497F-A89D-83D79847E069}"/>
    <cellStyle name="Input 2 2 2 5 4 3 2" xfId="22849" xr:uid="{EB0D41C8-7972-4469-BB22-5C0377BCD8FF}"/>
    <cellStyle name="Input 2 2 2 5 4 3 3" xfId="29067" xr:uid="{42AA775E-FCC5-47A3-9B85-23FB72127245}"/>
    <cellStyle name="Input 2 2 2 5 4 3 4" xfId="39772" xr:uid="{1D957477-F17D-407E-B1B2-BC8FFF5C29F0}"/>
    <cellStyle name="Input 2 2 2 5 4 3 5" xfId="36929" xr:uid="{C8AA3A6C-AF1F-4434-93F6-85A29035B15C}"/>
    <cellStyle name="Input 2 2 2 5 4 4" xfId="22846" xr:uid="{2A617BE6-347F-4BCF-8E2E-BC8E2C6EA329}"/>
    <cellStyle name="Input 2 2 2 5 4 5" xfId="29064" xr:uid="{B963D302-0469-41DC-A3BE-4D9A2C2A6A16}"/>
    <cellStyle name="Input 2 2 2 5 4 6" xfId="39769" xr:uid="{1A3F1931-C310-4125-8570-9943142F3A72}"/>
    <cellStyle name="Input 2 2 2 5 4 7" xfId="36932" xr:uid="{A7177AFE-32E0-469D-997D-790F0BF94274}"/>
    <cellStyle name="Input 2 2 2 5 5" xfId="12824" xr:uid="{492BD98B-421A-4609-BB17-1FEB55FDCFA8}"/>
    <cellStyle name="Input 2 2 2 5 5 2" xfId="12825" xr:uid="{EF20D06E-7DA1-42D6-AA44-5F4765D1E8E7}"/>
    <cellStyle name="Input 2 2 2 5 5 2 2" xfId="12826" xr:uid="{FDCBE423-1039-4C7D-98DC-040BDDAC4F7B}"/>
    <cellStyle name="Input 2 2 2 5 5 2 2 2" xfId="22852" xr:uid="{12E0374E-6BDD-4CA1-81B4-346F15B334FC}"/>
    <cellStyle name="Input 2 2 2 5 5 2 2 3" xfId="29070" xr:uid="{E070EE45-B8FE-4A2A-944E-1213F31E7310}"/>
    <cellStyle name="Input 2 2 2 5 5 2 2 4" xfId="39775" xr:uid="{3027692F-F9D7-4621-A8C4-F52BE32E51A5}"/>
    <cellStyle name="Input 2 2 2 5 5 2 2 5" xfId="36926" xr:uid="{100C47E3-0C8A-4408-B4E8-E0791CE3A4C9}"/>
    <cellStyle name="Input 2 2 2 5 5 2 3" xfId="22851" xr:uid="{5BA83B76-2B85-4A08-B234-5443E736AD86}"/>
    <cellStyle name="Input 2 2 2 5 5 2 4" xfId="29069" xr:uid="{63320453-9CE5-4FC7-A79E-C69058F529CD}"/>
    <cellStyle name="Input 2 2 2 5 5 2 5" xfId="39774" xr:uid="{A94EAC8C-3182-43D4-B484-5F5A46FA2531}"/>
    <cellStyle name="Input 2 2 2 5 5 2 6" xfId="36927" xr:uid="{9CFEA8FD-FEDF-40C9-A1D6-BE414ACD64C6}"/>
    <cellStyle name="Input 2 2 2 5 5 3" xfId="12827" xr:uid="{4712CB84-2107-4222-8772-33E639AACEA5}"/>
    <cellStyle name="Input 2 2 2 5 5 3 2" xfId="22853" xr:uid="{4BB3BB53-D678-44BA-9814-C50EC023EB78}"/>
    <cellStyle name="Input 2 2 2 5 5 3 3" xfId="29071" xr:uid="{14672BD2-38DA-49E9-958C-59E3CD45EF3A}"/>
    <cellStyle name="Input 2 2 2 5 5 3 4" xfId="39776" xr:uid="{B81F39DE-2D04-4882-A2B5-1F2A9F7303FA}"/>
    <cellStyle name="Input 2 2 2 5 5 3 5" xfId="36925" xr:uid="{E3449AAE-6A00-452D-874E-7ACF70508EA5}"/>
    <cellStyle name="Input 2 2 2 5 5 4" xfId="22850" xr:uid="{EFD6C125-EA27-405D-A4D1-1F7ADB5DF1DC}"/>
    <cellStyle name="Input 2 2 2 5 5 5" xfId="29068" xr:uid="{D18A04DE-D79C-467B-97B4-82EDC3F2BDAC}"/>
    <cellStyle name="Input 2 2 2 5 5 6" xfId="39773" xr:uid="{8E1031D4-7FDA-4840-8F1C-02CC2D170CCD}"/>
    <cellStyle name="Input 2 2 2 5 5 7" xfId="36928" xr:uid="{EA68BBA6-272B-48F3-8930-989AA580D54D}"/>
    <cellStyle name="Input 2 2 2 5 6" xfId="12828" xr:uid="{585F7290-4697-400B-ADC5-708E80DEEFC8}"/>
    <cellStyle name="Input 2 2 2 5 6 2" xfId="12829" xr:uid="{0E78A25F-CF9E-4521-85EA-1807FFC875C1}"/>
    <cellStyle name="Input 2 2 2 5 6 2 2" xfId="12830" xr:uid="{BBC3FD17-2ADB-4234-A381-4D5F597568BE}"/>
    <cellStyle name="Input 2 2 2 5 6 2 2 2" xfId="22856" xr:uid="{F476A3C9-CA24-458B-AA9C-DF942637BE71}"/>
    <cellStyle name="Input 2 2 2 5 6 2 2 3" xfId="29074" xr:uid="{C6206568-0803-453D-896D-6AD20430F86B}"/>
    <cellStyle name="Input 2 2 2 5 6 2 2 4" xfId="39779" xr:uid="{BBA48824-A0F3-4340-9A77-7AE4025E2E01}"/>
    <cellStyle name="Input 2 2 2 5 6 2 2 5" xfId="36922" xr:uid="{2DDE2F3B-3139-4072-8284-F76FCEE72144}"/>
    <cellStyle name="Input 2 2 2 5 6 2 3" xfId="22855" xr:uid="{AF514196-7F57-43A9-B544-9399C67A9BAF}"/>
    <cellStyle name="Input 2 2 2 5 6 2 4" xfId="29073" xr:uid="{ED86AEC9-8F9A-47BE-A41E-E4DC2E95774F}"/>
    <cellStyle name="Input 2 2 2 5 6 2 5" xfId="39778" xr:uid="{BE3E4C5D-2EAE-40C8-8A79-20918DAD4F96}"/>
    <cellStyle name="Input 2 2 2 5 6 2 6" xfId="36923" xr:uid="{6BF6C3BA-D94A-482B-A37D-B55DC1FE4256}"/>
    <cellStyle name="Input 2 2 2 5 6 3" xfId="12831" xr:uid="{9420FC1E-3019-4AF1-89A6-39ABFA48B20D}"/>
    <cellStyle name="Input 2 2 2 5 6 3 2" xfId="22857" xr:uid="{337F35F1-7314-4DC3-9FC4-8362CDD27DB6}"/>
    <cellStyle name="Input 2 2 2 5 6 3 3" xfId="29075" xr:uid="{094C0C39-A0E1-4941-908D-B54D794B3346}"/>
    <cellStyle name="Input 2 2 2 5 6 3 4" xfId="39780" xr:uid="{7C5722D4-266C-4863-A0B9-BCB36200D749}"/>
    <cellStyle name="Input 2 2 2 5 6 3 5" xfId="36921" xr:uid="{481B337C-B630-4DEF-BA2A-F6F551FDE75D}"/>
    <cellStyle name="Input 2 2 2 5 6 4" xfId="22854" xr:uid="{6FD00939-2029-4D57-A7A5-CDE8316D0C69}"/>
    <cellStyle name="Input 2 2 2 5 6 5" xfId="29072" xr:uid="{918EBA20-D15D-41CF-8A05-EB0108AB2150}"/>
    <cellStyle name="Input 2 2 2 5 6 6" xfId="39777" xr:uid="{5B91B48C-A991-4651-945A-A4276821230F}"/>
    <cellStyle name="Input 2 2 2 5 6 7" xfId="36924" xr:uid="{5698B8BA-2BA2-4D6F-9114-12ABC7BE2BD0}"/>
    <cellStyle name="Input 2 2 2 5 7" xfId="12832" xr:uid="{975D97E0-B3F7-443B-A581-A17557A98227}"/>
    <cellStyle name="Input 2 2 2 5 7 2" xfId="12833" xr:uid="{5D2BBA0C-3985-453F-A08C-E6EF96C7E58F}"/>
    <cellStyle name="Input 2 2 2 5 7 2 2" xfId="12834" xr:uid="{9F34A1A0-AA6E-4D31-A23B-2D2F116A8DC1}"/>
    <cellStyle name="Input 2 2 2 5 7 2 2 2" xfId="22860" xr:uid="{ABB1EA21-C4D9-4704-8847-ECBC3CC91C07}"/>
    <cellStyle name="Input 2 2 2 5 7 2 2 3" xfId="29078" xr:uid="{A784AD98-49D2-4922-9221-ADC524A14231}"/>
    <cellStyle name="Input 2 2 2 5 7 2 2 4" xfId="39783" xr:uid="{D63E282C-DB4B-4042-9B25-0AF0E77B4331}"/>
    <cellStyle name="Input 2 2 2 5 7 2 2 5" xfId="36918" xr:uid="{9B8329BE-A055-4E82-B821-BD7EC378B19C}"/>
    <cellStyle name="Input 2 2 2 5 7 2 3" xfId="22859" xr:uid="{CEF61AF9-19C6-4A88-8975-868AEDDB0CD5}"/>
    <cellStyle name="Input 2 2 2 5 7 2 4" xfId="29077" xr:uid="{995033B5-3A0F-48AE-B5FE-AB57F18C8D82}"/>
    <cellStyle name="Input 2 2 2 5 7 2 5" xfId="39782" xr:uid="{7C05E81F-8594-448D-BCEF-FD3EE8670E0B}"/>
    <cellStyle name="Input 2 2 2 5 7 2 6" xfId="36919" xr:uid="{11368148-A89A-4B62-A70B-3F66DA25B681}"/>
    <cellStyle name="Input 2 2 2 5 7 3" xfId="12835" xr:uid="{188D920D-EE4D-4DF2-939C-167E7559EC48}"/>
    <cellStyle name="Input 2 2 2 5 7 3 2" xfId="22861" xr:uid="{EA5CF9BA-8221-408B-9F6B-1041253B1761}"/>
    <cellStyle name="Input 2 2 2 5 7 3 3" xfId="29079" xr:uid="{18DFDD64-9CC9-48AF-968E-B3A72930E01C}"/>
    <cellStyle name="Input 2 2 2 5 7 3 4" xfId="39784" xr:uid="{1F94057D-392C-4F3B-AFB4-DA7C7C9EFFA7}"/>
    <cellStyle name="Input 2 2 2 5 7 3 5" xfId="36917" xr:uid="{46C6B6BD-86C5-4B67-BF5B-31DD078CBEC1}"/>
    <cellStyle name="Input 2 2 2 5 7 4" xfId="22858" xr:uid="{CE91B718-EBA6-45A2-96AE-51473BFBBE87}"/>
    <cellStyle name="Input 2 2 2 5 7 5" xfId="29076" xr:uid="{D0830B1F-877E-40C0-AB71-F4A9E8CA6CD1}"/>
    <cellStyle name="Input 2 2 2 5 7 6" xfId="39781" xr:uid="{E8E737D9-F218-4D93-8903-2DF807FCCCE9}"/>
    <cellStyle name="Input 2 2 2 5 7 7" xfId="36920" xr:uid="{60915368-90C7-4680-A0D3-D2E23DD1BEF3}"/>
    <cellStyle name="Input 2 2 2 5 8" xfId="12836" xr:uid="{7FBAA900-66E3-4758-AE4E-BE8A2805F182}"/>
    <cellStyle name="Input 2 2 2 5 8 2" xfId="12837" xr:uid="{B3427BDB-7C54-40D6-B640-D42D0C4E10C6}"/>
    <cellStyle name="Input 2 2 2 5 8 2 2" xfId="12838" xr:uid="{E06293D6-D020-4E57-ADA0-16494ADB76BC}"/>
    <cellStyle name="Input 2 2 2 5 8 2 2 2" xfId="22864" xr:uid="{E827CEF2-369E-4DAA-B4CB-B4C2FE087797}"/>
    <cellStyle name="Input 2 2 2 5 8 2 2 3" xfId="29082" xr:uid="{58EF311A-5544-49FC-BBDB-D250CD909472}"/>
    <cellStyle name="Input 2 2 2 5 8 2 2 4" xfId="39787" xr:uid="{03F19AE5-87C4-412D-B775-1B5FA1D85D61}"/>
    <cellStyle name="Input 2 2 2 5 8 2 2 5" xfId="36914" xr:uid="{47722542-B361-454F-9965-5D4D001E7A71}"/>
    <cellStyle name="Input 2 2 2 5 8 2 3" xfId="22863" xr:uid="{56135EE4-5DAA-445C-A767-DF8F1A5E8B94}"/>
    <cellStyle name="Input 2 2 2 5 8 2 4" xfId="29081" xr:uid="{01AA17B5-0D4E-4788-AD7D-2598DFCF482F}"/>
    <cellStyle name="Input 2 2 2 5 8 2 5" xfId="39786" xr:uid="{50843E81-A6B5-4107-8681-11E42DDD5AB5}"/>
    <cellStyle name="Input 2 2 2 5 8 2 6" xfId="36915" xr:uid="{3CF05C9E-31E3-45D1-A626-9C8F3F2A0946}"/>
    <cellStyle name="Input 2 2 2 5 8 3" xfId="12839" xr:uid="{1377653B-78E8-4DEE-AC5C-B957EE3C9A6B}"/>
    <cellStyle name="Input 2 2 2 5 8 3 2" xfId="22865" xr:uid="{F0F18D6F-B494-4C36-BB04-F84ED9CFA1ED}"/>
    <cellStyle name="Input 2 2 2 5 8 3 3" xfId="29083" xr:uid="{D4091162-7D66-45EA-B7CC-BFB2CAF167AD}"/>
    <cellStyle name="Input 2 2 2 5 8 3 4" xfId="39788" xr:uid="{1BBA3579-0A83-4553-8ADF-FE343D74B275}"/>
    <cellStyle name="Input 2 2 2 5 8 3 5" xfId="36913" xr:uid="{869BCF76-4D31-4DE1-937A-0D46EBB0E2C8}"/>
    <cellStyle name="Input 2 2 2 5 8 4" xfId="22862" xr:uid="{73FAC47D-5D1F-414B-B176-B38238D01831}"/>
    <cellStyle name="Input 2 2 2 5 8 5" xfId="29080" xr:uid="{B8249876-1CE1-434D-9D8E-4B20A4902317}"/>
    <cellStyle name="Input 2 2 2 5 8 6" xfId="39785" xr:uid="{8F5FCE26-5147-49D9-9EDA-130DE911AA61}"/>
    <cellStyle name="Input 2 2 2 5 8 7" xfId="36916" xr:uid="{F1EE9D42-247E-41FB-9E20-F1F7EFBE2772}"/>
    <cellStyle name="Input 2 2 2 5 9" xfId="12840" xr:uid="{26C6D292-8B71-4C71-99FE-298B55FCCD77}"/>
    <cellStyle name="Input 2 2 2 5 9 2" xfId="12841" xr:uid="{B9A3A8B9-37A1-44AE-B97B-EB022DD619C4}"/>
    <cellStyle name="Input 2 2 2 5 9 2 2" xfId="22867" xr:uid="{005FA495-6CBD-4765-B404-7BF56657CC29}"/>
    <cellStyle name="Input 2 2 2 5 9 2 3" xfId="29085" xr:uid="{E6533ADA-A6BD-4C15-AE3A-34F25AFCECCF}"/>
    <cellStyle name="Input 2 2 2 5 9 2 4" xfId="39790" xr:uid="{18054624-38F8-4D9F-80F8-5146E0E53691}"/>
    <cellStyle name="Input 2 2 2 5 9 2 5" xfId="36911" xr:uid="{662E9B74-2CFE-4A6B-8270-8A6CAF739EB3}"/>
    <cellStyle name="Input 2 2 2 5 9 3" xfId="22866" xr:uid="{3706CE9B-BE8E-424D-9DDA-D7C023354A8F}"/>
    <cellStyle name="Input 2 2 2 5 9 4" xfId="29084" xr:uid="{8E93EF43-23A8-46EB-AC9C-0418B2EF0FAB}"/>
    <cellStyle name="Input 2 2 2 5 9 5" xfId="39789" xr:uid="{E30ABA34-85CB-40EC-9473-5E701287EE6B}"/>
    <cellStyle name="Input 2 2 2 5 9 6" xfId="36912" xr:uid="{5DBEFF18-B2B1-4C45-BC38-BDF2924C8AD4}"/>
    <cellStyle name="Input 2 2 3" xfId="12842" xr:uid="{C4C947B2-BDC3-467D-8888-3B9A939EF8AA}"/>
    <cellStyle name="Input 2 2 4" xfId="12843" xr:uid="{97654D51-7AA9-43C5-B1D6-9B0820F4A296}"/>
    <cellStyle name="Input 2 2 5" xfId="12844" xr:uid="{4DC6EE05-688B-4043-B7F2-F1C391FB4CB8}"/>
    <cellStyle name="Input 2 2 6" xfId="12845" xr:uid="{C1C07F6D-3D0B-4B49-8A60-7D9846A1B516}"/>
    <cellStyle name="Input 2 2 7" xfId="12846" xr:uid="{6591A05D-2B30-4DB1-9A80-3374437FCC81}"/>
    <cellStyle name="Input 2 2 8" xfId="12847" xr:uid="{51AFD8F3-334E-4F78-8119-2DC505190A65}"/>
    <cellStyle name="Input 2 2 8 2" xfId="12848" xr:uid="{6DF16262-5A1E-4CCF-958F-9088016779F1}"/>
    <cellStyle name="Input 2 2 8 2 2" xfId="12849" xr:uid="{7420E01E-BEE4-463E-AC98-DAD46B636658}"/>
    <cellStyle name="Input 2 2 8 2 2 2" xfId="22870" xr:uid="{91F796D2-678D-4914-97C6-3EABE0630C06}"/>
    <cellStyle name="Input 2 2 8 2 2 3" xfId="29088" xr:uid="{3B258F7C-6927-49E7-B9F7-2674AB9B79D9}"/>
    <cellStyle name="Input 2 2 8 2 2 4" xfId="39793" xr:uid="{C91A1C33-C04E-4AAB-8D1D-82A7E7F6B517}"/>
    <cellStyle name="Input 2 2 8 2 2 5" xfId="36908" xr:uid="{AF6BAAF0-03E9-45D9-AB59-C8FDEB0E1C88}"/>
    <cellStyle name="Input 2 2 8 2 3" xfId="22869" xr:uid="{4F6A5F06-532E-4736-8469-99A61C254CEC}"/>
    <cellStyle name="Input 2 2 8 2 4" xfId="29087" xr:uid="{72CE18FD-D65F-40BF-A604-63BBED0368A4}"/>
    <cellStyle name="Input 2 2 8 2 5" xfId="39792" xr:uid="{3E0F27C4-B9E1-4E8F-B280-0D8ED97543D0}"/>
    <cellStyle name="Input 2 2 8 2 6" xfId="36909" xr:uid="{1592A253-F2BB-498D-9620-7BB5717E0940}"/>
    <cellStyle name="Input 2 2 8 3" xfId="12850" xr:uid="{52766516-179B-44A1-AC3D-404C50D557AA}"/>
    <cellStyle name="Input 2 2 8 3 2" xfId="22871" xr:uid="{FE26A3EB-37C6-4996-97E4-6E6862E57835}"/>
    <cellStyle name="Input 2 2 8 3 3" xfId="29089" xr:uid="{08950346-80D2-4C71-89F3-1F5549215540}"/>
    <cellStyle name="Input 2 2 8 3 4" xfId="39794" xr:uid="{0C7117A5-AC8B-439C-A337-EDA3EDC59FC9}"/>
    <cellStyle name="Input 2 2 8 3 5" xfId="36907" xr:uid="{0909FA4B-E3CC-44AC-AFED-ED0EDF214666}"/>
    <cellStyle name="Input 2 2 8 4" xfId="22868" xr:uid="{13F14771-0FD4-4024-966F-60B7015DFBE7}"/>
    <cellStyle name="Input 2 2 8 5" xfId="29086" xr:uid="{BC339750-A5F8-4A30-9D0B-4865705E3BF1}"/>
    <cellStyle name="Input 2 2 8 6" xfId="39791" xr:uid="{69FD1CBB-04A0-427B-8B38-D99A28F67E5A}"/>
    <cellStyle name="Input 2 2 8 7" xfId="36910" xr:uid="{713846FF-50FA-41B8-9AD9-2751C5EF2DCA}"/>
    <cellStyle name="Input 2 2 9" xfId="12851" xr:uid="{F4EBF4D3-D094-4D88-8CEB-F6515B3DA0A9}"/>
    <cellStyle name="Input 2 2 9 2" xfId="12852" xr:uid="{44B3CE81-FF36-479E-B904-73AD580E4305}"/>
    <cellStyle name="Input 2 2 9 2 2" xfId="12853" xr:uid="{4F451294-ACC2-4BDE-A993-439892C242AA}"/>
    <cellStyle name="Input 2 2 9 2 2 2" xfId="22874" xr:uid="{93C1E9E5-9383-44F7-918F-4A2213DF6D73}"/>
    <cellStyle name="Input 2 2 9 2 2 3" xfId="29092" xr:uid="{1EB7DFE4-AD49-4290-9B6D-370D27150B74}"/>
    <cellStyle name="Input 2 2 9 2 2 4" xfId="39797" xr:uid="{32A6C1E7-0B0F-4741-958D-0312AE8DFDCF}"/>
    <cellStyle name="Input 2 2 9 2 2 5" xfId="36904" xr:uid="{8A5FAB15-56C8-4237-8933-3E59CF8BB579}"/>
    <cellStyle name="Input 2 2 9 2 3" xfId="22873" xr:uid="{0CA32E4A-4A56-46BC-98D3-70563DF2AFC5}"/>
    <cellStyle name="Input 2 2 9 2 4" xfId="29091" xr:uid="{D8BB4817-3757-433F-BFE0-62D03ECC6DF2}"/>
    <cellStyle name="Input 2 2 9 2 5" xfId="39796" xr:uid="{64BD8DC7-BDF3-4D1D-91B0-C547A9F65697}"/>
    <cellStyle name="Input 2 2 9 2 6" xfId="36905" xr:uid="{3E96BDE0-CE86-425C-A268-74528BAE584E}"/>
    <cellStyle name="Input 2 2 9 3" xfId="12854" xr:uid="{82F12629-D8CB-4F8D-8523-21CEE17F1186}"/>
    <cellStyle name="Input 2 2 9 3 2" xfId="22875" xr:uid="{2DFC2A67-5B16-468C-96C8-AB4796B52217}"/>
    <cellStyle name="Input 2 2 9 3 3" xfId="29093" xr:uid="{1B8A3913-6CB4-4EE2-AA6C-7818FF86C267}"/>
    <cellStyle name="Input 2 2 9 3 4" xfId="39798" xr:uid="{C41A78DF-94AC-4EE0-BD40-7C9ABB223E1F}"/>
    <cellStyle name="Input 2 2 9 3 5" xfId="36903" xr:uid="{C2DD7674-6AFD-44E7-A626-E708777AB35D}"/>
    <cellStyle name="Input 2 2 9 4" xfId="22872" xr:uid="{76BCE4CC-58DA-47A9-BB7F-369F10F64887}"/>
    <cellStyle name="Input 2 2 9 5" xfId="29090" xr:uid="{42A3A931-0E65-4D1F-81A8-7D6623B0B77F}"/>
    <cellStyle name="Input 2 2 9 6" xfId="39795" xr:uid="{E357F0E3-FFD7-46E3-907E-B67371776B31}"/>
    <cellStyle name="Input 2 2 9 7" xfId="36906" xr:uid="{58A95F7C-58B5-4184-99AB-3D9ADB7C45CC}"/>
    <cellStyle name="Input 2 20" xfId="18932" xr:uid="{F7788D5B-AFB5-4A76-822B-AAEFC4C6F90C}"/>
    <cellStyle name="Input 2 21" xfId="43578" xr:uid="{69845D53-A655-4CDA-9E83-B54F38F4F7BC}"/>
    <cellStyle name="Input 2 3" xfId="12855" xr:uid="{E9A8454F-175A-4B8A-9CAD-E8C7C7ED90E2}"/>
    <cellStyle name="Input 2 3 10" xfId="12856" xr:uid="{F0F819D3-F6CD-45EA-9AC1-7677D03A9EEA}"/>
    <cellStyle name="Input 2 3 10 2" xfId="12857" xr:uid="{0D8FD099-6D0E-4A21-B26B-075C7132CBFC}"/>
    <cellStyle name="Input 2 3 10 2 2" xfId="12858" xr:uid="{EF5F8D00-C3AE-4565-B0A0-B3BAB1B4C3DE}"/>
    <cellStyle name="Input 2 3 10 2 2 2" xfId="22879" xr:uid="{72A984CD-A6C6-4098-B7AE-E03276EEEC46}"/>
    <cellStyle name="Input 2 3 10 2 2 3" xfId="29097" xr:uid="{B5C95E74-9C74-42C3-BA08-03B28B0D9C70}"/>
    <cellStyle name="Input 2 3 10 2 2 4" xfId="39802" xr:uid="{86E0DD4B-7130-4552-B9F6-13FB68DDA6DF}"/>
    <cellStyle name="Input 2 3 10 2 2 5" xfId="36899" xr:uid="{7F89D15C-D94B-4588-9606-0A945DB13133}"/>
    <cellStyle name="Input 2 3 10 2 3" xfId="22878" xr:uid="{98317FB7-2D4C-4846-8EDB-3D0E814C87AA}"/>
    <cellStyle name="Input 2 3 10 2 4" xfId="29096" xr:uid="{30605302-4DB7-4062-98E0-50CA9FE36855}"/>
    <cellStyle name="Input 2 3 10 2 5" xfId="39801" xr:uid="{19390F06-FD95-464C-A0BA-CCB12279EAF6}"/>
    <cellStyle name="Input 2 3 10 2 6" xfId="36900" xr:uid="{DCA56D9F-41D5-4557-9F1A-BF9F0B9D54A2}"/>
    <cellStyle name="Input 2 3 10 3" xfId="12859" xr:uid="{9BF67F83-E3B4-468E-805B-54BD533EAF08}"/>
    <cellStyle name="Input 2 3 10 3 2" xfId="22880" xr:uid="{C72D4019-2C44-44B0-BB8C-BC3F797F2DC1}"/>
    <cellStyle name="Input 2 3 10 3 3" xfId="29098" xr:uid="{FA169BE4-2856-4189-8082-93B017740F25}"/>
    <cellStyle name="Input 2 3 10 3 4" xfId="39803" xr:uid="{D2CD06F6-9C81-472C-BB69-9F251EBB465A}"/>
    <cellStyle name="Input 2 3 10 3 5" xfId="36898" xr:uid="{0E813ABB-C2DD-4DBA-8A6E-884AE162CACF}"/>
    <cellStyle name="Input 2 3 10 4" xfId="22877" xr:uid="{82EEE6E0-ACBF-451D-AC38-3E662FD607D9}"/>
    <cellStyle name="Input 2 3 10 5" xfId="29095" xr:uid="{F753B4FA-F09E-4518-A82C-4577477EE1F2}"/>
    <cellStyle name="Input 2 3 10 6" xfId="39800" xr:uid="{1807126A-6199-46B9-A2EC-ECE15DB74B99}"/>
    <cellStyle name="Input 2 3 10 7" xfId="36901" xr:uid="{009FE6D9-3CB7-40DD-9604-17E81005BEF7}"/>
    <cellStyle name="Input 2 3 11" xfId="12860" xr:uid="{C663FAB8-5C3F-45CC-A8CA-981E1E416C36}"/>
    <cellStyle name="Input 2 3 11 2" xfId="12861" xr:uid="{D9C0E5DC-737D-4D48-942E-78765990FDF6}"/>
    <cellStyle name="Input 2 3 11 2 2" xfId="12862" xr:uid="{A0339801-86E2-4744-9F4A-D6AF17C3B45F}"/>
    <cellStyle name="Input 2 3 11 2 2 2" xfId="22883" xr:uid="{190D5E77-1892-41F6-9A62-5AF2AA16F675}"/>
    <cellStyle name="Input 2 3 11 2 2 3" xfId="29101" xr:uid="{42017955-8CE3-4FAB-AAFA-5A2E421E7A9F}"/>
    <cellStyle name="Input 2 3 11 2 2 4" xfId="39806" xr:uid="{05972AC2-12A9-4067-A7C4-E18084C35335}"/>
    <cellStyle name="Input 2 3 11 2 2 5" xfId="36895" xr:uid="{60915B0F-734F-43AF-B50D-79A6F741CDE7}"/>
    <cellStyle name="Input 2 3 11 2 3" xfId="22882" xr:uid="{D18F06B1-260E-4965-8329-C406729B5AFC}"/>
    <cellStyle name="Input 2 3 11 2 4" xfId="29100" xr:uid="{501173CA-4B9F-495E-BE2E-55C141318A0E}"/>
    <cellStyle name="Input 2 3 11 2 5" xfId="39805" xr:uid="{AEBCDA23-A01A-4C0E-A233-A858F3B5632B}"/>
    <cellStyle name="Input 2 3 11 2 6" xfId="36896" xr:uid="{9ACEE35B-F57B-40FA-BDE7-34BDDF056E48}"/>
    <cellStyle name="Input 2 3 11 3" xfId="12863" xr:uid="{A7B4A170-0073-4244-BA4A-08782E6E61EE}"/>
    <cellStyle name="Input 2 3 11 3 2" xfId="22884" xr:uid="{C0B11D6A-0A8D-4B77-9DB9-4F9D902D0D66}"/>
    <cellStyle name="Input 2 3 11 3 3" xfId="29102" xr:uid="{C8C9C70B-CA12-4870-8950-317E496293CB}"/>
    <cellStyle name="Input 2 3 11 3 4" xfId="39807" xr:uid="{3E05F10C-37AD-4041-8779-258B75EB81C2}"/>
    <cellStyle name="Input 2 3 11 3 5" xfId="36894" xr:uid="{CF0FA0FA-46EF-470E-99FD-254BFCFA4581}"/>
    <cellStyle name="Input 2 3 11 4" xfId="22881" xr:uid="{B39D30E6-A3C3-4AC9-BB2F-66BD9A5342A0}"/>
    <cellStyle name="Input 2 3 11 5" xfId="29099" xr:uid="{D522B580-8FB4-4445-8F33-B5A84BA8D685}"/>
    <cellStyle name="Input 2 3 11 6" xfId="39804" xr:uid="{FA6302F6-9FB0-465C-A559-FAE74696DC6C}"/>
    <cellStyle name="Input 2 3 11 7" xfId="36897" xr:uid="{433AE5EF-9A98-402C-9FFA-E44F54075B71}"/>
    <cellStyle name="Input 2 3 12" xfId="12864" xr:uid="{0155C1A5-9F5D-49B5-87FE-FD45FFCE18A2}"/>
    <cellStyle name="Input 2 3 12 2" xfId="12865" xr:uid="{AABF4F88-B256-42E3-A90B-6BD2C68C4A13}"/>
    <cellStyle name="Input 2 3 12 2 2" xfId="12866" xr:uid="{31D5F7D2-52EE-48FC-918E-0A7CB3ECDEC8}"/>
    <cellStyle name="Input 2 3 12 2 2 2" xfId="22887" xr:uid="{EBCBF238-300B-49A4-82D7-55BDD57D9F1D}"/>
    <cellStyle name="Input 2 3 12 2 2 3" xfId="29105" xr:uid="{2B6FF25E-795C-458C-900C-D6142637BF43}"/>
    <cellStyle name="Input 2 3 12 2 2 4" xfId="39810" xr:uid="{D65D9EC6-6A1D-4F81-9E9B-34D85AA56804}"/>
    <cellStyle name="Input 2 3 12 2 2 5" xfId="36891" xr:uid="{69FA8240-446F-411A-B135-9DAE808A16D9}"/>
    <cellStyle name="Input 2 3 12 2 3" xfId="22886" xr:uid="{CF740180-C488-4520-A78B-2C409EA619DC}"/>
    <cellStyle name="Input 2 3 12 2 4" xfId="29104" xr:uid="{40A59D57-83E0-4251-92D5-6CDB4F198867}"/>
    <cellStyle name="Input 2 3 12 2 5" xfId="39809" xr:uid="{970292E4-0552-4632-94AB-9A82D1E98687}"/>
    <cellStyle name="Input 2 3 12 2 6" xfId="36892" xr:uid="{EE6F5407-18E8-4C5E-9154-01829E28F636}"/>
    <cellStyle name="Input 2 3 12 3" xfId="12867" xr:uid="{5EB22A05-BA51-46E0-9CF9-81AD9E8A64A3}"/>
    <cellStyle name="Input 2 3 12 3 2" xfId="22888" xr:uid="{8ED944AF-647D-4854-A4D0-A716EE482A47}"/>
    <cellStyle name="Input 2 3 12 3 3" xfId="29106" xr:uid="{A24481E7-75CD-4696-B3F4-2B18E8A5A978}"/>
    <cellStyle name="Input 2 3 12 3 4" xfId="39811" xr:uid="{EE7C428E-0B1D-44D3-9C45-726294B681F9}"/>
    <cellStyle name="Input 2 3 12 3 5" xfId="36890" xr:uid="{BFE6A03F-DC03-4DDB-93E6-BC824D1395D3}"/>
    <cellStyle name="Input 2 3 12 4" xfId="22885" xr:uid="{DA31020A-2074-4C73-858A-595DB6D174DE}"/>
    <cellStyle name="Input 2 3 12 5" xfId="29103" xr:uid="{12B9F858-6834-43CA-BFA6-56BE7A5C8470}"/>
    <cellStyle name="Input 2 3 12 6" xfId="39808" xr:uid="{822F829C-2391-4BD0-9EDE-92CF5D5103BB}"/>
    <cellStyle name="Input 2 3 12 7" xfId="36893" xr:uid="{9F3021A7-A10F-4F3D-8742-FF4A06AFEB2C}"/>
    <cellStyle name="Input 2 3 13" xfId="12868" xr:uid="{71A877C3-66A4-4D2B-839E-24C4A7FD2311}"/>
    <cellStyle name="Input 2 3 13 2" xfId="12869" xr:uid="{DBA6FA28-0962-4B78-B774-AC4EE60A699C}"/>
    <cellStyle name="Input 2 3 13 2 2" xfId="22890" xr:uid="{2DA6E1C7-5935-4AF6-B0F4-55AD8BD45FBE}"/>
    <cellStyle name="Input 2 3 13 2 3" xfId="29108" xr:uid="{6247CEFF-4FCB-4DD9-B54F-35B66F1DCDDA}"/>
    <cellStyle name="Input 2 3 13 2 4" xfId="39813" xr:uid="{A5864995-BDB2-4F62-B491-A47B3880A196}"/>
    <cellStyle name="Input 2 3 13 2 5" xfId="36888" xr:uid="{6A10B770-D353-49E5-82B7-82F06E963C07}"/>
    <cellStyle name="Input 2 3 13 3" xfId="22889" xr:uid="{3500A0DA-2FA5-4010-A43A-9B6CF40FC81D}"/>
    <cellStyle name="Input 2 3 13 4" xfId="29107" xr:uid="{5B6BA794-3010-4959-A729-65B97A5145ED}"/>
    <cellStyle name="Input 2 3 13 5" xfId="39812" xr:uid="{9BA21392-D9E0-4C45-A83C-BF0F4F2D4B31}"/>
    <cellStyle name="Input 2 3 13 6" xfId="36889" xr:uid="{50781BBC-5964-4580-BB86-0543E5230493}"/>
    <cellStyle name="Input 2 3 14" xfId="12870" xr:uid="{16BA00D6-1B7E-4650-B991-83F9C52D70C6}"/>
    <cellStyle name="Input 2 3 14 2" xfId="22891" xr:uid="{4EA5B3DD-DE1E-4574-8016-A89E011E8883}"/>
    <cellStyle name="Input 2 3 14 3" xfId="29109" xr:uid="{63B763B2-E74E-403B-BADB-9D39C1EEAD50}"/>
    <cellStyle name="Input 2 3 14 4" xfId="39814" xr:uid="{3C5D528F-489C-4069-BB47-83D82C00006E}"/>
    <cellStyle name="Input 2 3 14 5" xfId="36887" xr:uid="{E223AD04-0C43-444B-A337-B9D4EC05A919}"/>
    <cellStyle name="Input 2 3 15" xfId="22876" xr:uid="{CC466FF0-3049-441A-B8D4-E74A9D49982E}"/>
    <cellStyle name="Input 2 3 16" xfId="29094" xr:uid="{782CA115-0183-4DC4-85F4-E4D107E75078}"/>
    <cellStyle name="Input 2 3 17" xfId="39799" xr:uid="{D12712EC-B676-4222-84D1-3CF7177CBAC3}"/>
    <cellStyle name="Input 2 3 18" xfId="36902" xr:uid="{2A887D72-5B45-4061-A434-FF3D464228DC}"/>
    <cellStyle name="Input 2 3 2" xfId="12871" xr:uid="{D8A08D81-5EE6-4B2D-84EE-E046521DDAA7}"/>
    <cellStyle name="Input 2 3 2 2" xfId="12872" xr:uid="{4E37CD77-5B87-4CF5-98B0-96D8390EF610}"/>
    <cellStyle name="Input 2 3 2 2 10" xfId="12873" xr:uid="{01FE2465-E6D6-48C1-B9BA-E2DF1D6AD7D9}"/>
    <cellStyle name="Input 2 3 2 2 10 2" xfId="22893" xr:uid="{0F0AAB78-0A5A-41F8-9D0E-5D414D63E4F0}"/>
    <cellStyle name="Input 2 3 2 2 10 3" xfId="29111" xr:uid="{757BAF7D-5CBE-431B-A323-20215000CD71}"/>
    <cellStyle name="Input 2 3 2 2 10 4" xfId="39816" xr:uid="{A0551DC8-55DA-45B5-9E92-92F0E2AC3B59}"/>
    <cellStyle name="Input 2 3 2 2 10 5" xfId="36885" xr:uid="{23EBC6E6-3684-4016-B0F3-AFAF2DEDF521}"/>
    <cellStyle name="Input 2 3 2 2 11" xfId="22892" xr:uid="{91B46CEC-A4D4-4A84-ACEB-01A096C85BFB}"/>
    <cellStyle name="Input 2 3 2 2 12" xfId="29110" xr:uid="{3A4460B8-C7C1-4841-8E80-16F09DBCFB53}"/>
    <cellStyle name="Input 2 3 2 2 13" xfId="39815" xr:uid="{B165F30A-4A23-42F4-A5FE-81557A4F92D9}"/>
    <cellStyle name="Input 2 3 2 2 14" xfId="36886" xr:uid="{C51BFAAC-DB97-4060-AD6E-F24F5156DFEF}"/>
    <cellStyle name="Input 2 3 2 2 2" xfId="12874" xr:uid="{7742F2CA-81CF-4962-B92F-1D9537BE6CE4}"/>
    <cellStyle name="Input 2 3 2 2 2 2" xfId="12875" xr:uid="{86265EBD-DE82-4775-AF31-75A41F437514}"/>
    <cellStyle name="Input 2 3 2 2 2 2 2" xfId="12876" xr:uid="{FF969641-DE24-44B9-A97C-F40BA0A65E4E}"/>
    <cellStyle name="Input 2 3 2 2 2 2 2 2" xfId="22896" xr:uid="{7385242B-2229-416C-995B-83A349E4EBA8}"/>
    <cellStyle name="Input 2 3 2 2 2 2 2 3" xfId="29114" xr:uid="{8701ABF9-E14C-4B35-B5B2-B269ADE07D5D}"/>
    <cellStyle name="Input 2 3 2 2 2 2 2 4" xfId="39819" xr:uid="{6A9F05FD-65C8-4223-A217-53EDF06F3D75}"/>
    <cellStyle name="Input 2 3 2 2 2 2 2 5" xfId="36882" xr:uid="{20D918F9-57DB-4E12-B91A-2650C726B2E1}"/>
    <cellStyle name="Input 2 3 2 2 2 2 3" xfId="22895" xr:uid="{FDAD5494-2A30-42DF-91F9-5E1FC5836E85}"/>
    <cellStyle name="Input 2 3 2 2 2 2 4" xfId="29113" xr:uid="{9044EF19-1C3F-4F48-A8AF-780DCB8B6531}"/>
    <cellStyle name="Input 2 3 2 2 2 2 5" xfId="39818" xr:uid="{4F68A599-9549-4863-9957-D6B690A151DC}"/>
    <cellStyle name="Input 2 3 2 2 2 2 6" xfId="36883" xr:uid="{A05E3AEE-E326-4CB0-8E1A-6F5B85E74998}"/>
    <cellStyle name="Input 2 3 2 2 2 3" xfId="12877" xr:uid="{B5B41C44-0C90-47D7-BFB8-A173147AB2B6}"/>
    <cellStyle name="Input 2 3 2 2 2 3 2" xfId="22897" xr:uid="{72BC753C-E1F2-4BBA-9F6E-8BE05EE18A57}"/>
    <cellStyle name="Input 2 3 2 2 2 3 3" xfId="29115" xr:uid="{33EE1621-E7A2-495E-A33D-C4B70C80564F}"/>
    <cellStyle name="Input 2 3 2 2 2 3 4" xfId="39820" xr:uid="{A44F89C6-FCF2-4251-8519-6DEF81DCF0CB}"/>
    <cellStyle name="Input 2 3 2 2 2 3 5" xfId="36881" xr:uid="{36B49DEA-C176-4387-A58C-8BD8A5E65423}"/>
    <cellStyle name="Input 2 3 2 2 2 4" xfId="22894" xr:uid="{052EB47C-D6BC-4BB2-9D1E-7C4E2B78DA63}"/>
    <cellStyle name="Input 2 3 2 2 2 5" xfId="29112" xr:uid="{33B8185C-5ECB-4C17-9E30-61C8D777315F}"/>
    <cellStyle name="Input 2 3 2 2 2 6" xfId="39817" xr:uid="{1C4ED955-5099-4DA3-ADB3-AC25A8E2ECB9}"/>
    <cellStyle name="Input 2 3 2 2 2 7" xfId="36884" xr:uid="{9D92935F-5DC1-4253-A591-B2B696EB6539}"/>
    <cellStyle name="Input 2 3 2 2 3" xfId="12878" xr:uid="{869C68B0-BA4F-4D4E-A72B-466642C3D3FA}"/>
    <cellStyle name="Input 2 3 2 2 3 2" xfId="12879" xr:uid="{AFB671A3-0080-489E-B3AB-6A765757437A}"/>
    <cellStyle name="Input 2 3 2 2 3 2 2" xfId="12880" xr:uid="{2443B74C-BEB5-4A77-B153-C046AFD39369}"/>
    <cellStyle name="Input 2 3 2 2 3 2 2 2" xfId="22900" xr:uid="{FD1C8691-B668-4C2E-8915-375C18DE2D83}"/>
    <cellStyle name="Input 2 3 2 2 3 2 2 3" xfId="29118" xr:uid="{125908F0-6C8E-49A1-926D-F8AAAA11F084}"/>
    <cellStyle name="Input 2 3 2 2 3 2 2 4" xfId="39823" xr:uid="{E5FD2B3C-7294-4FFC-B15A-338F79EB13C1}"/>
    <cellStyle name="Input 2 3 2 2 3 2 2 5" xfId="36878" xr:uid="{66D570C9-2FF4-4622-900D-8BA67935F121}"/>
    <cellStyle name="Input 2 3 2 2 3 2 3" xfId="22899" xr:uid="{3D01EB12-59ED-4FD9-BD07-CE9D9F6970B6}"/>
    <cellStyle name="Input 2 3 2 2 3 2 4" xfId="29117" xr:uid="{C78D7598-6A93-4612-861B-5FC58DDC9B27}"/>
    <cellStyle name="Input 2 3 2 2 3 2 5" xfId="39822" xr:uid="{629F98C4-E8DA-4269-8726-FE1495240A37}"/>
    <cellStyle name="Input 2 3 2 2 3 2 6" xfId="36879" xr:uid="{7F595D2A-AFE6-4305-80A9-B1490B626BC7}"/>
    <cellStyle name="Input 2 3 2 2 3 3" xfId="12881" xr:uid="{01A9DD5C-FB73-4E66-90AE-9A79C183944A}"/>
    <cellStyle name="Input 2 3 2 2 3 3 2" xfId="22901" xr:uid="{84186BDB-305C-445B-89AE-BFA86842284A}"/>
    <cellStyle name="Input 2 3 2 2 3 3 3" xfId="29119" xr:uid="{A7C5DC02-242B-4BFB-9327-7CF094929B1F}"/>
    <cellStyle name="Input 2 3 2 2 3 3 4" xfId="39824" xr:uid="{1753A2E9-3B17-4733-8433-30161FB27E1A}"/>
    <cellStyle name="Input 2 3 2 2 3 3 5" xfId="36877" xr:uid="{CC5C3B05-3956-4D91-8D19-789C651FD1B1}"/>
    <cellStyle name="Input 2 3 2 2 3 4" xfId="22898" xr:uid="{13B38A67-11EE-4AEA-BACB-C23BEAF650C2}"/>
    <cellStyle name="Input 2 3 2 2 3 5" xfId="29116" xr:uid="{A5829FE6-62F2-40A4-A5DC-371B8D43E616}"/>
    <cellStyle name="Input 2 3 2 2 3 6" xfId="39821" xr:uid="{CE1B78A2-96EB-49CA-9240-E61037558E3A}"/>
    <cellStyle name="Input 2 3 2 2 3 7" xfId="36880" xr:uid="{0459ADEC-80B9-4590-861E-F4E4A02FF55F}"/>
    <cellStyle name="Input 2 3 2 2 4" xfId="12882" xr:uid="{BEBC2840-00BA-4954-8B72-D10B489FFB4D}"/>
    <cellStyle name="Input 2 3 2 2 4 2" xfId="12883" xr:uid="{13B58E41-2CC3-4A72-9008-8E23DAAC2850}"/>
    <cellStyle name="Input 2 3 2 2 4 2 2" xfId="12884" xr:uid="{99A88731-7A0D-4F13-BBD7-CE1CEC0BE6EA}"/>
    <cellStyle name="Input 2 3 2 2 4 2 2 2" xfId="22904" xr:uid="{55777D50-74B1-4A62-BBD4-E165722BB75D}"/>
    <cellStyle name="Input 2 3 2 2 4 2 2 3" xfId="29122" xr:uid="{0966DD9B-7362-4FDA-825D-4A97FFD1846A}"/>
    <cellStyle name="Input 2 3 2 2 4 2 2 4" xfId="39827" xr:uid="{A579B8E5-BF99-47A1-9EE5-F1BF8D7F9A4B}"/>
    <cellStyle name="Input 2 3 2 2 4 2 2 5" xfId="36874" xr:uid="{F907AAD5-BD93-4467-8AB5-1285889D7578}"/>
    <cellStyle name="Input 2 3 2 2 4 2 3" xfId="22903" xr:uid="{6C41FB1E-9D5A-4952-AC39-EFFF7F438744}"/>
    <cellStyle name="Input 2 3 2 2 4 2 4" xfId="29121" xr:uid="{E9B97D38-F1C7-4E55-83B8-3A53F9167BBF}"/>
    <cellStyle name="Input 2 3 2 2 4 2 5" xfId="39826" xr:uid="{A8CDC7A8-6BE4-4391-9FE2-06A39D9ADB3D}"/>
    <cellStyle name="Input 2 3 2 2 4 2 6" xfId="36875" xr:uid="{FC967A35-BA0D-4DAB-B95C-360D2A5639FE}"/>
    <cellStyle name="Input 2 3 2 2 4 3" xfId="12885" xr:uid="{85C80152-8393-441F-A234-588299974925}"/>
    <cellStyle name="Input 2 3 2 2 4 3 2" xfId="22905" xr:uid="{69A4742A-CF2D-46A1-AF79-1123ACE7D603}"/>
    <cellStyle name="Input 2 3 2 2 4 3 3" xfId="29123" xr:uid="{629F91F7-ED11-4696-AD9C-C9A86DAE9007}"/>
    <cellStyle name="Input 2 3 2 2 4 3 4" xfId="39828" xr:uid="{F231AC1B-FCA6-4DEA-89FD-5D93611638AA}"/>
    <cellStyle name="Input 2 3 2 2 4 3 5" xfId="36873" xr:uid="{23439DDF-E89D-450C-BCA3-66E47FF3E07D}"/>
    <cellStyle name="Input 2 3 2 2 4 4" xfId="22902" xr:uid="{883D20FC-2E2A-4380-98AB-FCDC5360C1A3}"/>
    <cellStyle name="Input 2 3 2 2 4 5" xfId="29120" xr:uid="{E04D1CCB-E060-4C11-A286-1FA2AD41319B}"/>
    <cellStyle name="Input 2 3 2 2 4 6" xfId="39825" xr:uid="{2C88E3D3-7379-4EFF-A9EA-C2A118058024}"/>
    <cellStyle name="Input 2 3 2 2 4 7" xfId="36876" xr:uid="{9C2327C8-6C02-4DB2-A4AA-1D803508CCB7}"/>
    <cellStyle name="Input 2 3 2 2 5" xfId="12886" xr:uid="{44F9F021-16AA-40F9-BDBE-17E922CFEE7D}"/>
    <cellStyle name="Input 2 3 2 2 5 2" xfId="12887" xr:uid="{195B27F7-FA7D-4778-9337-AF21541F36A8}"/>
    <cellStyle name="Input 2 3 2 2 5 2 2" xfId="12888" xr:uid="{4C7959F4-DA95-4CBE-AB6C-6B892F93C30F}"/>
    <cellStyle name="Input 2 3 2 2 5 2 2 2" xfId="22908" xr:uid="{03B1E1D8-B8A7-470A-8220-5FDC51A82F88}"/>
    <cellStyle name="Input 2 3 2 2 5 2 2 3" xfId="29126" xr:uid="{BAAD4234-5C2C-425A-944B-BD193293F0EF}"/>
    <cellStyle name="Input 2 3 2 2 5 2 2 4" xfId="39831" xr:uid="{25944F5B-20D4-4EFC-B7AE-ADA02878CC5A}"/>
    <cellStyle name="Input 2 3 2 2 5 2 2 5" xfId="36870" xr:uid="{0E981CD7-BEA7-4687-A5F9-343BBBCE897A}"/>
    <cellStyle name="Input 2 3 2 2 5 2 3" xfId="22907" xr:uid="{6E5BDD72-EB4B-4E10-B9D3-68653765DF9B}"/>
    <cellStyle name="Input 2 3 2 2 5 2 4" xfId="29125" xr:uid="{1D2975FF-0F7C-43F1-9092-F246381876E7}"/>
    <cellStyle name="Input 2 3 2 2 5 2 5" xfId="39830" xr:uid="{43FA20ED-2FD7-4A30-926F-1686C3998D3A}"/>
    <cellStyle name="Input 2 3 2 2 5 2 6" xfId="36871" xr:uid="{A5909A1E-D3A6-4F35-B555-589878F6033B}"/>
    <cellStyle name="Input 2 3 2 2 5 3" xfId="12889" xr:uid="{447F04B8-725F-48DE-9DDF-615C47D66763}"/>
    <cellStyle name="Input 2 3 2 2 5 3 2" xfId="22909" xr:uid="{765DE926-ABF0-4B61-844B-7A32AD7FA959}"/>
    <cellStyle name="Input 2 3 2 2 5 3 3" xfId="29127" xr:uid="{217EB2B9-D5A7-4DB8-BCB6-DF08C19248CD}"/>
    <cellStyle name="Input 2 3 2 2 5 3 4" xfId="39832" xr:uid="{1024DAE9-BA0B-48C6-8129-78EA10594441}"/>
    <cellStyle name="Input 2 3 2 2 5 3 5" xfId="36869" xr:uid="{8A429779-4ABF-479D-91EF-9A235DAB7B00}"/>
    <cellStyle name="Input 2 3 2 2 5 4" xfId="22906" xr:uid="{CA6065D0-3EE8-491E-B5CC-2FA607656FC2}"/>
    <cellStyle name="Input 2 3 2 2 5 5" xfId="29124" xr:uid="{DEC3E22E-6319-4C0C-9A66-0BCD598FEF24}"/>
    <cellStyle name="Input 2 3 2 2 5 6" xfId="39829" xr:uid="{1BDE51D9-61FD-448A-800E-A81602261F0C}"/>
    <cellStyle name="Input 2 3 2 2 5 7" xfId="36872" xr:uid="{A026C63E-F43B-4349-9EE2-196E0F27FF73}"/>
    <cellStyle name="Input 2 3 2 2 6" xfId="12890" xr:uid="{0C2B2D97-A5C7-48C8-8491-6BB2380D95ED}"/>
    <cellStyle name="Input 2 3 2 2 6 2" xfId="12891" xr:uid="{0E39C3BD-5216-4F3E-85C0-2368F5F3A807}"/>
    <cellStyle name="Input 2 3 2 2 6 2 2" xfId="12892" xr:uid="{D9785820-2F9A-438A-A65F-BF19605B1494}"/>
    <cellStyle name="Input 2 3 2 2 6 2 2 2" xfId="22912" xr:uid="{96B96CF2-F5BA-4671-A6FB-BA20F63DEACF}"/>
    <cellStyle name="Input 2 3 2 2 6 2 2 3" xfId="29130" xr:uid="{0AF9D1CB-AC02-4912-B9F4-8CA5D615B353}"/>
    <cellStyle name="Input 2 3 2 2 6 2 2 4" xfId="39835" xr:uid="{02A0B216-A97D-4269-A65A-9A9FDBB127A7}"/>
    <cellStyle name="Input 2 3 2 2 6 2 2 5" xfId="36866" xr:uid="{ACBB9832-EB6E-4A48-9941-CD82052FF8D3}"/>
    <cellStyle name="Input 2 3 2 2 6 2 3" xfId="22911" xr:uid="{31B2F444-93D6-48C5-9E76-67CDE381938A}"/>
    <cellStyle name="Input 2 3 2 2 6 2 4" xfId="29129" xr:uid="{4D5B223B-44A3-4B91-9758-DE5DB47CB8F8}"/>
    <cellStyle name="Input 2 3 2 2 6 2 5" xfId="39834" xr:uid="{53DAA321-F337-46D6-8B1C-2025EEF0DE4B}"/>
    <cellStyle name="Input 2 3 2 2 6 2 6" xfId="36867" xr:uid="{DC254039-E25A-42DD-A52C-5187499D821D}"/>
    <cellStyle name="Input 2 3 2 2 6 3" xfId="12893" xr:uid="{3A132AC0-9C25-4309-9F56-322217CD7719}"/>
    <cellStyle name="Input 2 3 2 2 6 3 2" xfId="22913" xr:uid="{AE86CE7E-4E0B-486E-8DCD-86AAC7465359}"/>
    <cellStyle name="Input 2 3 2 2 6 3 3" xfId="29131" xr:uid="{10076719-F26D-4A0F-B26A-80881D51F0F9}"/>
    <cellStyle name="Input 2 3 2 2 6 3 4" xfId="39836" xr:uid="{10BF1864-44E3-497D-99B8-8DEDAE7D5ABB}"/>
    <cellStyle name="Input 2 3 2 2 6 3 5" xfId="36865" xr:uid="{18C87C10-12A1-4862-AE8B-919FC57E76DD}"/>
    <cellStyle name="Input 2 3 2 2 6 4" xfId="22910" xr:uid="{015DF6FC-A118-41D7-BC05-0A47A6CA729A}"/>
    <cellStyle name="Input 2 3 2 2 6 5" xfId="29128" xr:uid="{FCDAD68A-A19F-4F44-89F3-2195CBFD4D4C}"/>
    <cellStyle name="Input 2 3 2 2 6 6" xfId="39833" xr:uid="{D4D82F17-248B-48ED-9EC5-129C76EA33A0}"/>
    <cellStyle name="Input 2 3 2 2 6 7" xfId="36868" xr:uid="{87E0D171-7D04-4EBD-B026-C92E0209F517}"/>
    <cellStyle name="Input 2 3 2 2 7" xfId="12894" xr:uid="{43070C91-F255-484A-9208-2D55531DCC52}"/>
    <cellStyle name="Input 2 3 2 2 7 2" xfId="12895" xr:uid="{B5247D5F-3F41-409A-91F5-D13214B5CA8D}"/>
    <cellStyle name="Input 2 3 2 2 7 2 2" xfId="12896" xr:uid="{5F964FE7-BA07-4EFC-A639-5A9D87A63353}"/>
    <cellStyle name="Input 2 3 2 2 7 2 2 2" xfId="22916" xr:uid="{C45A7318-C5C4-4774-8F95-2B79E2784518}"/>
    <cellStyle name="Input 2 3 2 2 7 2 2 3" xfId="29134" xr:uid="{E733917A-126E-4516-B6A8-42D2F2D7386E}"/>
    <cellStyle name="Input 2 3 2 2 7 2 2 4" xfId="39839" xr:uid="{04C60723-5ADE-4BAF-8E17-AB8AB0A50973}"/>
    <cellStyle name="Input 2 3 2 2 7 2 2 5" xfId="36862" xr:uid="{8765FA13-2710-4EFB-8044-80961DB49FED}"/>
    <cellStyle name="Input 2 3 2 2 7 2 3" xfId="22915" xr:uid="{5769C273-ED23-4E1A-AAAD-C40A06FAD2BD}"/>
    <cellStyle name="Input 2 3 2 2 7 2 4" xfId="29133" xr:uid="{9CBFBB42-2244-4976-9FC3-9C8D0A596A01}"/>
    <cellStyle name="Input 2 3 2 2 7 2 5" xfId="39838" xr:uid="{3D77B706-AE57-4B6B-9AEE-452F6FFA694E}"/>
    <cellStyle name="Input 2 3 2 2 7 2 6" xfId="36863" xr:uid="{BF835640-7D15-4BEE-810E-792BCEB1D993}"/>
    <cellStyle name="Input 2 3 2 2 7 3" xfId="12897" xr:uid="{67B554D1-D266-4D05-9CD9-E4441FC9A8EB}"/>
    <cellStyle name="Input 2 3 2 2 7 3 2" xfId="22917" xr:uid="{C60CEF9B-5B2F-46E3-876E-726804BCCC96}"/>
    <cellStyle name="Input 2 3 2 2 7 3 3" xfId="29135" xr:uid="{CC584AC4-CCCF-4502-9E57-166608B46A83}"/>
    <cellStyle name="Input 2 3 2 2 7 3 4" xfId="39840" xr:uid="{80BFBFBF-9861-4B57-A9D7-B802736AD210}"/>
    <cellStyle name="Input 2 3 2 2 7 3 5" xfId="36861" xr:uid="{275840F6-0DF4-4A0C-B966-24CC3800D77F}"/>
    <cellStyle name="Input 2 3 2 2 7 4" xfId="22914" xr:uid="{170D07E3-2625-4F63-84B0-4E03AAC23592}"/>
    <cellStyle name="Input 2 3 2 2 7 5" xfId="29132" xr:uid="{DB73C76F-F4C3-46E0-AC1D-967CB67A5DEB}"/>
    <cellStyle name="Input 2 3 2 2 7 6" xfId="39837" xr:uid="{2726ED97-02C2-4524-BB8F-427D0EA7AE0F}"/>
    <cellStyle name="Input 2 3 2 2 7 7" xfId="36864" xr:uid="{BEE69918-AA05-490D-81E0-ED5F14A765DF}"/>
    <cellStyle name="Input 2 3 2 2 8" xfId="12898" xr:uid="{905C0EF7-F7BC-4F9C-A01A-CEFF13F313E9}"/>
    <cellStyle name="Input 2 3 2 2 8 2" xfId="12899" xr:uid="{91945346-60EB-4F9B-B213-88EB4EE6926A}"/>
    <cellStyle name="Input 2 3 2 2 8 2 2" xfId="12900" xr:uid="{70E5AC55-D35C-479E-A476-6986585901E4}"/>
    <cellStyle name="Input 2 3 2 2 8 2 2 2" xfId="22920" xr:uid="{3B75501E-1B04-4554-86CE-90917863AC55}"/>
    <cellStyle name="Input 2 3 2 2 8 2 2 3" xfId="29138" xr:uid="{0DDCA3BB-E908-4186-B1C9-3348AB4B7BA4}"/>
    <cellStyle name="Input 2 3 2 2 8 2 2 4" xfId="39843" xr:uid="{9795C33B-5FD8-4BDB-9ED4-1E15C0433249}"/>
    <cellStyle name="Input 2 3 2 2 8 2 2 5" xfId="36858" xr:uid="{92AE07EF-1048-4637-A90E-F9B0DDBA8DC9}"/>
    <cellStyle name="Input 2 3 2 2 8 2 3" xfId="22919" xr:uid="{DCD38847-A9EA-4BB8-92E0-05A6735340B8}"/>
    <cellStyle name="Input 2 3 2 2 8 2 4" xfId="29137" xr:uid="{C4DB80BD-E133-4E67-BE7D-37A0E486D6E8}"/>
    <cellStyle name="Input 2 3 2 2 8 2 5" xfId="39842" xr:uid="{BFA23D6A-3609-4796-BF10-F59857CB5123}"/>
    <cellStyle name="Input 2 3 2 2 8 2 6" xfId="36859" xr:uid="{36D3A8D8-E94E-4287-9B11-DDE561AF2842}"/>
    <cellStyle name="Input 2 3 2 2 8 3" xfId="12901" xr:uid="{115C84FB-0F09-41CE-8D69-888B33338929}"/>
    <cellStyle name="Input 2 3 2 2 8 3 2" xfId="22921" xr:uid="{9178BD0B-912C-465C-A547-37D0CB4ED9A0}"/>
    <cellStyle name="Input 2 3 2 2 8 3 3" xfId="29139" xr:uid="{5CB4531C-D0E7-4DDF-9669-F8040BBB2541}"/>
    <cellStyle name="Input 2 3 2 2 8 3 4" xfId="39844" xr:uid="{12A1BA5E-4B0C-49EC-ADD0-F0923B7853B2}"/>
    <cellStyle name="Input 2 3 2 2 8 3 5" xfId="36857" xr:uid="{5F6626BF-97E5-4748-B31E-7FFF2C51D292}"/>
    <cellStyle name="Input 2 3 2 2 8 4" xfId="22918" xr:uid="{A291FB33-5C3F-4582-97BC-18B7D3FDA747}"/>
    <cellStyle name="Input 2 3 2 2 8 5" xfId="29136" xr:uid="{BFB9F368-9118-4837-8AB4-4B10307DD562}"/>
    <cellStyle name="Input 2 3 2 2 8 6" xfId="39841" xr:uid="{AB97DE47-9AFC-42FD-973F-EDE63ED604A4}"/>
    <cellStyle name="Input 2 3 2 2 8 7" xfId="36860" xr:uid="{8C0CB8D9-5446-4D11-B1E5-BCD106097CC0}"/>
    <cellStyle name="Input 2 3 2 2 9" xfId="12902" xr:uid="{5394DE2C-868D-495C-965E-3CA8447C29A8}"/>
    <cellStyle name="Input 2 3 2 2 9 2" xfId="12903" xr:uid="{58813B1F-F0A1-4529-964A-3FF04365C591}"/>
    <cellStyle name="Input 2 3 2 2 9 2 2" xfId="22923" xr:uid="{0EDB7EFB-777E-4797-8951-8C6384FF7888}"/>
    <cellStyle name="Input 2 3 2 2 9 2 3" xfId="29141" xr:uid="{30FCF307-5E15-40DB-8F6A-D992AE99A664}"/>
    <cellStyle name="Input 2 3 2 2 9 2 4" xfId="39846" xr:uid="{3F847FC4-CFAE-4642-A960-E96DB672A5D6}"/>
    <cellStyle name="Input 2 3 2 2 9 2 5" xfId="36855" xr:uid="{F51E3EEF-C4A6-4EC8-B62D-200CD9653AEE}"/>
    <cellStyle name="Input 2 3 2 2 9 3" xfId="22922" xr:uid="{9C885059-3482-4D67-9964-A8200D706C65}"/>
    <cellStyle name="Input 2 3 2 2 9 4" xfId="29140" xr:uid="{4480B8DB-8D83-4676-A336-347296324862}"/>
    <cellStyle name="Input 2 3 2 2 9 5" xfId="39845" xr:uid="{7FF05205-3091-4665-A0D2-208F2D776EB1}"/>
    <cellStyle name="Input 2 3 2 2 9 6" xfId="36856" xr:uid="{454C9239-EA09-46F1-944B-C82BE3C10ECC}"/>
    <cellStyle name="Input 2 3 2 3" xfId="12904" xr:uid="{37D8B224-025C-4D7D-AC5D-C8AC0268A970}"/>
    <cellStyle name="Input 2 3 2 3 10" xfId="12905" xr:uid="{17632E60-E0B6-43A5-B87C-B8270C529520}"/>
    <cellStyle name="Input 2 3 2 3 10 2" xfId="22925" xr:uid="{D0A09857-C951-44D4-9585-C15E24227A76}"/>
    <cellStyle name="Input 2 3 2 3 10 3" xfId="29143" xr:uid="{1DE27456-004C-43B3-ACB3-13F9C5D0389F}"/>
    <cellStyle name="Input 2 3 2 3 10 4" xfId="39848" xr:uid="{852D769A-611B-4411-AE7E-2A486CB5E12C}"/>
    <cellStyle name="Input 2 3 2 3 10 5" xfId="36853" xr:uid="{6C636536-47A0-429B-80D6-E2E61A875297}"/>
    <cellStyle name="Input 2 3 2 3 11" xfId="22924" xr:uid="{0BBD5711-99D8-43F5-A6E0-F94F76BDA2B2}"/>
    <cellStyle name="Input 2 3 2 3 12" xfId="29142" xr:uid="{DB15B41F-3A1B-4914-AFBC-487F6CA2D618}"/>
    <cellStyle name="Input 2 3 2 3 13" xfId="39847" xr:uid="{266ED4CF-64DA-4533-A7F8-C57DFB6C7AB2}"/>
    <cellStyle name="Input 2 3 2 3 14" xfId="36854" xr:uid="{CFBDD706-CCEA-4040-AD60-90B46C137C31}"/>
    <cellStyle name="Input 2 3 2 3 2" xfId="12906" xr:uid="{25DF0C11-40F7-46BB-AE77-8A20423CFC79}"/>
    <cellStyle name="Input 2 3 2 3 2 2" xfId="12907" xr:uid="{D661E307-E40A-4455-B42C-96B5D2EB2031}"/>
    <cellStyle name="Input 2 3 2 3 2 2 2" xfId="12908" xr:uid="{7A5BA1C9-AF96-4A3A-9CDB-D7D5C3F2D321}"/>
    <cellStyle name="Input 2 3 2 3 2 2 2 2" xfId="22928" xr:uid="{44E5F8A3-252C-4C5B-8BF2-4C76F51524EA}"/>
    <cellStyle name="Input 2 3 2 3 2 2 2 3" xfId="29146" xr:uid="{F01584AD-43A1-499C-B341-48027883A4E1}"/>
    <cellStyle name="Input 2 3 2 3 2 2 2 4" xfId="39851" xr:uid="{7CB967C6-6674-4022-A86D-BDE47762B90A}"/>
    <cellStyle name="Input 2 3 2 3 2 2 2 5" xfId="36850" xr:uid="{B1156A46-4390-4993-A993-74DEEBAC4935}"/>
    <cellStyle name="Input 2 3 2 3 2 2 3" xfId="22927" xr:uid="{3425A860-0FBF-4FD6-86DB-537E8DBA8988}"/>
    <cellStyle name="Input 2 3 2 3 2 2 4" xfId="29145" xr:uid="{DB0FC65C-BB77-4601-8247-16D5BAA20C8C}"/>
    <cellStyle name="Input 2 3 2 3 2 2 5" xfId="39850" xr:uid="{DD509743-B5CA-4860-B62D-980C051D9998}"/>
    <cellStyle name="Input 2 3 2 3 2 2 6" xfId="36851" xr:uid="{2172B0EF-F00D-43C0-8527-DA9DB95C7AE3}"/>
    <cellStyle name="Input 2 3 2 3 2 3" xfId="12909" xr:uid="{5482DD27-7593-41AC-BF90-66EC1F632FA5}"/>
    <cellStyle name="Input 2 3 2 3 2 3 2" xfId="22929" xr:uid="{95AEF1C2-A19A-49BC-8FAD-3F114FAA93CF}"/>
    <cellStyle name="Input 2 3 2 3 2 3 3" xfId="29147" xr:uid="{673613E5-ADFC-4948-B38E-6BD7FBA4E2F2}"/>
    <cellStyle name="Input 2 3 2 3 2 3 4" xfId="39852" xr:uid="{149FF2E6-8F66-48C6-96FA-86DD5296C688}"/>
    <cellStyle name="Input 2 3 2 3 2 3 5" xfId="36849" xr:uid="{20D1D537-0356-4B36-ACEE-78D21BD417B7}"/>
    <cellStyle name="Input 2 3 2 3 2 4" xfId="22926" xr:uid="{6CA8EE2F-FFFC-4504-9516-236E876C864B}"/>
    <cellStyle name="Input 2 3 2 3 2 5" xfId="29144" xr:uid="{6FE6D6DE-2DE9-42CD-A431-F07F276F22E0}"/>
    <cellStyle name="Input 2 3 2 3 2 6" xfId="39849" xr:uid="{CAE2C58C-95E7-4783-8EA2-474D6AEED547}"/>
    <cellStyle name="Input 2 3 2 3 2 7" xfId="36852" xr:uid="{146685A3-E56C-4244-BCC4-125ECE1E684D}"/>
    <cellStyle name="Input 2 3 2 3 3" xfId="12910" xr:uid="{64560B2B-1B59-46F7-B979-8CB403F1776D}"/>
    <cellStyle name="Input 2 3 2 3 3 2" xfId="12911" xr:uid="{B0D5CD9C-5D27-4AA1-AAC2-39368C3BF7A3}"/>
    <cellStyle name="Input 2 3 2 3 3 2 2" xfId="12912" xr:uid="{CA4B422D-25C7-47FF-8D0E-A13CD694D958}"/>
    <cellStyle name="Input 2 3 2 3 3 2 2 2" xfId="22932" xr:uid="{2236444F-A6E4-4649-948C-086FC26252EA}"/>
    <cellStyle name="Input 2 3 2 3 3 2 2 3" xfId="29150" xr:uid="{6CED290A-FB1E-411A-98A2-D7027D25AD03}"/>
    <cellStyle name="Input 2 3 2 3 3 2 2 4" xfId="39855" xr:uid="{46BC027F-AEB9-4E61-B1D2-3A5D0D7D1285}"/>
    <cellStyle name="Input 2 3 2 3 3 2 2 5" xfId="36846" xr:uid="{36116A7C-B3E3-44CD-B61D-FE4FA259F78F}"/>
    <cellStyle name="Input 2 3 2 3 3 2 3" xfId="22931" xr:uid="{5F8095F5-5FD5-465E-8250-334F61CB6798}"/>
    <cellStyle name="Input 2 3 2 3 3 2 4" xfId="29149" xr:uid="{AA70C5D1-AAE6-4ADF-BEB4-872967CEB92E}"/>
    <cellStyle name="Input 2 3 2 3 3 2 5" xfId="39854" xr:uid="{A4BB8551-548B-4CBE-8E76-6CF0D41D024B}"/>
    <cellStyle name="Input 2 3 2 3 3 2 6" xfId="36847" xr:uid="{DFE43D60-CD90-4984-9685-42B5CE352970}"/>
    <cellStyle name="Input 2 3 2 3 3 3" xfId="12913" xr:uid="{FF20D5B0-8C03-4CB5-B0EB-F427ABCE4DEB}"/>
    <cellStyle name="Input 2 3 2 3 3 3 2" xfId="22933" xr:uid="{5127D42D-6E2D-4D5C-BAC2-C3773E072832}"/>
    <cellStyle name="Input 2 3 2 3 3 3 3" xfId="29151" xr:uid="{1D936432-281B-4C7F-951C-1CF498C15E7F}"/>
    <cellStyle name="Input 2 3 2 3 3 3 4" xfId="39856" xr:uid="{649D7383-8762-4339-8410-3D61F4F3A6A8}"/>
    <cellStyle name="Input 2 3 2 3 3 3 5" xfId="36845" xr:uid="{4AFFF9DD-7735-4484-BE96-945F4407B42F}"/>
    <cellStyle name="Input 2 3 2 3 3 4" xfId="22930" xr:uid="{62556E75-3280-4544-8060-0261A2E8C5B6}"/>
    <cellStyle name="Input 2 3 2 3 3 5" xfId="29148" xr:uid="{5B524957-A727-4945-AA93-817E3E56DA9A}"/>
    <cellStyle name="Input 2 3 2 3 3 6" xfId="39853" xr:uid="{FFB731F7-CA5A-47A0-BA41-7411F54367B0}"/>
    <cellStyle name="Input 2 3 2 3 3 7" xfId="36848" xr:uid="{D37CF981-330B-42AA-A46A-68ABBA8C28DA}"/>
    <cellStyle name="Input 2 3 2 3 4" xfId="12914" xr:uid="{5F8BF05D-D2BA-4CBE-B9CA-B39B276123D2}"/>
    <cellStyle name="Input 2 3 2 3 4 2" xfId="12915" xr:uid="{3D69402F-D5FF-454F-BC2F-913D597868FF}"/>
    <cellStyle name="Input 2 3 2 3 4 2 2" xfId="12916" xr:uid="{87A11FFE-F8EC-4AA3-8FDD-A7420419BB8D}"/>
    <cellStyle name="Input 2 3 2 3 4 2 2 2" xfId="22936" xr:uid="{936C3253-E392-4FFF-96C1-62E35D38144A}"/>
    <cellStyle name="Input 2 3 2 3 4 2 2 3" xfId="29154" xr:uid="{20E94768-5817-4181-8A02-9E85C30E8917}"/>
    <cellStyle name="Input 2 3 2 3 4 2 2 4" xfId="39859" xr:uid="{722D6C75-1F18-4524-9448-F4BFEE807F92}"/>
    <cellStyle name="Input 2 3 2 3 4 2 2 5" xfId="36842" xr:uid="{C17FDDF9-73A7-4880-AE53-E2EA1B6F120A}"/>
    <cellStyle name="Input 2 3 2 3 4 2 3" xfId="22935" xr:uid="{F7B3C2FE-E853-4A8D-A3C8-64C6D4109434}"/>
    <cellStyle name="Input 2 3 2 3 4 2 4" xfId="29153" xr:uid="{0D712EA3-7B07-4575-B280-F90D4282D4B7}"/>
    <cellStyle name="Input 2 3 2 3 4 2 5" xfId="39858" xr:uid="{B7FF5EB8-6920-405C-8D32-E75847D1BBFF}"/>
    <cellStyle name="Input 2 3 2 3 4 2 6" xfId="36843" xr:uid="{05D77984-1895-4601-A7A8-22668824C424}"/>
    <cellStyle name="Input 2 3 2 3 4 3" xfId="12917" xr:uid="{A56A187A-753E-4035-85D9-59BE9BD57751}"/>
    <cellStyle name="Input 2 3 2 3 4 3 2" xfId="22937" xr:uid="{6F46EE89-242F-48CC-BAC6-BCEDE7A2E7C0}"/>
    <cellStyle name="Input 2 3 2 3 4 3 3" xfId="29155" xr:uid="{700CAB38-B03F-407B-8533-991A5D27C685}"/>
    <cellStyle name="Input 2 3 2 3 4 3 4" xfId="39860" xr:uid="{25DE901C-CB3E-4F85-A855-80AB52EAA700}"/>
    <cellStyle name="Input 2 3 2 3 4 3 5" xfId="36841" xr:uid="{65E1E0E1-741B-4B96-A6F1-46F85D1AE3E1}"/>
    <cellStyle name="Input 2 3 2 3 4 4" xfId="22934" xr:uid="{DD35CED9-4512-4D64-AD67-6771D48A15DF}"/>
    <cellStyle name="Input 2 3 2 3 4 5" xfId="29152" xr:uid="{86FCD3C1-F33D-41CC-B717-F3A2227AA15E}"/>
    <cellStyle name="Input 2 3 2 3 4 6" xfId="39857" xr:uid="{30F56D43-99EF-406B-BADE-DD3F9DFB122C}"/>
    <cellStyle name="Input 2 3 2 3 4 7" xfId="36844" xr:uid="{CC0BE474-D337-49F6-99BC-561DEA95496D}"/>
    <cellStyle name="Input 2 3 2 3 5" xfId="12918" xr:uid="{FB2E80D8-6071-48D5-BC4D-8A2A11E5BFD3}"/>
    <cellStyle name="Input 2 3 2 3 5 2" xfId="12919" xr:uid="{FA8E41B7-140D-4886-9C6A-075FA18627A2}"/>
    <cellStyle name="Input 2 3 2 3 5 2 2" xfId="12920" xr:uid="{8A29E138-20E5-4650-848A-55C75E6BB98F}"/>
    <cellStyle name="Input 2 3 2 3 5 2 2 2" xfId="22940" xr:uid="{CB1FB6A8-AC9C-402F-9202-2ADD7D6124AA}"/>
    <cellStyle name="Input 2 3 2 3 5 2 2 3" xfId="29158" xr:uid="{61AAAA4B-1182-4483-82A1-71D6C2ABB86D}"/>
    <cellStyle name="Input 2 3 2 3 5 2 2 4" xfId="39863" xr:uid="{E4A2E076-59CB-4AD8-965C-D269AFADB77C}"/>
    <cellStyle name="Input 2 3 2 3 5 2 2 5" xfId="36838" xr:uid="{E19AFF64-A5F3-4C2D-8F88-E2C1B1EC0CB3}"/>
    <cellStyle name="Input 2 3 2 3 5 2 3" xfId="22939" xr:uid="{D6FB2BBC-6FF4-46F1-88BE-A2D0C1C2F284}"/>
    <cellStyle name="Input 2 3 2 3 5 2 4" xfId="29157" xr:uid="{CDA36FF2-8C69-4669-9628-87DB3A200190}"/>
    <cellStyle name="Input 2 3 2 3 5 2 5" xfId="39862" xr:uid="{F1F99168-49C7-42A7-ABBC-9DD0E11826E9}"/>
    <cellStyle name="Input 2 3 2 3 5 2 6" xfId="36839" xr:uid="{34CAD150-79CE-49D8-B794-B6EAFDD91756}"/>
    <cellStyle name="Input 2 3 2 3 5 3" xfId="12921" xr:uid="{1BDBACC3-B10B-44EC-83E2-3109FBCA8E7C}"/>
    <cellStyle name="Input 2 3 2 3 5 3 2" xfId="22941" xr:uid="{C3CA5E5F-4376-44E6-B3D3-6A7809329D9B}"/>
    <cellStyle name="Input 2 3 2 3 5 3 3" xfId="29159" xr:uid="{75A771E7-E1A7-4137-8EBC-85B7EA474368}"/>
    <cellStyle name="Input 2 3 2 3 5 3 4" xfId="39864" xr:uid="{C28096D1-E240-43A5-9B02-E3BF7688DA31}"/>
    <cellStyle name="Input 2 3 2 3 5 3 5" xfId="36837" xr:uid="{867BCFC5-7CD1-4782-A00A-6FBA9C415D5D}"/>
    <cellStyle name="Input 2 3 2 3 5 4" xfId="22938" xr:uid="{47DB1656-83FD-4AE2-AE13-1FD109380628}"/>
    <cellStyle name="Input 2 3 2 3 5 5" xfId="29156" xr:uid="{AFFD46D0-689F-4CED-AD93-E08ECF86202E}"/>
    <cellStyle name="Input 2 3 2 3 5 6" xfId="39861" xr:uid="{D4A1CCEA-0855-486D-BDCA-CDE894028D02}"/>
    <cellStyle name="Input 2 3 2 3 5 7" xfId="36840" xr:uid="{D1AF7983-A5CB-417D-ACAF-BB6A5C87D9CA}"/>
    <cellStyle name="Input 2 3 2 3 6" xfId="12922" xr:uid="{03D7445F-642A-4C45-943E-831E380E271B}"/>
    <cellStyle name="Input 2 3 2 3 6 2" xfId="12923" xr:uid="{DA7D094F-B0C3-44E2-9C2D-694D7B4B69E2}"/>
    <cellStyle name="Input 2 3 2 3 6 2 2" xfId="12924" xr:uid="{43DC7604-E83B-4E23-BAA5-A699EA1C3BB6}"/>
    <cellStyle name="Input 2 3 2 3 6 2 2 2" xfId="22944" xr:uid="{1F6833BF-0640-4B89-89E4-0A3D9A05B8A9}"/>
    <cellStyle name="Input 2 3 2 3 6 2 2 3" xfId="29162" xr:uid="{98819A53-30C1-46D6-B1FB-1E7D8097DDD7}"/>
    <cellStyle name="Input 2 3 2 3 6 2 2 4" xfId="39867" xr:uid="{197A2B44-BA86-4ECA-B5F8-4BD5F290F586}"/>
    <cellStyle name="Input 2 3 2 3 6 2 2 5" xfId="36834" xr:uid="{829B37E8-0372-477C-B13D-A9330E38465B}"/>
    <cellStyle name="Input 2 3 2 3 6 2 3" xfId="22943" xr:uid="{8A6715AB-6C9B-44A3-A1DA-CC97742D026A}"/>
    <cellStyle name="Input 2 3 2 3 6 2 4" xfId="29161" xr:uid="{AE9C95F3-1136-4442-99CC-E87144555C9C}"/>
    <cellStyle name="Input 2 3 2 3 6 2 5" xfId="39866" xr:uid="{12466F1D-F525-4019-AD24-8EAF99006B7F}"/>
    <cellStyle name="Input 2 3 2 3 6 2 6" xfId="36835" xr:uid="{32EC74A2-D40C-410B-ADE3-27FD736F1F56}"/>
    <cellStyle name="Input 2 3 2 3 6 3" xfId="12925" xr:uid="{C9051FC7-CD5D-4F7A-B529-73CA17285A45}"/>
    <cellStyle name="Input 2 3 2 3 6 3 2" xfId="22945" xr:uid="{1D72CD4E-C0A3-4006-A68D-DFD6CB8045D5}"/>
    <cellStyle name="Input 2 3 2 3 6 3 3" xfId="29163" xr:uid="{66A2F01F-6A29-440C-A752-765FDFD9D0E0}"/>
    <cellStyle name="Input 2 3 2 3 6 3 4" xfId="39868" xr:uid="{971BE141-8C4C-4F7D-8BFC-A4443CC90DAE}"/>
    <cellStyle name="Input 2 3 2 3 6 3 5" xfId="36833" xr:uid="{5C30CC71-3BE5-4AE2-B632-C773C05173D2}"/>
    <cellStyle name="Input 2 3 2 3 6 4" xfId="22942" xr:uid="{3F94A74F-F173-4AD1-8EF2-1177D4B89FDA}"/>
    <cellStyle name="Input 2 3 2 3 6 5" xfId="29160" xr:uid="{F0E524F0-3D58-4035-B805-831E72627825}"/>
    <cellStyle name="Input 2 3 2 3 6 6" xfId="39865" xr:uid="{1A79AA7D-4561-4801-B4F1-49D584DE8EFB}"/>
    <cellStyle name="Input 2 3 2 3 6 7" xfId="36836" xr:uid="{54D87E78-F910-4323-A9BE-C4A8DEAECFAB}"/>
    <cellStyle name="Input 2 3 2 3 7" xfId="12926" xr:uid="{48071F38-0C38-4F60-AC14-B84C5E8E993B}"/>
    <cellStyle name="Input 2 3 2 3 7 2" xfId="12927" xr:uid="{B22DC0A3-6894-4DFB-889F-C0A73C479D85}"/>
    <cellStyle name="Input 2 3 2 3 7 2 2" xfId="12928" xr:uid="{3740BC1E-D6CA-4595-A9C9-F903FC1BDFDC}"/>
    <cellStyle name="Input 2 3 2 3 7 2 2 2" xfId="22948" xr:uid="{004635CE-E2D0-4D1B-9C8E-F131470F9F44}"/>
    <cellStyle name="Input 2 3 2 3 7 2 2 3" xfId="29166" xr:uid="{11344045-ACF4-43FC-949E-CBC438FF49FB}"/>
    <cellStyle name="Input 2 3 2 3 7 2 2 4" xfId="39871" xr:uid="{5E4149C3-6F60-4B8B-9CFF-844B63AFF38E}"/>
    <cellStyle name="Input 2 3 2 3 7 2 2 5" xfId="36830" xr:uid="{9C126EC9-B6D6-4C49-AEAA-23FD256845B2}"/>
    <cellStyle name="Input 2 3 2 3 7 2 3" xfId="22947" xr:uid="{88AE9B4A-996C-4B2A-9198-64EE4EA33047}"/>
    <cellStyle name="Input 2 3 2 3 7 2 4" xfId="29165" xr:uid="{E668DCCC-ED31-4AED-A7CD-2615822DCEAE}"/>
    <cellStyle name="Input 2 3 2 3 7 2 5" xfId="39870" xr:uid="{9516256A-4DB5-4639-AE6D-8B8AA89D2A58}"/>
    <cellStyle name="Input 2 3 2 3 7 2 6" xfId="36831" xr:uid="{BBFB7785-DEDC-4A36-ACD2-0D9A0F6F2BF7}"/>
    <cellStyle name="Input 2 3 2 3 7 3" xfId="12929" xr:uid="{AE452D3C-9239-499A-8073-5E5E923474CC}"/>
    <cellStyle name="Input 2 3 2 3 7 3 2" xfId="22949" xr:uid="{91C98E1C-D9DA-4843-A7CB-7CAAF1DA49EC}"/>
    <cellStyle name="Input 2 3 2 3 7 3 3" xfId="29167" xr:uid="{2BFA048A-8559-4E65-B5ED-81AF84316A6E}"/>
    <cellStyle name="Input 2 3 2 3 7 3 4" xfId="39872" xr:uid="{9B55C999-12E9-4880-B85D-662262881CB1}"/>
    <cellStyle name="Input 2 3 2 3 7 3 5" xfId="36829" xr:uid="{545FDB3C-EB10-407A-969B-D187B727F4A6}"/>
    <cellStyle name="Input 2 3 2 3 7 4" xfId="22946" xr:uid="{02AA414B-738A-4C49-96A5-CBFC8D41D96B}"/>
    <cellStyle name="Input 2 3 2 3 7 5" xfId="29164" xr:uid="{CE6B39DC-0838-4C3A-8ED3-C3AFD2127394}"/>
    <cellStyle name="Input 2 3 2 3 7 6" xfId="39869" xr:uid="{5F01C8F2-1839-4BEA-917C-98FDC9B3D392}"/>
    <cellStyle name="Input 2 3 2 3 7 7" xfId="36832" xr:uid="{B0EED037-A573-4516-95D1-3C0653FD3CCA}"/>
    <cellStyle name="Input 2 3 2 3 8" xfId="12930" xr:uid="{AC3F29EF-BEB3-4672-AFC4-8AF1C11B383E}"/>
    <cellStyle name="Input 2 3 2 3 8 2" xfId="12931" xr:uid="{22E8749A-EB61-43C6-A28A-98BF37136E92}"/>
    <cellStyle name="Input 2 3 2 3 8 2 2" xfId="12932" xr:uid="{A5D6C5A0-F0F2-42F6-83AA-30F6EEEB374C}"/>
    <cellStyle name="Input 2 3 2 3 8 2 2 2" xfId="22952" xr:uid="{9499D36E-0FB0-4DAB-A7FA-E867EED3E985}"/>
    <cellStyle name="Input 2 3 2 3 8 2 2 3" xfId="29170" xr:uid="{0B7D6A33-A655-47D1-8496-ABFDE0E46C1A}"/>
    <cellStyle name="Input 2 3 2 3 8 2 2 4" xfId="39875" xr:uid="{189852E5-41E9-4FE7-844B-39E8DFD31333}"/>
    <cellStyle name="Input 2 3 2 3 8 2 2 5" xfId="36826" xr:uid="{C4F1066F-B725-4579-BCEB-ED2FF1E6A92C}"/>
    <cellStyle name="Input 2 3 2 3 8 2 3" xfId="22951" xr:uid="{1A420F7F-1097-485D-A677-F7A14C69935C}"/>
    <cellStyle name="Input 2 3 2 3 8 2 4" xfId="29169" xr:uid="{B649AAE5-8AE1-4406-8D35-E9D195EE1BE4}"/>
    <cellStyle name="Input 2 3 2 3 8 2 5" xfId="39874" xr:uid="{16219AD1-15B6-4511-A9F2-071734857D44}"/>
    <cellStyle name="Input 2 3 2 3 8 2 6" xfId="36827" xr:uid="{4B32F075-F853-4005-813C-ACE195590CDF}"/>
    <cellStyle name="Input 2 3 2 3 8 3" xfId="12933" xr:uid="{3F39586C-073F-4013-8A34-64D3BC9D3100}"/>
    <cellStyle name="Input 2 3 2 3 8 3 2" xfId="22953" xr:uid="{A3E8E9F9-FEFA-4F80-B7F1-3CA1BF88FA01}"/>
    <cellStyle name="Input 2 3 2 3 8 3 3" xfId="29171" xr:uid="{27C61541-4E7D-44FD-A515-73A9C90BA12D}"/>
    <cellStyle name="Input 2 3 2 3 8 3 4" xfId="39876" xr:uid="{65D280EA-6F70-4E11-AC9D-6965F0183B11}"/>
    <cellStyle name="Input 2 3 2 3 8 3 5" xfId="36825" xr:uid="{63CD2626-2866-42B0-BCA6-D4088DFCEB9D}"/>
    <cellStyle name="Input 2 3 2 3 8 4" xfId="22950" xr:uid="{983B58F8-B505-4C50-9BE6-6DA3EB54B59A}"/>
    <cellStyle name="Input 2 3 2 3 8 5" xfId="29168" xr:uid="{401A61F6-EAE4-43A5-A9C3-6B8E72B2C99B}"/>
    <cellStyle name="Input 2 3 2 3 8 6" xfId="39873" xr:uid="{466B59AD-6656-4AA8-B349-5DBAAF1495F4}"/>
    <cellStyle name="Input 2 3 2 3 8 7" xfId="36828" xr:uid="{61852D7D-6D7C-46E1-83C2-B77526C42EC3}"/>
    <cellStyle name="Input 2 3 2 3 9" xfId="12934" xr:uid="{F66DCA18-803D-49D3-901C-1C1CE85A16A0}"/>
    <cellStyle name="Input 2 3 2 3 9 2" xfId="12935" xr:uid="{C4F0CAD9-ACE8-4EDD-8711-E21492E930D7}"/>
    <cellStyle name="Input 2 3 2 3 9 2 2" xfId="22955" xr:uid="{CD79DE79-7B19-42D5-9D87-7FC59EC68AA1}"/>
    <cellStyle name="Input 2 3 2 3 9 2 3" xfId="29173" xr:uid="{3413374D-D11B-4F47-A62F-7A5CEE78FDFD}"/>
    <cellStyle name="Input 2 3 2 3 9 2 4" xfId="39878" xr:uid="{F9142A63-F08C-49F9-89E3-FF385F7215DC}"/>
    <cellStyle name="Input 2 3 2 3 9 2 5" xfId="36823" xr:uid="{0F6F8FED-0B49-42C1-A017-0DEB67A47BDF}"/>
    <cellStyle name="Input 2 3 2 3 9 3" xfId="22954" xr:uid="{A1E78E8C-EAF7-4C9A-AC64-A8AD88D20383}"/>
    <cellStyle name="Input 2 3 2 3 9 4" xfId="29172" xr:uid="{AAFEB571-3097-45DE-B3DA-828709E2C54C}"/>
    <cellStyle name="Input 2 3 2 3 9 5" xfId="39877" xr:uid="{9EF19D31-A2DD-4426-87CE-6C734A5A357C}"/>
    <cellStyle name="Input 2 3 2 3 9 6" xfId="36824" xr:uid="{60A1888D-EB7A-42FC-80F4-DD720896A6FC}"/>
    <cellStyle name="Input 2 3 2 4" xfId="12936" xr:uid="{B04FC147-D07E-4EF7-9B04-1141DBE5B661}"/>
    <cellStyle name="Input 2 3 2 4 10" xfId="12937" xr:uid="{858350B5-E4A5-4F1F-BCCE-F848E74C17DF}"/>
    <cellStyle name="Input 2 3 2 4 10 2" xfId="22957" xr:uid="{F447AA85-5ABF-4ADF-A32C-669A9F5DAD1D}"/>
    <cellStyle name="Input 2 3 2 4 10 3" xfId="29175" xr:uid="{8A2D18F4-ED81-4588-8E4D-80CB324214C6}"/>
    <cellStyle name="Input 2 3 2 4 10 4" xfId="39880" xr:uid="{C066DF1E-E458-4429-A457-77C2143DE20C}"/>
    <cellStyle name="Input 2 3 2 4 10 5" xfId="36821" xr:uid="{4245A946-6896-4E5B-99F4-AEAB964170A3}"/>
    <cellStyle name="Input 2 3 2 4 11" xfId="22956" xr:uid="{3A805854-D6C4-4A1B-89B4-183E38E6323F}"/>
    <cellStyle name="Input 2 3 2 4 12" xfId="29174" xr:uid="{0CB75C70-8353-41C4-9FC2-D75D147AB188}"/>
    <cellStyle name="Input 2 3 2 4 13" xfId="39879" xr:uid="{E41E3817-67E3-40E3-99DC-2296AF8D9E0A}"/>
    <cellStyle name="Input 2 3 2 4 14" xfId="36822" xr:uid="{DC31E1E7-EE72-4F2E-A750-DBA16CD91EE4}"/>
    <cellStyle name="Input 2 3 2 4 2" xfId="12938" xr:uid="{1FAF228F-1B08-4671-A748-A7912F61623D}"/>
    <cellStyle name="Input 2 3 2 4 2 2" xfId="12939" xr:uid="{3AD37ED2-D0DB-4BEF-A225-D825DC594171}"/>
    <cellStyle name="Input 2 3 2 4 2 2 2" xfId="12940" xr:uid="{AB1638A7-2E4C-4244-85AC-2B5095C8D135}"/>
    <cellStyle name="Input 2 3 2 4 2 2 2 2" xfId="22960" xr:uid="{462E5F76-789F-4579-AA7A-EC9E8D0FBE26}"/>
    <cellStyle name="Input 2 3 2 4 2 2 2 3" xfId="29178" xr:uid="{0464D463-00EC-4283-8C04-702C5969826F}"/>
    <cellStyle name="Input 2 3 2 4 2 2 2 4" xfId="39883" xr:uid="{3669540E-A487-472E-9242-A36C0CC7FD27}"/>
    <cellStyle name="Input 2 3 2 4 2 2 2 5" xfId="36818" xr:uid="{43B2BBF7-555C-4CBD-AFF9-E6DC4CF2770A}"/>
    <cellStyle name="Input 2 3 2 4 2 2 3" xfId="22959" xr:uid="{4776FFBE-20E1-4397-8902-79B0E8E3D2B6}"/>
    <cellStyle name="Input 2 3 2 4 2 2 4" xfId="29177" xr:uid="{5790D22F-405C-4078-AC68-19B9A4B0C18D}"/>
    <cellStyle name="Input 2 3 2 4 2 2 5" xfId="39882" xr:uid="{AF32D5F8-3476-421E-A14C-005AD23D4D12}"/>
    <cellStyle name="Input 2 3 2 4 2 2 6" xfId="36819" xr:uid="{60C179FC-86E0-4E4F-A26C-FCD16B895831}"/>
    <cellStyle name="Input 2 3 2 4 2 3" xfId="12941" xr:uid="{89DE397F-CABE-464E-A299-93ECAF764076}"/>
    <cellStyle name="Input 2 3 2 4 2 3 2" xfId="22961" xr:uid="{9B4DB36C-568D-49D6-A976-FBF5BAF95371}"/>
    <cellStyle name="Input 2 3 2 4 2 3 3" xfId="29179" xr:uid="{AFBC76A1-204F-44F2-8403-0BBE763EF47A}"/>
    <cellStyle name="Input 2 3 2 4 2 3 4" xfId="39884" xr:uid="{FF65B5CE-4420-4FED-A45D-CF94FC95241A}"/>
    <cellStyle name="Input 2 3 2 4 2 3 5" xfId="36817" xr:uid="{C83647E2-46F5-426D-8E48-C7DD681B5B09}"/>
    <cellStyle name="Input 2 3 2 4 2 4" xfId="22958" xr:uid="{836DFB3D-0212-4B5B-8201-99ADDA5CED8C}"/>
    <cellStyle name="Input 2 3 2 4 2 5" xfId="29176" xr:uid="{8171DEB8-78B4-491A-9A63-6C051E7835C9}"/>
    <cellStyle name="Input 2 3 2 4 2 6" xfId="39881" xr:uid="{242ABDB0-D95F-405E-B261-436E542E9C22}"/>
    <cellStyle name="Input 2 3 2 4 2 7" xfId="36820" xr:uid="{E13DE7BF-B3EB-4306-BFD4-8F0AF0DF8765}"/>
    <cellStyle name="Input 2 3 2 4 3" xfId="12942" xr:uid="{3B3A223E-EA03-4BD2-8B52-973B668D36FC}"/>
    <cellStyle name="Input 2 3 2 4 3 2" xfId="12943" xr:uid="{F54F38FC-830E-4CB1-B081-6AD6C7E6E961}"/>
    <cellStyle name="Input 2 3 2 4 3 2 2" xfId="12944" xr:uid="{F215D1E3-94FF-45B8-875A-48280FE191D7}"/>
    <cellStyle name="Input 2 3 2 4 3 2 2 2" xfId="22964" xr:uid="{A26BEFA2-49A6-4D19-86CD-C5351902C8A8}"/>
    <cellStyle name="Input 2 3 2 4 3 2 2 3" xfId="29182" xr:uid="{56745E2E-AF63-490D-B82C-57E7B603475E}"/>
    <cellStyle name="Input 2 3 2 4 3 2 2 4" xfId="39887" xr:uid="{ED69C012-9CA9-4749-9412-B1FC9A3AAA2E}"/>
    <cellStyle name="Input 2 3 2 4 3 2 2 5" xfId="36814" xr:uid="{61509AD0-9A2A-47C2-9750-E320952030AD}"/>
    <cellStyle name="Input 2 3 2 4 3 2 3" xfId="22963" xr:uid="{A55939A6-D00F-4D76-9152-C7BC872A6BB7}"/>
    <cellStyle name="Input 2 3 2 4 3 2 4" xfId="29181" xr:uid="{B59DC013-112E-4B50-9E63-9BC5DF73A7E1}"/>
    <cellStyle name="Input 2 3 2 4 3 2 5" xfId="39886" xr:uid="{2407E3CB-9A85-4D0B-AF06-10089D6F6871}"/>
    <cellStyle name="Input 2 3 2 4 3 2 6" xfId="36815" xr:uid="{9296FA91-97A5-4114-B7C4-E6258B624DC8}"/>
    <cellStyle name="Input 2 3 2 4 3 3" xfId="12945" xr:uid="{0C42A2D1-8A7F-4C50-91DC-53C07FA19C9E}"/>
    <cellStyle name="Input 2 3 2 4 3 3 2" xfId="22965" xr:uid="{7824FAAF-2F22-49EE-8121-756253223B3E}"/>
    <cellStyle name="Input 2 3 2 4 3 3 3" xfId="29183" xr:uid="{11058DC8-AA97-4F3A-8238-63ACCDE454B8}"/>
    <cellStyle name="Input 2 3 2 4 3 3 4" xfId="39888" xr:uid="{CC64CEDB-8FEB-4B71-88B4-2D114B8FA509}"/>
    <cellStyle name="Input 2 3 2 4 3 3 5" xfId="36813" xr:uid="{FA6D433A-EE65-41E8-A8E6-F0269567CD7F}"/>
    <cellStyle name="Input 2 3 2 4 3 4" xfId="22962" xr:uid="{2021F48D-82D1-4D30-A587-A361CB154DE6}"/>
    <cellStyle name="Input 2 3 2 4 3 5" xfId="29180" xr:uid="{0D6143BA-E69D-4D1E-88AF-31CB13D6407D}"/>
    <cellStyle name="Input 2 3 2 4 3 6" xfId="39885" xr:uid="{9A3404AE-F9C1-43E6-9210-99844C9649E2}"/>
    <cellStyle name="Input 2 3 2 4 3 7" xfId="36816" xr:uid="{2AA0903C-3BC1-4C85-B0E8-0BA7147C83F2}"/>
    <cellStyle name="Input 2 3 2 4 4" xfId="12946" xr:uid="{260A8F68-DBA1-4B0A-AD97-311B5A3F073B}"/>
    <cellStyle name="Input 2 3 2 4 4 2" xfId="12947" xr:uid="{0E2A3264-52FC-4259-B6D0-42BE8691F3A9}"/>
    <cellStyle name="Input 2 3 2 4 4 2 2" xfId="12948" xr:uid="{D9FA4529-7CEC-4F03-8DC2-8CECB45739E5}"/>
    <cellStyle name="Input 2 3 2 4 4 2 2 2" xfId="22968" xr:uid="{620395FC-66CE-4473-8AAD-B720B911695B}"/>
    <cellStyle name="Input 2 3 2 4 4 2 2 3" xfId="29186" xr:uid="{C0F12115-AC83-434A-8750-CA8B40CE1809}"/>
    <cellStyle name="Input 2 3 2 4 4 2 2 4" xfId="39891" xr:uid="{61726D80-F2EC-4E5E-A05F-615F50E44B1C}"/>
    <cellStyle name="Input 2 3 2 4 4 2 2 5" xfId="36810" xr:uid="{BE631ACD-7CE1-4FFD-8DB3-232B845660E2}"/>
    <cellStyle name="Input 2 3 2 4 4 2 3" xfId="22967" xr:uid="{BDB25DD7-16B5-4A80-BE01-5EED1A821EDE}"/>
    <cellStyle name="Input 2 3 2 4 4 2 4" xfId="29185" xr:uid="{C0C71B38-97FB-4514-A50E-5C05D0C9E195}"/>
    <cellStyle name="Input 2 3 2 4 4 2 5" xfId="39890" xr:uid="{D9841ED5-D813-40DD-B0C9-71768DBB41F0}"/>
    <cellStyle name="Input 2 3 2 4 4 2 6" xfId="36811" xr:uid="{E4567417-9BC4-4545-AB5F-6CAD59137CEA}"/>
    <cellStyle name="Input 2 3 2 4 4 3" xfId="12949" xr:uid="{AC64A7BD-63B6-4957-B7C9-232417AD264A}"/>
    <cellStyle name="Input 2 3 2 4 4 3 2" xfId="22969" xr:uid="{4534CD80-170F-42C7-8C13-8E7B69506A02}"/>
    <cellStyle name="Input 2 3 2 4 4 3 3" xfId="29187" xr:uid="{5C643C36-CFC0-4A44-B055-0923D3B0DEE5}"/>
    <cellStyle name="Input 2 3 2 4 4 3 4" xfId="39892" xr:uid="{1A7FF107-2AB5-4E6C-902D-4972BC68150F}"/>
    <cellStyle name="Input 2 3 2 4 4 3 5" xfId="36809" xr:uid="{55BCC09A-71DC-4681-896E-29F7ECEBA43D}"/>
    <cellStyle name="Input 2 3 2 4 4 4" xfId="22966" xr:uid="{7064D06D-DF7A-4D46-BAA9-AB85B892D0FE}"/>
    <cellStyle name="Input 2 3 2 4 4 5" xfId="29184" xr:uid="{7E7197E9-0957-47DD-B50A-06E923D7E442}"/>
    <cellStyle name="Input 2 3 2 4 4 6" xfId="39889" xr:uid="{98DAFD1D-24CD-4FA4-A9D2-5E2162C92637}"/>
    <cellStyle name="Input 2 3 2 4 4 7" xfId="36812" xr:uid="{E3A49FEC-F3DF-495C-8A76-FBABF8F9A741}"/>
    <cellStyle name="Input 2 3 2 4 5" xfId="12950" xr:uid="{895F4547-DFFC-4DE5-BA27-3E54098A879F}"/>
    <cellStyle name="Input 2 3 2 4 5 2" xfId="12951" xr:uid="{36861B2E-8703-4A28-9433-CFFEBEC7D803}"/>
    <cellStyle name="Input 2 3 2 4 5 2 2" xfId="12952" xr:uid="{C987978F-A3F4-45C6-A276-55A70CA7068B}"/>
    <cellStyle name="Input 2 3 2 4 5 2 2 2" xfId="22972" xr:uid="{272576CF-AA9E-4ECF-8A62-C0DF49D96B44}"/>
    <cellStyle name="Input 2 3 2 4 5 2 2 3" xfId="29190" xr:uid="{4644805D-F6EE-4970-A9C2-92A9932100ED}"/>
    <cellStyle name="Input 2 3 2 4 5 2 2 4" xfId="39895" xr:uid="{97B77592-F1EF-4BF7-B4B7-397C5CB6C009}"/>
    <cellStyle name="Input 2 3 2 4 5 2 2 5" xfId="36806" xr:uid="{C2F06C97-A774-4B37-B853-34C3A573586A}"/>
    <cellStyle name="Input 2 3 2 4 5 2 3" xfId="22971" xr:uid="{4DFF1390-D5AB-439D-A151-C28BECEA4F7F}"/>
    <cellStyle name="Input 2 3 2 4 5 2 4" xfId="29189" xr:uid="{F11A3D59-FADA-4197-8085-6D4E9612C259}"/>
    <cellStyle name="Input 2 3 2 4 5 2 5" xfId="39894" xr:uid="{88F2F116-6890-403C-99EE-3B0CF6111F19}"/>
    <cellStyle name="Input 2 3 2 4 5 2 6" xfId="36807" xr:uid="{133C00E4-AB7E-4A6D-9E7B-C4EFFAD3E410}"/>
    <cellStyle name="Input 2 3 2 4 5 3" xfId="12953" xr:uid="{94097C6F-C59B-41CC-9B82-1BB9C2C93F82}"/>
    <cellStyle name="Input 2 3 2 4 5 3 2" xfId="22973" xr:uid="{0B606FDF-4A42-4C8D-AC85-00EA4E5DE906}"/>
    <cellStyle name="Input 2 3 2 4 5 3 3" xfId="29191" xr:uid="{7AB3160E-CB5A-43CC-9348-36755BE310BB}"/>
    <cellStyle name="Input 2 3 2 4 5 3 4" xfId="39896" xr:uid="{654FDAF6-7CA8-491C-8A2A-9E49B31C7407}"/>
    <cellStyle name="Input 2 3 2 4 5 3 5" xfId="36805" xr:uid="{0349F56E-7896-48A4-A63C-AF7DD3E712AE}"/>
    <cellStyle name="Input 2 3 2 4 5 4" xfId="22970" xr:uid="{2702D92F-F8FF-4679-A904-EB81C64994BE}"/>
    <cellStyle name="Input 2 3 2 4 5 5" xfId="29188" xr:uid="{188FBF88-5E8A-498C-9AC0-D255DE0F18B1}"/>
    <cellStyle name="Input 2 3 2 4 5 6" xfId="39893" xr:uid="{C1B75487-B189-46E0-A593-B284A9DE5DF1}"/>
    <cellStyle name="Input 2 3 2 4 5 7" xfId="36808" xr:uid="{D29DB50F-F098-4E24-853A-21D5E9F331FA}"/>
    <cellStyle name="Input 2 3 2 4 6" xfId="12954" xr:uid="{E42FA908-1207-4256-8896-357A9F68EC92}"/>
    <cellStyle name="Input 2 3 2 4 6 2" xfId="12955" xr:uid="{861DB609-D625-4029-82E7-C741E9734720}"/>
    <cellStyle name="Input 2 3 2 4 6 2 2" xfId="12956" xr:uid="{1437A525-1CDA-4263-AF20-32D014E49F9B}"/>
    <cellStyle name="Input 2 3 2 4 6 2 2 2" xfId="22976" xr:uid="{39201CD0-685B-4D2B-87FB-9F3E28C8B310}"/>
    <cellStyle name="Input 2 3 2 4 6 2 2 3" xfId="29194" xr:uid="{94D01051-70FF-476E-A867-D679C70E0AD7}"/>
    <cellStyle name="Input 2 3 2 4 6 2 2 4" xfId="39899" xr:uid="{2ADBC07E-3FD2-45C9-803D-75DAF1CCAEB6}"/>
    <cellStyle name="Input 2 3 2 4 6 2 2 5" xfId="36802" xr:uid="{D13BC295-A317-459B-B9D6-03430EF4FD52}"/>
    <cellStyle name="Input 2 3 2 4 6 2 3" xfId="22975" xr:uid="{D19249E3-57EA-4D90-BE72-160AD152BA32}"/>
    <cellStyle name="Input 2 3 2 4 6 2 4" xfId="29193" xr:uid="{E52540AE-B541-4616-9F47-F18417F1CD04}"/>
    <cellStyle name="Input 2 3 2 4 6 2 5" xfId="39898" xr:uid="{F2632A62-EE1D-43BB-A9C4-CD5526345F23}"/>
    <cellStyle name="Input 2 3 2 4 6 2 6" xfId="36803" xr:uid="{CCA001D9-9926-4C71-A625-E48D86115249}"/>
    <cellStyle name="Input 2 3 2 4 6 3" xfId="12957" xr:uid="{F49D772E-0319-4E65-87E4-06BB5DBBE0DE}"/>
    <cellStyle name="Input 2 3 2 4 6 3 2" xfId="22977" xr:uid="{85B0391D-0CB8-40DA-9F98-F0E62F2764CA}"/>
    <cellStyle name="Input 2 3 2 4 6 3 3" xfId="29195" xr:uid="{A066C655-67BF-4A27-8C99-70ED4313EE4B}"/>
    <cellStyle name="Input 2 3 2 4 6 3 4" xfId="39900" xr:uid="{9DC34147-62CC-4FF1-BB45-9A77E305C33E}"/>
    <cellStyle name="Input 2 3 2 4 6 3 5" xfId="36801" xr:uid="{9893820E-8799-4592-AF8B-BBE6725883DB}"/>
    <cellStyle name="Input 2 3 2 4 6 4" xfId="22974" xr:uid="{DF361762-5C40-4CA4-9450-677E5548477B}"/>
    <cellStyle name="Input 2 3 2 4 6 5" xfId="29192" xr:uid="{C3F18D4B-BC3B-419A-B20A-0FFA95724372}"/>
    <cellStyle name="Input 2 3 2 4 6 6" xfId="39897" xr:uid="{25EA3730-AE91-4333-9617-7489745E83D6}"/>
    <cellStyle name="Input 2 3 2 4 6 7" xfId="36804" xr:uid="{1ADB97DC-99BB-4F52-AEE2-1B18FA916117}"/>
    <cellStyle name="Input 2 3 2 4 7" xfId="12958" xr:uid="{13DA2AC7-912E-43E3-91E7-14173C74F2C6}"/>
    <cellStyle name="Input 2 3 2 4 7 2" xfId="12959" xr:uid="{FD665783-71AF-4F49-9DF1-6FC78AAB6C0A}"/>
    <cellStyle name="Input 2 3 2 4 7 2 2" xfId="12960" xr:uid="{685D3516-E3AB-4830-9FF0-6989E9CD61BC}"/>
    <cellStyle name="Input 2 3 2 4 7 2 2 2" xfId="22980" xr:uid="{BE605970-380A-4945-A4F4-CFD890DE1EB5}"/>
    <cellStyle name="Input 2 3 2 4 7 2 2 3" xfId="29198" xr:uid="{ADF655D3-388B-4F2D-9C50-DD5DD76D46D7}"/>
    <cellStyle name="Input 2 3 2 4 7 2 2 4" xfId="39903" xr:uid="{3B71580D-67B4-4CA4-AF5E-94D14B8FAC23}"/>
    <cellStyle name="Input 2 3 2 4 7 2 2 5" xfId="36798" xr:uid="{F918D7BE-571D-4271-9887-705E809A46F2}"/>
    <cellStyle name="Input 2 3 2 4 7 2 3" xfId="22979" xr:uid="{476E41D6-91A8-4E7B-A942-D6CFB0776D52}"/>
    <cellStyle name="Input 2 3 2 4 7 2 4" xfId="29197" xr:uid="{4D0EF2B7-09CB-4883-9097-BA253436513D}"/>
    <cellStyle name="Input 2 3 2 4 7 2 5" xfId="39902" xr:uid="{31544EC6-917A-42B9-A4EC-802638390F6B}"/>
    <cellStyle name="Input 2 3 2 4 7 2 6" xfId="36799" xr:uid="{393DB031-4EB9-4944-8223-430AE6EE56A8}"/>
    <cellStyle name="Input 2 3 2 4 7 3" xfId="12961" xr:uid="{87F78756-FDD6-4E2C-AEC8-1C0505CD2E22}"/>
    <cellStyle name="Input 2 3 2 4 7 3 2" xfId="22981" xr:uid="{BE6F06FF-9FFC-47F7-9CB9-469EEF2044AC}"/>
    <cellStyle name="Input 2 3 2 4 7 3 3" xfId="29199" xr:uid="{EAA9FD55-AEE3-4D4D-97F1-4E64C793BFC0}"/>
    <cellStyle name="Input 2 3 2 4 7 3 4" xfId="39904" xr:uid="{B449AFD4-D23F-452C-8F48-C38C5BE2EA0B}"/>
    <cellStyle name="Input 2 3 2 4 7 3 5" xfId="36797" xr:uid="{2A1CD6E4-9A81-4C1C-87FB-9EEED8A5DC44}"/>
    <cellStyle name="Input 2 3 2 4 7 4" xfId="22978" xr:uid="{C558D672-F6FA-4805-B1CA-1B71183D3325}"/>
    <cellStyle name="Input 2 3 2 4 7 5" xfId="29196" xr:uid="{DC40CAB7-134D-4ADE-BEDE-C97F2357E5E3}"/>
    <cellStyle name="Input 2 3 2 4 7 6" xfId="39901" xr:uid="{A7393D77-4D6C-4E90-A95E-92758F7716C0}"/>
    <cellStyle name="Input 2 3 2 4 7 7" xfId="36800" xr:uid="{D3E3F722-6F3A-471A-AF1A-ADDCB3A5C684}"/>
    <cellStyle name="Input 2 3 2 4 8" xfId="12962" xr:uid="{2A3EDF3B-89BC-4855-9095-8FEF9956E23D}"/>
    <cellStyle name="Input 2 3 2 4 8 2" xfId="12963" xr:uid="{CD075101-3977-43F2-AD82-DA76B7035326}"/>
    <cellStyle name="Input 2 3 2 4 8 2 2" xfId="12964" xr:uid="{8C0247D3-4E98-4E09-B1A5-9AA8B128C68F}"/>
    <cellStyle name="Input 2 3 2 4 8 2 2 2" xfId="22984" xr:uid="{7678E118-12A9-48AA-BDDD-43760F8F2730}"/>
    <cellStyle name="Input 2 3 2 4 8 2 2 3" xfId="29202" xr:uid="{B7ABD976-047B-4198-A406-39CF660E5853}"/>
    <cellStyle name="Input 2 3 2 4 8 2 2 4" xfId="39907" xr:uid="{AA6C554E-8874-41D6-BFFF-E9F11F2839FD}"/>
    <cellStyle name="Input 2 3 2 4 8 2 2 5" xfId="36794" xr:uid="{BA4AB104-3784-4814-A070-C4813409BC3B}"/>
    <cellStyle name="Input 2 3 2 4 8 2 3" xfId="22983" xr:uid="{49BDAD3C-B86C-440A-8FA8-4C419C0AD7E0}"/>
    <cellStyle name="Input 2 3 2 4 8 2 4" xfId="29201" xr:uid="{7BDB9771-B240-40C8-9371-14F0D3C325F9}"/>
    <cellStyle name="Input 2 3 2 4 8 2 5" xfId="39906" xr:uid="{5053E167-CAE6-4F7E-9A97-D6D6ABAF8564}"/>
    <cellStyle name="Input 2 3 2 4 8 2 6" xfId="36795" xr:uid="{A936C782-7AD9-422C-914C-64F0DA732FB7}"/>
    <cellStyle name="Input 2 3 2 4 8 3" xfId="12965" xr:uid="{00418AE3-AF9F-4971-8E09-BD9FBB5CA0FA}"/>
    <cellStyle name="Input 2 3 2 4 8 3 2" xfId="22985" xr:uid="{05079F7D-83DA-4F1F-9494-C7B05442E1D7}"/>
    <cellStyle name="Input 2 3 2 4 8 3 3" xfId="29203" xr:uid="{BF2351C7-4CDE-41EE-88EF-A412A9B4EF49}"/>
    <cellStyle name="Input 2 3 2 4 8 3 4" xfId="39908" xr:uid="{12758505-A7B8-48DC-8134-17E93D707F7E}"/>
    <cellStyle name="Input 2 3 2 4 8 3 5" xfId="36793" xr:uid="{CE59F4B7-D5B8-4CA2-BE66-CE570A75CF7F}"/>
    <cellStyle name="Input 2 3 2 4 8 4" xfId="22982" xr:uid="{8D2D5BE3-4D5D-4062-B656-4D1903B971F2}"/>
    <cellStyle name="Input 2 3 2 4 8 5" xfId="29200" xr:uid="{D51B5F2F-9670-4349-9217-5F50FEA59BA3}"/>
    <cellStyle name="Input 2 3 2 4 8 6" xfId="39905" xr:uid="{FC050414-DD32-473B-80AA-8C35E094AD6A}"/>
    <cellStyle name="Input 2 3 2 4 8 7" xfId="36796" xr:uid="{F2E972E7-C6A1-491E-AB26-64B1A56C44EB}"/>
    <cellStyle name="Input 2 3 2 4 9" xfId="12966" xr:uid="{65732D1B-976E-4E0A-877E-9F43C5847A30}"/>
    <cellStyle name="Input 2 3 2 4 9 2" xfId="12967" xr:uid="{7497AAE8-E7EA-435A-A030-07B3F96A92D4}"/>
    <cellStyle name="Input 2 3 2 4 9 2 2" xfId="22987" xr:uid="{795FFD3F-3E5F-4796-8700-8B5D9C5F7745}"/>
    <cellStyle name="Input 2 3 2 4 9 2 3" xfId="29205" xr:uid="{FBAB21A9-3107-44ED-BBEE-6094EB82EE1F}"/>
    <cellStyle name="Input 2 3 2 4 9 2 4" xfId="39910" xr:uid="{EE721D14-3456-4437-9E52-90C5164598D8}"/>
    <cellStyle name="Input 2 3 2 4 9 2 5" xfId="36791" xr:uid="{F5A76442-4BDD-47A0-98EB-39277C34B97B}"/>
    <cellStyle name="Input 2 3 2 4 9 3" xfId="22986" xr:uid="{1CC2D16D-8843-48BD-B398-F8B464F5B2CC}"/>
    <cellStyle name="Input 2 3 2 4 9 4" xfId="29204" xr:uid="{38A0C1DF-E0B3-4F8C-BF0C-251C9F4C7BDC}"/>
    <cellStyle name="Input 2 3 2 4 9 5" xfId="39909" xr:uid="{E0ED4583-570F-428B-8887-6B5579620136}"/>
    <cellStyle name="Input 2 3 2 4 9 6" xfId="36792" xr:uid="{405B18AC-FC8D-4AFE-B664-0AA8AD9A9C58}"/>
    <cellStyle name="Input 2 3 2 5" xfId="12968" xr:uid="{64DB1FD8-284F-40DA-B2EA-D0C8B3C0EB04}"/>
    <cellStyle name="Input 2 3 2 5 10" xfId="12969" xr:uid="{B6E9EB63-C18F-43E3-A073-88F65E37EC58}"/>
    <cellStyle name="Input 2 3 2 5 10 2" xfId="22989" xr:uid="{68386D9D-C437-4F1E-9806-7E8303003BBA}"/>
    <cellStyle name="Input 2 3 2 5 10 3" xfId="29207" xr:uid="{41B1CD30-015F-4214-AF3E-F0EADF0D9EDC}"/>
    <cellStyle name="Input 2 3 2 5 10 4" xfId="39912" xr:uid="{8E241E9E-6067-4CB9-BBB1-687BF0F171D3}"/>
    <cellStyle name="Input 2 3 2 5 10 5" xfId="36789" xr:uid="{78516DD5-5BF4-495D-9A63-1C78CAB78A9D}"/>
    <cellStyle name="Input 2 3 2 5 11" xfId="22988" xr:uid="{95DB081B-6BB2-42C4-8F63-574A6537A399}"/>
    <cellStyle name="Input 2 3 2 5 12" xfId="29206" xr:uid="{5F64EB5B-88E8-405B-8BCF-44D5DDBD76EC}"/>
    <cellStyle name="Input 2 3 2 5 13" xfId="39911" xr:uid="{CEE49715-4D92-42A3-9EFC-626831D318A3}"/>
    <cellStyle name="Input 2 3 2 5 14" xfId="36790" xr:uid="{D528727F-7619-4701-8860-F2A430EBE68B}"/>
    <cellStyle name="Input 2 3 2 5 2" xfId="12970" xr:uid="{B905D581-80E8-4B71-8D66-4D6AB4ECFD2F}"/>
    <cellStyle name="Input 2 3 2 5 2 2" xfId="12971" xr:uid="{DE687719-73ED-4082-B12B-53F6DA622E54}"/>
    <cellStyle name="Input 2 3 2 5 2 2 2" xfId="12972" xr:uid="{451B3820-8758-43FE-BC4A-DC80B45977C4}"/>
    <cellStyle name="Input 2 3 2 5 2 2 2 2" xfId="22992" xr:uid="{8F22AC39-F5E6-4391-BA57-6201C4257A35}"/>
    <cellStyle name="Input 2 3 2 5 2 2 2 3" xfId="29210" xr:uid="{AB1E2F08-DCBE-4FB5-89CC-B5FDA5B52FB4}"/>
    <cellStyle name="Input 2 3 2 5 2 2 2 4" xfId="39915" xr:uid="{B394C1C6-AE22-4FD6-A8F7-35A4C5C7D5B3}"/>
    <cellStyle name="Input 2 3 2 5 2 2 2 5" xfId="36786" xr:uid="{1FB0D154-DABA-4EDE-9C92-D622DA2F4938}"/>
    <cellStyle name="Input 2 3 2 5 2 2 3" xfId="22991" xr:uid="{8406D804-9E13-48F8-8584-233B804CD9CA}"/>
    <cellStyle name="Input 2 3 2 5 2 2 4" xfId="29209" xr:uid="{DE5A4108-371B-48FC-BB55-6098670BD958}"/>
    <cellStyle name="Input 2 3 2 5 2 2 5" xfId="39914" xr:uid="{8BACD1EC-B2E5-4F5F-8836-A7E0F4AA3591}"/>
    <cellStyle name="Input 2 3 2 5 2 2 6" xfId="36787" xr:uid="{022490C8-51B0-4DD5-A9D2-2CF5A29BEB93}"/>
    <cellStyle name="Input 2 3 2 5 2 3" xfId="12973" xr:uid="{1405C530-8CAF-4476-A554-1F8B7AC2E729}"/>
    <cellStyle name="Input 2 3 2 5 2 3 2" xfId="22993" xr:uid="{8182EC86-102D-411A-84BD-41355565476E}"/>
    <cellStyle name="Input 2 3 2 5 2 3 3" xfId="29211" xr:uid="{9B6CE805-7609-41BF-B066-7A5DA5330507}"/>
    <cellStyle name="Input 2 3 2 5 2 3 4" xfId="39916" xr:uid="{CEF5E165-3F0A-4D61-98A2-8C275A32F2A2}"/>
    <cellStyle name="Input 2 3 2 5 2 3 5" xfId="36785" xr:uid="{5A6161ED-2F8D-469E-B68A-5C620C8AF46A}"/>
    <cellStyle name="Input 2 3 2 5 2 4" xfId="22990" xr:uid="{12B58242-E33C-47C6-8314-57C57ED78A77}"/>
    <cellStyle name="Input 2 3 2 5 2 5" xfId="29208" xr:uid="{8CC08EFB-5D0B-4E08-888B-952E38A56238}"/>
    <cellStyle name="Input 2 3 2 5 2 6" xfId="39913" xr:uid="{17A32BB6-2E7A-490B-AB7B-CF91E34DD1B8}"/>
    <cellStyle name="Input 2 3 2 5 2 7" xfId="36788" xr:uid="{27B3E9BA-A038-4167-BBE4-E6D6A954F96B}"/>
    <cellStyle name="Input 2 3 2 5 3" xfId="12974" xr:uid="{C1D768A9-BA73-4209-BB28-E77ADAD98099}"/>
    <cellStyle name="Input 2 3 2 5 3 2" xfId="12975" xr:uid="{6062D95B-80E1-4B03-BE67-0D0121B08DAA}"/>
    <cellStyle name="Input 2 3 2 5 3 2 2" xfId="12976" xr:uid="{9D321F94-898E-4989-92E6-4930F141356D}"/>
    <cellStyle name="Input 2 3 2 5 3 2 2 2" xfId="22996" xr:uid="{651BAB68-F250-4EEA-ADAB-749CD88690D0}"/>
    <cellStyle name="Input 2 3 2 5 3 2 2 3" xfId="29214" xr:uid="{75121D61-658D-420D-BD9F-982C2E401F56}"/>
    <cellStyle name="Input 2 3 2 5 3 2 2 4" xfId="39919" xr:uid="{CBB6470A-14A5-4977-BAB9-A832A9B13311}"/>
    <cellStyle name="Input 2 3 2 5 3 2 2 5" xfId="36782" xr:uid="{6E96194B-37F1-4D37-8A18-3ECA33065758}"/>
    <cellStyle name="Input 2 3 2 5 3 2 3" xfId="22995" xr:uid="{8B03C36D-32C7-4E13-8869-B711BA4A7F7E}"/>
    <cellStyle name="Input 2 3 2 5 3 2 4" xfId="29213" xr:uid="{8366C2D3-B711-40B6-BAD4-474C9DB77E9A}"/>
    <cellStyle name="Input 2 3 2 5 3 2 5" xfId="39918" xr:uid="{D22CAE52-1F32-44CA-B45B-50D570C7E2EE}"/>
    <cellStyle name="Input 2 3 2 5 3 2 6" xfId="36783" xr:uid="{A936A897-153D-4317-8A98-0B60622E9019}"/>
    <cellStyle name="Input 2 3 2 5 3 3" xfId="12977" xr:uid="{675E0871-EBCB-4E1F-925B-2A8D015F63A0}"/>
    <cellStyle name="Input 2 3 2 5 3 3 2" xfId="22997" xr:uid="{D0F1B5CC-E939-4A4F-9E33-9D9F304CBABC}"/>
    <cellStyle name="Input 2 3 2 5 3 3 3" xfId="29215" xr:uid="{A146B4AE-6813-4C0A-AB69-3CF3619CA670}"/>
    <cellStyle name="Input 2 3 2 5 3 3 4" xfId="39920" xr:uid="{6A9D1DC5-5ECC-40A5-BD48-F8B4A1F3519C}"/>
    <cellStyle name="Input 2 3 2 5 3 3 5" xfId="36781" xr:uid="{30F00768-22A0-4B15-A9DC-0031D9E6E8A7}"/>
    <cellStyle name="Input 2 3 2 5 3 4" xfId="22994" xr:uid="{CAE03691-BF93-4F3B-9314-D5725415B5FF}"/>
    <cellStyle name="Input 2 3 2 5 3 5" xfId="29212" xr:uid="{462B5065-7A33-4824-8153-AB500A6F1802}"/>
    <cellStyle name="Input 2 3 2 5 3 6" xfId="39917" xr:uid="{D14C82DB-386C-4A93-B349-0F5491DE415C}"/>
    <cellStyle name="Input 2 3 2 5 3 7" xfId="36784" xr:uid="{E75DA1E3-611C-4453-8AE9-610AC1E3C344}"/>
    <cellStyle name="Input 2 3 2 5 4" xfId="12978" xr:uid="{704ED5A4-CF58-47E7-9A6F-185FD4B6E597}"/>
    <cellStyle name="Input 2 3 2 5 4 2" xfId="12979" xr:uid="{3B82D6B3-5129-408C-B6DC-67B08462F553}"/>
    <cellStyle name="Input 2 3 2 5 4 2 2" xfId="12980" xr:uid="{5FC34C28-7D42-40D2-97F5-1F708D4A401B}"/>
    <cellStyle name="Input 2 3 2 5 4 2 2 2" xfId="23000" xr:uid="{EC21C1FB-38D8-410E-BA62-B9A6197D6897}"/>
    <cellStyle name="Input 2 3 2 5 4 2 2 3" xfId="29218" xr:uid="{0B92FC2A-D959-493F-AF40-2A58D830E23C}"/>
    <cellStyle name="Input 2 3 2 5 4 2 2 4" xfId="39923" xr:uid="{B6DC3E8E-E709-4715-B617-8F88CE241436}"/>
    <cellStyle name="Input 2 3 2 5 4 2 2 5" xfId="36778" xr:uid="{F8719C60-15A5-4222-8D34-68AC386E92E3}"/>
    <cellStyle name="Input 2 3 2 5 4 2 3" xfId="22999" xr:uid="{B2930795-8BD5-4171-BC1E-D259A0A7A30D}"/>
    <cellStyle name="Input 2 3 2 5 4 2 4" xfId="29217" xr:uid="{B31201C5-9E4E-4BA1-B07F-8CB8385BC481}"/>
    <cellStyle name="Input 2 3 2 5 4 2 5" xfId="39922" xr:uid="{16C52B19-8D83-4450-BFE7-21C8DF472D5E}"/>
    <cellStyle name="Input 2 3 2 5 4 2 6" xfId="36779" xr:uid="{C3B8F000-BC4C-477E-A857-20233E1929AD}"/>
    <cellStyle name="Input 2 3 2 5 4 3" xfId="12981" xr:uid="{B683CE60-976F-4816-8C3E-FA3FFAB3373E}"/>
    <cellStyle name="Input 2 3 2 5 4 3 2" xfId="23001" xr:uid="{498532A6-FE84-48B0-B172-50EF22B7373F}"/>
    <cellStyle name="Input 2 3 2 5 4 3 3" xfId="29219" xr:uid="{846AD8E2-0762-40A2-805E-311FD17F6CA1}"/>
    <cellStyle name="Input 2 3 2 5 4 3 4" xfId="39924" xr:uid="{361D6AA1-7837-4531-A0AC-F032D8CE6302}"/>
    <cellStyle name="Input 2 3 2 5 4 3 5" xfId="36777" xr:uid="{40715CF7-C41E-475C-A142-34C87FBB0998}"/>
    <cellStyle name="Input 2 3 2 5 4 4" xfId="22998" xr:uid="{F94DF641-7DCF-4E8C-B090-58EBB07B3750}"/>
    <cellStyle name="Input 2 3 2 5 4 5" xfId="29216" xr:uid="{02E35A03-BBA4-4F24-A75E-7DB32E9DBF81}"/>
    <cellStyle name="Input 2 3 2 5 4 6" xfId="39921" xr:uid="{5716C42C-5A37-4688-A5F4-AD6551A7726B}"/>
    <cellStyle name="Input 2 3 2 5 4 7" xfId="36780" xr:uid="{CED24EBA-7577-4DF0-ABC2-CEDABBF7ACEF}"/>
    <cellStyle name="Input 2 3 2 5 5" xfId="12982" xr:uid="{212A4D9E-AA63-4BF0-89BD-4F17FA80565C}"/>
    <cellStyle name="Input 2 3 2 5 5 2" xfId="12983" xr:uid="{7A93F55F-F347-4803-B302-8939ECC9670E}"/>
    <cellStyle name="Input 2 3 2 5 5 2 2" xfId="12984" xr:uid="{DC8CC52B-597B-43AC-88F1-25B377CF9581}"/>
    <cellStyle name="Input 2 3 2 5 5 2 2 2" xfId="23004" xr:uid="{70584304-566A-46C5-8157-53943E0E43B3}"/>
    <cellStyle name="Input 2 3 2 5 5 2 2 3" xfId="29222" xr:uid="{FDF9E8B0-390B-467E-8046-BC256687B799}"/>
    <cellStyle name="Input 2 3 2 5 5 2 2 4" xfId="39927" xr:uid="{E65E0BFA-DA48-4E5E-BB72-413ECDF64031}"/>
    <cellStyle name="Input 2 3 2 5 5 2 2 5" xfId="36774" xr:uid="{698374B7-84E4-42B5-A3FE-6ECEF70DD673}"/>
    <cellStyle name="Input 2 3 2 5 5 2 3" xfId="23003" xr:uid="{0D18F250-4624-4242-910E-B3F3E235F9D7}"/>
    <cellStyle name="Input 2 3 2 5 5 2 4" xfId="29221" xr:uid="{79EE1244-C4F9-449C-AF07-CB778C571BF5}"/>
    <cellStyle name="Input 2 3 2 5 5 2 5" xfId="39926" xr:uid="{1ECA81F2-D6AC-492C-9E32-280698301AE9}"/>
    <cellStyle name="Input 2 3 2 5 5 2 6" xfId="36775" xr:uid="{2FB5F323-6556-4B0D-9966-8DA20B1744FB}"/>
    <cellStyle name="Input 2 3 2 5 5 3" xfId="12985" xr:uid="{ECC81B44-A57C-4543-9A7A-3C17281C803B}"/>
    <cellStyle name="Input 2 3 2 5 5 3 2" xfId="23005" xr:uid="{2B3BEA2D-1B2E-4EB5-BAFF-E4EA8730A79C}"/>
    <cellStyle name="Input 2 3 2 5 5 3 3" xfId="29223" xr:uid="{EBBF154F-48FA-4619-9181-03E105CD239F}"/>
    <cellStyle name="Input 2 3 2 5 5 3 4" xfId="39928" xr:uid="{BB6CF254-5CF5-481B-BD05-0FE9ADFC2A75}"/>
    <cellStyle name="Input 2 3 2 5 5 3 5" xfId="36773" xr:uid="{CD4A011E-2818-49A7-A3A4-6EA6B4ADE10C}"/>
    <cellStyle name="Input 2 3 2 5 5 4" xfId="23002" xr:uid="{3A72A311-FB87-488E-94B2-51BC4913FB04}"/>
    <cellStyle name="Input 2 3 2 5 5 5" xfId="29220" xr:uid="{0C7796AE-CA77-44A0-B1A3-6CCC29663AD4}"/>
    <cellStyle name="Input 2 3 2 5 5 6" xfId="39925" xr:uid="{D3C31B15-C53B-423D-BD01-CF61AD74742F}"/>
    <cellStyle name="Input 2 3 2 5 5 7" xfId="36776" xr:uid="{C2FFB951-78FC-4816-BFD7-1515291C1B5F}"/>
    <cellStyle name="Input 2 3 2 5 6" xfId="12986" xr:uid="{D1C07F95-7B0D-4DAE-A6DF-4B8767594668}"/>
    <cellStyle name="Input 2 3 2 5 6 2" xfId="12987" xr:uid="{DBE487E2-CD53-4EB4-8502-BC52C5A1C33F}"/>
    <cellStyle name="Input 2 3 2 5 6 2 2" xfId="12988" xr:uid="{036A4F33-F9DA-4025-95DD-4818BB8D8D8E}"/>
    <cellStyle name="Input 2 3 2 5 6 2 2 2" xfId="23008" xr:uid="{C3DCC2A7-0C5E-4E4B-913E-0219B4D67D7A}"/>
    <cellStyle name="Input 2 3 2 5 6 2 2 3" xfId="29226" xr:uid="{69299128-4D2B-487A-8E8B-4F116077C141}"/>
    <cellStyle name="Input 2 3 2 5 6 2 2 4" xfId="39931" xr:uid="{E70591A8-153E-4481-9D92-3AC841C7A0B7}"/>
    <cellStyle name="Input 2 3 2 5 6 2 2 5" xfId="36770" xr:uid="{391BE4EC-6A66-48DA-8DC0-B4655F1C0A96}"/>
    <cellStyle name="Input 2 3 2 5 6 2 3" xfId="23007" xr:uid="{1CFD5D74-B8A9-40B5-8949-517E29045C78}"/>
    <cellStyle name="Input 2 3 2 5 6 2 4" xfId="29225" xr:uid="{700B1ACB-64A4-4AAB-A39C-4A14AF50F258}"/>
    <cellStyle name="Input 2 3 2 5 6 2 5" xfId="39930" xr:uid="{2612894E-6056-4A05-A08F-5D1A5667945E}"/>
    <cellStyle name="Input 2 3 2 5 6 2 6" xfId="36771" xr:uid="{20B190DD-83FE-467F-8A27-73EBAD347A36}"/>
    <cellStyle name="Input 2 3 2 5 6 3" xfId="12989" xr:uid="{7394C80D-EA2B-41FC-B678-808B42FDB328}"/>
    <cellStyle name="Input 2 3 2 5 6 3 2" xfId="23009" xr:uid="{A3A4846F-E069-4064-96A7-DA5469B52BEE}"/>
    <cellStyle name="Input 2 3 2 5 6 3 3" xfId="29227" xr:uid="{F9218747-F6A0-4322-B22A-44399EAD0B9E}"/>
    <cellStyle name="Input 2 3 2 5 6 3 4" xfId="39932" xr:uid="{98D7D04B-EB95-4731-8BAB-07EB778D6F48}"/>
    <cellStyle name="Input 2 3 2 5 6 3 5" xfId="36769" xr:uid="{370F4147-D612-4AA2-B03A-7D3CEAC6E18C}"/>
    <cellStyle name="Input 2 3 2 5 6 4" xfId="23006" xr:uid="{F56DE45A-72E2-4BF5-8A6C-09B79C6A6BA6}"/>
    <cellStyle name="Input 2 3 2 5 6 5" xfId="29224" xr:uid="{902BF544-BF1A-4059-B8A5-0E2EE4CE223A}"/>
    <cellStyle name="Input 2 3 2 5 6 6" xfId="39929" xr:uid="{69EEF27C-F7EA-4E74-B7F7-7827FBFB9DD9}"/>
    <cellStyle name="Input 2 3 2 5 6 7" xfId="36772" xr:uid="{E4AF5F7E-8CAA-4AF6-9A7F-8C64F1EA48E7}"/>
    <cellStyle name="Input 2 3 2 5 7" xfId="12990" xr:uid="{F37E7FCB-8AA8-4607-85CE-F0DBB90C531E}"/>
    <cellStyle name="Input 2 3 2 5 7 2" xfId="12991" xr:uid="{80948C24-D629-4F63-BE19-13FE4CB023EB}"/>
    <cellStyle name="Input 2 3 2 5 7 2 2" xfId="12992" xr:uid="{8DAC2410-F5CC-4511-8D9F-CA95700BC73D}"/>
    <cellStyle name="Input 2 3 2 5 7 2 2 2" xfId="23012" xr:uid="{D481BA19-6527-4A21-B25D-788B726084E3}"/>
    <cellStyle name="Input 2 3 2 5 7 2 2 3" xfId="29230" xr:uid="{BFE18243-6682-48A1-8510-5572636473E6}"/>
    <cellStyle name="Input 2 3 2 5 7 2 2 4" xfId="39935" xr:uid="{B17D69B2-B80D-4979-80C8-D3F234C95647}"/>
    <cellStyle name="Input 2 3 2 5 7 2 2 5" xfId="36766" xr:uid="{A9C85B7D-C819-4668-A25F-734031D71E39}"/>
    <cellStyle name="Input 2 3 2 5 7 2 3" xfId="23011" xr:uid="{920BEE36-6B0B-41FF-BB26-6D271735321B}"/>
    <cellStyle name="Input 2 3 2 5 7 2 4" xfId="29229" xr:uid="{87B97225-7951-4D52-B2E6-E69E7B8EBC16}"/>
    <cellStyle name="Input 2 3 2 5 7 2 5" xfId="39934" xr:uid="{3AACAC57-0524-466D-9A6F-E71703B1BE4D}"/>
    <cellStyle name="Input 2 3 2 5 7 2 6" xfId="36767" xr:uid="{34F7CDE4-C065-4FDA-821E-9B0E92D778E2}"/>
    <cellStyle name="Input 2 3 2 5 7 3" xfId="12993" xr:uid="{13E0EC3E-86F3-4510-9EB0-808B4767AC7A}"/>
    <cellStyle name="Input 2 3 2 5 7 3 2" xfId="23013" xr:uid="{FC9CAE6F-C023-4D55-9C9F-E6A863D96886}"/>
    <cellStyle name="Input 2 3 2 5 7 3 3" xfId="29231" xr:uid="{F8491F9F-8624-4977-B886-71F48D0C0F74}"/>
    <cellStyle name="Input 2 3 2 5 7 3 4" xfId="39936" xr:uid="{C3233A50-D4FF-4595-B244-A9C47F9943FC}"/>
    <cellStyle name="Input 2 3 2 5 7 3 5" xfId="36765" xr:uid="{2EC8DC93-6BDD-4BB3-8A08-A8F01F15D4F6}"/>
    <cellStyle name="Input 2 3 2 5 7 4" xfId="23010" xr:uid="{E5DA63AD-3FCF-4E61-8461-DC28EDBAA89E}"/>
    <cellStyle name="Input 2 3 2 5 7 5" xfId="29228" xr:uid="{98648D7F-207D-467A-977A-6D6960993F7C}"/>
    <cellStyle name="Input 2 3 2 5 7 6" xfId="39933" xr:uid="{CC834D61-8C7A-411C-8A93-38E478B1E985}"/>
    <cellStyle name="Input 2 3 2 5 7 7" xfId="36768" xr:uid="{3A694802-117A-4E86-AAAC-82C49FBAA119}"/>
    <cellStyle name="Input 2 3 2 5 8" xfId="12994" xr:uid="{4555D395-22C5-4EA9-B813-03BFC060DA0A}"/>
    <cellStyle name="Input 2 3 2 5 8 2" xfId="12995" xr:uid="{AC6D85B6-1F67-4428-8543-2F35E6935A9A}"/>
    <cellStyle name="Input 2 3 2 5 8 2 2" xfId="12996" xr:uid="{27EB78C2-7C5D-48DD-9637-9BA443232798}"/>
    <cellStyle name="Input 2 3 2 5 8 2 2 2" xfId="23016" xr:uid="{E04F954B-A2FE-4A2D-A834-676B202C4223}"/>
    <cellStyle name="Input 2 3 2 5 8 2 2 3" xfId="29234" xr:uid="{9E17CEAB-0CCB-4FB7-A4CC-3532091699EC}"/>
    <cellStyle name="Input 2 3 2 5 8 2 2 4" xfId="39939" xr:uid="{8CBFCD1E-C58B-4A7B-AAEA-67A6CD8FA796}"/>
    <cellStyle name="Input 2 3 2 5 8 2 2 5" xfId="36762" xr:uid="{974EA2BE-EDFC-4C84-9E4F-7DF48CACEEC9}"/>
    <cellStyle name="Input 2 3 2 5 8 2 3" xfId="23015" xr:uid="{5051BACA-4A79-477E-ACC2-1B5C318DCCB1}"/>
    <cellStyle name="Input 2 3 2 5 8 2 4" xfId="29233" xr:uid="{94F00F12-2936-41BB-9F3A-E453FCF970D1}"/>
    <cellStyle name="Input 2 3 2 5 8 2 5" xfId="39938" xr:uid="{262AD5AA-DAC2-4042-92CD-490809544F6B}"/>
    <cellStyle name="Input 2 3 2 5 8 2 6" xfId="36763" xr:uid="{78F53471-5283-45BA-A45D-B0EC439F3E91}"/>
    <cellStyle name="Input 2 3 2 5 8 3" xfId="12997" xr:uid="{1B709FEB-6612-442E-AC68-7F2A6C98B95A}"/>
    <cellStyle name="Input 2 3 2 5 8 3 2" xfId="23017" xr:uid="{3592A962-C5B4-43B8-B57C-65FCB77D5000}"/>
    <cellStyle name="Input 2 3 2 5 8 3 3" xfId="29235" xr:uid="{6C276291-4C42-4B6F-91DC-6D192904DC80}"/>
    <cellStyle name="Input 2 3 2 5 8 3 4" xfId="39940" xr:uid="{0627AD3A-4F81-4496-8160-E8CBED545B4C}"/>
    <cellStyle name="Input 2 3 2 5 8 3 5" xfId="36761" xr:uid="{E0EA2552-22ED-494A-9892-12BF410EC1DC}"/>
    <cellStyle name="Input 2 3 2 5 8 4" xfId="23014" xr:uid="{570EEEC9-E98B-4F76-839D-B7284C14F325}"/>
    <cellStyle name="Input 2 3 2 5 8 5" xfId="29232" xr:uid="{4071C4E9-6409-49D3-BFD5-15DE9A0EC5CA}"/>
    <cellStyle name="Input 2 3 2 5 8 6" xfId="39937" xr:uid="{405825F1-C0F8-413D-B184-E7849BBCC16C}"/>
    <cellStyle name="Input 2 3 2 5 8 7" xfId="36764" xr:uid="{AA218666-FCAB-442C-9846-32D41555D7F5}"/>
    <cellStyle name="Input 2 3 2 5 9" xfId="12998" xr:uid="{756F4BBE-135C-495A-8A22-0C9A124BCA16}"/>
    <cellStyle name="Input 2 3 2 5 9 2" xfId="12999" xr:uid="{36EC1F36-8C4F-4A75-B283-B49305442626}"/>
    <cellStyle name="Input 2 3 2 5 9 2 2" xfId="23019" xr:uid="{60D04873-70C9-4488-AF5C-95DCAFC5FA06}"/>
    <cellStyle name="Input 2 3 2 5 9 2 3" xfId="29237" xr:uid="{9FCB2163-D298-4279-B6AD-2224DF164D5B}"/>
    <cellStyle name="Input 2 3 2 5 9 2 4" xfId="39942" xr:uid="{A2E326DD-816D-4D55-BDEF-3B1E7762751F}"/>
    <cellStyle name="Input 2 3 2 5 9 2 5" xfId="36759" xr:uid="{C5C0A01D-F181-4BBC-947F-39AB95F6B247}"/>
    <cellStyle name="Input 2 3 2 5 9 3" xfId="23018" xr:uid="{3DD8E995-EB46-4B0B-B1DD-0B738D5EAC94}"/>
    <cellStyle name="Input 2 3 2 5 9 4" xfId="29236" xr:uid="{BEE0C445-5EFD-4F18-A8E3-88BFF66BAE2F}"/>
    <cellStyle name="Input 2 3 2 5 9 5" xfId="39941" xr:uid="{55B1C1D1-4A6E-4DE1-BE7E-CDAC3C6AA83E}"/>
    <cellStyle name="Input 2 3 2 5 9 6" xfId="36760" xr:uid="{F569E941-C449-4A33-8C13-DE2FE9A299B4}"/>
    <cellStyle name="Input 2 3 3" xfId="13000" xr:uid="{DF7E556D-CD5E-4736-AD7B-6624FFBA6DE8}"/>
    <cellStyle name="Input 2 3 4" xfId="13001" xr:uid="{684B7DCB-AFB9-42BA-99EF-1333D9A21C0E}"/>
    <cellStyle name="Input 2 3 5" xfId="13002" xr:uid="{0C5B7B89-78A5-4556-984E-2353799A03DC}"/>
    <cellStyle name="Input 2 3 6" xfId="13003" xr:uid="{11A461AA-6057-4A9F-8B52-618BEF363577}"/>
    <cellStyle name="Input 2 3 6 2" xfId="13004" xr:uid="{D7EFEF97-7DB9-43D5-92EB-5A97C7D9C571}"/>
    <cellStyle name="Input 2 3 6 2 2" xfId="13005" xr:uid="{DF1CA610-7F43-4B32-94B1-EC053E18BF02}"/>
    <cellStyle name="Input 2 3 6 2 2 2" xfId="23022" xr:uid="{0309713A-6459-4C66-A86B-D5BEBD7C026B}"/>
    <cellStyle name="Input 2 3 6 2 2 3" xfId="29240" xr:uid="{E848062B-D4FE-4E17-BD9D-BD6B0548BE03}"/>
    <cellStyle name="Input 2 3 6 2 2 4" xfId="39945" xr:uid="{B30AEDC3-8DD0-4149-B42A-64E10AB39423}"/>
    <cellStyle name="Input 2 3 6 2 2 5" xfId="36756" xr:uid="{B05FD023-3BE2-462E-BA4E-7070E076FCA4}"/>
    <cellStyle name="Input 2 3 6 2 3" xfId="23021" xr:uid="{10C06037-7471-4E83-8449-34F6EBB9C77A}"/>
    <cellStyle name="Input 2 3 6 2 4" xfId="29239" xr:uid="{9443AB51-19EE-46FC-8B58-BCCB06C32345}"/>
    <cellStyle name="Input 2 3 6 2 5" xfId="39944" xr:uid="{E1E9C8DB-C81E-4C06-8AD1-A153A0360FBC}"/>
    <cellStyle name="Input 2 3 6 2 6" xfId="36757" xr:uid="{6F62C285-59D7-42EB-B571-AB908DF744DA}"/>
    <cellStyle name="Input 2 3 6 3" xfId="13006" xr:uid="{CCEF63DD-D9DF-4FF1-A2B4-774B2C8B12FC}"/>
    <cellStyle name="Input 2 3 6 3 2" xfId="23023" xr:uid="{C00A13EC-5F44-4B8E-BFCE-E895F7677499}"/>
    <cellStyle name="Input 2 3 6 3 3" xfId="29241" xr:uid="{A3E08C53-0F22-40C4-B25C-99738895A9BD}"/>
    <cellStyle name="Input 2 3 6 3 4" xfId="39946" xr:uid="{78CD6CD9-155A-4F73-B48B-9CBA05168937}"/>
    <cellStyle name="Input 2 3 6 3 5" xfId="36755" xr:uid="{60346B88-5664-49C1-91BC-7B884D00F4F7}"/>
    <cellStyle name="Input 2 3 6 4" xfId="23020" xr:uid="{F9A6E688-0D52-4B8E-8E4E-7BC3BAF3CD25}"/>
    <cellStyle name="Input 2 3 6 5" xfId="29238" xr:uid="{559FE891-33E3-41E9-84E1-0408F328EFCB}"/>
    <cellStyle name="Input 2 3 6 6" xfId="39943" xr:uid="{6E1D469A-0D99-486E-B976-12D986E0775C}"/>
    <cellStyle name="Input 2 3 6 7" xfId="36758" xr:uid="{79574FA7-9E22-435B-9B83-94E743FD3071}"/>
    <cellStyle name="Input 2 3 7" xfId="13007" xr:uid="{D5AA497C-7661-446B-B8EE-1111BDCD5B0B}"/>
    <cellStyle name="Input 2 3 7 2" xfId="13008" xr:uid="{625FEA79-506D-41C8-892D-0FD762105259}"/>
    <cellStyle name="Input 2 3 7 2 2" xfId="13009" xr:uid="{47C362C3-6D11-42A1-B1F0-EC87BD4815AE}"/>
    <cellStyle name="Input 2 3 7 2 2 2" xfId="23026" xr:uid="{DD0D4295-CF4D-4DB1-91B8-EA7AD822B65E}"/>
    <cellStyle name="Input 2 3 7 2 2 3" xfId="29244" xr:uid="{8378A7A0-54D9-429B-9CCE-0D192FF87F7C}"/>
    <cellStyle name="Input 2 3 7 2 2 4" xfId="39949" xr:uid="{0D416170-4C56-4C4E-953A-9A18C6772B5C}"/>
    <cellStyle name="Input 2 3 7 2 2 5" xfId="36752" xr:uid="{1920DFC6-EDBF-4FA6-BE53-E23766060A4D}"/>
    <cellStyle name="Input 2 3 7 2 3" xfId="23025" xr:uid="{FFB14561-1107-448B-888D-0ACA6FABAEA0}"/>
    <cellStyle name="Input 2 3 7 2 4" xfId="29243" xr:uid="{1D8E806F-4B98-48E6-A5F9-DAE9EC4910E3}"/>
    <cellStyle name="Input 2 3 7 2 5" xfId="39948" xr:uid="{6732EC14-AFCC-49E3-AF30-3F10C47ADD25}"/>
    <cellStyle name="Input 2 3 7 2 6" xfId="36753" xr:uid="{6B3DB3EE-D165-45E1-943C-F59E2AC3ACEA}"/>
    <cellStyle name="Input 2 3 7 3" xfId="13010" xr:uid="{A091239A-6317-49B3-B354-EAC374773300}"/>
    <cellStyle name="Input 2 3 7 3 2" xfId="23027" xr:uid="{D78D285F-4C14-4679-9FC5-0F7E489F4393}"/>
    <cellStyle name="Input 2 3 7 3 3" xfId="29245" xr:uid="{E6DB5455-4661-4F06-88B0-CEF4502D87DE}"/>
    <cellStyle name="Input 2 3 7 3 4" xfId="39950" xr:uid="{C5C6111B-A830-4A8B-88FB-BC31650B3407}"/>
    <cellStyle name="Input 2 3 7 3 5" xfId="36751" xr:uid="{BAE26C4E-491A-42D1-832B-E59ED3F773B5}"/>
    <cellStyle name="Input 2 3 7 4" xfId="23024" xr:uid="{0A5E44B8-799A-4695-94CE-CD1032F1410B}"/>
    <cellStyle name="Input 2 3 7 5" xfId="29242" xr:uid="{D791AAF8-A182-4424-A033-E0D17579664A}"/>
    <cellStyle name="Input 2 3 7 6" xfId="39947" xr:uid="{6EFFEDE6-2137-4051-A579-AE366BA331D1}"/>
    <cellStyle name="Input 2 3 7 7" xfId="36754" xr:uid="{3F3D7EAA-C318-4D2D-9F16-E35E55B731C7}"/>
    <cellStyle name="Input 2 3 8" xfId="13011" xr:uid="{7C83ADC2-FC80-49C3-829D-49A9254EBEE9}"/>
    <cellStyle name="Input 2 3 8 2" xfId="13012" xr:uid="{1223B3E2-4DF7-4E02-AD6A-6694F104CD59}"/>
    <cellStyle name="Input 2 3 8 2 2" xfId="13013" xr:uid="{381DCC44-564C-4908-A9A0-4F56DC2AC454}"/>
    <cellStyle name="Input 2 3 8 2 2 2" xfId="23030" xr:uid="{7BD5830A-EF96-47EA-BC30-E68537B99CB1}"/>
    <cellStyle name="Input 2 3 8 2 2 3" xfId="29248" xr:uid="{AE5A35AE-A96C-4A8B-BF4D-4CE50C1E00A1}"/>
    <cellStyle name="Input 2 3 8 2 2 4" xfId="39953" xr:uid="{1512578B-7ADF-4723-BD94-30534F794ACD}"/>
    <cellStyle name="Input 2 3 8 2 2 5" xfId="36748" xr:uid="{30C6F256-B9D9-4568-A2CC-8AF85A8FD6BF}"/>
    <cellStyle name="Input 2 3 8 2 3" xfId="23029" xr:uid="{50126A8E-ABA3-4690-B0C2-3A8205B15575}"/>
    <cellStyle name="Input 2 3 8 2 4" xfId="29247" xr:uid="{DF62F890-9104-43C0-BC77-BE88984C2404}"/>
    <cellStyle name="Input 2 3 8 2 5" xfId="39952" xr:uid="{95D87C7F-9538-430E-AC9C-30A98A2660B1}"/>
    <cellStyle name="Input 2 3 8 2 6" xfId="36749" xr:uid="{C89DC66C-B477-475C-85D4-A75884B4B397}"/>
    <cellStyle name="Input 2 3 8 3" xfId="13014" xr:uid="{177FBF04-1595-47B8-B4D4-0107D52C4D81}"/>
    <cellStyle name="Input 2 3 8 3 2" xfId="23031" xr:uid="{9A2319C3-1F03-40CB-A2FC-E8AD452FA23A}"/>
    <cellStyle name="Input 2 3 8 3 3" xfId="29249" xr:uid="{58C815F2-80C1-4FDC-AA59-88CEF37BC586}"/>
    <cellStyle name="Input 2 3 8 3 4" xfId="39954" xr:uid="{A857C463-A0E5-45BC-8FF6-AE5581066938}"/>
    <cellStyle name="Input 2 3 8 3 5" xfId="36747" xr:uid="{BC29C2C6-CEA8-4F22-8067-4AC79125290A}"/>
    <cellStyle name="Input 2 3 8 4" xfId="23028" xr:uid="{7CE05CD4-E758-46F2-96F4-36032EAE50E0}"/>
    <cellStyle name="Input 2 3 8 5" xfId="29246" xr:uid="{A7F43859-264D-4DAD-B042-2586EBF20DB5}"/>
    <cellStyle name="Input 2 3 8 6" xfId="39951" xr:uid="{3E171734-DF4A-495D-B88C-68E914A1C73C}"/>
    <cellStyle name="Input 2 3 8 7" xfId="36750" xr:uid="{B913BACB-E9F0-4B92-938A-BBAEDFCCA162}"/>
    <cellStyle name="Input 2 3 9" xfId="13015" xr:uid="{010AAB9D-662B-483D-8C0C-31349022D806}"/>
    <cellStyle name="Input 2 3 9 2" xfId="13016" xr:uid="{E1772EDD-6DA8-4327-86C5-0B1B4C0ABDE2}"/>
    <cellStyle name="Input 2 3 9 2 2" xfId="13017" xr:uid="{1B3D048A-BE6D-4C87-829F-1178959C0EAC}"/>
    <cellStyle name="Input 2 3 9 2 2 2" xfId="23034" xr:uid="{40FEEC6C-53C0-4E36-BA1A-62A94D7BA837}"/>
    <cellStyle name="Input 2 3 9 2 2 3" xfId="29252" xr:uid="{CA77D19D-E248-44C5-B554-2C225CCBA997}"/>
    <cellStyle name="Input 2 3 9 2 2 4" xfId="39957" xr:uid="{2389F9FD-8EAB-4B2B-ACEF-423C280A38ED}"/>
    <cellStyle name="Input 2 3 9 2 2 5" xfId="36744" xr:uid="{FEEEF792-6DF5-410A-A5BB-ACC13C578377}"/>
    <cellStyle name="Input 2 3 9 2 3" xfId="23033" xr:uid="{AE99966C-8420-4214-899D-126C03D2097B}"/>
    <cellStyle name="Input 2 3 9 2 4" xfId="29251" xr:uid="{BAA3A8FC-58B4-49C7-8946-94D25D5DAED7}"/>
    <cellStyle name="Input 2 3 9 2 5" xfId="39956" xr:uid="{FE542309-5674-4CF3-A92A-EEAD502CC2B2}"/>
    <cellStyle name="Input 2 3 9 2 6" xfId="36745" xr:uid="{50C1BBB8-8A61-4F4F-93E9-0B91854C6277}"/>
    <cellStyle name="Input 2 3 9 3" xfId="13018" xr:uid="{2C82A4AC-0C67-4776-8AAD-9F4E2F69AD14}"/>
    <cellStyle name="Input 2 3 9 3 2" xfId="23035" xr:uid="{59F374BB-4AAA-48E7-B392-7512857BF682}"/>
    <cellStyle name="Input 2 3 9 3 3" xfId="29253" xr:uid="{982DC56B-DF79-4D67-B587-D37C0628A13E}"/>
    <cellStyle name="Input 2 3 9 3 4" xfId="39958" xr:uid="{D3CBF8CC-6149-4ADD-8DBC-B4D046106288}"/>
    <cellStyle name="Input 2 3 9 3 5" xfId="36743" xr:uid="{FD7930D7-5D5E-4BC0-A526-1813ADB22B5B}"/>
    <cellStyle name="Input 2 3 9 4" xfId="23032" xr:uid="{1DFE4469-74A4-40CE-8466-E40DF5DBD308}"/>
    <cellStyle name="Input 2 3 9 5" xfId="29250" xr:uid="{D397F53C-ACE0-4F9D-9799-8F6AD6AE61C7}"/>
    <cellStyle name="Input 2 3 9 6" xfId="39955" xr:uid="{8F7061B5-C610-4F03-9E7B-C44A69845C76}"/>
    <cellStyle name="Input 2 3 9 7" xfId="36746" xr:uid="{FE157F67-0F7D-49F0-BA84-0D9F7A5520B0}"/>
    <cellStyle name="Input 2 4" xfId="13019" xr:uid="{84C95651-8C1D-4197-9EE2-5512F0F0CC52}"/>
    <cellStyle name="Input 2 4 10" xfId="13020" xr:uid="{D5ECABF1-0688-4F27-B016-CE8B89A6169B}"/>
    <cellStyle name="Input 2 4 10 2" xfId="23037" xr:uid="{2DEBC62D-9041-4E00-AB7B-607F8B26FCAB}"/>
    <cellStyle name="Input 2 4 10 3" xfId="29255" xr:uid="{7B58F172-9469-4CD7-856F-7DD36237E968}"/>
    <cellStyle name="Input 2 4 10 4" xfId="39960" xr:uid="{87CF1EC7-000D-4F37-B715-0859E67365DF}"/>
    <cellStyle name="Input 2 4 10 5" xfId="36741" xr:uid="{9C6DCC36-9304-4E30-B933-B99E5ECA1AE0}"/>
    <cellStyle name="Input 2 4 11" xfId="23036" xr:uid="{EE0A6DBB-C6EA-4C6A-9600-9B0147281E7C}"/>
    <cellStyle name="Input 2 4 12" xfId="29254" xr:uid="{324FA234-51BB-4B76-A114-A14C419B01C8}"/>
    <cellStyle name="Input 2 4 13" xfId="39959" xr:uid="{6FBCCB44-792E-418D-B36A-C0977CAA4284}"/>
    <cellStyle name="Input 2 4 14" xfId="36742" xr:uid="{50AADC0D-E26F-4757-82B9-1CA100BF1102}"/>
    <cellStyle name="Input 2 4 2" xfId="13021" xr:uid="{A36883B0-CE9E-4F16-822C-079C401DE21A}"/>
    <cellStyle name="Input 2 4 2 2" xfId="13022" xr:uid="{D3486FA7-4AB3-411F-955A-1E75156D7AEA}"/>
    <cellStyle name="Input 2 4 2 2 2" xfId="13023" xr:uid="{73A71DEA-B702-46F1-940C-DDC54C1556B4}"/>
    <cellStyle name="Input 2 4 2 2 2 2" xfId="23040" xr:uid="{C30C3F11-57BF-4572-952C-736BEA1293CA}"/>
    <cellStyle name="Input 2 4 2 2 2 3" xfId="29258" xr:uid="{DBE44953-3E9A-4797-959C-CEDEC09526BF}"/>
    <cellStyle name="Input 2 4 2 2 2 4" xfId="39963" xr:uid="{5C6CF71B-01CC-4931-9E1D-B3878DA1C5CE}"/>
    <cellStyle name="Input 2 4 2 2 2 5" xfId="36738" xr:uid="{2AC2CB20-0548-466C-8321-8467E6422F87}"/>
    <cellStyle name="Input 2 4 2 2 3" xfId="23039" xr:uid="{48E28320-FBCB-4B61-81FD-DF872AAB5C7F}"/>
    <cellStyle name="Input 2 4 2 2 4" xfId="29257" xr:uid="{4A17C495-583E-4794-9B4B-58905C2A6805}"/>
    <cellStyle name="Input 2 4 2 2 5" xfId="39962" xr:uid="{BDFAEB94-D3E2-4343-9AFE-CD185C1362A4}"/>
    <cellStyle name="Input 2 4 2 2 6" xfId="36739" xr:uid="{B345943C-0EFF-4B71-B7A0-61DE31CAB149}"/>
    <cellStyle name="Input 2 4 2 3" xfId="13024" xr:uid="{500CA477-4C36-48CB-863F-EC60740498D9}"/>
    <cellStyle name="Input 2 4 2 3 2" xfId="23041" xr:uid="{F0ED770F-A5BE-46F9-AC6B-E0CC07424E6C}"/>
    <cellStyle name="Input 2 4 2 3 3" xfId="29259" xr:uid="{F586FA64-FEF8-46EA-8D0C-26113DEC4AF7}"/>
    <cellStyle name="Input 2 4 2 3 4" xfId="39964" xr:uid="{43FACB99-F17A-491C-ADC5-EB45E3B58A64}"/>
    <cellStyle name="Input 2 4 2 3 5" xfId="36737" xr:uid="{250BB12C-1209-4468-A9BE-7C079888562C}"/>
    <cellStyle name="Input 2 4 2 4" xfId="23038" xr:uid="{02D5A783-FF74-401F-8112-071C3754F983}"/>
    <cellStyle name="Input 2 4 2 5" xfId="29256" xr:uid="{74C1FBF0-5AA4-4A91-91CE-46087C213D96}"/>
    <cellStyle name="Input 2 4 2 6" xfId="39961" xr:uid="{1B96F775-0CEF-4FCD-BD8A-09A75EE30611}"/>
    <cellStyle name="Input 2 4 2 7" xfId="36740" xr:uid="{3D86A927-0795-4069-B518-8B4AF0F3F9C9}"/>
    <cellStyle name="Input 2 4 3" xfId="13025" xr:uid="{C70E127E-CAFB-4FD3-AFA2-884367C4333C}"/>
    <cellStyle name="Input 2 4 3 2" xfId="13026" xr:uid="{3326DA30-C23E-499F-B5F4-4BE54B317E56}"/>
    <cellStyle name="Input 2 4 3 2 2" xfId="13027" xr:uid="{0DC815A6-3BAE-4542-9944-8A5A31879D37}"/>
    <cellStyle name="Input 2 4 3 2 2 2" xfId="23044" xr:uid="{B782E77E-6244-4DB4-9AD3-F82FB13B1C32}"/>
    <cellStyle name="Input 2 4 3 2 2 3" xfId="29262" xr:uid="{5684CD94-CF57-4E71-8D8F-46C85F26BF1E}"/>
    <cellStyle name="Input 2 4 3 2 2 4" xfId="39967" xr:uid="{4C2CC884-6668-464B-AD55-D8536703DFF6}"/>
    <cellStyle name="Input 2 4 3 2 2 5" xfId="36734" xr:uid="{4A07B254-1D72-4BE9-8894-4F31F0943950}"/>
    <cellStyle name="Input 2 4 3 2 3" xfId="23043" xr:uid="{A527068D-2B37-4B77-86A2-7D716839EC2F}"/>
    <cellStyle name="Input 2 4 3 2 4" xfId="29261" xr:uid="{3FC26F4E-AD78-47EA-A8BC-81EB55118E4F}"/>
    <cellStyle name="Input 2 4 3 2 5" xfId="39966" xr:uid="{4545BFD2-95C5-4698-8B8A-56A096D4EF89}"/>
    <cellStyle name="Input 2 4 3 2 6" xfId="36735" xr:uid="{7144FEEC-5947-44BA-8B70-775E4A401C20}"/>
    <cellStyle name="Input 2 4 3 3" xfId="13028" xr:uid="{49DB3AB0-EC19-4C5F-BF1E-FBC4B3215B9C}"/>
    <cellStyle name="Input 2 4 3 3 2" xfId="23045" xr:uid="{56A5A881-ED77-4967-810A-8A9C0F68117E}"/>
    <cellStyle name="Input 2 4 3 3 3" xfId="29263" xr:uid="{3A817B49-3D97-4896-A1E8-CB22D560A19C}"/>
    <cellStyle name="Input 2 4 3 3 4" xfId="39968" xr:uid="{54433505-7C09-4E3E-8E31-702FD0C3F49F}"/>
    <cellStyle name="Input 2 4 3 3 5" xfId="36733" xr:uid="{E2DA7AEB-F5FF-4447-84F7-F6CF74649FE9}"/>
    <cellStyle name="Input 2 4 3 4" xfId="23042" xr:uid="{BA159366-E1A4-44B8-AF6B-204DC5D1383C}"/>
    <cellStyle name="Input 2 4 3 5" xfId="29260" xr:uid="{60689B84-873E-4D42-9CB1-3FED11E83FE4}"/>
    <cellStyle name="Input 2 4 3 6" xfId="39965" xr:uid="{94712D50-C011-4B42-810E-319058354D18}"/>
    <cellStyle name="Input 2 4 3 7" xfId="36736" xr:uid="{A8161743-8D7B-4771-9213-FEE94ACCA892}"/>
    <cellStyle name="Input 2 4 4" xfId="13029" xr:uid="{C4638A20-4C7E-4932-869D-07D3EEBE9C98}"/>
    <cellStyle name="Input 2 4 4 2" xfId="13030" xr:uid="{7B4DA788-24EF-48AB-8164-BFB5503CE285}"/>
    <cellStyle name="Input 2 4 4 2 2" xfId="13031" xr:uid="{13B9C2DF-CC57-49AB-9171-C4615166C9C7}"/>
    <cellStyle name="Input 2 4 4 2 2 2" xfId="23048" xr:uid="{081BE915-21CD-4FAC-8A32-E12792D889A8}"/>
    <cellStyle name="Input 2 4 4 2 2 3" xfId="29266" xr:uid="{1A6E7CE9-189F-4244-AA90-4F1574A38520}"/>
    <cellStyle name="Input 2 4 4 2 2 4" xfId="39971" xr:uid="{F2B545D5-B7FE-4EFB-B9B0-BBEC8B38AE92}"/>
    <cellStyle name="Input 2 4 4 2 2 5" xfId="36730" xr:uid="{85B755FA-288C-4C47-B848-E9792F2E32A9}"/>
    <cellStyle name="Input 2 4 4 2 3" xfId="23047" xr:uid="{229E7DD2-54DA-4F72-B99B-778044BC5804}"/>
    <cellStyle name="Input 2 4 4 2 4" xfId="29265" xr:uid="{DCA152FD-3CBE-464D-8FB7-AE4E9B5E10FB}"/>
    <cellStyle name="Input 2 4 4 2 5" xfId="39970" xr:uid="{CEBCDD33-6CD6-413B-B8FE-ED1F29428F90}"/>
    <cellStyle name="Input 2 4 4 2 6" xfId="36731" xr:uid="{F82D264C-65D3-4DB8-9FA4-666A5BBA062C}"/>
    <cellStyle name="Input 2 4 4 3" xfId="13032" xr:uid="{AD0740F0-853F-4F0E-AA93-FAABBD0529CC}"/>
    <cellStyle name="Input 2 4 4 3 2" xfId="23049" xr:uid="{B1E636AE-68AA-4DA3-B825-A9A41197554C}"/>
    <cellStyle name="Input 2 4 4 3 3" xfId="29267" xr:uid="{34B3E348-0E50-4DAE-BFCC-AD584E032EAA}"/>
    <cellStyle name="Input 2 4 4 3 4" xfId="39972" xr:uid="{5CD2E279-DFD6-42BB-82E9-C7D26E00C54A}"/>
    <cellStyle name="Input 2 4 4 3 5" xfId="36729" xr:uid="{C72C2A22-DAA0-48D6-A609-ED116A8DE3BE}"/>
    <cellStyle name="Input 2 4 4 4" xfId="23046" xr:uid="{FD1AD949-51FC-4F17-BE54-6056A21FD6AD}"/>
    <cellStyle name="Input 2 4 4 5" xfId="29264" xr:uid="{6562EFD2-8C03-44BA-9E48-121EEB0A3CCF}"/>
    <cellStyle name="Input 2 4 4 6" xfId="39969" xr:uid="{683DA39D-7FB3-4354-97BF-A40C1555CA57}"/>
    <cellStyle name="Input 2 4 4 7" xfId="36732" xr:uid="{8151FC16-9D24-4491-BFD2-AB20F0263C40}"/>
    <cellStyle name="Input 2 4 5" xfId="13033" xr:uid="{78803ECA-A574-45DA-BA11-4D84D5C7581A}"/>
    <cellStyle name="Input 2 4 5 2" xfId="13034" xr:uid="{6D8319D6-75FB-4E21-8323-278C47381BD9}"/>
    <cellStyle name="Input 2 4 5 2 2" xfId="13035" xr:uid="{6EEAF71E-8A65-4295-B30B-9ACB151DE3C9}"/>
    <cellStyle name="Input 2 4 5 2 2 2" xfId="23052" xr:uid="{652A90BE-6722-4678-831C-633F51FA6347}"/>
    <cellStyle name="Input 2 4 5 2 2 3" xfId="29270" xr:uid="{4B1536B6-F0AF-42D5-9F82-DC3BEDEB9A7A}"/>
    <cellStyle name="Input 2 4 5 2 2 4" xfId="39975" xr:uid="{D4473A2E-9A80-49D8-93FC-7B97338805AD}"/>
    <cellStyle name="Input 2 4 5 2 2 5" xfId="36726" xr:uid="{3331464B-B6D9-413A-94F1-CA2E7E6510DC}"/>
    <cellStyle name="Input 2 4 5 2 3" xfId="23051" xr:uid="{29AE8394-00F6-4E4E-B69B-9F0F5E65E528}"/>
    <cellStyle name="Input 2 4 5 2 4" xfId="29269" xr:uid="{46F7D077-A02E-4F6E-9F70-28FD472B6C4F}"/>
    <cellStyle name="Input 2 4 5 2 5" xfId="39974" xr:uid="{BDE753AE-FD7F-4653-81A1-AEC29A96ED7C}"/>
    <cellStyle name="Input 2 4 5 2 6" xfId="36727" xr:uid="{CEDB77BD-AF5B-4350-8946-868237B17CAD}"/>
    <cellStyle name="Input 2 4 5 3" xfId="13036" xr:uid="{8194918E-5C88-4D44-90B8-A1D25E547C10}"/>
    <cellStyle name="Input 2 4 5 3 2" xfId="23053" xr:uid="{FF32C990-012B-4ADC-9FE5-F37CCA42160A}"/>
    <cellStyle name="Input 2 4 5 3 3" xfId="29271" xr:uid="{420587E4-D1AF-4324-BBE9-1FDBC558E13B}"/>
    <cellStyle name="Input 2 4 5 3 4" xfId="39976" xr:uid="{5C58ACAB-7DCF-470D-9D72-920D8640CF89}"/>
    <cellStyle name="Input 2 4 5 3 5" xfId="36725" xr:uid="{0DDF4DFB-B45E-4380-A26E-1AD81DA9F9D9}"/>
    <cellStyle name="Input 2 4 5 4" xfId="23050" xr:uid="{624D5ACB-7920-4CC7-875E-D2DB4FDA387C}"/>
    <cellStyle name="Input 2 4 5 5" xfId="29268" xr:uid="{BA35044D-F6EB-4E2C-883B-1230617219D8}"/>
    <cellStyle name="Input 2 4 5 6" xfId="39973" xr:uid="{A5BDDE26-E3BC-4C1C-A617-15B2A3E26C02}"/>
    <cellStyle name="Input 2 4 5 7" xfId="36728" xr:uid="{5291C2EB-FB96-4E95-BF80-15CD48A558C8}"/>
    <cellStyle name="Input 2 4 6" xfId="13037" xr:uid="{ADFB4D03-134C-435D-9CD0-019695FCD583}"/>
    <cellStyle name="Input 2 4 6 2" xfId="13038" xr:uid="{A504F986-39E2-40B7-8BB4-38D756C0420C}"/>
    <cellStyle name="Input 2 4 6 2 2" xfId="13039" xr:uid="{40733502-1493-4ED2-B023-A1C80E60F77F}"/>
    <cellStyle name="Input 2 4 6 2 2 2" xfId="23056" xr:uid="{9190B2D5-691A-43B1-AAA5-32AE248000E6}"/>
    <cellStyle name="Input 2 4 6 2 2 3" xfId="29274" xr:uid="{AB7DDE39-22A1-49ED-9177-F3B60C11AB59}"/>
    <cellStyle name="Input 2 4 6 2 2 4" xfId="39979" xr:uid="{BE2B4DB4-38F3-40AC-90B2-581C36141918}"/>
    <cellStyle name="Input 2 4 6 2 2 5" xfId="36722" xr:uid="{46543D06-0632-478D-B29D-31AFC2507C4B}"/>
    <cellStyle name="Input 2 4 6 2 3" xfId="23055" xr:uid="{E0378B99-8F1C-46FB-BA43-3D6DE85D6AA6}"/>
    <cellStyle name="Input 2 4 6 2 4" xfId="29273" xr:uid="{60DE7152-05C1-4EF1-9E4F-870EEF72DE01}"/>
    <cellStyle name="Input 2 4 6 2 5" xfId="39978" xr:uid="{48E0DF41-2DCE-4126-BED3-15722EE1FF31}"/>
    <cellStyle name="Input 2 4 6 2 6" xfId="36723" xr:uid="{0AC1441B-338D-40B2-ADBF-A64355BA793E}"/>
    <cellStyle name="Input 2 4 6 3" xfId="13040" xr:uid="{6D9F4A0F-0C2C-47FC-9352-5E03FFA18734}"/>
    <cellStyle name="Input 2 4 6 3 2" xfId="23057" xr:uid="{DE78ED53-BB18-4708-B228-02E4B3A14BCC}"/>
    <cellStyle name="Input 2 4 6 3 3" xfId="29275" xr:uid="{6957A3AA-9346-4509-81AC-E96EB53DCF97}"/>
    <cellStyle name="Input 2 4 6 3 4" xfId="39980" xr:uid="{5C3200FD-D71A-4D8E-8864-7323872025D7}"/>
    <cellStyle name="Input 2 4 6 3 5" xfId="36721" xr:uid="{4BE1B59A-EC30-4C68-B953-3A981EF3B503}"/>
    <cellStyle name="Input 2 4 6 4" xfId="23054" xr:uid="{1C418A74-CACA-4096-9E2D-1515E83861E0}"/>
    <cellStyle name="Input 2 4 6 5" xfId="29272" xr:uid="{806A7D46-16F5-4EFA-9B76-8277ED64CD19}"/>
    <cellStyle name="Input 2 4 6 6" xfId="39977" xr:uid="{8B6284E1-C543-4726-80B1-DAEE2F043A88}"/>
    <cellStyle name="Input 2 4 6 7" xfId="36724" xr:uid="{6A626170-EE4E-41FF-BD02-C46F143350C4}"/>
    <cellStyle name="Input 2 4 7" xfId="13041" xr:uid="{6675B672-707F-447C-92CE-E38B393E9D0E}"/>
    <cellStyle name="Input 2 4 7 2" xfId="13042" xr:uid="{98BE0DA0-DBD2-49C9-BB52-09C6437ECF51}"/>
    <cellStyle name="Input 2 4 7 2 2" xfId="13043" xr:uid="{19C445F5-2B07-4B80-B1F1-18E086A682C8}"/>
    <cellStyle name="Input 2 4 7 2 2 2" xfId="23060" xr:uid="{0C0B9D06-CE26-403E-8223-AB7840EB29A3}"/>
    <cellStyle name="Input 2 4 7 2 2 3" xfId="29278" xr:uid="{2559D0B9-2AAE-45D6-88A1-3E1F89A9BA41}"/>
    <cellStyle name="Input 2 4 7 2 2 4" xfId="39983" xr:uid="{82271DC4-5724-4CE5-85A6-78C64AC345E6}"/>
    <cellStyle name="Input 2 4 7 2 2 5" xfId="36718" xr:uid="{4FAE35AC-2878-4BE2-9431-2EB15AE13BC1}"/>
    <cellStyle name="Input 2 4 7 2 3" xfId="23059" xr:uid="{3259C028-7FB0-4E00-83F0-E6FC491D1219}"/>
    <cellStyle name="Input 2 4 7 2 4" xfId="29277" xr:uid="{1FC28E26-0E22-4A61-8292-CEAAB0EB2495}"/>
    <cellStyle name="Input 2 4 7 2 5" xfId="39982" xr:uid="{274363D8-E22C-4AB6-BD8B-BCAF58B96805}"/>
    <cellStyle name="Input 2 4 7 2 6" xfId="36719" xr:uid="{1DB98E27-C93C-4B33-9BAF-26EA6FACC4CF}"/>
    <cellStyle name="Input 2 4 7 3" xfId="13044" xr:uid="{1DD7B07F-F5F1-4082-A31F-1B1B8ACA1B2B}"/>
    <cellStyle name="Input 2 4 7 3 2" xfId="23061" xr:uid="{EC0F71E1-FA25-4E5C-A587-563487B653A5}"/>
    <cellStyle name="Input 2 4 7 3 3" xfId="29279" xr:uid="{8ECB98A2-502F-4CE4-B48B-D83A941F6D42}"/>
    <cellStyle name="Input 2 4 7 3 4" xfId="39984" xr:uid="{D02F5214-08C9-4AC6-ADAF-D2DA47447AA7}"/>
    <cellStyle name="Input 2 4 7 3 5" xfId="36717" xr:uid="{C97760A2-F5FE-40AB-AC9F-72E47FBBBB53}"/>
    <cellStyle name="Input 2 4 7 4" xfId="23058" xr:uid="{FECF0C6F-2973-475C-B562-70792691B8D4}"/>
    <cellStyle name="Input 2 4 7 5" xfId="29276" xr:uid="{44394DBA-D605-4041-8565-E95657534BDB}"/>
    <cellStyle name="Input 2 4 7 6" xfId="39981" xr:uid="{D190F8E0-1891-4933-8621-F32F0EC17B17}"/>
    <cellStyle name="Input 2 4 7 7" xfId="36720" xr:uid="{4B411D7E-8D4F-47B9-9A48-0F5F2CC7868F}"/>
    <cellStyle name="Input 2 4 8" xfId="13045" xr:uid="{E1C149B9-B044-40A4-9AD3-C2C648F09FDA}"/>
    <cellStyle name="Input 2 4 8 2" xfId="13046" xr:uid="{4F221847-7C38-4B65-A0DA-7DB94D819419}"/>
    <cellStyle name="Input 2 4 8 2 2" xfId="13047" xr:uid="{3A090216-E70F-4339-ABCC-0E190B6E6796}"/>
    <cellStyle name="Input 2 4 8 2 2 2" xfId="23064" xr:uid="{76A3FE44-F47D-490C-96D7-5B1D1D28AE3E}"/>
    <cellStyle name="Input 2 4 8 2 2 3" xfId="29282" xr:uid="{2D092855-05A4-4963-973E-2E8EE1D8FBF3}"/>
    <cellStyle name="Input 2 4 8 2 2 4" xfId="39987" xr:uid="{79FC3C95-FFF2-46CB-986D-F66CB5B48334}"/>
    <cellStyle name="Input 2 4 8 2 2 5" xfId="36714" xr:uid="{FF250AF0-D398-4C04-9CFD-0F69C60D2794}"/>
    <cellStyle name="Input 2 4 8 2 3" xfId="23063" xr:uid="{5D164844-9E06-4E6D-B8C4-8B3138213BEA}"/>
    <cellStyle name="Input 2 4 8 2 4" xfId="29281" xr:uid="{2DC442CF-C2A0-460D-9039-3B7B603CEE3F}"/>
    <cellStyle name="Input 2 4 8 2 5" xfId="39986" xr:uid="{8DDD3D4F-693B-423A-BA84-36811E9D1D2A}"/>
    <cellStyle name="Input 2 4 8 2 6" xfId="36715" xr:uid="{B7316E0A-00E3-4F03-A499-EEE803043189}"/>
    <cellStyle name="Input 2 4 8 3" xfId="13048" xr:uid="{9DFB4E03-2E53-4522-AAD9-3B6F11A7FCE8}"/>
    <cellStyle name="Input 2 4 8 3 2" xfId="23065" xr:uid="{6C63420C-D15A-4939-8B21-FE148F20DF72}"/>
    <cellStyle name="Input 2 4 8 3 3" xfId="29283" xr:uid="{31B75D1B-D104-4E00-9811-5A257B9F00F7}"/>
    <cellStyle name="Input 2 4 8 3 4" xfId="39988" xr:uid="{50301838-1669-4E5C-803B-D1B453D18012}"/>
    <cellStyle name="Input 2 4 8 3 5" xfId="36713" xr:uid="{CF48C708-4295-47C2-908E-A7BBC392B20C}"/>
    <cellStyle name="Input 2 4 8 4" xfId="23062" xr:uid="{FC8DBCBF-E5A2-4508-902B-15AA6391D01F}"/>
    <cellStyle name="Input 2 4 8 5" xfId="29280" xr:uid="{E667FA20-309A-4148-9A90-69444E6B58A7}"/>
    <cellStyle name="Input 2 4 8 6" xfId="39985" xr:uid="{5C45D1E3-A921-4042-9B85-BFDC56DD5339}"/>
    <cellStyle name="Input 2 4 8 7" xfId="36716" xr:uid="{33769346-CD36-4B57-A0D4-025C57BB9370}"/>
    <cellStyle name="Input 2 4 9" xfId="13049" xr:uid="{3968140C-7D2C-4B22-832F-D769D17C7020}"/>
    <cellStyle name="Input 2 4 9 2" xfId="13050" xr:uid="{182C1431-2F0E-4EBD-B10E-0343C3A9E870}"/>
    <cellStyle name="Input 2 4 9 2 2" xfId="23067" xr:uid="{F970F827-8D61-472D-A6FE-57F426515210}"/>
    <cellStyle name="Input 2 4 9 2 3" xfId="29285" xr:uid="{7E72E2AA-6C76-4874-AFC7-81CA0176B053}"/>
    <cellStyle name="Input 2 4 9 2 4" xfId="39990" xr:uid="{DEB25B6B-2254-461D-84BC-ACAB4F9BE6CF}"/>
    <cellStyle name="Input 2 4 9 2 5" xfId="36711" xr:uid="{0375726F-B193-4FA0-A3A0-F49A62D5D1F3}"/>
    <cellStyle name="Input 2 4 9 3" xfId="23066" xr:uid="{A0646C00-AADE-4F29-9E36-447F05192523}"/>
    <cellStyle name="Input 2 4 9 4" xfId="29284" xr:uid="{CE5E7F7C-56EB-41E3-B028-24CE16585104}"/>
    <cellStyle name="Input 2 4 9 5" xfId="39989" xr:uid="{77B33F77-650B-4CCC-A285-EDC5D9808F1A}"/>
    <cellStyle name="Input 2 4 9 6" xfId="36712" xr:uid="{DC63DA98-837D-46DA-9596-2DF431819171}"/>
    <cellStyle name="Input 2 5" xfId="13051" xr:uid="{705028F7-01D9-4AE1-94FD-62F032131BAF}"/>
    <cellStyle name="Input 2 5 10" xfId="13052" xr:uid="{38D4916B-C582-4331-9947-ACF1BCBABF1F}"/>
    <cellStyle name="Input 2 5 10 2" xfId="23069" xr:uid="{718D384F-43CF-4B51-9974-1108F821C53E}"/>
    <cellStyle name="Input 2 5 10 3" xfId="29287" xr:uid="{EBDEC3BC-1204-487F-A269-33A0A1A05FAA}"/>
    <cellStyle name="Input 2 5 10 4" xfId="39992" xr:uid="{C80E5184-6096-42CE-93C1-28E01ABDFFA3}"/>
    <cellStyle name="Input 2 5 10 5" xfId="36709" xr:uid="{667B7935-D79E-4803-8341-7D9BE4827CF1}"/>
    <cellStyle name="Input 2 5 11" xfId="23068" xr:uid="{39686C50-989D-4A6B-BD56-87CD2C7E77B2}"/>
    <cellStyle name="Input 2 5 12" xfId="29286" xr:uid="{97A030B7-9866-4D16-991F-E746BF7AEC7F}"/>
    <cellStyle name="Input 2 5 13" xfId="39991" xr:uid="{EFD4570D-F006-4D21-A838-A10794A0CDE1}"/>
    <cellStyle name="Input 2 5 14" xfId="36710" xr:uid="{2780FFCD-EF29-4B4D-AD1F-004C38591873}"/>
    <cellStyle name="Input 2 5 2" xfId="13053" xr:uid="{C443D8AD-38FF-4F1B-A0A0-3E15FEDA10E6}"/>
    <cellStyle name="Input 2 5 2 2" xfId="13054" xr:uid="{417CF9E5-E901-465B-B26C-1E90E6B06E37}"/>
    <cellStyle name="Input 2 5 2 2 2" xfId="13055" xr:uid="{275BA9D8-401E-42E3-8841-E443D7AD0613}"/>
    <cellStyle name="Input 2 5 2 2 2 2" xfId="23072" xr:uid="{0B49CC0D-DC09-4FD8-A555-CAD2C23BA3CC}"/>
    <cellStyle name="Input 2 5 2 2 2 3" xfId="29290" xr:uid="{3AB73FE4-4C95-4A2F-91F1-AABA7FEB16F3}"/>
    <cellStyle name="Input 2 5 2 2 2 4" xfId="39995" xr:uid="{3B8B8AB1-F89E-46B3-B466-58708094C20C}"/>
    <cellStyle name="Input 2 5 2 2 2 5" xfId="36706" xr:uid="{35744748-2172-45C2-898F-3A133F565413}"/>
    <cellStyle name="Input 2 5 2 2 3" xfId="23071" xr:uid="{F39D9B3C-66B3-4F25-8628-7FEE35FC5614}"/>
    <cellStyle name="Input 2 5 2 2 4" xfId="29289" xr:uid="{8DE8842D-9B79-4BAB-84FF-642AE9A0EF53}"/>
    <cellStyle name="Input 2 5 2 2 5" xfId="39994" xr:uid="{BD264AB4-016E-4343-8C08-DCE1C379C26B}"/>
    <cellStyle name="Input 2 5 2 2 6" xfId="36707" xr:uid="{25B3B684-7CE6-4580-AE16-966926BDCEAD}"/>
    <cellStyle name="Input 2 5 2 3" xfId="13056" xr:uid="{50ECD60B-91FE-44AC-A557-8129FB2A6358}"/>
    <cellStyle name="Input 2 5 2 3 2" xfId="23073" xr:uid="{629B2123-CD4F-42F9-B813-4D5740A28885}"/>
    <cellStyle name="Input 2 5 2 3 3" xfId="29291" xr:uid="{70328CB5-2F6D-4B9C-B4FE-87FAF655BA16}"/>
    <cellStyle name="Input 2 5 2 3 4" xfId="39996" xr:uid="{036FFBF5-854A-4F5C-8F6A-8C3899280D8F}"/>
    <cellStyle name="Input 2 5 2 3 5" xfId="36705" xr:uid="{D4D9D38A-4140-4B28-A14C-A8E25A3409D8}"/>
    <cellStyle name="Input 2 5 2 4" xfId="23070" xr:uid="{BC8AD726-6D5B-4587-8719-6786BA6594DC}"/>
    <cellStyle name="Input 2 5 2 5" xfId="29288" xr:uid="{CD6BB1EF-8EB2-46E4-B41D-8E82F9B65F0D}"/>
    <cellStyle name="Input 2 5 2 6" xfId="39993" xr:uid="{2027BA42-3319-40F8-9769-D434C464DC4B}"/>
    <cellStyle name="Input 2 5 2 7" xfId="36708" xr:uid="{16226DB5-6652-40E2-9EBC-80DAAC348FD2}"/>
    <cellStyle name="Input 2 5 3" xfId="13057" xr:uid="{C707FFF7-DD78-42D1-A574-CA48DFBE3744}"/>
    <cellStyle name="Input 2 5 3 2" xfId="13058" xr:uid="{A5D2F19F-655D-41CB-83A5-CCE806E6CD43}"/>
    <cellStyle name="Input 2 5 3 2 2" xfId="13059" xr:uid="{46743A88-97F9-471C-9A77-DFCAC86BA709}"/>
    <cellStyle name="Input 2 5 3 2 2 2" xfId="23076" xr:uid="{63DC8CD5-7085-476D-96DE-ED0D7217F207}"/>
    <cellStyle name="Input 2 5 3 2 2 3" xfId="29294" xr:uid="{91364080-0149-4AC0-9E23-FF2B63A9D0C2}"/>
    <cellStyle name="Input 2 5 3 2 2 4" xfId="39999" xr:uid="{397C0BBC-15AB-4915-8023-9BB6484612F1}"/>
    <cellStyle name="Input 2 5 3 2 2 5" xfId="36702" xr:uid="{E29B5712-8D67-49B2-B24C-CA4070815A84}"/>
    <cellStyle name="Input 2 5 3 2 3" xfId="23075" xr:uid="{D3EF78E8-B860-46CD-9615-05C961D5F093}"/>
    <cellStyle name="Input 2 5 3 2 4" xfId="29293" xr:uid="{D4BBF592-621F-4BA3-9743-9CA1ADAFFB88}"/>
    <cellStyle name="Input 2 5 3 2 5" xfId="39998" xr:uid="{B9FE41F1-7613-40C7-8930-C7312F664288}"/>
    <cellStyle name="Input 2 5 3 2 6" xfId="36703" xr:uid="{6086CB1C-A59F-46DB-BB82-1351FDD9388C}"/>
    <cellStyle name="Input 2 5 3 3" xfId="13060" xr:uid="{10A981FE-D75A-42D8-B0C9-D7328177698E}"/>
    <cellStyle name="Input 2 5 3 3 2" xfId="23077" xr:uid="{5C60EB2B-A095-42B5-BC17-728E3CC26E14}"/>
    <cellStyle name="Input 2 5 3 3 3" xfId="29295" xr:uid="{DBB01112-CF8E-4B82-9355-E6CFC8006CEC}"/>
    <cellStyle name="Input 2 5 3 3 4" xfId="40000" xr:uid="{7562A4C4-8EAB-48EA-A563-10DB2DBF15DC}"/>
    <cellStyle name="Input 2 5 3 3 5" xfId="36701" xr:uid="{A19ADCDB-D748-4F5B-B833-D242EAA49E4D}"/>
    <cellStyle name="Input 2 5 3 4" xfId="23074" xr:uid="{E5BC427E-621E-4F46-8411-ED13C323C860}"/>
    <cellStyle name="Input 2 5 3 5" xfId="29292" xr:uid="{BF29CCDB-455E-451C-9C87-D47A6611DE4C}"/>
    <cellStyle name="Input 2 5 3 6" xfId="39997" xr:uid="{767DF470-D6A7-4B56-9F5B-9619E4141B4F}"/>
    <cellStyle name="Input 2 5 3 7" xfId="36704" xr:uid="{AF71A523-21A8-4613-963A-11A2D76327BC}"/>
    <cellStyle name="Input 2 5 4" xfId="13061" xr:uid="{5D8A2A00-FB29-425C-9792-5A71FA2DE43C}"/>
    <cellStyle name="Input 2 5 4 2" xfId="13062" xr:uid="{9E8C9B80-2272-4A2E-8E85-13743F11AAAA}"/>
    <cellStyle name="Input 2 5 4 2 2" xfId="13063" xr:uid="{F0046DFB-5942-48CA-B77F-78D0C4BA46D0}"/>
    <cellStyle name="Input 2 5 4 2 2 2" xfId="23080" xr:uid="{6315C0BC-EE76-400A-996A-B9E98266ABD8}"/>
    <cellStyle name="Input 2 5 4 2 2 3" xfId="29298" xr:uid="{1400EC43-715B-488A-B02E-7A4205F85DB7}"/>
    <cellStyle name="Input 2 5 4 2 2 4" xfId="40003" xr:uid="{2ACD5E4A-A10B-4AF5-BE0C-FE1DEE51FDD5}"/>
    <cellStyle name="Input 2 5 4 2 2 5" xfId="36698" xr:uid="{20FC3279-DEC8-4489-B3E9-E942A193D60F}"/>
    <cellStyle name="Input 2 5 4 2 3" xfId="23079" xr:uid="{78AEA73C-ACFC-43ED-8640-E49E1F209E67}"/>
    <cellStyle name="Input 2 5 4 2 4" xfId="29297" xr:uid="{ACDB586A-5E26-435A-8DD1-071F62AB25B5}"/>
    <cellStyle name="Input 2 5 4 2 5" xfId="40002" xr:uid="{325ACABB-F459-413C-A4C2-4DD7A209EB6A}"/>
    <cellStyle name="Input 2 5 4 2 6" xfId="36699" xr:uid="{838D2DBA-5910-423E-9803-B332B7BF7EE3}"/>
    <cellStyle name="Input 2 5 4 3" xfId="13064" xr:uid="{6CC07204-1608-40BB-88C8-07B84A292935}"/>
    <cellStyle name="Input 2 5 4 3 2" xfId="23081" xr:uid="{ECDF586D-25F3-4C8B-A879-44971B277E02}"/>
    <cellStyle name="Input 2 5 4 3 3" xfId="29299" xr:uid="{2BEC5113-DC27-404A-8EC9-9999D724C884}"/>
    <cellStyle name="Input 2 5 4 3 4" xfId="40004" xr:uid="{9C513E55-9891-4677-804A-78AC625573EA}"/>
    <cellStyle name="Input 2 5 4 3 5" xfId="36697" xr:uid="{450D7286-05D0-4F40-AB1B-B26D7EF2A3CB}"/>
    <cellStyle name="Input 2 5 4 4" xfId="23078" xr:uid="{2A710899-D968-4634-A318-4FC50C9DF23C}"/>
    <cellStyle name="Input 2 5 4 5" xfId="29296" xr:uid="{CFC7FFB3-C648-4CD8-A4BB-34B3ABD6CD9B}"/>
    <cellStyle name="Input 2 5 4 6" xfId="40001" xr:uid="{24FBB126-ECD1-4207-AF9D-351E43CC84D4}"/>
    <cellStyle name="Input 2 5 4 7" xfId="36700" xr:uid="{D56FB6B4-1CD3-4122-82F1-4B4E3A7052BF}"/>
    <cellStyle name="Input 2 5 5" xfId="13065" xr:uid="{EC7F2604-B19D-4B40-A62A-579EF0399EA0}"/>
    <cellStyle name="Input 2 5 5 2" xfId="13066" xr:uid="{22B0BA34-D35D-4C11-B168-F5898F9C4989}"/>
    <cellStyle name="Input 2 5 5 2 2" xfId="13067" xr:uid="{08F40135-C3DF-4656-B78A-F274FCE728C5}"/>
    <cellStyle name="Input 2 5 5 2 2 2" xfId="23084" xr:uid="{94764DEE-1108-4B1C-A72C-7761127AE730}"/>
    <cellStyle name="Input 2 5 5 2 2 3" xfId="29302" xr:uid="{C78416F3-75AB-4E42-B57D-D542BCA1CA52}"/>
    <cellStyle name="Input 2 5 5 2 2 4" xfId="40007" xr:uid="{D77A2E27-2A13-4398-A331-6A3AAE74F83C}"/>
    <cellStyle name="Input 2 5 5 2 2 5" xfId="36694" xr:uid="{FD51333C-6F37-4C2C-9A7A-6D1A75C004A8}"/>
    <cellStyle name="Input 2 5 5 2 3" xfId="23083" xr:uid="{AE82A566-0BEC-49FF-AB1B-9DC2F6E5ECBA}"/>
    <cellStyle name="Input 2 5 5 2 4" xfId="29301" xr:uid="{22FCA6CB-240C-40F0-8E69-6C4CCB388FBF}"/>
    <cellStyle name="Input 2 5 5 2 5" xfId="40006" xr:uid="{8496E0C6-BB06-4E78-B084-4E76826819C5}"/>
    <cellStyle name="Input 2 5 5 2 6" xfId="36695" xr:uid="{135E833A-65DF-4B85-A58F-806F3487BF39}"/>
    <cellStyle name="Input 2 5 5 3" xfId="13068" xr:uid="{780CCC4C-71AC-4FF2-9E36-E084BCCAB333}"/>
    <cellStyle name="Input 2 5 5 3 2" xfId="23085" xr:uid="{174E4C72-0497-4DB6-9C6A-55E2CA127DB3}"/>
    <cellStyle name="Input 2 5 5 3 3" xfId="29303" xr:uid="{7560137C-96CE-4883-A7C7-C999357E6378}"/>
    <cellStyle name="Input 2 5 5 3 4" xfId="40008" xr:uid="{1CC30E48-6405-4247-B5D4-FF08C264336C}"/>
    <cellStyle name="Input 2 5 5 3 5" xfId="36693" xr:uid="{96C7FAEC-76FC-47C0-BB42-E7D36FC9BF75}"/>
    <cellStyle name="Input 2 5 5 4" xfId="23082" xr:uid="{A83F0C73-2FD6-43A1-97BE-618DA201DF1B}"/>
    <cellStyle name="Input 2 5 5 5" xfId="29300" xr:uid="{EF521897-EB1D-4D1B-9610-67DE6F9A9412}"/>
    <cellStyle name="Input 2 5 5 6" xfId="40005" xr:uid="{93905762-13F8-4865-9F56-C021AC970BE6}"/>
    <cellStyle name="Input 2 5 5 7" xfId="36696" xr:uid="{D97DE292-1EE2-4D39-A63B-971EDE5833F5}"/>
    <cellStyle name="Input 2 5 6" xfId="13069" xr:uid="{A261266B-73B1-4BCB-BD46-FC5FB486322E}"/>
    <cellStyle name="Input 2 5 6 2" xfId="13070" xr:uid="{E40D41D0-7907-48BC-8496-B1B112FC9653}"/>
    <cellStyle name="Input 2 5 6 2 2" xfId="13071" xr:uid="{595FB020-9DC9-4532-8157-023AC25C1342}"/>
    <cellStyle name="Input 2 5 6 2 2 2" xfId="23088" xr:uid="{539A7A88-FB8E-4A35-9CFE-D254B6D24631}"/>
    <cellStyle name="Input 2 5 6 2 2 3" xfId="29306" xr:uid="{C4241C49-E75C-4D50-9455-0A6385F617E8}"/>
    <cellStyle name="Input 2 5 6 2 2 4" xfId="40011" xr:uid="{E48204E8-F9D1-468A-84E0-2E680521E752}"/>
    <cellStyle name="Input 2 5 6 2 2 5" xfId="36690" xr:uid="{CBE4C123-CBCF-40EE-B570-7575CBD4CCC7}"/>
    <cellStyle name="Input 2 5 6 2 3" xfId="23087" xr:uid="{689AD620-9BF1-43E1-ACDB-A8B1505FEE9A}"/>
    <cellStyle name="Input 2 5 6 2 4" xfId="29305" xr:uid="{52D96A7D-4BB4-4BC2-8C3E-82B9D8DD01D1}"/>
    <cellStyle name="Input 2 5 6 2 5" xfId="40010" xr:uid="{D5A46A2B-C0BD-45BC-8B96-71D3B74E6029}"/>
    <cellStyle name="Input 2 5 6 2 6" xfId="36691" xr:uid="{7C79F94A-1159-4E89-B2DB-A0C05CCD42D1}"/>
    <cellStyle name="Input 2 5 6 3" xfId="13072" xr:uid="{2293B2E0-56C5-48A5-A076-E865E72CAB39}"/>
    <cellStyle name="Input 2 5 6 3 2" xfId="23089" xr:uid="{668E006E-104F-4E8D-BAD6-DBA0104BB100}"/>
    <cellStyle name="Input 2 5 6 3 3" xfId="29307" xr:uid="{5FF00157-D275-44AA-A296-306C8F75FFC7}"/>
    <cellStyle name="Input 2 5 6 3 4" xfId="40012" xr:uid="{6A733DFB-9EEF-4DF8-A242-E73390C82918}"/>
    <cellStyle name="Input 2 5 6 3 5" xfId="36689" xr:uid="{BC97C00F-BF86-4634-A625-477EEA0BC337}"/>
    <cellStyle name="Input 2 5 6 4" xfId="23086" xr:uid="{779CE73F-B29C-4822-8733-00AE803713D9}"/>
    <cellStyle name="Input 2 5 6 5" xfId="29304" xr:uid="{1476B035-F6C3-4214-BB89-480806DDC702}"/>
    <cellStyle name="Input 2 5 6 6" xfId="40009" xr:uid="{13C9F280-11B8-475C-9002-52FB9DD70CE8}"/>
    <cellStyle name="Input 2 5 6 7" xfId="36692" xr:uid="{C9A517DD-C475-4F62-91BE-ECCC15ED7656}"/>
    <cellStyle name="Input 2 5 7" xfId="13073" xr:uid="{4509CA64-93C0-4818-B3B9-6FFE35539614}"/>
    <cellStyle name="Input 2 5 7 2" xfId="13074" xr:uid="{BF3A25FB-00D4-45F3-9777-270814E8187E}"/>
    <cellStyle name="Input 2 5 7 2 2" xfId="13075" xr:uid="{821B8EDC-5590-4826-A546-23E066A0D76B}"/>
    <cellStyle name="Input 2 5 7 2 2 2" xfId="23092" xr:uid="{ACFFF202-60FB-4CB5-A536-F70416BD1C9E}"/>
    <cellStyle name="Input 2 5 7 2 2 3" xfId="29310" xr:uid="{E39D9E13-B399-4DA7-A1F1-6D65D1FA150D}"/>
    <cellStyle name="Input 2 5 7 2 2 4" xfId="40015" xr:uid="{117DBC8B-FA13-4C76-95C3-A10B5A106C99}"/>
    <cellStyle name="Input 2 5 7 2 2 5" xfId="36686" xr:uid="{34A50215-9FCD-4296-A7A2-92FF87DA8C56}"/>
    <cellStyle name="Input 2 5 7 2 3" xfId="23091" xr:uid="{F6E46AD9-50E7-4C52-862B-B23C85E57677}"/>
    <cellStyle name="Input 2 5 7 2 4" xfId="29309" xr:uid="{8E721B7A-CF39-4B9F-AD62-E93F4F63E755}"/>
    <cellStyle name="Input 2 5 7 2 5" xfId="40014" xr:uid="{AD480835-7292-4089-A812-5CF94346F3F4}"/>
    <cellStyle name="Input 2 5 7 2 6" xfId="36687" xr:uid="{B226FA12-E29B-4937-A3C7-359812E2D70F}"/>
    <cellStyle name="Input 2 5 7 3" xfId="13076" xr:uid="{FC6BE95B-E0CA-477A-9D34-E298D856A0E6}"/>
    <cellStyle name="Input 2 5 7 3 2" xfId="23093" xr:uid="{140C2656-08AB-4252-AE44-A4AEDA8B88CB}"/>
    <cellStyle name="Input 2 5 7 3 3" xfId="29311" xr:uid="{362248C7-35F1-48FB-803A-98918D355383}"/>
    <cellStyle name="Input 2 5 7 3 4" xfId="40016" xr:uid="{CC51F9AA-29A7-40DD-9316-FF1F7EE67478}"/>
    <cellStyle name="Input 2 5 7 3 5" xfId="36685" xr:uid="{DDDBC616-0E22-4098-835D-165E7D21D8EF}"/>
    <cellStyle name="Input 2 5 7 4" xfId="23090" xr:uid="{F26C68F0-278C-4BBF-836B-ECC37C891B25}"/>
    <cellStyle name="Input 2 5 7 5" xfId="29308" xr:uid="{6D808177-20D5-4791-97C2-0E9AEAC72BA0}"/>
    <cellStyle name="Input 2 5 7 6" xfId="40013" xr:uid="{B6381054-9713-438A-9934-3955B0D6E157}"/>
    <cellStyle name="Input 2 5 7 7" xfId="36688" xr:uid="{D3E28421-EB50-4EF0-9979-78104AE3C42A}"/>
    <cellStyle name="Input 2 5 8" xfId="13077" xr:uid="{D7D43B37-3E81-4A21-87BF-7FB8B636A014}"/>
    <cellStyle name="Input 2 5 8 2" xfId="13078" xr:uid="{A87F2EBE-3FB4-4D15-9977-A48AF9127050}"/>
    <cellStyle name="Input 2 5 8 2 2" xfId="13079" xr:uid="{57ACAEF7-F627-4D54-B67D-8CBE6F961BEB}"/>
    <cellStyle name="Input 2 5 8 2 2 2" xfId="23096" xr:uid="{65C98C32-3B5F-4C8E-B814-02221A62F08E}"/>
    <cellStyle name="Input 2 5 8 2 2 3" xfId="29314" xr:uid="{CC3BE060-8D29-4549-A414-9805C0BA24CB}"/>
    <cellStyle name="Input 2 5 8 2 2 4" xfId="40019" xr:uid="{9120693C-0253-4A82-93D0-CC05E4EBAA2E}"/>
    <cellStyle name="Input 2 5 8 2 2 5" xfId="36682" xr:uid="{58A396AA-FA7E-48A0-AC06-BAE5FA3110E2}"/>
    <cellStyle name="Input 2 5 8 2 3" xfId="23095" xr:uid="{8632AB95-551A-440A-A508-E1325C5B5450}"/>
    <cellStyle name="Input 2 5 8 2 4" xfId="29313" xr:uid="{FD3A7334-6165-4B97-9A0A-651ACA322B84}"/>
    <cellStyle name="Input 2 5 8 2 5" xfId="40018" xr:uid="{CB452B6B-E8D0-49AE-A995-A84C27F7AE68}"/>
    <cellStyle name="Input 2 5 8 2 6" xfId="36683" xr:uid="{EC55D782-E757-4D9F-9C13-E310DE1DFC7E}"/>
    <cellStyle name="Input 2 5 8 3" xfId="13080" xr:uid="{ADB5CF58-A016-45B0-91A4-1BB0B3750F59}"/>
    <cellStyle name="Input 2 5 8 3 2" xfId="23097" xr:uid="{313AA0F5-3D88-4FB9-B003-8A4AC26556B4}"/>
    <cellStyle name="Input 2 5 8 3 3" xfId="29315" xr:uid="{424A088E-D1E7-4296-A74D-A5D89EE70208}"/>
    <cellStyle name="Input 2 5 8 3 4" xfId="40020" xr:uid="{EF4BA550-6854-40A0-A9E4-C5FA20EC89B6}"/>
    <cellStyle name="Input 2 5 8 3 5" xfId="36681" xr:uid="{DDF0982D-8FD2-4D9A-9FC6-3C831526DE1C}"/>
    <cellStyle name="Input 2 5 8 4" xfId="23094" xr:uid="{E7914819-F6F4-46BA-99D6-00EF94043E7E}"/>
    <cellStyle name="Input 2 5 8 5" xfId="29312" xr:uid="{4C368685-A112-48A6-9ADD-671D5E60200E}"/>
    <cellStyle name="Input 2 5 8 6" xfId="40017" xr:uid="{EEC33F1B-737B-4935-9058-8AFD052DECF0}"/>
    <cellStyle name="Input 2 5 8 7" xfId="36684" xr:uid="{19028A6C-C4AE-4FC2-8632-DD0673DCB837}"/>
    <cellStyle name="Input 2 5 9" xfId="13081" xr:uid="{A31E531D-D3BF-4C37-B303-3CB8FC6BB923}"/>
    <cellStyle name="Input 2 5 9 2" xfId="13082" xr:uid="{FB3D3ECC-7CFF-4A3B-8D09-0239E1AB2609}"/>
    <cellStyle name="Input 2 5 9 2 2" xfId="23099" xr:uid="{14399061-9303-4308-A1D6-C5ECB22445DA}"/>
    <cellStyle name="Input 2 5 9 2 3" xfId="29317" xr:uid="{A239DDDB-F4EC-4253-84BE-3D27F97D19EB}"/>
    <cellStyle name="Input 2 5 9 2 4" xfId="40022" xr:uid="{5ECDB4B3-C35A-4F0C-85AD-5E4A063DF298}"/>
    <cellStyle name="Input 2 5 9 2 5" xfId="36679" xr:uid="{A00E9BEC-2462-463E-B32D-6D04F7AB8814}"/>
    <cellStyle name="Input 2 5 9 3" xfId="23098" xr:uid="{266C40BF-F278-468F-A19F-21F8E38A0874}"/>
    <cellStyle name="Input 2 5 9 4" xfId="29316" xr:uid="{953FD772-7E79-4C2F-9C1E-6FE0466249F5}"/>
    <cellStyle name="Input 2 5 9 5" xfId="40021" xr:uid="{5EC5B528-37EA-4690-9219-457CA2A2633C}"/>
    <cellStyle name="Input 2 5 9 6" xfId="36680" xr:uid="{55F17738-F645-458D-A663-EA3DA2ED2DD9}"/>
    <cellStyle name="Input 2 6" xfId="13083" xr:uid="{C37C523C-DB69-468D-837F-2C46FCB1A902}"/>
    <cellStyle name="Input 2 6 10" xfId="13084" xr:uid="{2691CA35-EAD0-41D4-A9AB-CCF441D7067D}"/>
    <cellStyle name="Input 2 6 10 2" xfId="23101" xr:uid="{93B7FDAE-2C0A-4A83-983A-850849B35839}"/>
    <cellStyle name="Input 2 6 10 3" xfId="29319" xr:uid="{ED3ACF42-A6B6-4831-9835-C9F226D6510F}"/>
    <cellStyle name="Input 2 6 10 4" xfId="40024" xr:uid="{803DE531-9299-4CB4-B8D6-9913364B8E57}"/>
    <cellStyle name="Input 2 6 10 5" xfId="36677" xr:uid="{C20EB5C4-5163-44F0-B709-D49D6D4BA1CB}"/>
    <cellStyle name="Input 2 6 11" xfId="23100" xr:uid="{6B1AAB2A-C899-4DC4-93B0-41E14A52E46F}"/>
    <cellStyle name="Input 2 6 12" xfId="29318" xr:uid="{F666AB42-EA0C-437F-8A66-92410E8E1D6F}"/>
    <cellStyle name="Input 2 6 13" xfId="40023" xr:uid="{57C04BE5-4ED1-4937-9BA7-141DE41F1942}"/>
    <cellStyle name="Input 2 6 14" xfId="36678" xr:uid="{63AE72B0-5B5A-4F12-B4DF-D70F6DA6189E}"/>
    <cellStyle name="Input 2 6 2" xfId="13085" xr:uid="{184E6C75-F0D1-4741-B7A7-4004A70A65BC}"/>
    <cellStyle name="Input 2 6 2 2" xfId="13086" xr:uid="{99B68BCF-1216-4AEB-92DD-1C5DDC7674BC}"/>
    <cellStyle name="Input 2 6 2 2 2" xfId="13087" xr:uid="{1CFB4A3F-9A22-4C5B-B279-34426013A08F}"/>
    <cellStyle name="Input 2 6 2 2 2 2" xfId="23104" xr:uid="{2D4F9B8A-10AA-42E8-8183-4FE212E06EBD}"/>
    <cellStyle name="Input 2 6 2 2 2 3" xfId="29322" xr:uid="{D1631C0C-2705-4E9D-B256-DDA4E944FDEF}"/>
    <cellStyle name="Input 2 6 2 2 2 4" xfId="40027" xr:uid="{141149E9-4F42-434D-8255-F5695A8A4175}"/>
    <cellStyle name="Input 2 6 2 2 2 5" xfId="36674" xr:uid="{2FAFADD4-7F43-44DA-BFF1-396ECBEA38C9}"/>
    <cellStyle name="Input 2 6 2 2 3" xfId="23103" xr:uid="{F1800FBE-4369-476A-B4DE-F041BF15B045}"/>
    <cellStyle name="Input 2 6 2 2 4" xfId="29321" xr:uid="{8844FE4C-623C-4153-9408-0E8B9D762378}"/>
    <cellStyle name="Input 2 6 2 2 5" xfId="40026" xr:uid="{985BEFC5-6E96-4688-A15E-604FAA8F8B40}"/>
    <cellStyle name="Input 2 6 2 2 6" xfId="36675" xr:uid="{CAA77F2C-E8E0-4E93-8C26-E469DE2BEB11}"/>
    <cellStyle name="Input 2 6 2 3" xfId="13088" xr:uid="{267D2B07-868D-43F3-ABC0-64D6C656747D}"/>
    <cellStyle name="Input 2 6 2 3 2" xfId="23105" xr:uid="{379EA1D4-4D7C-40CB-A844-50C089FE14AC}"/>
    <cellStyle name="Input 2 6 2 3 3" xfId="29323" xr:uid="{11B574E7-A505-4283-B740-433A58B1FC1A}"/>
    <cellStyle name="Input 2 6 2 3 4" xfId="40028" xr:uid="{B9B3FA72-9BD9-4A6A-B7AD-41B1F8B56E47}"/>
    <cellStyle name="Input 2 6 2 3 5" xfId="36673" xr:uid="{725E7562-E11B-4FE1-A4B5-101F52493692}"/>
    <cellStyle name="Input 2 6 2 4" xfId="23102" xr:uid="{BA671414-E349-4E9A-93FE-30B54A4C20DA}"/>
    <cellStyle name="Input 2 6 2 5" xfId="29320" xr:uid="{410A87BA-7BB8-4827-AE30-D75492838C24}"/>
    <cellStyle name="Input 2 6 2 6" xfId="40025" xr:uid="{38EAA136-B4F4-48B5-8F9D-636F4985082B}"/>
    <cellStyle name="Input 2 6 2 7" xfId="36676" xr:uid="{9914B056-28C0-4608-94A5-B4D4BF458D06}"/>
    <cellStyle name="Input 2 6 3" xfId="13089" xr:uid="{EDB0E763-C7A4-44F4-B9D4-559A1F71C36A}"/>
    <cellStyle name="Input 2 6 3 2" xfId="13090" xr:uid="{AA8C004E-971F-451A-9D87-5649B63FE995}"/>
    <cellStyle name="Input 2 6 3 2 2" xfId="13091" xr:uid="{B87785CD-069B-4E00-825B-B8E5BDFB3D98}"/>
    <cellStyle name="Input 2 6 3 2 2 2" xfId="23108" xr:uid="{2CF858DB-3C05-4337-A4D4-AF93692B2217}"/>
    <cellStyle name="Input 2 6 3 2 2 3" xfId="29326" xr:uid="{4F6FDDE9-BF21-4DA1-8C1E-D77D8C43C8E2}"/>
    <cellStyle name="Input 2 6 3 2 2 4" xfId="40031" xr:uid="{20493E15-7B6C-4C9E-876E-EFF8F9F1DAC2}"/>
    <cellStyle name="Input 2 6 3 2 2 5" xfId="36670" xr:uid="{94C4C03D-0230-49E5-9572-D734E0883B88}"/>
    <cellStyle name="Input 2 6 3 2 3" xfId="23107" xr:uid="{650A7184-306D-4405-AB9B-30BBEA8127E1}"/>
    <cellStyle name="Input 2 6 3 2 4" xfId="29325" xr:uid="{38646512-6EAC-4C27-A81B-6D51FC615E3A}"/>
    <cellStyle name="Input 2 6 3 2 5" xfId="40030" xr:uid="{DDA66785-D263-4170-8D78-0AABB74F2787}"/>
    <cellStyle name="Input 2 6 3 2 6" xfId="36671" xr:uid="{B9F20B1E-5086-4AA8-A693-2427F2A2DF38}"/>
    <cellStyle name="Input 2 6 3 3" xfId="13092" xr:uid="{778068FB-2EE7-41A4-9D53-BF3A495CEC62}"/>
    <cellStyle name="Input 2 6 3 3 2" xfId="23109" xr:uid="{0DCA4A20-19BB-438A-A479-4B9B842286D8}"/>
    <cellStyle name="Input 2 6 3 3 3" xfId="29327" xr:uid="{54504025-139E-48C8-86C6-EC44422CF3F2}"/>
    <cellStyle name="Input 2 6 3 3 4" xfId="40032" xr:uid="{180E182D-752C-4E7E-BDFA-288C5D5AFAC4}"/>
    <cellStyle name="Input 2 6 3 3 5" xfId="36669" xr:uid="{F52D4837-D51C-45D9-951B-4958B34F2352}"/>
    <cellStyle name="Input 2 6 3 4" xfId="23106" xr:uid="{250DABDE-F80B-47DF-8B81-481B8777209A}"/>
    <cellStyle name="Input 2 6 3 5" xfId="29324" xr:uid="{48E6D926-3AFD-4FDB-8040-819D42EB0621}"/>
    <cellStyle name="Input 2 6 3 6" xfId="40029" xr:uid="{573B0F1F-A169-4BA8-A4B0-40D6A4B7A81E}"/>
    <cellStyle name="Input 2 6 3 7" xfId="36672" xr:uid="{AF94825D-6617-496F-BCC3-6A2BA2C92C6A}"/>
    <cellStyle name="Input 2 6 4" xfId="13093" xr:uid="{28B0C649-9693-4048-A050-24B452E2872F}"/>
    <cellStyle name="Input 2 6 4 2" xfId="13094" xr:uid="{8425C32F-D963-438D-BCB2-28CC2E0FE2A3}"/>
    <cellStyle name="Input 2 6 4 2 2" xfId="13095" xr:uid="{DFEF878D-6867-4777-BBA4-069E7AEB6BC0}"/>
    <cellStyle name="Input 2 6 4 2 2 2" xfId="23112" xr:uid="{F5796B0D-3061-4215-87B7-0808493117CB}"/>
    <cellStyle name="Input 2 6 4 2 2 3" xfId="29330" xr:uid="{2C918108-58B3-4EAC-95D6-F6D0EBDFABC0}"/>
    <cellStyle name="Input 2 6 4 2 2 4" xfId="40035" xr:uid="{27B37190-D1A3-4DAE-9F7C-9867EEA15DF1}"/>
    <cellStyle name="Input 2 6 4 2 2 5" xfId="36666" xr:uid="{D09F9B98-D902-4906-A9AD-9ADBE4B22730}"/>
    <cellStyle name="Input 2 6 4 2 3" xfId="23111" xr:uid="{F98FEFAE-42FC-46DB-9606-0CE71644214E}"/>
    <cellStyle name="Input 2 6 4 2 4" xfId="29329" xr:uid="{79B1E5E5-F7C2-4C5F-98CB-98A728F19A0F}"/>
    <cellStyle name="Input 2 6 4 2 5" xfId="40034" xr:uid="{E73D43C3-E42C-47FA-8B33-190F9C0678BF}"/>
    <cellStyle name="Input 2 6 4 2 6" xfId="36667" xr:uid="{0BC814A2-A561-40C5-967E-F9AA8470EFBC}"/>
    <cellStyle name="Input 2 6 4 3" xfId="13096" xr:uid="{697616E9-B063-4863-BE9F-7ED2F31A1063}"/>
    <cellStyle name="Input 2 6 4 3 2" xfId="23113" xr:uid="{D655F11A-8ADA-42E5-81A3-CAA6C0DF99EC}"/>
    <cellStyle name="Input 2 6 4 3 3" xfId="29331" xr:uid="{E8BB322B-85CD-4FAB-A071-54DE84B11799}"/>
    <cellStyle name="Input 2 6 4 3 4" xfId="40036" xr:uid="{F4B1FC4F-BBC9-4B6D-A31A-252EC0A66846}"/>
    <cellStyle name="Input 2 6 4 3 5" xfId="36665" xr:uid="{5AE29208-72C9-4536-8F76-DAAC60326E83}"/>
    <cellStyle name="Input 2 6 4 4" xfId="23110" xr:uid="{0F36DE9E-7E0B-49E0-916F-C7B9A9C39805}"/>
    <cellStyle name="Input 2 6 4 5" xfId="29328" xr:uid="{F8B91C37-DDFE-4DAF-866C-A61EF155D2A4}"/>
    <cellStyle name="Input 2 6 4 6" xfId="40033" xr:uid="{A9CE73BB-B7ED-4914-B725-EF11CEE322BD}"/>
    <cellStyle name="Input 2 6 4 7" xfId="36668" xr:uid="{A1F117F0-4808-4957-AE90-7C2D00C9CBD5}"/>
    <cellStyle name="Input 2 6 5" xfId="13097" xr:uid="{D81D3F0D-2123-45A0-8820-2EC61065B121}"/>
    <cellStyle name="Input 2 6 5 2" xfId="13098" xr:uid="{52052AC4-1EAE-42CD-8629-8DA891B66292}"/>
    <cellStyle name="Input 2 6 5 2 2" xfId="13099" xr:uid="{FD0D9206-1A9D-4219-B7A3-496D1D81ADFF}"/>
    <cellStyle name="Input 2 6 5 2 2 2" xfId="23116" xr:uid="{C724B8DB-F4E6-446B-BFA6-F6D7D62CCD30}"/>
    <cellStyle name="Input 2 6 5 2 2 3" xfId="29334" xr:uid="{63E13BD8-D79A-4B73-BFBA-DA717A69720F}"/>
    <cellStyle name="Input 2 6 5 2 2 4" xfId="40039" xr:uid="{3AE6299F-A0DA-4F55-A4B3-4F15639E40D6}"/>
    <cellStyle name="Input 2 6 5 2 2 5" xfId="36662" xr:uid="{00698564-2F03-40CB-AA79-21C0546C6B06}"/>
    <cellStyle name="Input 2 6 5 2 3" xfId="23115" xr:uid="{7C361F03-57FF-4878-BE6F-0608D164D0A9}"/>
    <cellStyle name="Input 2 6 5 2 4" xfId="29333" xr:uid="{E3067586-FEAA-4714-BDBA-1953C9D73580}"/>
    <cellStyle name="Input 2 6 5 2 5" xfId="40038" xr:uid="{ED295495-4EF2-41A4-B783-7DA663C2A1C5}"/>
    <cellStyle name="Input 2 6 5 2 6" xfId="36663" xr:uid="{5E45A0FC-E965-4082-ACC7-6978EA33C668}"/>
    <cellStyle name="Input 2 6 5 3" xfId="13100" xr:uid="{29BEC7BB-879E-49FD-BE74-BFCC7146D199}"/>
    <cellStyle name="Input 2 6 5 3 2" xfId="23117" xr:uid="{90437570-FED8-47AA-9F17-01759C52E348}"/>
    <cellStyle name="Input 2 6 5 3 3" xfId="29335" xr:uid="{66758874-E4C7-450F-B1F2-3DD53F98551D}"/>
    <cellStyle name="Input 2 6 5 3 4" xfId="40040" xr:uid="{C859CB2E-0539-4BE1-AF5A-8CF51EE9A8AA}"/>
    <cellStyle name="Input 2 6 5 3 5" xfId="36661" xr:uid="{3AE4FF8A-EBF3-4ABA-A468-0E86B576F8B7}"/>
    <cellStyle name="Input 2 6 5 4" xfId="23114" xr:uid="{6D7E81F0-F86C-414D-84D8-EECAC81F8570}"/>
    <cellStyle name="Input 2 6 5 5" xfId="29332" xr:uid="{1E9C973D-A104-4AAB-9AED-061293CBDAB9}"/>
    <cellStyle name="Input 2 6 5 6" xfId="40037" xr:uid="{825F06E5-64DD-44EB-8424-85BF6BF4F2E4}"/>
    <cellStyle name="Input 2 6 5 7" xfId="36664" xr:uid="{FCF0A750-846B-44C8-81DF-EBB2968ED859}"/>
    <cellStyle name="Input 2 6 6" xfId="13101" xr:uid="{8DDC8779-C7C4-409A-B628-4B5874AE4A33}"/>
    <cellStyle name="Input 2 6 6 2" xfId="13102" xr:uid="{44CD9BD5-97BA-4848-8FD6-C91C44386C31}"/>
    <cellStyle name="Input 2 6 6 2 2" xfId="13103" xr:uid="{68596895-28E0-42FD-890F-B02ABFE1EBF6}"/>
    <cellStyle name="Input 2 6 6 2 2 2" xfId="23120" xr:uid="{CE1E03CB-3E81-41DB-B6B2-9D22ACE1C8D1}"/>
    <cellStyle name="Input 2 6 6 2 2 3" xfId="29338" xr:uid="{B58E1F0B-1793-4EDE-8C1F-1039EC2D04A7}"/>
    <cellStyle name="Input 2 6 6 2 2 4" xfId="40043" xr:uid="{9DE52861-FA48-4B12-B6FC-F8A94A4F4BBB}"/>
    <cellStyle name="Input 2 6 6 2 2 5" xfId="36658" xr:uid="{DAE3EDA6-E2ED-458A-8917-31017D6A3ED2}"/>
    <cellStyle name="Input 2 6 6 2 3" xfId="23119" xr:uid="{44E4571E-C166-4F37-8C47-52478FE40A20}"/>
    <cellStyle name="Input 2 6 6 2 4" xfId="29337" xr:uid="{5AB26557-E754-46CA-8288-7176AC287A3D}"/>
    <cellStyle name="Input 2 6 6 2 5" xfId="40042" xr:uid="{A2C2C2A2-4B40-45AB-8C4D-2487A4F04698}"/>
    <cellStyle name="Input 2 6 6 2 6" xfId="36659" xr:uid="{9DDDEF36-D160-4592-AF6D-BE60F792F6E7}"/>
    <cellStyle name="Input 2 6 6 3" xfId="13104" xr:uid="{3541338F-8A2E-4194-85F1-47985D3391E6}"/>
    <cellStyle name="Input 2 6 6 3 2" xfId="23121" xr:uid="{87A86D82-28C3-4D2B-ABBA-16F4BCEEA2EC}"/>
    <cellStyle name="Input 2 6 6 3 3" xfId="29339" xr:uid="{B38D9925-0D80-43D3-81B1-797A9F23E1C4}"/>
    <cellStyle name="Input 2 6 6 3 4" xfId="40044" xr:uid="{CDA78443-4961-468F-9E51-1B24AB43D7E6}"/>
    <cellStyle name="Input 2 6 6 3 5" xfId="36657" xr:uid="{6784D65C-7989-4F68-BABE-A1D59592BD00}"/>
    <cellStyle name="Input 2 6 6 4" xfId="23118" xr:uid="{D17515F5-65D1-4AE0-9C1E-C89F8CCBD3E2}"/>
    <cellStyle name="Input 2 6 6 5" xfId="29336" xr:uid="{7309F123-141D-4417-AE02-9A7BC84304FE}"/>
    <cellStyle name="Input 2 6 6 6" xfId="40041" xr:uid="{5F4EA09D-93E2-4F12-97D6-8AD09A2725CC}"/>
    <cellStyle name="Input 2 6 6 7" xfId="36660" xr:uid="{47F3EED4-7C54-4E3F-9D5E-4CF3F74F5DF1}"/>
    <cellStyle name="Input 2 6 7" xfId="13105" xr:uid="{E6826A6B-7E66-4083-B3B8-3038908A277B}"/>
    <cellStyle name="Input 2 6 7 2" xfId="13106" xr:uid="{618AB62D-2A34-4F7D-BD3E-13E440D2813D}"/>
    <cellStyle name="Input 2 6 7 2 2" xfId="13107" xr:uid="{F79325D5-647E-45A0-89BE-79AAB7DCA382}"/>
    <cellStyle name="Input 2 6 7 2 2 2" xfId="23124" xr:uid="{84F14C00-7F2D-49F1-A906-1468C0840BB3}"/>
    <cellStyle name="Input 2 6 7 2 2 3" xfId="29342" xr:uid="{2170AE7F-1243-465E-B065-DEEA02581255}"/>
    <cellStyle name="Input 2 6 7 2 2 4" xfId="40047" xr:uid="{B04D4777-08CE-4AE4-B3D5-BB1F06045A0E}"/>
    <cellStyle name="Input 2 6 7 2 2 5" xfId="36654" xr:uid="{C89771F7-ED4C-4762-907F-0B5F9A08D18B}"/>
    <cellStyle name="Input 2 6 7 2 3" xfId="23123" xr:uid="{608CC3B1-8F8F-4AD5-9A58-033FDC1DD8A9}"/>
    <cellStyle name="Input 2 6 7 2 4" xfId="29341" xr:uid="{E8D411B8-C6C8-4430-B9B0-D764566EF18A}"/>
    <cellStyle name="Input 2 6 7 2 5" xfId="40046" xr:uid="{33AFE680-FECD-4DB6-9C6F-D924760E7CE2}"/>
    <cellStyle name="Input 2 6 7 2 6" xfId="36655" xr:uid="{4A22FAA1-CF2D-46E1-B90D-011BB7C41289}"/>
    <cellStyle name="Input 2 6 7 3" xfId="13108" xr:uid="{E5890037-DE6F-421C-A117-C133788F2123}"/>
    <cellStyle name="Input 2 6 7 3 2" xfId="23125" xr:uid="{08137445-8077-4782-BCAE-070E3F9C8373}"/>
    <cellStyle name="Input 2 6 7 3 3" xfId="29343" xr:uid="{8875F923-7E1C-4B8A-B4B4-FFC41419C9A0}"/>
    <cellStyle name="Input 2 6 7 3 4" xfId="40048" xr:uid="{0C29474B-D783-449D-BE93-22DBCFCB6B54}"/>
    <cellStyle name="Input 2 6 7 3 5" xfId="36653" xr:uid="{6A297EDC-7110-4BC8-9DD9-4186E11F6805}"/>
    <cellStyle name="Input 2 6 7 4" xfId="23122" xr:uid="{7E6A9B21-F7E3-4817-86A7-61EDB285A965}"/>
    <cellStyle name="Input 2 6 7 5" xfId="29340" xr:uid="{25964782-12D8-40BB-A7F8-5B1CEC0C282B}"/>
    <cellStyle name="Input 2 6 7 6" xfId="40045" xr:uid="{38493E4A-A060-4B04-B06E-F4E416CE54E4}"/>
    <cellStyle name="Input 2 6 7 7" xfId="36656" xr:uid="{42D870D2-148F-4798-ADFE-EB233D977C0E}"/>
    <cellStyle name="Input 2 6 8" xfId="13109" xr:uid="{F05B6181-56D8-4198-8501-51A980B7954C}"/>
    <cellStyle name="Input 2 6 8 2" xfId="13110" xr:uid="{2D4AC4E1-F7AC-4907-A1F9-6E5E309962B2}"/>
    <cellStyle name="Input 2 6 8 2 2" xfId="13111" xr:uid="{7BD42026-5D1D-4996-8EFA-DC398F02ADFF}"/>
    <cellStyle name="Input 2 6 8 2 2 2" xfId="23128" xr:uid="{0C19E397-91F1-4C9E-95CC-ADD789AED671}"/>
    <cellStyle name="Input 2 6 8 2 2 3" xfId="29346" xr:uid="{252F721D-6951-428E-99BD-220FEAC30342}"/>
    <cellStyle name="Input 2 6 8 2 2 4" xfId="40051" xr:uid="{A408D710-F9C4-46F1-BB42-7AA61F15A51A}"/>
    <cellStyle name="Input 2 6 8 2 2 5" xfId="36650" xr:uid="{B5C2B53A-FA72-41D3-B226-39647687BAA4}"/>
    <cellStyle name="Input 2 6 8 2 3" xfId="23127" xr:uid="{1BCC8CC7-48A1-47C2-B45F-DDB555BDB7DF}"/>
    <cellStyle name="Input 2 6 8 2 4" xfId="29345" xr:uid="{E85BFEA0-AC10-42AD-8BF9-EEBDBD99224A}"/>
    <cellStyle name="Input 2 6 8 2 5" xfId="40050" xr:uid="{BD73C5B0-BA76-4028-A0C8-B993BC847317}"/>
    <cellStyle name="Input 2 6 8 2 6" xfId="36651" xr:uid="{63777674-7040-49B7-852B-133B91603B66}"/>
    <cellStyle name="Input 2 6 8 3" xfId="13112" xr:uid="{97DA38E3-0184-47F8-AF7B-576AFEF54BC4}"/>
    <cellStyle name="Input 2 6 8 3 2" xfId="23129" xr:uid="{210759C3-98BA-4B60-993B-6B98B49D913F}"/>
    <cellStyle name="Input 2 6 8 3 3" xfId="29347" xr:uid="{499E40D0-8B43-408B-A967-6CFF53C050F8}"/>
    <cellStyle name="Input 2 6 8 3 4" xfId="40052" xr:uid="{8762871C-B974-4EFD-BF7A-E8147CD9F3AE}"/>
    <cellStyle name="Input 2 6 8 3 5" xfId="36649" xr:uid="{6CC3427B-A0CC-46A5-B1A4-7ED1F6F40EBC}"/>
    <cellStyle name="Input 2 6 8 4" xfId="23126" xr:uid="{4DA73092-54E2-48CA-8A6C-2658DC9CD08E}"/>
    <cellStyle name="Input 2 6 8 5" xfId="29344" xr:uid="{F270FA9B-60A2-4448-83BC-A70E0E9DCE69}"/>
    <cellStyle name="Input 2 6 8 6" xfId="40049" xr:uid="{7B5B62B0-E06B-4000-A02F-A8997D8FB8BC}"/>
    <cellStyle name="Input 2 6 8 7" xfId="36652" xr:uid="{8D9A140E-E9D5-4BE0-AB22-75DB07858439}"/>
    <cellStyle name="Input 2 6 9" xfId="13113" xr:uid="{B4CF5D42-FEA9-463B-B02D-591ADD1C7B5F}"/>
    <cellStyle name="Input 2 6 9 2" xfId="13114" xr:uid="{51B9BD65-85A5-4190-857C-144EA97092A5}"/>
    <cellStyle name="Input 2 6 9 2 2" xfId="23131" xr:uid="{9517E34E-DBB7-4AD8-B0BC-09A0FAE98169}"/>
    <cellStyle name="Input 2 6 9 2 3" xfId="29349" xr:uid="{7D3C6888-291B-489C-BB3B-B4632C0311DC}"/>
    <cellStyle name="Input 2 6 9 2 4" xfId="40054" xr:uid="{4BDDD591-9B4A-4332-BC3C-0900B6AEAC1F}"/>
    <cellStyle name="Input 2 6 9 2 5" xfId="36647" xr:uid="{54C3E970-8CAB-44D3-A7E8-7F161DE41D68}"/>
    <cellStyle name="Input 2 6 9 3" xfId="23130" xr:uid="{EF00F6CE-CB1D-4BF8-8216-96FF3D2C871A}"/>
    <cellStyle name="Input 2 6 9 4" xfId="29348" xr:uid="{4264BE10-CC8A-43F7-893B-424DA5E00BE5}"/>
    <cellStyle name="Input 2 6 9 5" xfId="40053" xr:uid="{4C475D76-F1E5-424A-BEBF-705D49C766AB}"/>
    <cellStyle name="Input 2 6 9 6" xfId="36648" xr:uid="{395599B5-A3AF-41EB-8834-310A923D64E6}"/>
    <cellStyle name="Input 2 7" xfId="13115" xr:uid="{33EC5FE6-8D39-4023-B4AC-563FEB817E69}"/>
    <cellStyle name="Input 2 7 10" xfId="13116" xr:uid="{1FD7F1B8-F1E8-4160-855A-26C85FC6CE2B}"/>
    <cellStyle name="Input 2 7 10 2" xfId="23133" xr:uid="{C27F84D7-75B2-4D03-93AB-1063AE6AE567}"/>
    <cellStyle name="Input 2 7 10 3" xfId="29351" xr:uid="{654587E1-7A65-45D3-AF76-365BCBA33B71}"/>
    <cellStyle name="Input 2 7 10 4" xfId="40056" xr:uid="{3593B440-8D68-45A0-BB58-3F347785A86E}"/>
    <cellStyle name="Input 2 7 10 5" xfId="36645" xr:uid="{251AD05E-A9E8-4983-B4A4-01899CAEB4E8}"/>
    <cellStyle name="Input 2 7 11" xfId="23132" xr:uid="{4EEBC21E-507F-4525-A429-725D7C0AA54F}"/>
    <cellStyle name="Input 2 7 12" xfId="29350" xr:uid="{A8088653-DC5F-4058-9409-A964B0925C9D}"/>
    <cellStyle name="Input 2 7 13" xfId="40055" xr:uid="{2DEA7E66-E604-411F-BA34-AAC986A97580}"/>
    <cellStyle name="Input 2 7 14" xfId="36646" xr:uid="{FCBECE2D-BF09-4B87-BEFE-D6868ACC81C2}"/>
    <cellStyle name="Input 2 7 2" xfId="13117" xr:uid="{F5667345-6DA4-4DBF-B355-CEFF8D77FD8A}"/>
    <cellStyle name="Input 2 7 2 2" xfId="13118" xr:uid="{D9BE13C0-FF43-482D-9126-98E000AC9A9C}"/>
    <cellStyle name="Input 2 7 2 2 2" xfId="13119" xr:uid="{04410FC9-CA4E-4263-93AD-C64410A33680}"/>
    <cellStyle name="Input 2 7 2 2 2 2" xfId="23136" xr:uid="{4631310F-79E1-47D0-B54E-A5659BB61DCD}"/>
    <cellStyle name="Input 2 7 2 2 2 3" xfId="29354" xr:uid="{03605FB8-B5D5-46E1-8ED2-7B9418C71A07}"/>
    <cellStyle name="Input 2 7 2 2 2 4" xfId="40059" xr:uid="{50456BC9-4D73-408E-967B-A5E4561118BC}"/>
    <cellStyle name="Input 2 7 2 2 2 5" xfId="36642" xr:uid="{617FA17D-FE2C-4299-91E7-E05F38FC6EDB}"/>
    <cellStyle name="Input 2 7 2 2 3" xfId="23135" xr:uid="{0C6FFE76-A7D2-47DF-BA02-58C2A3C7419F}"/>
    <cellStyle name="Input 2 7 2 2 4" xfId="29353" xr:uid="{80DD9DE2-20F6-4015-BDCF-96E37C14A45E}"/>
    <cellStyle name="Input 2 7 2 2 5" xfId="40058" xr:uid="{2E1AB4EC-D5C1-4B89-9C6D-A08A3E4D97F2}"/>
    <cellStyle name="Input 2 7 2 2 6" xfId="36643" xr:uid="{42872FE4-F99A-432F-B508-0EDAB07D9E18}"/>
    <cellStyle name="Input 2 7 2 3" xfId="13120" xr:uid="{292B8315-A678-4421-B41F-9AE84BB75057}"/>
    <cellStyle name="Input 2 7 2 3 2" xfId="23137" xr:uid="{A488D35F-B1FD-4BF9-8EB1-E07B02FAC182}"/>
    <cellStyle name="Input 2 7 2 3 3" xfId="29355" xr:uid="{439B90D7-B3C6-4441-AB88-6484A4C17FC2}"/>
    <cellStyle name="Input 2 7 2 3 4" xfId="40060" xr:uid="{F9C6B638-1444-49ED-AC15-77263F66B5AA}"/>
    <cellStyle name="Input 2 7 2 3 5" xfId="36641" xr:uid="{96917C8C-C450-4D4E-8284-D15BA85AF152}"/>
    <cellStyle name="Input 2 7 2 4" xfId="23134" xr:uid="{0EF277C1-1738-442F-B480-F91E87790104}"/>
    <cellStyle name="Input 2 7 2 5" xfId="29352" xr:uid="{C55A69FB-0527-480C-8F91-FF2311E67F4C}"/>
    <cellStyle name="Input 2 7 2 6" xfId="40057" xr:uid="{E0ED671A-543E-4879-BC2E-70A9DAA1B623}"/>
    <cellStyle name="Input 2 7 2 7" xfId="36644" xr:uid="{C7AB394C-2725-4335-B9E5-7A05F0398E8E}"/>
    <cellStyle name="Input 2 7 3" xfId="13121" xr:uid="{8F8462AC-65A6-4E5F-B88D-A2276DBC4E5F}"/>
    <cellStyle name="Input 2 7 3 2" xfId="13122" xr:uid="{7C6CD629-480F-4AF0-9C04-AC84FE827646}"/>
    <cellStyle name="Input 2 7 3 2 2" xfId="13123" xr:uid="{C481C4AD-092F-44C3-82DE-F998B860D128}"/>
    <cellStyle name="Input 2 7 3 2 2 2" xfId="23140" xr:uid="{5AA533F8-2BDC-41A6-9282-747AA68EB6B0}"/>
    <cellStyle name="Input 2 7 3 2 2 3" xfId="29358" xr:uid="{94948654-0F8D-459C-9153-1DBD73B031E1}"/>
    <cellStyle name="Input 2 7 3 2 2 4" xfId="40063" xr:uid="{EDF573E9-CD59-46E8-9647-8B23A05B3066}"/>
    <cellStyle name="Input 2 7 3 2 2 5" xfId="36638" xr:uid="{AD3A31DF-5679-46A4-A0C3-A12127F74B11}"/>
    <cellStyle name="Input 2 7 3 2 3" xfId="23139" xr:uid="{6EF176C8-3BB5-4417-B8F1-6E6097A82DE2}"/>
    <cellStyle name="Input 2 7 3 2 4" xfId="29357" xr:uid="{657EEC63-E872-4FCC-A6F0-7F5CABD570C0}"/>
    <cellStyle name="Input 2 7 3 2 5" xfId="40062" xr:uid="{A83BB289-C40D-46FB-9ADD-CAD459ED8A5A}"/>
    <cellStyle name="Input 2 7 3 2 6" xfId="36639" xr:uid="{4CE84771-66C1-472C-A6B2-4D702D367212}"/>
    <cellStyle name="Input 2 7 3 3" xfId="13124" xr:uid="{B6C51B43-BB9A-4108-9015-014320919735}"/>
    <cellStyle name="Input 2 7 3 3 2" xfId="23141" xr:uid="{635A0DFB-9742-45BF-892E-75987EEF8369}"/>
    <cellStyle name="Input 2 7 3 3 3" xfId="29359" xr:uid="{7ACD8287-0050-4559-893E-FCA23D2474BB}"/>
    <cellStyle name="Input 2 7 3 3 4" xfId="40064" xr:uid="{FB96A07F-D33B-46D7-8B4D-A78C7C7A7C9A}"/>
    <cellStyle name="Input 2 7 3 3 5" xfId="36637" xr:uid="{28DED2C6-338B-4E55-B9AF-57D205B2D463}"/>
    <cellStyle name="Input 2 7 3 4" xfId="23138" xr:uid="{6B8E9A1A-C720-47E2-97C7-A7044804E17F}"/>
    <cellStyle name="Input 2 7 3 5" xfId="29356" xr:uid="{A0A4125A-1CB7-4C2C-A621-992D3F348564}"/>
    <cellStyle name="Input 2 7 3 6" xfId="40061" xr:uid="{9C86C569-F54F-47EB-A8D4-25D0A15307F5}"/>
    <cellStyle name="Input 2 7 3 7" xfId="36640" xr:uid="{F7CC090F-D991-4D87-B766-292BBF9D7054}"/>
    <cellStyle name="Input 2 7 4" xfId="13125" xr:uid="{FA029E99-12F7-4EC9-847F-1E9C4D0364B9}"/>
    <cellStyle name="Input 2 7 4 2" xfId="13126" xr:uid="{7EB1F2E7-E7AF-4198-9D5F-890BB67B86B6}"/>
    <cellStyle name="Input 2 7 4 2 2" xfId="13127" xr:uid="{2DCAD2FC-F4BA-48A8-AB50-5CAEE1B0AA10}"/>
    <cellStyle name="Input 2 7 4 2 2 2" xfId="23144" xr:uid="{AC53E904-82E5-42E6-B398-3C3901A73302}"/>
    <cellStyle name="Input 2 7 4 2 2 3" xfId="29362" xr:uid="{42611F2C-1F73-4017-AB55-C249A70016FB}"/>
    <cellStyle name="Input 2 7 4 2 2 4" xfId="40067" xr:uid="{B9B37527-2F5A-4E85-AC8C-C0D0E66C1312}"/>
    <cellStyle name="Input 2 7 4 2 2 5" xfId="36634" xr:uid="{A6781729-20F0-4D00-8339-3152E9631640}"/>
    <cellStyle name="Input 2 7 4 2 3" xfId="23143" xr:uid="{2D08D13E-CEE9-4CF5-90E7-A5FED89B310C}"/>
    <cellStyle name="Input 2 7 4 2 4" xfId="29361" xr:uid="{208B4CC5-4AB4-4FA1-972B-77DBDFF42DCB}"/>
    <cellStyle name="Input 2 7 4 2 5" xfId="40066" xr:uid="{2DD9B4CD-1712-4124-928E-A70A81C96576}"/>
    <cellStyle name="Input 2 7 4 2 6" xfId="36635" xr:uid="{6FAAC6F1-44FB-4942-AA0D-4343A173DA9F}"/>
    <cellStyle name="Input 2 7 4 3" xfId="13128" xr:uid="{61EFDE10-3017-49CA-A219-FF9D9ACD41ED}"/>
    <cellStyle name="Input 2 7 4 3 2" xfId="23145" xr:uid="{47CB9529-039A-4023-A556-0FC1E059747C}"/>
    <cellStyle name="Input 2 7 4 3 3" xfId="29363" xr:uid="{92B7A5B2-D5B0-4D8E-8313-F3D28A65127F}"/>
    <cellStyle name="Input 2 7 4 3 4" xfId="40068" xr:uid="{A15D9CC0-8DB5-439A-A276-53E89F242281}"/>
    <cellStyle name="Input 2 7 4 3 5" xfId="36633" xr:uid="{6DDC83EF-B550-451C-B2E0-17103A534F2F}"/>
    <cellStyle name="Input 2 7 4 4" xfId="23142" xr:uid="{57E2B8DB-DBCD-493C-BB9C-D119B4110EAC}"/>
    <cellStyle name="Input 2 7 4 5" xfId="29360" xr:uid="{D0F00868-8572-455C-8C9E-9F262716A182}"/>
    <cellStyle name="Input 2 7 4 6" xfId="40065" xr:uid="{FA775350-71AF-40E5-A08A-2831C5442AF6}"/>
    <cellStyle name="Input 2 7 4 7" xfId="36636" xr:uid="{375F3E21-C8D2-49D8-A0F9-A0F72F58AC7D}"/>
    <cellStyle name="Input 2 7 5" xfId="13129" xr:uid="{2601C2B1-BB5A-430E-8EDA-D34299DAA548}"/>
    <cellStyle name="Input 2 7 5 2" xfId="13130" xr:uid="{F3883114-3469-4E99-9F2C-77E30F30259D}"/>
    <cellStyle name="Input 2 7 5 2 2" xfId="13131" xr:uid="{D97A14AD-E5B4-4E03-88F5-2DBCF454D8C0}"/>
    <cellStyle name="Input 2 7 5 2 2 2" xfId="23148" xr:uid="{83633CF4-CDCC-483A-BFDE-BA1340B868D3}"/>
    <cellStyle name="Input 2 7 5 2 2 3" xfId="29366" xr:uid="{21344326-5177-4604-93FE-B49A20FAC951}"/>
    <cellStyle name="Input 2 7 5 2 2 4" xfId="40071" xr:uid="{16A79B21-D452-4E59-B395-DD79B13F0F87}"/>
    <cellStyle name="Input 2 7 5 2 2 5" xfId="36630" xr:uid="{32122D56-874C-4573-987E-2091E5A58EA1}"/>
    <cellStyle name="Input 2 7 5 2 3" xfId="23147" xr:uid="{0EC88C79-E38B-4E12-B218-39AD455ED384}"/>
    <cellStyle name="Input 2 7 5 2 4" xfId="29365" xr:uid="{2B3CDFC3-D316-4CA3-99CC-D7B6BA133911}"/>
    <cellStyle name="Input 2 7 5 2 5" xfId="40070" xr:uid="{B518C31B-2DF2-4903-840A-5C01CF682897}"/>
    <cellStyle name="Input 2 7 5 2 6" xfId="36631" xr:uid="{465BCF11-7D2B-43B0-8C65-FCA870BC9EF4}"/>
    <cellStyle name="Input 2 7 5 3" xfId="13132" xr:uid="{AE4F660B-BB1C-49BC-8976-726FA8E49057}"/>
    <cellStyle name="Input 2 7 5 3 2" xfId="23149" xr:uid="{93B9398D-639C-49A5-944F-85D5CFCDCC01}"/>
    <cellStyle name="Input 2 7 5 3 3" xfId="29367" xr:uid="{6D902848-6453-400F-93BB-9E1DC353BA84}"/>
    <cellStyle name="Input 2 7 5 3 4" xfId="40072" xr:uid="{47FC3E82-B029-4EBE-808A-0C6605A7CAAD}"/>
    <cellStyle name="Input 2 7 5 3 5" xfId="36629" xr:uid="{60C717DB-D568-4015-901C-05B90FFF2466}"/>
    <cellStyle name="Input 2 7 5 4" xfId="23146" xr:uid="{968B09B0-0302-4B30-9C35-6FAB0D8F5E11}"/>
    <cellStyle name="Input 2 7 5 5" xfId="29364" xr:uid="{3CEA7247-3ED0-4B28-9626-F62EB0D4009E}"/>
    <cellStyle name="Input 2 7 5 6" xfId="40069" xr:uid="{004E9088-832D-49DD-96D8-ABD158FF1F60}"/>
    <cellStyle name="Input 2 7 5 7" xfId="36632" xr:uid="{E1F03171-CB9D-4B6A-AB2D-9B5E93810DFD}"/>
    <cellStyle name="Input 2 7 6" xfId="13133" xr:uid="{62001085-2020-4112-B3F1-0959CA25006E}"/>
    <cellStyle name="Input 2 7 6 2" xfId="13134" xr:uid="{9EB63974-9C5A-467C-BF30-6C38BD2D4BAC}"/>
    <cellStyle name="Input 2 7 6 2 2" xfId="13135" xr:uid="{3E2A46F6-EF20-4262-95B3-B30E49A15B18}"/>
    <cellStyle name="Input 2 7 6 2 2 2" xfId="23152" xr:uid="{C21045F2-BE10-4E41-BB71-B3AFC1140E11}"/>
    <cellStyle name="Input 2 7 6 2 2 3" xfId="29370" xr:uid="{E6998479-64E8-417F-8C53-B5015B0DF489}"/>
    <cellStyle name="Input 2 7 6 2 2 4" xfId="40075" xr:uid="{55B176FF-3B83-49D9-9165-0461FE1C377B}"/>
    <cellStyle name="Input 2 7 6 2 2 5" xfId="36626" xr:uid="{4D77E520-BBF9-46F5-8745-7BC929A7EBEA}"/>
    <cellStyle name="Input 2 7 6 2 3" xfId="23151" xr:uid="{9CE68C7B-3757-40EA-BBB4-5F811AB87AC9}"/>
    <cellStyle name="Input 2 7 6 2 4" xfId="29369" xr:uid="{5A681136-C513-42A8-81C9-DAE6BC2770FE}"/>
    <cellStyle name="Input 2 7 6 2 5" xfId="40074" xr:uid="{8DD09251-2A31-4F8E-A3FC-FDB8F5466715}"/>
    <cellStyle name="Input 2 7 6 2 6" xfId="36627" xr:uid="{8720079C-B109-4CB8-BB0B-4E268D660019}"/>
    <cellStyle name="Input 2 7 6 3" xfId="13136" xr:uid="{8717045A-5857-435C-A5C1-0B8FA3961F08}"/>
    <cellStyle name="Input 2 7 6 3 2" xfId="23153" xr:uid="{F2E2FBD1-B35A-470E-A356-89A628BCE71A}"/>
    <cellStyle name="Input 2 7 6 3 3" xfId="29371" xr:uid="{4E256A35-8649-42BB-BEC5-FDDF15213269}"/>
    <cellStyle name="Input 2 7 6 3 4" xfId="40076" xr:uid="{D08EB8B8-BD6F-4A28-B9BE-F5D75C814817}"/>
    <cellStyle name="Input 2 7 6 3 5" xfId="36625" xr:uid="{1E8123D8-72D8-4181-A54A-9A41FA41D3F6}"/>
    <cellStyle name="Input 2 7 6 4" xfId="23150" xr:uid="{5304DD5C-053D-4760-A6B2-49E084EDD447}"/>
    <cellStyle name="Input 2 7 6 5" xfId="29368" xr:uid="{D84BCD3C-3497-4C46-A428-044EF20B86B3}"/>
    <cellStyle name="Input 2 7 6 6" xfId="40073" xr:uid="{1CE47C34-BC63-438A-BE85-9DAE88087418}"/>
    <cellStyle name="Input 2 7 6 7" xfId="36628" xr:uid="{A810D077-7FA5-4696-A3EC-ECF34514DA17}"/>
    <cellStyle name="Input 2 7 7" xfId="13137" xr:uid="{0F925263-D53D-435C-BFBC-1E808055457E}"/>
    <cellStyle name="Input 2 7 7 2" xfId="13138" xr:uid="{CEF85B4B-C2AE-4AF9-B797-263698EC2AF9}"/>
    <cellStyle name="Input 2 7 7 2 2" xfId="13139" xr:uid="{151323E7-B01D-4D28-81B3-8A371A0B3367}"/>
    <cellStyle name="Input 2 7 7 2 2 2" xfId="23156" xr:uid="{DEB12DD1-225B-402F-A1D9-A3F83A39CA10}"/>
    <cellStyle name="Input 2 7 7 2 2 3" xfId="29374" xr:uid="{1351119E-002D-4CB7-AE4D-3734B5E30FF0}"/>
    <cellStyle name="Input 2 7 7 2 2 4" xfId="40079" xr:uid="{9A925A4C-C98F-4FC1-842F-291F8BE4FFCC}"/>
    <cellStyle name="Input 2 7 7 2 2 5" xfId="36622" xr:uid="{8E366DDD-85DE-4439-9A82-1D6A97196BD7}"/>
    <cellStyle name="Input 2 7 7 2 3" xfId="23155" xr:uid="{D475C66C-84DA-4540-BCE5-98699CF434F8}"/>
    <cellStyle name="Input 2 7 7 2 4" xfId="29373" xr:uid="{87156354-1DC7-4D89-89DC-B903DD00E686}"/>
    <cellStyle name="Input 2 7 7 2 5" xfId="40078" xr:uid="{7EDEE442-9015-4855-BD1E-36F947A2E732}"/>
    <cellStyle name="Input 2 7 7 2 6" xfId="36623" xr:uid="{FB1D8F02-8DD1-424A-9D17-1DA87A51FAE9}"/>
    <cellStyle name="Input 2 7 7 3" xfId="13140" xr:uid="{D36C105A-D453-4E97-90F7-89E4EDBEAC41}"/>
    <cellStyle name="Input 2 7 7 3 2" xfId="23157" xr:uid="{6BF09A11-AB68-4D1B-B197-9D987E3CFE63}"/>
    <cellStyle name="Input 2 7 7 3 3" xfId="29375" xr:uid="{BEB2769D-8575-4EB6-9777-B4795033C7A8}"/>
    <cellStyle name="Input 2 7 7 3 4" xfId="40080" xr:uid="{ACFD3D05-9ABA-4DD2-9521-69D0862C5B48}"/>
    <cellStyle name="Input 2 7 7 3 5" xfId="36621" xr:uid="{D98033AB-26E2-4D76-8E1B-4CEB3EE5D5BB}"/>
    <cellStyle name="Input 2 7 7 4" xfId="23154" xr:uid="{BBACB72A-622C-49A5-9958-A94DEEDE98F5}"/>
    <cellStyle name="Input 2 7 7 5" xfId="29372" xr:uid="{D14D12C7-40C6-4716-BB30-C2C955528972}"/>
    <cellStyle name="Input 2 7 7 6" xfId="40077" xr:uid="{95B065E4-CB6C-4490-BD9E-78E90480ACE4}"/>
    <cellStyle name="Input 2 7 7 7" xfId="36624" xr:uid="{4C6C680D-65E1-4E27-AAD8-A30E0C6534D8}"/>
    <cellStyle name="Input 2 7 8" xfId="13141" xr:uid="{061B5E6E-F37A-421C-B63B-0AD7B8795713}"/>
    <cellStyle name="Input 2 7 8 2" xfId="13142" xr:uid="{E144CBA3-325F-4017-8638-A47D5C9F6452}"/>
    <cellStyle name="Input 2 7 8 2 2" xfId="13143" xr:uid="{E00EE2A0-B81A-4C3A-AD88-EE6E02539546}"/>
    <cellStyle name="Input 2 7 8 2 2 2" xfId="23160" xr:uid="{A2EC8ABD-EA60-47A6-A22E-74AEF664C44B}"/>
    <cellStyle name="Input 2 7 8 2 2 3" xfId="29378" xr:uid="{7274EA4D-4542-42E8-9930-784A071A0D9E}"/>
    <cellStyle name="Input 2 7 8 2 2 4" xfId="40083" xr:uid="{A9E53619-6DAD-4F5E-A052-07E20921A3CA}"/>
    <cellStyle name="Input 2 7 8 2 2 5" xfId="36618" xr:uid="{2512503C-C0BC-445F-A656-006AEC68612C}"/>
    <cellStyle name="Input 2 7 8 2 3" xfId="23159" xr:uid="{FE25D655-6174-4FC7-ACA2-3A023AAC42EE}"/>
    <cellStyle name="Input 2 7 8 2 4" xfId="29377" xr:uid="{B107FBD0-D9B0-40BE-A126-3CABF78CC9DF}"/>
    <cellStyle name="Input 2 7 8 2 5" xfId="40082" xr:uid="{E9F33960-A578-4F64-A12D-3D4318601442}"/>
    <cellStyle name="Input 2 7 8 2 6" xfId="36619" xr:uid="{46558692-0F1E-46E3-ABAC-AC7B20EB5046}"/>
    <cellStyle name="Input 2 7 8 3" xfId="13144" xr:uid="{24084ECD-BFF3-4A33-A152-FE985BCB607C}"/>
    <cellStyle name="Input 2 7 8 3 2" xfId="23161" xr:uid="{3EA01B51-5C90-4E36-87F1-B0719467F3C2}"/>
    <cellStyle name="Input 2 7 8 3 3" xfId="29379" xr:uid="{931D17CC-E3FA-4E5E-817A-6DB5E7C81E7D}"/>
    <cellStyle name="Input 2 7 8 3 4" xfId="40084" xr:uid="{D478C8BA-244F-4347-8D25-267EFF545F45}"/>
    <cellStyle name="Input 2 7 8 3 5" xfId="36617" xr:uid="{E575B2A4-41D7-4C0B-B0E7-A3A3EC965F38}"/>
    <cellStyle name="Input 2 7 8 4" xfId="23158" xr:uid="{75A68CF5-9AFC-4A40-B9B5-C38A8576C655}"/>
    <cellStyle name="Input 2 7 8 5" xfId="29376" xr:uid="{DD9FCF72-8085-46C5-9C1E-C8AFB3E23DFA}"/>
    <cellStyle name="Input 2 7 8 6" xfId="40081" xr:uid="{F6C0DD5B-BE0A-43B7-A581-89A876AD8BF6}"/>
    <cellStyle name="Input 2 7 8 7" xfId="36620" xr:uid="{67D520B8-3449-40B8-BD8E-C5F8272EF728}"/>
    <cellStyle name="Input 2 7 9" xfId="13145" xr:uid="{EBABC321-9896-411E-855D-3BA65B94F941}"/>
    <cellStyle name="Input 2 7 9 2" xfId="13146" xr:uid="{8707C2F3-30D5-4543-B273-28B169318264}"/>
    <cellStyle name="Input 2 7 9 2 2" xfId="23163" xr:uid="{0F4EA056-4FD3-40A9-8A39-885D97429CB1}"/>
    <cellStyle name="Input 2 7 9 2 3" xfId="29381" xr:uid="{03E080C6-14CB-47D4-B5EB-C1B3A111CABC}"/>
    <cellStyle name="Input 2 7 9 2 4" xfId="40086" xr:uid="{8407AAD2-5FCA-4EED-8040-18667B7AC955}"/>
    <cellStyle name="Input 2 7 9 2 5" xfId="36615" xr:uid="{2BD29084-B859-4BDC-92B0-6771554DB404}"/>
    <cellStyle name="Input 2 7 9 3" xfId="23162" xr:uid="{ED19BE78-5983-45E1-9450-FE96CF907F80}"/>
    <cellStyle name="Input 2 7 9 4" xfId="29380" xr:uid="{C5B1103C-02A7-43BA-8BA0-696AE71C2706}"/>
    <cellStyle name="Input 2 7 9 5" xfId="40085" xr:uid="{74B7A9D8-DF7D-44BB-9120-A247401D78F6}"/>
    <cellStyle name="Input 2 7 9 6" xfId="36616" xr:uid="{289BE2C5-AB52-4B3C-B0B7-5ADA3DAC0B7F}"/>
    <cellStyle name="Input 2 8" xfId="13147" xr:uid="{6D277A99-07C2-446A-9502-A23C344B7627}"/>
    <cellStyle name="Input 2 9" xfId="13148" xr:uid="{3DC418B5-F092-459B-93D9-713EC1232D7A}"/>
    <cellStyle name="Input 20" xfId="13149" xr:uid="{3F974560-A05D-48B0-83DB-463DCE2117B9}"/>
    <cellStyle name="Input 20 2" xfId="13150" xr:uid="{B4E4E92F-1833-4034-BC17-F4DAD516F3EE}"/>
    <cellStyle name="Input 20 2 2" xfId="13151" xr:uid="{1586BD75-BADF-4F70-A2FC-DBC8E2B01625}"/>
    <cellStyle name="Input 20 2 2 2" xfId="23165" xr:uid="{96018BD4-2EDC-467C-8786-5F702DCE9E00}"/>
    <cellStyle name="Input 20 2 2 3" xfId="29383" xr:uid="{23BE342B-F1D6-48FA-8D27-4004C75A6251}"/>
    <cellStyle name="Input 20 2 2 4" xfId="40088" xr:uid="{57186AAD-23EB-4E35-B343-B0FF55462FAB}"/>
    <cellStyle name="Input 20 2 2 5" xfId="36613" xr:uid="{6415BD48-1355-4458-BC3D-1A9CD243A185}"/>
    <cellStyle name="Input 20 2 3" xfId="23164" xr:uid="{0B9D666D-BA9C-4E71-873E-CEA0B1313678}"/>
    <cellStyle name="Input 20 2 4" xfId="29382" xr:uid="{BFD0DB41-E6A1-4C68-BD3B-56F6584A9A3D}"/>
    <cellStyle name="Input 20 2 5" xfId="40087" xr:uid="{5DA4F482-D1A6-4D01-88D7-12177B0B99CC}"/>
    <cellStyle name="Input 20 2 6" xfId="36614" xr:uid="{67332B68-3742-43A1-A941-0C5CDA8B61A2}"/>
    <cellStyle name="Input 20 3" xfId="13152" xr:uid="{4395D564-D942-4792-91A5-E9A9C212E271}"/>
    <cellStyle name="Input 20 3 2" xfId="13153" xr:uid="{A623D93C-A3C7-499D-A565-978292A8B9D7}"/>
    <cellStyle name="Input 20 3 2 2" xfId="23167" xr:uid="{F5BB4CF5-8A6C-4EC5-8737-B64A5965DC14}"/>
    <cellStyle name="Input 20 3 2 3" xfId="29385" xr:uid="{84417952-536B-4A62-AF1B-2CB1431DA8BF}"/>
    <cellStyle name="Input 20 3 2 4" xfId="40090" xr:uid="{F7ADD502-27D8-4EAC-BDB2-5D262DDD0A84}"/>
    <cellStyle name="Input 20 3 2 5" xfId="36611" xr:uid="{6C2BFBF9-DDD8-43E7-9029-CE55925E700D}"/>
    <cellStyle name="Input 20 3 3" xfId="23166" xr:uid="{95CCA778-5E0D-4F28-BCB2-49E6A36E6E04}"/>
    <cellStyle name="Input 20 3 4" xfId="29384" xr:uid="{B7ABD486-4295-43C0-81C6-E1DE6605EA36}"/>
    <cellStyle name="Input 20 3 5" xfId="40089" xr:uid="{1DC19E26-EE09-4DD0-9869-4215BD362A79}"/>
    <cellStyle name="Input 20 3 6" xfId="36612" xr:uid="{8B20C9ED-055A-438B-8F4E-4BF6EEE1CBFB}"/>
    <cellStyle name="Input 21" xfId="13154" xr:uid="{C1651918-7C8F-406F-BCE7-BE16A9CED821}"/>
    <cellStyle name="Input 21 2" xfId="13155" xr:uid="{B1005C77-D3B6-4AC9-A140-8EE192ED5101}"/>
    <cellStyle name="Input 21 2 2" xfId="13156" xr:uid="{5B18960A-B875-41C1-9298-12833D142271}"/>
    <cellStyle name="Input 21 2 2 2" xfId="23169" xr:uid="{58DDC7C6-6835-4535-A211-6EE35F70BC4A}"/>
    <cellStyle name="Input 21 2 2 3" xfId="29387" xr:uid="{C3D3FE76-83F4-42B2-8B12-ED18092DF546}"/>
    <cellStyle name="Input 21 2 2 4" xfId="40092" xr:uid="{6EF2FDA1-023F-4E84-8EAB-BDE8463AF818}"/>
    <cellStyle name="Input 21 2 2 5" xfId="36609" xr:uid="{A6B413A9-4668-4741-BAE2-A9C946D996F1}"/>
    <cellStyle name="Input 21 2 3" xfId="23168" xr:uid="{17A93D53-0B9E-476A-A8A4-32FF4F4C3907}"/>
    <cellStyle name="Input 21 2 4" xfId="29386" xr:uid="{25868F26-98B5-4CA9-9A44-FAFD709F46DB}"/>
    <cellStyle name="Input 21 2 5" xfId="40091" xr:uid="{8ECD51CC-0F53-42A7-A983-28D885AB33CA}"/>
    <cellStyle name="Input 21 2 6" xfId="36610" xr:uid="{D1F1DB4D-5EF3-4EF9-B008-991247C5AE4E}"/>
    <cellStyle name="Input 21 3" xfId="13157" xr:uid="{FD8660D5-8368-4314-AABC-76885186B3C7}"/>
    <cellStyle name="Input 21 3 2" xfId="13158" xr:uid="{B6BE434C-C205-4F18-B8A2-A767EAFBAE62}"/>
    <cellStyle name="Input 21 3 2 2" xfId="23171" xr:uid="{FD9A8103-FB3B-4E6C-A645-1D4BFB59F9B9}"/>
    <cellStyle name="Input 21 3 2 3" xfId="29389" xr:uid="{C5EAC43D-7B18-488A-AA5E-D49994DF0DA7}"/>
    <cellStyle name="Input 21 3 2 4" xfId="40094" xr:uid="{4ED20600-638C-47ED-9918-24D9085774A7}"/>
    <cellStyle name="Input 21 3 2 5" xfId="36607" xr:uid="{E2304B6C-16BD-443A-A629-D8299F97F631}"/>
    <cellStyle name="Input 21 3 3" xfId="23170" xr:uid="{1A695D73-9BFE-45FC-A1F2-8EF9B62D81E2}"/>
    <cellStyle name="Input 21 3 4" xfId="29388" xr:uid="{37854313-EA4F-45D4-AB65-81AFC73518F2}"/>
    <cellStyle name="Input 21 3 5" xfId="40093" xr:uid="{DE048348-7726-48CD-B0C4-95AFE740C7E5}"/>
    <cellStyle name="Input 21 3 6" xfId="36608" xr:uid="{04B0B8F5-169A-4B49-95B2-FD78FE319EF9}"/>
    <cellStyle name="Input 22" xfId="13159" xr:uid="{E43C05F3-1647-4EA3-B1CF-3FFA055936E2}"/>
    <cellStyle name="Input 22 2" xfId="13160" xr:uid="{EAD4199B-72C0-4FE0-9E3D-1F34ACA5EFC5}"/>
    <cellStyle name="Input 22 2 2" xfId="13161" xr:uid="{FEC50917-1ECB-43CE-AAF5-64EAEDF822D4}"/>
    <cellStyle name="Input 22 2 2 2" xfId="23173" xr:uid="{A5B5ED78-66F1-47C2-AC89-1ACD6771EECA}"/>
    <cellStyle name="Input 22 2 2 3" xfId="29391" xr:uid="{41EA55C9-2252-42BD-BA85-751026EF6EB5}"/>
    <cellStyle name="Input 22 2 2 4" xfId="40096" xr:uid="{599777E2-021D-406B-9585-519893C064B5}"/>
    <cellStyle name="Input 22 2 2 5" xfId="36605" xr:uid="{00EBC960-78F1-4E75-B0EC-CD3F5BE7AFD0}"/>
    <cellStyle name="Input 22 2 3" xfId="23172" xr:uid="{E83A7012-B83B-4266-A65A-92C6EA1C2CF3}"/>
    <cellStyle name="Input 22 2 4" xfId="29390" xr:uid="{7AEA74CF-497B-43DF-B5FF-F7C6AFF39F36}"/>
    <cellStyle name="Input 22 2 5" xfId="40095" xr:uid="{C629660F-87B4-4F34-9EB0-BA7A10798B2D}"/>
    <cellStyle name="Input 22 2 6" xfId="36606" xr:uid="{9993D3B4-7174-4309-B196-1A3F1AB77EB3}"/>
    <cellStyle name="Input 22 3" xfId="13162" xr:uid="{CFA56B25-8069-45C8-ABF3-5147E5BDBEB4}"/>
    <cellStyle name="Input 22 3 2" xfId="13163" xr:uid="{22B9FDF8-1099-453F-94FB-DE85CA7D7BF7}"/>
    <cellStyle name="Input 22 3 2 2" xfId="23175" xr:uid="{B6CB8EB5-178D-4E7F-B66C-8C2A8F141CFE}"/>
    <cellStyle name="Input 22 3 2 3" xfId="29393" xr:uid="{EFB7B3E8-8105-469B-BFEF-48CA23A2549D}"/>
    <cellStyle name="Input 22 3 2 4" xfId="40098" xr:uid="{D6EFA485-AE59-4958-87CD-C4327C5E5A3C}"/>
    <cellStyle name="Input 22 3 2 5" xfId="36603" xr:uid="{4C038A52-FD96-4100-BAB8-EBEC87E4CCE2}"/>
    <cellStyle name="Input 22 3 3" xfId="23174" xr:uid="{C1822D60-D91C-428F-BEB0-CB58A57D2094}"/>
    <cellStyle name="Input 22 3 4" xfId="29392" xr:uid="{957FB6D2-0F26-477C-B980-66EFB10D883E}"/>
    <cellStyle name="Input 22 3 5" xfId="40097" xr:uid="{0C21CF14-55BB-49EF-B109-E6B4E2756C2B}"/>
    <cellStyle name="Input 22 3 6" xfId="36604" xr:uid="{FE91E580-071B-4AE2-8423-6494B3094262}"/>
    <cellStyle name="Input 23" xfId="13164" xr:uid="{1CAE30BB-8419-462A-BDF7-19B85985C960}"/>
    <cellStyle name="Input 23 2" xfId="13165" xr:uid="{0ED57221-1FC5-41B9-9D1C-31534A803038}"/>
    <cellStyle name="Input 23 2 2" xfId="13166" xr:uid="{997E4FE8-FC1C-453D-A3B1-0283AB681862}"/>
    <cellStyle name="Input 23 2 2 2" xfId="23177" xr:uid="{271D981B-63CB-4D69-B3F8-914840827D7D}"/>
    <cellStyle name="Input 23 2 2 3" xfId="29395" xr:uid="{2AB07E47-1B4D-42A2-AF10-D65B710CA367}"/>
    <cellStyle name="Input 23 2 2 4" xfId="40100" xr:uid="{832D718E-4B12-4F3D-AC7E-5BD352345AA1}"/>
    <cellStyle name="Input 23 2 2 5" xfId="36601" xr:uid="{AC5D3570-1ABF-47EC-86A7-693ED8305E54}"/>
    <cellStyle name="Input 23 2 3" xfId="23176" xr:uid="{615D74AE-E425-499C-941D-B4BD2FB4F3DF}"/>
    <cellStyle name="Input 23 2 4" xfId="29394" xr:uid="{E2338301-EA61-43DA-9CFF-E3B53A027532}"/>
    <cellStyle name="Input 23 2 5" xfId="40099" xr:uid="{2B668C9A-F5A6-492C-8E73-2CEE8681D69F}"/>
    <cellStyle name="Input 23 2 6" xfId="36602" xr:uid="{B7BF1EFB-24CA-4FC0-AD57-C9A8F0FE6294}"/>
    <cellStyle name="Input 23 3" xfId="13167" xr:uid="{BA7824CC-4CC6-47C0-BE8F-253E27D82968}"/>
    <cellStyle name="Input 23 3 2" xfId="13168" xr:uid="{7B3008EA-3227-438A-93A5-2E282627AFF5}"/>
    <cellStyle name="Input 23 3 2 2" xfId="23179" xr:uid="{98F5F021-87A5-4C94-991C-469A52551B2D}"/>
    <cellStyle name="Input 23 3 2 3" xfId="29397" xr:uid="{6E0E9EEB-807B-4F99-B8A7-D025B965AE34}"/>
    <cellStyle name="Input 23 3 2 4" xfId="40102" xr:uid="{DEC2A3B8-85BD-4C2E-9A3D-06A0ECC9C053}"/>
    <cellStyle name="Input 23 3 2 5" xfId="36599" xr:uid="{FF921D19-3CAF-4533-A762-50045E22E9E7}"/>
    <cellStyle name="Input 23 3 3" xfId="23178" xr:uid="{32A2F215-A0B5-4FAD-9A66-FA751221E6E1}"/>
    <cellStyle name="Input 23 3 4" xfId="29396" xr:uid="{C88D31B5-7292-4227-BBAD-7E0900E4977C}"/>
    <cellStyle name="Input 23 3 5" xfId="40101" xr:uid="{75A064EB-E2FD-474B-94D0-BF8A41869767}"/>
    <cellStyle name="Input 23 3 6" xfId="36600" xr:uid="{E0E87E28-DFDA-4B01-9D23-68115D47C5A7}"/>
    <cellStyle name="Input 24" xfId="13169" xr:uid="{C47D14FE-6AB7-43F8-9A10-2B04121620BC}"/>
    <cellStyle name="Input 24 2" xfId="13170" xr:uid="{7FBAA510-8AE4-448D-BED0-32D12C749B52}"/>
    <cellStyle name="Input 24 2 2" xfId="13171" xr:uid="{DE9EC8F5-6975-42B2-8AAA-CA2223E86A53}"/>
    <cellStyle name="Input 24 2 2 2" xfId="23181" xr:uid="{773D2F9A-0748-45CD-92D7-AC896528DBB1}"/>
    <cellStyle name="Input 24 2 2 3" xfId="29399" xr:uid="{6B7BEC9A-2D60-476D-B01C-2B389FE945E4}"/>
    <cellStyle name="Input 24 2 2 4" xfId="40104" xr:uid="{C33B5F59-740C-4289-8E1D-0FA594B7F01D}"/>
    <cellStyle name="Input 24 2 2 5" xfId="36597" xr:uid="{59939BE0-8959-498E-A1FC-2B5F78AA25ED}"/>
    <cellStyle name="Input 24 2 3" xfId="23180" xr:uid="{50969709-0AFB-442D-8277-3997B75FBB76}"/>
    <cellStyle name="Input 24 2 4" xfId="29398" xr:uid="{257895A1-8E7D-4054-A523-0DEBFB61A648}"/>
    <cellStyle name="Input 24 2 5" xfId="40103" xr:uid="{CCFF025C-622C-46E4-A506-1F60F6A63EEB}"/>
    <cellStyle name="Input 24 2 6" xfId="36598" xr:uid="{296542AA-0F03-4419-90E0-388D39E6732F}"/>
    <cellStyle name="Input 24 3" xfId="13172" xr:uid="{A46C1E97-C09A-4508-AD81-D9414EE03065}"/>
    <cellStyle name="Input 24 3 2" xfId="13173" xr:uid="{3B3CC61E-06D5-4765-BAAD-B9E54E0ED459}"/>
    <cellStyle name="Input 24 3 2 2" xfId="23183" xr:uid="{F65F45E1-D71A-45EF-B81C-F9E18268BA7B}"/>
    <cellStyle name="Input 24 3 2 3" xfId="29401" xr:uid="{05878565-0CC1-4D26-B165-86975B60D3BD}"/>
    <cellStyle name="Input 24 3 2 4" xfId="40106" xr:uid="{50A199DC-D95E-4AC2-9DC0-C1B0F825C6FA}"/>
    <cellStyle name="Input 24 3 2 5" xfId="36595" xr:uid="{D67E610D-FCB7-4F24-B87B-E3B1C4ED264C}"/>
    <cellStyle name="Input 24 3 3" xfId="23182" xr:uid="{B3DB657A-2B21-4FD1-9CDA-4091F758FD3F}"/>
    <cellStyle name="Input 24 3 4" xfId="29400" xr:uid="{9EE5E9F9-E4FC-4B71-A9A9-52CEE52EFF70}"/>
    <cellStyle name="Input 24 3 5" xfId="40105" xr:uid="{CFF20CA9-976C-4B8F-A2A4-8BFEA2F49582}"/>
    <cellStyle name="Input 24 3 6" xfId="36596" xr:uid="{FC0159F0-EE2B-46A1-8672-0D2178CDA55B}"/>
    <cellStyle name="Input 25" xfId="13174" xr:uid="{93EB8667-4343-4B2F-BC3A-0B8A6E8AC34D}"/>
    <cellStyle name="Input 25 2" xfId="13175" xr:uid="{50EE148A-49F2-4BEB-BA18-F32D172C260E}"/>
    <cellStyle name="Input 25 2 2" xfId="13176" xr:uid="{0F60ADD9-CA83-4FAB-9F1D-60972B17AC81}"/>
    <cellStyle name="Input 25 2 2 2" xfId="23185" xr:uid="{86368655-3923-4F89-8B3A-929B96C376D2}"/>
    <cellStyle name="Input 25 2 2 3" xfId="29403" xr:uid="{8A3E56F9-EA83-45EE-B934-9BE110939661}"/>
    <cellStyle name="Input 25 2 2 4" xfId="40108" xr:uid="{6B5ED31E-447F-40F8-A9BC-3FFDDD5E0363}"/>
    <cellStyle name="Input 25 2 2 5" xfId="36593" xr:uid="{91966FF7-6A4E-4365-A52A-8400B011EE1F}"/>
    <cellStyle name="Input 25 2 3" xfId="23184" xr:uid="{0AC178EE-C984-41CE-83CF-27757765FACA}"/>
    <cellStyle name="Input 25 2 4" xfId="29402" xr:uid="{E28DE085-BD99-4CCD-8C35-4310B730BF17}"/>
    <cellStyle name="Input 25 2 5" xfId="40107" xr:uid="{098AE46D-59FF-4540-ACAA-E49135936DBC}"/>
    <cellStyle name="Input 25 2 6" xfId="36594" xr:uid="{B87967E9-81B1-4905-8839-DD7932647854}"/>
    <cellStyle name="Input 25 3" xfId="13177" xr:uid="{051248F3-BED2-4DD8-8E5D-C5859A4968FB}"/>
    <cellStyle name="Input 25 3 2" xfId="13178" xr:uid="{37D6CCA3-5018-4A13-A129-08CCE8320D68}"/>
    <cellStyle name="Input 25 3 2 2" xfId="23187" xr:uid="{2C764AC9-FC67-4EB4-81B3-B51A5395CE52}"/>
    <cellStyle name="Input 25 3 2 3" xfId="29405" xr:uid="{42294AD9-E064-4549-92FB-B935D83E0DF0}"/>
    <cellStyle name="Input 25 3 2 4" xfId="40110" xr:uid="{83203F93-F26E-40B9-BD16-3A065E65F395}"/>
    <cellStyle name="Input 25 3 2 5" xfId="36591" xr:uid="{2ABBE2B7-2BF5-41D0-9F39-4B8891F41367}"/>
    <cellStyle name="Input 25 3 3" xfId="23186" xr:uid="{777A84EE-1A75-4B58-99C0-18DE11C37628}"/>
    <cellStyle name="Input 25 3 4" xfId="29404" xr:uid="{D287175E-AEC7-472F-A30C-7223A7615408}"/>
    <cellStyle name="Input 25 3 5" xfId="40109" xr:uid="{1C2B8FB6-A091-4D7A-BD69-EBA9FE88CD29}"/>
    <cellStyle name="Input 25 3 6" xfId="36592" xr:uid="{F744C077-2EF0-42E6-9653-80AD7FB79296}"/>
    <cellStyle name="Input 26" xfId="13179" xr:uid="{9FC34209-F45F-41CE-8045-A17BAB63153A}"/>
    <cellStyle name="Input 26 2" xfId="13180" xr:uid="{04473589-9F3B-498A-BCCC-3CB02E04D303}"/>
    <cellStyle name="Input 26 2 2" xfId="13181" xr:uid="{42282325-1786-4390-BF1E-05DC80F5970F}"/>
    <cellStyle name="Input 26 2 2 2" xfId="23189" xr:uid="{3F2005B1-7DCE-4A27-8F3C-0F5C511A9AA2}"/>
    <cellStyle name="Input 26 2 2 3" xfId="29407" xr:uid="{2E7A1F11-7D2C-4BA8-A838-CCC80EB3E0E6}"/>
    <cellStyle name="Input 26 2 2 4" xfId="40112" xr:uid="{9AD150AB-7404-4541-A5E7-3AA9E1FE0685}"/>
    <cellStyle name="Input 26 2 2 5" xfId="36589" xr:uid="{3B82066E-180E-4A99-A52F-41AF38F123A2}"/>
    <cellStyle name="Input 26 2 3" xfId="23188" xr:uid="{F8D104A5-4609-40A6-858C-E68311B57344}"/>
    <cellStyle name="Input 26 2 4" xfId="29406" xr:uid="{A87961D3-E74B-47EE-93B1-2213A26FA5A8}"/>
    <cellStyle name="Input 26 2 5" xfId="40111" xr:uid="{18DD722A-9BB0-4E9E-8342-7B7C2265C8CB}"/>
    <cellStyle name="Input 26 2 6" xfId="36590" xr:uid="{81C1B036-BFE9-48BA-AED4-AEB96E4398FF}"/>
    <cellStyle name="Input 26 3" xfId="13182" xr:uid="{B7D7E64E-C94F-46B3-9408-0BB49B733184}"/>
    <cellStyle name="Input 26 3 2" xfId="13183" xr:uid="{1853825A-A35B-4122-9B60-B7D248C9C1FE}"/>
    <cellStyle name="Input 26 3 2 2" xfId="23191" xr:uid="{B2D20C91-2A66-4E90-A7E3-5D63C51CBCA0}"/>
    <cellStyle name="Input 26 3 2 3" xfId="29409" xr:uid="{486042DB-DA0A-460A-9CEF-2FB9377810DB}"/>
    <cellStyle name="Input 26 3 2 4" xfId="40114" xr:uid="{A7BBC716-B081-4381-80B7-B53E0608AA08}"/>
    <cellStyle name="Input 26 3 2 5" xfId="36587" xr:uid="{A9572487-10CC-4F2B-B80C-43FF35BC52F7}"/>
    <cellStyle name="Input 26 3 3" xfId="23190" xr:uid="{A9AA6508-56D2-420B-A4F0-BFFEEEBB5E25}"/>
    <cellStyle name="Input 26 3 4" xfId="29408" xr:uid="{2843C22B-7D05-4239-B0E4-61E2BEBCDC53}"/>
    <cellStyle name="Input 26 3 5" xfId="40113" xr:uid="{1FC19A0B-2900-4659-9B90-4F3FB1B2CE19}"/>
    <cellStyle name="Input 26 3 6" xfId="36588" xr:uid="{2E16F0B9-D445-436D-9EC6-8298E3A44BA1}"/>
    <cellStyle name="Input 27" xfId="13184" xr:uid="{AFF0D6B3-EA56-482A-9862-9CFBA84F3549}"/>
    <cellStyle name="Input 27 2" xfId="13185" xr:uid="{073D2314-85AE-4579-84A4-88FE165F10EB}"/>
    <cellStyle name="Input 27 2 2" xfId="13186" xr:uid="{754D19BB-0255-4682-8061-F979202B94C0}"/>
    <cellStyle name="Input 27 2 2 2" xfId="23193" xr:uid="{8C4543E8-0BB0-4E60-857D-3BFA1E717F7F}"/>
    <cellStyle name="Input 27 2 2 3" xfId="29411" xr:uid="{BC838242-D543-4E78-A1C5-FA937AA8ECBA}"/>
    <cellStyle name="Input 27 2 2 4" xfId="40116" xr:uid="{C28F4F26-826F-4403-AB98-6483814404E9}"/>
    <cellStyle name="Input 27 2 2 5" xfId="36585" xr:uid="{9C586548-9B7C-4416-B5A4-3A475F82B4F9}"/>
    <cellStyle name="Input 27 2 3" xfId="23192" xr:uid="{1771645C-CC4F-4EB2-9E80-307F3D8FAD72}"/>
    <cellStyle name="Input 27 2 4" xfId="29410" xr:uid="{BF0D9A13-0A3B-476A-9741-1BB4452AD59F}"/>
    <cellStyle name="Input 27 2 5" xfId="40115" xr:uid="{51E5C199-8EF4-4886-A5C1-F318CC2B9034}"/>
    <cellStyle name="Input 27 2 6" xfId="36586" xr:uid="{0A55A839-3D50-4291-8375-0DC61C36F38B}"/>
    <cellStyle name="Input 27 3" xfId="13187" xr:uid="{4333C597-7C6B-4959-91E5-EE282EDF16A5}"/>
    <cellStyle name="Input 27 3 2" xfId="13188" xr:uid="{F1F079BA-BE59-49C6-944C-EF74EBC98BFB}"/>
    <cellStyle name="Input 27 3 2 2" xfId="23195" xr:uid="{322E4FA1-8A83-4C54-9D51-6797D035E6C5}"/>
    <cellStyle name="Input 27 3 2 3" xfId="29413" xr:uid="{4FBD0303-CB03-4424-8CF0-7AB625A49648}"/>
    <cellStyle name="Input 27 3 2 4" xfId="40118" xr:uid="{E5EE6A15-62D9-484E-B2E5-AD5E24E7AD2B}"/>
    <cellStyle name="Input 27 3 2 5" xfId="36583" xr:uid="{E56EEC61-F92E-41D3-B05D-3494A3D46564}"/>
    <cellStyle name="Input 27 3 3" xfId="23194" xr:uid="{35617FCB-7FC0-4430-AC87-F89087C079F4}"/>
    <cellStyle name="Input 27 3 4" xfId="29412" xr:uid="{84E63B69-BBF9-462F-A60F-29FEB3D6F3B6}"/>
    <cellStyle name="Input 27 3 5" xfId="40117" xr:uid="{5661AF10-1F29-4392-AA29-7338BA761BE8}"/>
    <cellStyle name="Input 27 3 6" xfId="36584" xr:uid="{A1B275DE-C56B-4DDC-A436-0EEFF2343C66}"/>
    <cellStyle name="Input 28" xfId="13189" xr:uid="{9B4E308D-9F53-4D2C-907C-6CDE5DA3639C}"/>
    <cellStyle name="Input 28 2" xfId="13190" xr:uid="{0A23E0F4-FAB4-4D8F-9E08-08E55DFADF8B}"/>
    <cellStyle name="Input 28 2 2" xfId="13191" xr:uid="{D08473D3-FD53-4AC8-A72D-ECC978CD4799}"/>
    <cellStyle name="Input 28 2 2 2" xfId="23197" xr:uid="{43154DEA-5E30-43A8-98CA-C5E0AA29597B}"/>
    <cellStyle name="Input 28 2 2 3" xfId="29415" xr:uid="{13BF66D6-1ED0-4898-B7A3-1BEC82DEFA26}"/>
    <cellStyle name="Input 28 2 2 4" xfId="40120" xr:uid="{6367FF3E-F0C4-4D37-BDBD-712604E43BB0}"/>
    <cellStyle name="Input 28 2 2 5" xfId="36581" xr:uid="{8D21D96A-9A19-44BA-9F41-2F4FE2B96406}"/>
    <cellStyle name="Input 28 2 3" xfId="23196" xr:uid="{2DF8F722-3EFC-410D-9963-6D54B1B3BC78}"/>
    <cellStyle name="Input 28 2 4" xfId="29414" xr:uid="{E500E3DC-7A69-4A2C-A26C-984934FFF236}"/>
    <cellStyle name="Input 28 2 5" xfId="40119" xr:uid="{233B595E-296C-488D-990E-6F3FAE181975}"/>
    <cellStyle name="Input 28 2 6" xfId="36582" xr:uid="{5889E188-3601-49D5-ABFD-A67DEBC13309}"/>
    <cellStyle name="Input 28 3" xfId="13192" xr:uid="{6F1703B9-976D-4E7A-933A-2318146F2AFC}"/>
    <cellStyle name="Input 28 3 2" xfId="13193" xr:uid="{A7AD144D-A4CA-483C-A30A-DE75FEDAC24A}"/>
    <cellStyle name="Input 28 3 2 2" xfId="23199" xr:uid="{D6E61CE4-69FD-4071-B66A-83FD223CD340}"/>
    <cellStyle name="Input 28 3 2 3" xfId="29417" xr:uid="{B8DEB084-E112-4B7C-B3D9-E4451BE5FF31}"/>
    <cellStyle name="Input 28 3 2 4" xfId="40122" xr:uid="{04A6C9F0-8798-4995-8105-493CCA735738}"/>
    <cellStyle name="Input 28 3 2 5" xfId="36579" xr:uid="{0DC0CF75-89E0-454C-A3FD-30059249B0C1}"/>
    <cellStyle name="Input 28 3 3" xfId="23198" xr:uid="{2939F976-1519-43AA-AA46-118D7DD38729}"/>
    <cellStyle name="Input 28 3 4" xfId="29416" xr:uid="{12817CDE-5090-4CA5-804E-CD58379EC4E0}"/>
    <cellStyle name="Input 28 3 5" xfId="40121" xr:uid="{F5196044-AE3C-400E-8399-A5063878146E}"/>
    <cellStyle name="Input 28 3 6" xfId="36580" xr:uid="{8A506CC8-D343-4D00-9403-30C15F976BD0}"/>
    <cellStyle name="Input 29" xfId="13194" xr:uid="{02884524-E7DB-41A9-BEA1-2315130667D2}"/>
    <cellStyle name="Input 29 2" xfId="13195" xr:uid="{08B42073-C011-49CE-8B45-96932053EFE6}"/>
    <cellStyle name="Input 29 2 2" xfId="13196" xr:uid="{EF4A3890-70AD-4610-9582-D232B51BEAFF}"/>
    <cellStyle name="Input 29 2 2 2" xfId="23201" xr:uid="{31F0BD37-3CD6-4652-8ABB-B9741683F8B6}"/>
    <cellStyle name="Input 29 2 2 3" xfId="29419" xr:uid="{483DD089-F4F7-4726-B512-CAB8EFF951E4}"/>
    <cellStyle name="Input 29 2 2 4" xfId="40124" xr:uid="{2776FD28-67B9-4CFD-B87A-7FDF2FDF8BF4}"/>
    <cellStyle name="Input 29 2 2 5" xfId="36577" xr:uid="{970B5C59-4742-4092-B4E8-274BE410EEA0}"/>
    <cellStyle name="Input 29 2 3" xfId="23200" xr:uid="{20D5B566-3BDF-4F76-8443-A16A417A2769}"/>
    <cellStyle name="Input 29 2 4" xfId="29418" xr:uid="{4D03B461-0F3E-4C68-9C5E-4BE11AB6FD15}"/>
    <cellStyle name="Input 29 2 5" xfId="40123" xr:uid="{4DC84A67-7774-4A75-B131-32FFA7D55080}"/>
    <cellStyle name="Input 29 2 6" xfId="36578" xr:uid="{F7767B24-0F0B-4A6F-8250-D7183C3FD303}"/>
    <cellStyle name="Input 29 3" xfId="13197" xr:uid="{C9318F95-0F3E-4EC0-A815-BF2AA0977C22}"/>
    <cellStyle name="Input 29 3 2" xfId="13198" xr:uid="{9802146F-A785-47AB-8DCA-9886A370FEE0}"/>
    <cellStyle name="Input 29 3 2 2" xfId="23203" xr:uid="{407AA0CB-F0E0-4351-B09D-B7A211A552A4}"/>
    <cellStyle name="Input 29 3 2 3" xfId="29421" xr:uid="{580CD99A-BAC2-44CA-897D-56C5BC0244F2}"/>
    <cellStyle name="Input 29 3 2 4" xfId="40126" xr:uid="{FDE5CA67-C6A0-41CC-8AD6-06EFFE79643F}"/>
    <cellStyle name="Input 29 3 2 5" xfId="36575" xr:uid="{56A5D64F-71FF-44E1-8F38-8EB7F127C159}"/>
    <cellStyle name="Input 29 3 3" xfId="23202" xr:uid="{CFDAF272-B4A6-4517-965C-668CB566E941}"/>
    <cellStyle name="Input 29 3 4" xfId="29420" xr:uid="{473AAB47-4217-4EDC-852D-6C232E5D9AB8}"/>
    <cellStyle name="Input 29 3 5" xfId="40125" xr:uid="{93215F4E-6D52-462C-8414-9112815E0827}"/>
    <cellStyle name="Input 29 3 6" xfId="36576" xr:uid="{B0EA39E0-32A5-4B3C-BA67-A9871E5EAA74}"/>
    <cellStyle name="Input 3" xfId="440" xr:uid="{42BC73DC-C311-4C74-AEC9-383D727765C1}"/>
    <cellStyle name="Input 3 10" xfId="18934" xr:uid="{7D9D1199-18CE-4F36-AE93-B29FDC4821D7}"/>
    <cellStyle name="Input 3 11" xfId="43576" xr:uid="{27D4BFDE-6E44-4344-BC13-4515CA15BD6C}"/>
    <cellStyle name="Input 3 2" xfId="441" xr:uid="{D8C218E6-DCD6-451E-A94A-A2BBA4947522}"/>
    <cellStyle name="Input 3 2 2" xfId="442" xr:uid="{DA5AA190-20C4-4504-988F-6B02B2839B00}"/>
    <cellStyle name="Input 3 2 3" xfId="18935" xr:uid="{297F2AAA-BA00-4574-A92C-F4D99FA59494}"/>
    <cellStyle name="Input 3 2 4" xfId="26815" xr:uid="{5417D236-2AA7-4ADB-9097-B786964C039E}"/>
    <cellStyle name="Input 3 2 5" xfId="32982" xr:uid="{7B4DAB0E-8307-4BEF-9D7F-70BDB7FB515F}"/>
    <cellStyle name="Input 3 2 6" xfId="43575" xr:uid="{6419C567-C5EE-4BBD-8DF4-22A867309DD3}"/>
    <cellStyle name="Input 3 3" xfId="13199" xr:uid="{FEF9A7BC-4A12-4846-B04C-BA79F809DD97}"/>
    <cellStyle name="Input 3 4" xfId="13200" xr:uid="{13D138F8-1F98-44E4-98E4-AB5D16081B41}"/>
    <cellStyle name="Input 3 5" xfId="13201" xr:uid="{E8F2419D-CF2A-4FF5-AC45-45F2CB8EDA63}"/>
    <cellStyle name="Input 3 6" xfId="13202" xr:uid="{A93DC270-9722-4DBA-BA28-ADA184907ECE}"/>
    <cellStyle name="Input 3 7" xfId="13203" xr:uid="{98F1D016-333E-402B-8BFC-0BA926D56480}"/>
    <cellStyle name="Input 3 8" xfId="13204" xr:uid="{4B2279DD-467A-48E2-AB74-19D7F26295E4}"/>
    <cellStyle name="Input 3 9" xfId="13205" xr:uid="{BE28B1ED-DCE8-415D-A915-42AE3B9432BB}"/>
    <cellStyle name="Input 3 9 2" xfId="13206" xr:uid="{5D7872FF-2069-4F7F-A15D-EDDF1D11C848}"/>
    <cellStyle name="Input 3 9 2 2" xfId="23205" xr:uid="{F0458DC5-7794-4EF4-A171-7BFD2C44502E}"/>
    <cellStyle name="Input 3 9 2 3" xfId="29423" xr:uid="{5640E56A-06ED-4FA2-BBF6-53110B2F7427}"/>
    <cellStyle name="Input 3 9 2 4" xfId="40128" xr:uid="{6430A80B-C126-4AE4-9BE8-97C8D33BA12F}"/>
    <cellStyle name="Input 3 9 2 5" xfId="36573" xr:uid="{2D263FFA-253D-4FF7-AE46-52C5F18CA552}"/>
    <cellStyle name="Input 3 9 3" xfId="23204" xr:uid="{908F2E6F-BB01-4955-8E4A-37EDB221A86B}"/>
    <cellStyle name="Input 3 9 4" xfId="29422" xr:uid="{8629AD56-FF6C-419C-980B-481E21EA6619}"/>
    <cellStyle name="Input 3 9 5" xfId="40127" xr:uid="{7D79A7FF-EBFB-4AF8-93D4-40EE5057E44C}"/>
    <cellStyle name="Input 3 9 6" xfId="36574" xr:uid="{AA37F28F-1627-4BD4-8D35-DDF80C2A844B}"/>
    <cellStyle name="Input 30" xfId="13207" xr:uid="{E05A4E90-3F6F-43F1-B676-06116B22BC88}"/>
    <cellStyle name="Input 30 2" xfId="13208" xr:uid="{EBCA1A59-BA15-4A7B-B16E-090FE329846D}"/>
    <cellStyle name="Input 30 2 2" xfId="13209" xr:uid="{2711BFFA-1316-40B7-A964-0FFC78BCEA4D}"/>
    <cellStyle name="Input 30 2 2 2" xfId="23207" xr:uid="{99B1C6F2-88A7-472C-A0BE-169A66010E1C}"/>
    <cellStyle name="Input 30 2 2 3" xfId="29425" xr:uid="{337B706C-9C09-483C-9816-06C2DC40E4A2}"/>
    <cellStyle name="Input 30 2 2 4" xfId="40130" xr:uid="{E248EACC-ECB3-4AA1-BEF2-D51ECCC3597A}"/>
    <cellStyle name="Input 30 2 2 5" xfId="36571" xr:uid="{F7EC16E2-BE1E-46D1-A110-F327B8DAE492}"/>
    <cellStyle name="Input 30 2 3" xfId="23206" xr:uid="{7238E40D-BE48-4715-9F7C-CEB953343688}"/>
    <cellStyle name="Input 30 2 4" xfId="29424" xr:uid="{57B833A2-D7AE-459E-A504-0FE4DEC193EF}"/>
    <cellStyle name="Input 30 2 5" xfId="40129" xr:uid="{A4847571-9184-403D-A3E7-A59CEFCCDD47}"/>
    <cellStyle name="Input 30 2 6" xfId="36572" xr:uid="{8B4A9351-87FB-4A77-844C-FB292F23CB11}"/>
    <cellStyle name="Input 30 3" xfId="13210" xr:uid="{6C4F699B-F995-4EA0-9059-8CE7C455A73B}"/>
    <cellStyle name="Input 30 3 2" xfId="13211" xr:uid="{1ED5C5FD-12A1-4437-A44B-6A9171267542}"/>
    <cellStyle name="Input 30 3 2 2" xfId="23209" xr:uid="{3F15F2B8-12CE-4943-B282-3900DE12FDB8}"/>
    <cellStyle name="Input 30 3 2 3" xfId="29427" xr:uid="{8C60B52F-200B-4DF5-A314-FE79B21C18CB}"/>
    <cellStyle name="Input 30 3 2 4" xfId="40132" xr:uid="{90E400EE-E3B0-49D0-AB91-70C1F4E310D3}"/>
    <cellStyle name="Input 30 3 2 5" xfId="36569" xr:uid="{E7EDC37F-C531-415A-8CB5-FDFCC2076942}"/>
    <cellStyle name="Input 30 3 3" xfId="23208" xr:uid="{727F3FC2-923A-43A1-A84C-923EFCA87EFB}"/>
    <cellStyle name="Input 30 3 4" xfId="29426" xr:uid="{45B587FB-82AF-40F3-8369-B9F26DDE7884}"/>
    <cellStyle name="Input 30 3 5" xfId="40131" xr:uid="{CB28AEDB-F940-40EF-8C2D-25B2C08497D6}"/>
    <cellStyle name="Input 30 3 6" xfId="36570" xr:uid="{5744E586-D461-4047-AE8C-484E6B4247E3}"/>
    <cellStyle name="Input 31" xfId="13212" xr:uid="{49A802EA-97EE-49F9-B916-F60756AB5A1D}"/>
    <cellStyle name="Input 31 2" xfId="13213" xr:uid="{70A4BD35-B916-4B22-B4C7-B9657658A5B2}"/>
    <cellStyle name="Input 31 2 2" xfId="13214" xr:uid="{F106065C-0141-4682-AB46-6D56610FB704}"/>
    <cellStyle name="Input 31 2 2 2" xfId="23211" xr:uid="{666024B1-292F-4775-8C47-2257F23F63C0}"/>
    <cellStyle name="Input 31 2 2 3" xfId="29429" xr:uid="{DB75C1A5-23ED-46D9-B1A4-F296F4FA4D5C}"/>
    <cellStyle name="Input 31 2 2 4" xfId="40134" xr:uid="{47C39A78-3374-4B6E-B23A-AC07FEF22596}"/>
    <cellStyle name="Input 31 2 2 5" xfId="36567" xr:uid="{AA52C5B8-9FBF-42B0-8957-79C481001476}"/>
    <cellStyle name="Input 31 2 3" xfId="23210" xr:uid="{4FC6AEC7-279C-47C2-A099-CF899BC7D0FD}"/>
    <cellStyle name="Input 31 2 4" xfId="29428" xr:uid="{660AB3A6-5464-46DB-B1A3-DC352023F4EE}"/>
    <cellStyle name="Input 31 2 5" xfId="40133" xr:uid="{F4C49AF0-415E-4B7C-A454-69C117C2AF7B}"/>
    <cellStyle name="Input 31 2 6" xfId="36568" xr:uid="{0F78996E-975D-4F73-AB52-26C0E0C20050}"/>
    <cellStyle name="Input 31 3" xfId="13215" xr:uid="{181B57BF-4545-460E-9965-DB0987E96A5A}"/>
    <cellStyle name="Input 31 3 2" xfId="13216" xr:uid="{BEE90BFB-5ECE-4DE8-9C49-0C8827C79E76}"/>
    <cellStyle name="Input 31 3 2 2" xfId="23213" xr:uid="{6181523E-69B4-416C-AED4-EA69B4C2677C}"/>
    <cellStyle name="Input 31 3 2 3" xfId="29431" xr:uid="{FF9BF11D-40FD-46D3-B366-2B75D3786055}"/>
    <cellStyle name="Input 31 3 2 4" xfId="40136" xr:uid="{C3E51695-7F02-43F5-80CF-9C46B54C76C2}"/>
    <cellStyle name="Input 31 3 2 5" xfId="36565" xr:uid="{41E316F6-8BD3-4A20-B043-8C92E52FA861}"/>
    <cellStyle name="Input 31 3 3" xfId="23212" xr:uid="{F3C296FE-A5D6-45F3-B4D6-00CABEE65359}"/>
    <cellStyle name="Input 31 3 4" xfId="29430" xr:uid="{4D1D851F-BF6E-4270-9C35-51087D11E1AC}"/>
    <cellStyle name="Input 31 3 5" xfId="40135" xr:uid="{D44A6218-9FD6-4DEC-A433-39562B57EB32}"/>
    <cellStyle name="Input 31 3 6" xfId="36566" xr:uid="{6BE1A784-F2CA-4B41-8742-7EB2E6E43275}"/>
    <cellStyle name="Input 32" xfId="13217" xr:uid="{8D4B4879-C917-4195-B578-4EF5E5E9D871}"/>
    <cellStyle name="Input 32 2" xfId="13218" xr:uid="{CD367B79-DCF7-4F00-8C4B-5D454572A72C}"/>
    <cellStyle name="Input 32 2 2" xfId="13219" xr:uid="{2D374592-8193-4B7D-8F01-1C1C2086481E}"/>
    <cellStyle name="Input 32 2 2 2" xfId="23215" xr:uid="{BD9DDDD2-2EF1-4C51-BE0E-ECDD747316EF}"/>
    <cellStyle name="Input 32 2 2 3" xfId="29433" xr:uid="{91DD93D5-2955-4200-B724-E408EDF30977}"/>
    <cellStyle name="Input 32 2 2 4" xfId="40138" xr:uid="{711A2AD3-552F-4A1F-805E-A7D014E4B6C4}"/>
    <cellStyle name="Input 32 2 2 5" xfId="36563" xr:uid="{E461F414-B6D6-4EA0-AA17-CE4457BC2904}"/>
    <cellStyle name="Input 32 2 3" xfId="23214" xr:uid="{54CB2D85-1CF1-4544-BF18-FE058D939E3D}"/>
    <cellStyle name="Input 32 2 4" xfId="29432" xr:uid="{48231AAF-1DC0-4449-A8E8-FFDC8B590107}"/>
    <cellStyle name="Input 32 2 5" xfId="40137" xr:uid="{4D07E500-CAA8-45E4-AC90-90FCAEB02290}"/>
    <cellStyle name="Input 32 2 6" xfId="36564" xr:uid="{07C9B5B5-4C8D-477D-BF69-A1050E811D8A}"/>
    <cellStyle name="Input 32 3" xfId="13220" xr:uid="{DE5FFC62-A523-487F-82C4-36490BFD91EB}"/>
    <cellStyle name="Input 32 3 2" xfId="13221" xr:uid="{B273EF4A-7133-4C56-A4A7-59B34E3BD176}"/>
    <cellStyle name="Input 32 3 2 2" xfId="23217" xr:uid="{89CCD8FE-4D54-4CA4-A8AF-44700349C00F}"/>
    <cellStyle name="Input 32 3 2 3" xfId="29435" xr:uid="{28E95A36-F2BE-44CE-A7C7-EC9B8ECFC489}"/>
    <cellStyle name="Input 32 3 2 4" xfId="40140" xr:uid="{286F7011-6BBF-4459-9179-0BB42DE05BC2}"/>
    <cellStyle name="Input 32 3 2 5" xfId="36561" xr:uid="{4914B5D6-3F71-4B82-A5D4-64BC1FDEBD2C}"/>
    <cellStyle name="Input 32 3 3" xfId="23216" xr:uid="{D542D57F-7465-4309-AFE6-D1380A966A87}"/>
    <cellStyle name="Input 32 3 4" xfId="29434" xr:uid="{BD3CD09C-1711-45D9-839C-4EAEDE80C41A}"/>
    <cellStyle name="Input 32 3 5" xfId="40139" xr:uid="{9763961F-EA28-422D-9441-CB55471B1117}"/>
    <cellStyle name="Input 32 3 6" xfId="36562" xr:uid="{95059A47-1E19-4680-AAEB-6BE4DDEF0A51}"/>
    <cellStyle name="Input 33" xfId="13222" xr:uid="{8EBC452E-14D4-43D8-9DEA-4F15937AB90E}"/>
    <cellStyle name="Input 33 2" xfId="13223" xr:uid="{9D243F78-58CC-4957-8C5B-A9D5DC7B727E}"/>
    <cellStyle name="Input 33 2 2" xfId="13224" xr:uid="{3D284516-B2A0-439E-AC6C-63A1766042A4}"/>
    <cellStyle name="Input 33 2 2 2" xfId="23219" xr:uid="{E9B0D3C4-8D61-4008-86A7-4D07FDB97074}"/>
    <cellStyle name="Input 33 2 2 3" xfId="29437" xr:uid="{F209EE30-E3CC-4935-B197-B3B1FBAEB8A5}"/>
    <cellStyle name="Input 33 2 2 4" xfId="40142" xr:uid="{C15C5957-30B3-4DA4-8672-03062FE48429}"/>
    <cellStyle name="Input 33 2 2 5" xfId="36559" xr:uid="{D8F67CD7-4912-4925-B4AB-2CEFA2B48C9F}"/>
    <cellStyle name="Input 33 2 3" xfId="23218" xr:uid="{429E9B08-B626-45A0-9462-CCF98E998AA6}"/>
    <cellStyle name="Input 33 2 4" xfId="29436" xr:uid="{66FAEEC2-8E23-4825-AA05-7E1F6142425C}"/>
    <cellStyle name="Input 33 2 5" xfId="40141" xr:uid="{844B912B-A8A5-4CA9-8194-8ACAF27AD9B3}"/>
    <cellStyle name="Input 33 2 6" xfId="36560" xr:uid="{61D820DE-1F9D-4C64-9FC6-B5AAFE6B2F09}"/>
    <cellStyle name="Input 33 3" xfId="13225" xr:uid="{021E92DD-BEC3-41B4-843E-4AB8C06CBD60}"/>
    <cellStyle name="Input 33 3 2" xfId="13226" xr:uid="{97EE9A7D-98F8-401D-8518-6884DBC89276}"/>
    <cellStyle name="Input 33 3 2 2" xfId="23221" xr:uid="{59A9F3D2-BBB4-4B8E-9124-206F44F46E3F}"/>
    <cellStyle name="Input 33 3 2 3" xfId="29439" xr:uid="{70401EB1-D0EE-48D5-A489-89AE7107D2D9}"/>
    <cellStyle name="Input 33 3 2 4" xfId="40144" xr:uid="{1516267A-CF11-4287-AF1B-512BF211DFE6}"/>
    <cellStyle name="Input 33 3 2 5" xfId="36557" xr:uid="{17ED86BB-FE78-43C7-9F91-FA909F7AE6C7}"/>
    <cellStyle name="Input 33 3 3" xfId="23220" xr:uid="{0663C795-5DD0-4C64-BA81-4E40F191C3DF}"/>
    <cellStyle name="Input 33 3 4" xfId="29438" xr:uid="{B24CB02B-C9FF-4F57-850A-0378CBB4ECAD}"/>
    <cellStyle name="Input 33 3 5" xfId="40143" xr:uid="{5FE5DE98-93ED-4171-AAE2-E6E72E0E2FDF}"/>
    <cellStyle name="Input 33 3 6" xfId="36558" xr:uid="{FA81C596-E41F-4C63-AAF3-FC516A826D83}"/>
    <cellStyle name="Input 34" xfId="13227" xr:uid="{1BE11C79-168F-4196-A8AC-7FC7F07BBA02}"/>
    <cellStyle name="Input 35" xfId="13228" xr:uid="{1469BE39-D73F-45B3-AC9A-BB820ADBB747}"/>
    <cellStyle name="Input 36" xfId="13229" xr:uid="{2E80380B-6249-49FD-8402-2851F72BABC1}"/>
    <cellStyle name="Input 37" xfId="13230" xr:uid="{23FACFB0-8525-4C14-AB63-8DA576A8EDF2}"/>
    <cellStyle name="Input 38" xfId="13231" xr:uid="{3F2B1C63-27BA-46D2-B30B-55DD07F8843A}"/>
    <cellStyle name="Input 39" xfId="13232" xr:uid="{C3F90AD4-A1C9-4B03-B0B9-DEA9FEA65732}"/>
    <cellStyle name="Input 4" xfId="443" xr:uid="{0E32634B-BA76-467B-87F2-AC0D51CDB3E7}"/>
    <cellStyle name="Input 4 10" xfId="18936" xr:uid="{FAAC09F9-96CD-48FE-8669-EE96EA2174B9}"/>
    <cellStyle name="Input 4 11" xfId="43574" xr:uid="{2AC07BDB-035C-4D83-BA03-AE86F9425BC1}"/>
    <cellStyle name="Input 4 2" xfId="13233" xr:uid="{B1C29D97-4DB1-4A8D-A332-7C845A25422D}"/>
    <cellStyle name="Input 4 3" xfId="13234" xr:uid="{E8B788F8-0718-4151-AEC0-E03D4E8C14F2}"/>
    <cellStyle name="Input 4 4" xfId="13235" xr:uid="{1269472B-6914-4DD1-B9EB-717AFA494542}"/>
    <cellStyle name="Input 4 5" xfId="13236" xr:uid="{6BDD1AFC-88DB-4A52-A491-A385EB99DE33}"/>
    <cellStyle name="Input 4 6" xfId="13237" xr:uid="{28BD4FC5-5B42-4DB5-99EC-4F10C7FF6792}"/>
    <cellStyle name="Input 4 7" xfId="13238" xr:uid="{73C98A4E-3ED1-4027-8428-6FF8C2291B51}"/>
    <cellStyle name="Input 4 8" xfId="13239" xr:uid="{C413C63C-6FB6-4083-82F3-65805DD8FD3A}"/>
    <cellStyle name="Input 4 9" xfId="13240" xr:uid="{5E050B0F-4362-4159-A377-E5A8ABCEFFBB}"/>
    <cellStyle name="Input 4 9 2" xfId="13241" xr:uid="{64CE115C-3AD1-4FA6-ABAE-9ADB8EB0F7FC}"/>
    <cellStyle name="Input 4 9 2 2" xfId="23223" xr:uid="{3A4D54D9-63D1-49CD-A03E-E8E1E5BA41AD}"/>
    <cellStyle name="Input 4 9 2 3" xfId="29441" xr:uid="{6075F499-2E41-482B-A5DC-4F89F19F9D05}"/>
    <cellStyle name="Input 4 9 2 4" xfId="40146" xr:uid="{500C8FA0-13EF-4C12-9517-4822FA428BFF}"/>
    <cellStyle name="Input 4 9 2 5" xfId="36555" xr:uid="{CAA49363-264D-468A-BEA7-43A967108D9F}"/>
    <cellStyle name="Input 4 9 3" xfId="23222" xr:uid="{279F3755-A242-4753-BA9A-4C318094A149}"/>
    <cellStyle name="Input 4 9 4" xfId="29440" xr:uid="{02B56956-25CB-4AB6-81A0-9D41C16E4846}"/>
    <cellStyle name="Input 4 9 5" xfId="40145" xr:uid="{AF70F117-77D3-475B-BFE3-90273936B46C}"/>
    <cellStyle name="Input 4 9 6" xfId="36556" xr:uid="{FDE3ECEF-341B-4646-BD22-5DB2CFD72A9A}"/>
    <cellStyle name="Input 40" xfId="13242" xr:uid="{F2307538-16C3-4B9D-9F03-780132018FB9}"/>
    <cellStyle name="Input 41" xfId="13243" xr:uid="{EEB6EBB5-7FE3-4AE0-8527-3FDB64BA7C5B}"/>
    <cellStyle name="Input 42" xfId="13244" xr:uid="{CA6EB3DA-A27A-4710-AB00-0442B43F852C}"/>
    <cellStyle name="Input 43" xfId="13245" xr:uid="{EBA0B6FB-BA52-455D-B9DD-3BBDA1B3E0EF}"/>
    <cellStyle name="Input 44" xfId="13246" xr:uid="{AF32F9D5-4E89-4E54-9222-BEE58FBAC581}"/>
    <cellStyle name="Input 45" xfId="13247" xr:uid="{BD747FD6-F068-467A-A0B0-A2F7FE88F016}"/>
    <cellStyle name="Input 46" xfId="13248" xr:uid="{B6560BDC-E1B2-4FC9-9B66-493E03DFE46C}"/>
    <cellStyle name="Input 47" xfId="13249" xr:uid="{D2DC80CE-A3CD-4ED5-8A90-94AFE94357C6}"/>
    <cellStyle name="Input 48" xfId="13250" xr:uid="{60716A1B-15B2-414E-8B2D-D60116B62FB7}"/>
    <cellStyle name="Input 49" xfId="13251" xr:uid="{32346728-99F2-4AB3-A76E-2E4D27B1EA8B}"/>
    <cellStyle name="Input 5" xfId="444" xr:uid="{22F1D53F-985E-43A0-8A94-18FFC6006A66}"/>
    <cellStyle name="Input 5 10" xfId="18937" xr:uid="{42F51C4E-3E2D-4EFD-949A-A68A08C6DFBB}"/>
    <cellStyle name="Input 5 11" xfId="43573" xr:uid="{0A7505D2-130A-4DDC-BEBE-A42532FAB3D1}"/>
    <cellStyle name="Input 5 2" xfId="13252" xr:uid="{53230A74-A79A-4439-8AAE-6B9489BD4434}"/>
    <cellStyle name="Input 5 3" xfId="13253" xr:uid="{C950544E-E5CE-48B6-A4A6-A132491FE3C3}"/>
    <cellStyle name="Input 5 4" xfId="13254" xr:uid="{AE183CDD-A6E4-4BF7-B793-77081A000593}"/>
    <cellStyle name="Input 5 5" xfId="13255" xr:uid="{F4428887-AD6F-4DA6-A14A-0250DA3FE028}"/>
    <cellStyle name="Input 5 6" xfId="13256" xr:uid="{317C2CF6-DB51-45BC-821F-EA231215A0BA}"/>
    <cellStyle name="Input 5 7" xfId="13257" xr:uid="{B10926B1-C4A5-4059-BE88-581BAB263320}"/>
    <cellStyle name="Input 5 8" xfId="13258" xr:uid="{C05097DC-B0F1-4B2E-8B06-1C1EB8AFFB30}"/>
    <cellStyle name="Input 5 9" xfId="13259" xr:uid="{A66F879D-4997-4A47-B07A-2388388FF1C8}"/>
    <cellStyle name="Input 5 9 2" xfId="13260" xr:uid="{ECE194A9-9B9D-4A41-A816-7C045B158583}"/>
    <cellStyle name="Input 5 9 2 2" xfId="23225" xr:uid="{8F9583F2-BA25-4394-92E8-E6D3E984FFDD}"/>
    <cellStyle name="Input 5 9 2 3" xfId="29443" xr:uid="{9A65A2F2-1D99-421F-827C-18E81081F89B}"/>
    <cellStyle name="Input 5 9 2 4" xfId="40148" xr:uid="{6A9D0171-39D7-4059-BF08-400E0E13E6A4}"/>
    <cellStyle name="Input 5 9 2 5" xfId="36553" xr:uid="{CE42784F-4263-4EB6-8BEE-C67AD46BE636}"/>
    <cellStyle name="Input 5 9 3" xfId="23224" xr:uid="{5F08D03E-A9B4-4A64-87D5-347DC4DC0CE4}"/>
    <cellStyle name="Input 5 9 4" xfId="29442" xr:uid="{66B03B2E-317E-4F58-ABF0-D58E89CF7807}"/>
    <cellStyle name="Input 5 9 5" xfId="40147" xr:uid="{F1FEBA04-793F-4B7B-8E30-0ECA7A3B4677}"/>
    <cellStyle name="Input 5 9 6" xfId="36554" xr:uid="{2AC65328-B470-4E74-9112-C106DF947C6B}"/>
    <cellStyle name="Input 50" xfId="13261" xr:uid="{2E3FA19F-B5AE-4D00-9535-B81BC9D7B772}"/>
    <cellStyle name="Input 51" xfId="13262" xr:uid="{90BA600C-141A-42AF-B457-97F59D676619}"/>
    <cellStyle name="Input 52" xfId="13263" xr:uid="{507189D9-61DB-4466-B553-044C374EDF34}"/>
    <cellStyle name="Input 53" xfId="13264" xr:uid="{D8C1875A-84EF-49C8-B3D8-4CE486B58EC9}"/>
    <cellStyle name="Input 54" xfId="13265" xr:uid="{2FF51DF7-2A75-4CAB-9223-682A4BBDC054}"/>
    <cellStyle name="Input 55" xfId="13266" xr:uid="{8F6F3DAA-356F-4156-908B-A47182AF7666}"/>
    <cellStyle name="Input 56" xfId="13267" xr:uid="{C85317FC-B1D3-455D-B3DC-A0DE3792976D}"/>
    <cellStyle name="Input 57" xfId="13268" xr:uid="{2BDDF835-2CCB-41C3-A218-5B76C8DE6E3B}"/>
    <cellStyle name="Input 58" xfId="13269" xr:uid="{938B56AE-4F3B-4369-80A4-396B32BACE64}"/>
    <cellStyle name="Input 59" xfId="13270" xr:uid="{384C3EE8-8488-4303-AF36-DC93FE0068AE}"/>
    <cellStyle name="Input 6" xfId="445" xr:uid="{1AAC3D18-96DF-4D80-A569-9309A72E7F7E}"/>
    <cellStyle name="Input 6 2" xfId="13271" xr:uid="{1ED3EBF2-896C-4EBF-BF30-C29F3F2E4953}"/>
    <cellStyle name="Input 6 2 10" xfId="13272" xr:uid="{D259738F-BB4B-40B7-AB1C-7EE745040FC5}"/>
    <cellStyle name="Input 6 2 10 2" xfId="13273" xr:uid="{3F136522-4CE8-4C88-89BE-C82C392FC3BF}"/>
    <cellStyle name="Input 6 2 10 2 2" xfId="13274" xr:uid="{05CFA898-FD56-4A1F-9B19-2C1FF0CEB424}"/>
    <cellStyle name="Input 6 2 10 2 2 2" xfId="23229" xr:uid="{5EFB4E01-DB37-4145-BF33-E885FB8F4EE3}"/>
    <cellStyle name="Input 6 2 10 2 2 3" xfId="29447" xr:uid="{074005DD-24A3-4A61-9118-261E0E62C8AA}"/>
    <cellStyle name="Input 6 2 10 2 2 4" xfId="40152" xr:uid="{76B84C44-6C3B-4A35-9009-BC598A03D0C5}"/>
    <cellStyle name="Input 6 2 10 2 2 5" xfId="36549" xr:uid="{127C21D8-D85C-43AB-94A6-B7BE75BBC4E2}"/>
    <cellStyle name="Input 6 2 10 2 3" xfId="23228" xr:uid="{6B9326EB-6FEB-41BA-98E1-A79C964A3BF6}"/>
    <cellStyle name="Input 6 2 10 2 4" xfId="29446" xr:uid="{0F4D5540-8F3D-4538-A87C-3B55DDA1044A}"/>
    <cellStyle name="Input 6 2 10 2 5" xfId="40151" xr:uid="{5153FC0B-FEB9-439C-AA47-7FB394AC0D11}"/>
    <cellStyle name="Input 6 2 10 2 6" xfId="36550" xr:uid="{C87F468A-99C4-4197-8C12-4B5644B67DCA}"/>
    <cellStyle name="Input 6 2 10 3" xfId="13275" xr:uid="{C8AAFF29-9C75-4043-9E5D-0DF225703A2D}"/>
    <cellStyle name="Input 6 2 10 3 2" xfId="23230" xr:uid="{3E8DAE47-C759-440B-B39C-84F92E6B65FB}"/>
    <cellStyle name="Input 6 2 10 3 3" xfId="29448" xr:uid="{B2BAB9BB-5CAC-4D92-8769-15004A93920D}"/>
    <cellStyle name="Input 6 2 10 3 4" xfId="40153" xr:uid="{5E1321A6-EA17-4908-A651-0F85D53E157E}"/>
    <cellStyle name="Input 6 2 10 3 5" xfId="36548" xr:uid="{718A4F68-7DF7-40CE-8F02-7F50BE15D7C4}"/>
    <cellStyle name="Input 6 2 10 4" xfId="23227" xr:uid="{C4CCC544-1175-4E50-8FDC-0A6D8E3B9539}"/>
    <cellStyle name="Input 6 2 10 5" xfId="29445" xr:uid="{44A36401-4412-4741-B36F-AAF5D83EBD3C}"/>
    <cellStyle name="Input 6 2 10 6" xfId="40150" xr:uid="{066FED79-356A-47A2-9CD2-92F1840494A2}"/>
    <cellStyle name="Input 6 2 10 7" xfId="36551" xr:uid="{3A40ACCB-66E6-4ED6-837C-F51F61A28B35}"/>
    <cellStyle name="Input 6 2 11" xfId="13276" xr:uid="{89108406-F0E6-41AC-AC49-6DA3A6BB73EC}"/>
    <cellStyle name="Input 6 2 11 2" xfId="13277" xr:uid="{4F29228D-06D7-4A16-BC64-68C5C4B93D9A}"/>
    <cellStyle name="Input 6 2 11 2 2" xfId="13278" xr:uid="{48E7E6AD-F5E5-4B1E-B0D5-C54E46297D92}"/>
    <cellStyle name="Input 6 2 11 2 2 2" xfId="23233" xr:uid="{21132E04-67DC-48AF-92A6-948E4CB2B00B}"/>
    <cellStyle name="Input 6 2 11 2 2 3" xfId="29451" xr:uid="{1E952E9B-1D8F-48BB-AC1F-44A27868394E}"/>
    <cellStyle name="Input 6 2 11 2 2 4" xfId="40156" xr:uid="{8D4A112D-0876-4B2D-BA12-981A0E5F997C}"/>
    <cellStyle name="Input 6 2 11 2 2 5" xfId="36545" xr:uid="{557AED0D-B112-4492-A298-F26A1AEE65E7}"/>
    <cellStyle name="Input 6 2 11 2 3" xfId="23232" xr:uid="{3A7149AF-9838-4BE6-A530-727A05A16BB6}"/>
    <cellStyle name="Input 6 2 11 2 4" xfId="29450" xr:uid="{15E0908F-E4F8-4791-95DD-98FD450DEF51}"/>
    <cellStyle name="Input 6 2 11 2 5" xfId="40155" xr:uid="{0794C183-9D4B-4F7E-AD15-DB07922408AB}"/>
    <cellStyle name="Input 6 2 11 2 6" xfId="36546" xr:uid="{74D51CD0-0B63-4F8C-8E52-5347E45116B0}"/>
    <cellStyle name="Input 6 2 11 3" xfId="13279" xr:uid="{B03F8DF4-871C-4D22-8D33-8CE7605F2B7A}"/>
    <cellStyle name="Input 6 2 11 3 2" xfId="23234" xr:uid="{D70CFB83-8455-4230-A1FA-DA6B4663DF9D}"/>
    <cellStyle name="Input 6 2 11 3 3" xfId="29452" xr:uid="{F28CA369-9CEA-472A-941C-3056583997E6}"/>
    <cellStyle name="Input 6 2 11 3 4" xfId="40157" xr:uid="{FF3833CD-47F9-41A6-88C7-754903D8A75B}"/>
    <cellStyle name="Input 6 2 11 3 5" xfId="36544" xr:uid="{BF80042A-5056-4544-A793-0B7E8943DD88}"/>
    <cellStyle name="Input 6 2 11 4" xfId="23231" xr:uid="{6BD9165D-1C58-4109-B835-536E7E0627A7}"/>
    <cellStyle name="Input 6 2 11 5" xfId="29449" xr:uid="{50A5EDB1-9759-4542-8716-74322017546F}"/>
    <cellStyle name="Input 6 2 11 6" xfId="40154" xr:uid="{B5175427-4ACA-4BCE-980D-335B13213160}"/>
    <cellStyle name="Input 6 2 11 7" xfId="36547" xr:uid="{4F29C6ED-C5A7-4808-9D87-1D766527CFF8}"/>
    <cellStyle name="Input 6 2 12" xfId="13280" xr:uid="{708ECF57-500A-4A86-8448-E69A583D5374}"/>
    <cellStyle name="Input 6 2 12 2" xfId="13281" xr:uid="{05B630DC-C0C7-4380-826F-D0E142A8BEF0}"/>
    <cellStyle name="Input 6 2 12 2 2" xfId="13282" xr:uid="{DB5C5447-0F8A-42D8-8D50-1E74080EE2C1}"/>
    <cellStyle name="Input 6 2 12 2 2 2" xfId="23237" xr:uid="{9669F2A0-58F2-4C58-9A23-A335721A3634}"/>
    <cellStyle name="Input 6 2 12 2 2 3" xfId="29455" xr:uid="{501835DD-E327-4329-B317-522E024723CF}"/>
    <cellStyle name="Input 6 2 12 2 2 4" xfId="40160" xr:uid="{654EF40E-AC28-48B7-954B-AE3D5E014CD7}"/>
    <cellStyle name="Input 6 2 12 2 2 5" xfId="36541" xr:uid="{7C11009F-F1F3-43C9-8587-D08C360DE7F8}"/>
    <cellStyle name="Input 6 2 12 2 3" xfId="23236" xr:uid="{0DEEAC9E-473A-4795-A52F-E6D5D2BC53E9}"/>
    <cellStyle name="Input 6 2 12 2 4" xfId="29454" xr:uid="{09FC8287-DAD2-4EC7-887A-58DB522513E2}"/>
    <cellStyle name="Input 6 2 12 2 5" xfId="40159" xr:uid="{959A622E-C3B6-4C05-8967-10EB7BA52B13}"/>
    <cellStyle name="Input 6 2 12 2 6" xfId="36542" xr:uid="{43C262A5-D936-4140-9705-E46651CDA6B0}"/>
    <cellStyle name="Input 6 2 12 3" xfId="13283" xr:uid="{AE6A1D77-E343-4602-805E-2A2674B7A1A9}"/>
    <cellStyle name="Input 6 2 12 3 2" xfId="23238" xr:uid="{7BD31F22-8617-4950-B8BC-7C57BF89FAD6}"/>
    <cellStyle name="Input 6 2 12 3 3" xfId="29456" xr:uid="{A61C6F4B-1ACE-45C9-838C-28DC2E5206AA}"/>
    <cellStyle name="Input 6 2 12 3 4" xfId="40161" xr:uid="{EF6BF0D5-934F-4642-86CE-5CDCA9D56BF9}"/>
    <cellStyle name="Input 6 2 12 3 5" xfId="36540" xr:uid="{D056A1E5-10A9-4D76-8939-54573B25A9C9}"/>
    <cellStyle name="Input 6 2 12 4" xfId="23235" xr:uid="{DFBB4337-989A-4556-809D-8248EC76E709}"/>
    <cellStyle name="Input 6 2 12 5" xfId="29453" xr:uid="{9F5B90B6-A7AC-4F00-A28D-83D617F2C6E6}"/>
    <cellStyle name="Input 6 2 12 6" xfId="40158" xr:uid="{DEC4F47B-FBB4-42A1-B136-CEA4E4630E38}"/>
    <cellStyle name="Input 6 2 12 7" xfId="36543" xr:uid="{4C122645-E973-493E-99D8-0A482C1A831F}"/>
    <cellStyle name="Input 6 2 13" xfId="13284" xr:uid="{84162758-9B33-4918-B39C-7DA4D8B1F647}"/>
    <cellStyle name="Input 6 2 13 2" xfId="13285" xr:uid="{D6B48F98-8C87-4117-AFD4-3A0AEB45933A}"/>
    <cellStyle name="Input 6 2 13 2 2" xfId="23240" xr:uid="{260E302A-2A29-4141-9B99-57ADFA39E6E1}"/>
    <cellStyle name="Input 6 2 13 2 3" xfId="29458" xr:uid="{B1F70A82-A785-46C3-957C-5E516E108D80}"/>
    <cellStyle name="Input 6 2 13 2 4" xfId="40163" xr:uid="{8D8CB25C-2C6F-4BC1-95F2-EE01F5527165}"/>
    <cellStyle name="Input 6 2 13 2 5" xfId="36538" xr:uid="{24510B0F-F3B8-4501-A09B-F09E2A4BFE41}"/>
    <cellStyle name="Input 6 2 13 3" xfId="23239" xr:uid="{CE0043D9-4581-4CE4-965E-010F292FDD69}"/>
    <cellStyle name="Input 6 2 13 4" xfId="29457" xr:uid="{7F18BC46-65D4-4044-A8F5-EF9079C85B3C}"/>
    <cellStyle name="Input 6 2 13 5" xfId="40162" xr:uid="{298A358F-B733-4B62-AFE2-2171F7B2CDA2}"/>
    <cellStyle name="Input 6 2 13 6" xfId="36539" xr:uid="{6C88EC39-FC0C-47D9-9707-EE5CD1705995}"/>
    <cellStyle name="Input 6 2 14" xfId="13286" xr:uid="{BB631335-0A4B-447E-88A8-6D65082E6759}"/>
    <cellStyle name="Input 6 2 14 2" xfId="23241" xr:uid="{B760ACA0-81C7-446B-9AA0-4765A94A1803}"/>
    <cellStyle name="Input 6 2 14 3" xfId="29459" xr:uid="{BF89F421-F84F-413F-B221-CAC5AD247821}"/>
    <cellStyle name="Input 6 2 14 4" xfId="40164" xr:uid="{955E504A-557C-44B2-8C86-60E55B0BE0E8}"/>
    <cellStyle name="Input 6 2 14 5" xfId="36537" xr:uid="{44924B82-65FA-4A38-8566-AB5D8DBD155E}"/>
    <cellStyle name="Input 6 2 15" xfId="23226" xr:uid="{62BB8736-F3CD-40C3-B89E-1669DB8B260F}"/>
    <cellStyle name="Input 6 2 16" xfId="29444" xr:uid="{69C3A254-5BBB-4CBA-BED5-9D3CF7885099}"/>
    <cellStyle name="Input 6 2 17" xfId="40149" xr:uid="{E1CD8999-3710-4D5A-910E-C998C410DF16}"/>
    <cellStyle name="Input 6 2 18" xfId="36552" xr:uid="{5EF88730-E39D-4F7C-A08A-4FD98A7BB792}"/>
    <cellStyle name="Input 6 2 2" xfId="13287" xr:uid="{1EE2E4F8-9A20-4020-8AFC-EA7377850619}"/>
    <cellStyle name="Input 6 2 3" xfId="13288" xr:uid="{E528C17A-98CA-42BF-ADD5-C5C2D894AC55}"/>
    <cellStyle name="Input 6 2 4" xfId="13289" xr:uid="{637E2007-8EB3-40F6-985F-36D5CE73F603}"/>
    <cellStyle name="Input 6 2 5" xfId="13290" xr:uid="{792BE5F8-95D0-4E1A-8935-FEB62C4D0AAC}"/>
    <cellStyle name="Input 6 2 6" xfId="13291" xr:uid="{654274BC-02B1-409B-A3F8-69CF92D45EAA}"/>
    <cellStyle name="Input 6 2 6 2" xfId="13292" xr:uid="{31E364EF-A658-4E4A-877B-7BD6803E425E}"/>
    <cellStyle name="Input 6 2 6 2 2" xfId="13293" xr:uid="{EA9CB5EC-92D5-47F3-8E67-5953A33E030C}"/>
    <cellStyle name="Input 6 2 6 2 2 2" xfId="23244" xr:uid="{52086149-60FF-49F1-B1DF-A4515B8825BF}"/>
    <cellStyle name="Input 6 2 6 2 2 3" xfId="29462" xr:uid="{99CE5B04-5408-45F7-A6B7-8475348B87F6}"/>
    <cellStyle name="Input 6 2 6 2 2 4" xfId="40167" xr:uid="{3EC66EB1-FBD2-407F-95F9-E75E313FC2FA}"/>
    <cellStyle name="Input 6 2 6 2 2 5" xfId="36534" xr:uid="{BC850446-30EC-4796-A9F3-FAC840EE3F5E}"/>
    <cellStyle name="Input 6 2 6 2 3" xfId="23243" xr:uid="{2ED2A5AC-8ED2-4FFD-8685-520201236BFA}"/>
    <cellStyle name="Input 6 2 6 2 4" xfId="29461" xr:uid="{A86389BE-8BAC-4B56-8307-0BB35CFC43F0}"/>
    <cellStyle name="Input 6 2 6 2 5" xfId="40166" xr:uid="{0057BDB9-6944-4696-B85A-5521C12A815C}"/>
    <cellStyle name="Input 6 2 6 2 6" xfId="36535" xr:uid="{1ED7A13A-985A-4E63-AFAB-7FFA8F3B4571}"/>
    <cellStyle name="Input 6 2 6 3" xfId="13294" xr:uid="{6900477C-264C-43A9-B99C-449F35665523}"/>
    <cellStyle name="Input 6 2 6 3 2" xfId="23245" xr:uid="{8EAE8648-99EA-4D06-903D-C0C32BB31017}"/>
    <cellStyle name="Input 6 2 6 3 3" xfId="29463" xr:uid="{76070A56-6E19-4354-9203-C7FBA2FC1277}"/>
    <cellStyle name="Input 6 2 6 3 4" xfId="40168" xr:uid="{3C0E6557-03B2-4979-8ED5-98DD13C7F234}"/>
    <cellStyle name="Input 6 2 6 3 5" xfId="36533" xr:uid="{BC435BBF-01BA-43DD-B4DA-4DE230F1727B}"/>
    <cellStyle name="Input 6 2 6 4" xfId="23242" xr:uid="{16EB647A-9C6A-4B24-B209-88601E02DA9D}"/>
    <cellStyle name="Input 6 2 6 5" xfId="29460" xr:uid="{E2BD569C-32FE-4513-87E8-1B9D27FC652B}"/>
    <cellStyle name="Input 6 2 6 6" xfId="40165" xr:uid="{CDEDFC8B-4C5C-480C-A079-3F6704401E7A}"/>
    <cellStyle name="Input 6 2 6 7" xfId="36536" xr:uid="{397A7B29-091A-4974-9453-A86E22F462A4}"/>
    <cellStyle name="Input 6 2 7" xfId="13295" xr:uid="{D58BA4A7-6C3A-4270-BAB2-D9A61527386A}"/>
    <cellStyle name="Input 6 2 7 2" xfId="13296" xr:uid="{49F6583F-D38B-43A0-91DB-6F870B469877}"/>
    <cellStyle name="Input 6 2 7 2 2" xfId="13297" xr:uid="{8F1AEE15-3234-486A-92EF-6DCE44BFF049}"/>
    <cellStyle name="Input 6 2 7 2 2 2" xfId="23248" xr:uid="{18A575F4-CAB2-49C3-A56E-C79F7DF77DEE}"/>
    <cellStyle name="Input 6 2 7 2 2 3" xfId="29466" xr:uid="{0DE6600C-3BCE-434F-AE26-4CE48A695DF7}"/>
    <cellStyle name="Input 6 2 7 2 2 4" xfId="40171" xr:uid="{1C3BC163-5566-4A95-94E6-B8C1DB05F8FC}"/>
    <cellStyle name="Input 6 2 7 2 2 5" xfId="36530" xr:uid="{F8EAD538-3609-45DA-AA12-DE96FC9C06E9}"/>
    <cellStyle name="Input 6 2 7 2 3" xfId="23247" xr:uid="{E849B7E0-A32A-43EB-9B69-BE34E3B5969E}"/>
    <cellStyle name="Input 6 2 7 2 4" xfId="29465" xr:uid="{5B7E1D2A-8E18-403E-BDE7-120C52B37B2C}"/>
    <cellStyle name="Input 6 2 7 2 5" xfId="40170" xr:uid="{BE4ECAF2-D5A2-499F-92C3-C828E0AFDB0D}"/>
    <cellStyle name="Input 6 2 7 2 6" xfId="36531" xr:uid="{DCFF11DB-2452-4C53-A3A9-6DD61FCFABFD}"/>
    <cellStyle name="Input 6 2 7 3" xfId="13298" xr:uid="{FF1F18C7-A7DB-4E35-AAD6-17E1D31EF00D}"/>
    <cellStyle name="Input 6 2 7 3 2" xfId="23249" xr:uid="{141B9AC8-E711-40B5-B432-63C390C6D408}"/>
    <cellStyle name="Input 6 2 7 3 3" xfId="29467" xr:uid="{A2FA6EAF-C92F-4740-A2AE-D23368205825}"/>
    <cellStyle name="Input 6 2 7 3 4" xfId="40172" xr:uid="{3694C0B9-3FCA-4B96-A71B-D98BBE050470}"/>
    <cellStyle name="Input 6 2 7 3 5" xfId="36529" xr:uid="{884EFEC9-FF2B-4B70-9A9E-89AD4E855C84}"/>
    <cellStyle name="Input 6 2 7 4" xfId="23246" xr:uid="{2C3FC231-71F1-41C4-8283-D1D24C1E181B}"/>
    <cellStyle name="Input 6 2 7 5" xfId="29464" xr:uid="{1B0012DA-8079-4CB5-BF2D-47F8FA4695DF}"/>
    <cellStyle name="Input 6 2 7 6" xfId="40169" xr:uid="{8294BF34-2E24-4415-B923-E81D78F8DA79}"/>
    <cellStyle name="Input 6 2 7 7" xfId="36532" xr:uid="{F6F73E8B-9620-412A-935D-EE867E4B6ED5}"/>
    <cellStyle name="Input 6 2 8" xfId="13299" xr:uid="{DF772130-746C-4363-8E05-8A5F1CA47188}"/>
    <cellStyle name="Input 6 2 8 2" xfId="13300" xr:uid="{E92D68B8-EA53-4DD7-8261-7DCAF84CB817}"/>
    <cellStyle name="Input 6 2 8 2 2" xfId="13301" xr:uid="{54D4FD7E-DBF1-4D93-9392-8BB9A3862292}"/>
    <cellStyle name="Input 6 2 8 2 2 2" xfId="23252" xr:uid="{C989E94F-DD09-4769-997D-AB6E96BAF7F8}"/>
    <cellStyle name="Input 6 2 8 2 2 3" xfId="29470" xr:uid="{D9794B58-5845-4409-8094-4E4309ED78A2}"/>
    <cellStyle name="Input 6 2 8 2 2 4" xfId="40175" xr:uid="{9E2F8095-F184-48EE-AFC3-E4C30EF25856}"/>
    <cellStyle name="Input 6 2 8 2 2 5" xfId="36526" xr:uid="{AB98125E-9EAE-4B7A-A9E8-84FFE98F393D}"/>
    <cellStyle name="Input 6 2 8 2 3" xfId="23251" xr:uid="{90CFD8D5-08FE-4542-8C7E-8A5CBBEA0AC2}"/>
    <cellStyle name="Input 6 2 8 2 4" xfId="29469" xr:uid="{A85C54A3-D410-495D-A9AA-96A29D282654}"/>
    <cellStyle name="Input 6 2 8 2 5" xfId="40174" xr:uid="{4B6E2756-5821-4283-9D80-03AD912B12FF}"/>
    <cellStyle name="Input 6 2 8 2 6" xfId="36527" xr:uid="{8058E332-E73B-4A1F-B6D6-F52B4A47B75E}"/>
    <cellStyle name="Input 6 2 8 3" xfId="13302" xr:uid="{DD8EC463-F963-4334-9A26-97C786F1019E}"/>
    <cellStyle name="Input 6 2 8 3 2" xfId="23253" xr:uid="{E5D7BE00-A6F3-486D-9BAA-7C38CDC9D589}"/>
    <cellStyle name="Input 6 2 8 3 3" xfId="29471" xr:uid="{ACC950B1-6892-448D-8A8E-C36665C401DA}"/>
    <cellStyle name="Input 6 2 8 3 4" xfId="40176" xr:uid="{1FDAAD90-E7D4-4911-B2D9-FBC18A6696ED}"/>
    <cellStyle name="Input 6 2 8 3 5" xfId="36525" xr:uid="{EE0D3653-569F-4043-A18D-04E63A9AAEFD}"/>
    <cellStyle name="Input 6 2 8 4" xfId="23250" xr:uid="{9EFF2CA3-E326-4288-8913-E9624F33A77E}"/>
    <cellStyle name="Input 6 2 8 5" xfId="29468" xr:uid="{B2AED3E2-171E-44BE-9487-47B48D75BC5B}"/>
    <cellStyle name="Input 6 2 8 6" xfId="40173" xr:uid="{8C7F389D-3721-4A7A-A827-83B57092A159}"/>
    <cellStyle name="Input 6 2 8 7" xfId="36528" xr:uid="{BBC22DDA-4F48-4933-B8C0-351C1A1CABD1}"/>
    <cellStyle name="Input 6 2 9" xfId="13303" xr:uid="{1DCA45E6-685E-4301-A75E-8A16ED8F1BB9}"/>
    <cellStyle name="Input 6 2 9 2" xfId="13304" xr:uid="{54BAA809-C04F-40FF-B9B2-D4034276F881}"/>
    <cellStyle name="Input 6 2 9 2 2" xfId="13305" xr:uid="{59100095-23A0-49AC-AE92-CFA0B8D7D0A9}"/>
    <cellStyle name="Input 6 2 9 2 2 2" xfId="23256" xr:uid="{1FFD87F2-E36C-4A7F-B7CF-81B6F0BEB254}"/>
    <cellStyle name="Input 6 2 9 2 2 3" xfId="29474" xr:uid="{0F3A662F-471E-45B9-8736-AC3709458637}"/>
    <cellStyle name="Input 6 2 9 2 2 4" xfId="40179" xr:uid="{AEB7A2BB-AF7C-49BF-8E3C-8C07DFD200AE}"/>
    <cellStyle name="Input 6 2 9 2 2 5" xfId="36522" xr:uid="{05067C77-5A9E-4C63-AEE1-C217D48601EC}"/>
    <cellStyle name="Input 6 2 9 2 3" xfId="23255" xr:uid="{BBA234C7-B852-4994-9A7D-77A17C91DFD7}"/>
    <cellStyle name="Input 6 2 9 2 4" xfId="29473" xr:uid="{4618E387-E8D6-4C96-9C6D-6AD3C5CE7A0E}"/>
    <cellStyle name="Input 6 2 9 2 5" xfId="40178" xr:uid="{1EC81A30-3ED5-4C51-9F4A-77D0C9CC6B57}"/>
    <cellStyle name="Input 6 2 9 2 6" xfId="36523" xr:uid="{ABFCEB22-9E13-4888-883D-150B517E6010}"/>
    <cellStyle name="Input 6 2 9 3" xfId="13306" xr:uid="{CDC09479-3269-4C43-9172-E09FA2D2F36A}"/>
    <cellStyle name="Input 6 2 9 3 2" xfId="23257" xr:uid="{A4A87AF0-323E-49FB-9E0C-3DD63C097645}"/>
    <cellStyle name="Input 6 2 9 3 3" xfId="29475" xr:uid="{A931F5DB-FE6D-4764-AC94-DC8983B3EDCC}"/>
    <cellStyle name="Input 6 2 9 3 4" xfId="40180" xr:uid="{81028583-606A-42C4-A1E1-37FEDE7FC8D6}"/>
    <cellStyle name="Input 6 2 9 3 5" xfId="36521" xr:uid="{3DB68D42-B754-41A3-A142-85D50B65A23C}"/>
    <cellStyle name="Input 6 2 9 4" xfId="23254" xr:uid="{FF975EBE-B54C-43E1-8E18-E951F9891357}"/>
    <cellStyle name="Input 6 2 9 5" xfId="29472" xr:uid="{9F424C98-039F-4D07-8DDA-8B63495266F7}"/>
    <cellStyle name="Input 6 2 9 6" xfId="40177" xr:uid="{08854255-E055-4DB1-9BB8-F8ACE4A5B4D1}"/>
    <cellStyle name="Input 6 2 9 7" xfId="36524" xr:uid="{1F68FDCF-E3A4-4B8F-8D6A-7E8C3077FBE2}"/>
    <cellStyle name="Input 6 3" xfId="13307" xr:uid="{808669F2-645A-4934-8B4A-FA6DFEC64EB8}"/>
    <cellStyle name="Input 6 3 10" xfId="13308" xr:uid="{D1AE4D55-E7DB-467D-B6C4-D77F4AF0E8D7}"/>
    <cellStyle name="Input 6 3 10 2" xfId="23259" xr:uid="{196A3D14-EA42-4472-BBC1-D07B876E8605}"/>
    <cellStyle name="Input 6 3 10 3" xfId="29477" xr:uid="{6D413271-BB55-4D32-A132-E0D77A3FACB9}"/>
    <cellStyle name="Input 6 3 10 4" xfId="40182" xr:uid="{D3A2B021-BD09-4574-8692-7807859301BE}"/>
    <cellStyle name="Input 6 3 10 5" xfId="36519" xr:uid="{EC48F79F-6DA9-4651-B768-9BDECAD3C0A4}"/>
    <cellStyle name="Input 6 3 11" xfId="23258" xr:uid="{CAE11955-586C-4F6E-80B2-9489AD28EA17}"/>
    <cellStyle name="Input 6 3 12" xfId="29476" xr:uid="{2C819E6F-718B-4362-B72E-DF7436F1E249}"/>
    <cellStyle name="Input 6 3 13" xfId="40181" xr:uid="{3013F47F-9771-462F-B166-777114DEAE6E}"/>
    <cellStyle name="Input 6 3 14" xfId="36520" xr:uid="{9D8D03FB-0675-476D-AB4D-F1C5FE9FD187}"/>
    <cellStyle name="Input 6 3 2" xfId="13309" xr:uid="{4F58ED59-0A0F-4D37-90BF-EEA86191F98D}"/>
    <cellStyle name="Input 6 3 2 2" xfId="13310" xr:uid="{B99D6445-C0A1-4BCD-B371-7B0C8E77DD84}"/>
    <cellStyle name="Input 6 3 2 2 2" xfId="13311" xr:uid="{A81F2FDC-AB43-4020-9D91-D0114CD1EFB7}"/>
    <cellStyle name="Input 6 3 2 2 2 2" xfId="23262" xr:uid="{415CE9AE-EDE5-49EC-9C17-462108E3B803}"/>
    <cellStyle name="Input 6 3 2 2 2 3" xfId="29480" xr:uid="{83013BD1-247E-454C-BA21-38AC61B0F2FD}"/>
    <cellStyle name="Input 6 3 2 2 2 4" xfId="40185" xr:uid="{5FA6F3C4-4695-46BC-BD92-CB7C0AB76317}"/>
    <cellStyle name="Input 6 3 2 2 2 5" xfId="36516" xr:uid="{42E3FB71-AD05-46E1-BE0B-9EC9C5921F59}"/>
    <cellStyle name="Input 6 3 2 2 3" xfId="23261" xr:uid="{17673216-8796-4986-8CEC-57593B278983}"/>
    <cellStyle name="Input 6 3 2 2 4" xfId="29479" xr:uid="{7EC2A4D0-F753-40FB-9D70-24E10A8E0BE3}"/>
    <cellStyle name="Input 6 3 2 2 5" xfId="40184" xr:uid="{79D19173-F885-483A-A1AE-355D1E66C915}"/>
    <cellStyle name="Input 6 3 2 2 6" xfId="36517" xr:uid="{2B7D692B-32EB-4551-A9F1-B7428C428B18}"/>
    <cellStyle name="Input 6 3 2 3" xfId="13312" xr:uid="{D3FE9611-464C-4675-A9CF-B1BBD4CDB5BC}"/>
    <cellStyle name="Input 6 3 2 3 2" xfId="23263" xr:uid="{7A2ACE49-31DC-4276-9018-B3295A23700F}"/>
    <cellStyle name="Input 6 3 2 3 3" xfId="29481" xr:uid="{74477F81-EC33-461D-8065-8CC4D05C7A97}"/>
    <cellStyle name="Input 6 3 2 3 4" xfId="40186" xr:uid="{733A6E01-7F23-4AFF-8956-F8D8A1E5B11A}"/>
    <cellStyle name="Input 6 3 2 3 5" xfId="36515" xr:uid="{81DCBE4C-2795-437F-835E-2902E66191AE}"/>
    <cellStyle name="Input 6 3 2 4" xfId="23260" xr:uid="{F6C6ECC6-F145-4618-B990-6FCE21BCEE9F}"/>
    <cellStyle name="Input 6 3 2 5" xfId="29478" xr:uid="{D64FBB4E-3E1D-42B0-8272-175AFF9DC1E3}"/>
    <cellStyle name="Input 6 3 2 6" xfId="40183" xr:uid="{DD5B0805-47F0-41D6-A8B7-1F4D6BF7DEDF}"/>
    <cellStyle name="Input 6 3 2 7" xfId="36518" xr:uid="{75A00A52-F351-4A02-8BE3-FAAEE6274825}"/>
    <cellStyle name="Input 6 3 3" xfId="13313" xr:uid="{3E562A43-2312-41D7-91C5-1F3E6D80613E}"/>
    <cellStyle name="Input 6 3 3 2" xfId="13314" xr:uid="{6CE07F13-6BE2-44A8-ACD4-78AB63EE98F4}"/>
    <cellStyle name="Input 6 3 3 2 2" xfId="13315" xr:uid="{A847DAEA-D01F-4747-B7A0-C4988D1541C0}"/>
    <cellStyle name="Input 6 3 3 2 2 2" xfId="23266" xr:uid="{9C87370A-520B-45FC-8452-E369DD2E4F7D}"/>
    <cellStyle name="Input 6 3 3 2 2 3" xfId="29484" xr:uid="{757E36E6-3142-4F41-9307-AC89362CD3D2}"/>
    <cellStyle name="Input 6 3 3 2 2 4" xfId="40189" xr:uid="{90123528-09B7-4FF7-8C47-A284C1EDE1D8}"/>
    <cellStyle name="Input 6 3 3 2 2 5" xfId="36512" xr:uid="{FBDC2CEB-9009-4D71-B272-B81B55FEBB4D}"/>
    <cellStyle name="Input 6 3 3 2 3" xfId="23265" xr:uid="{1669108C-AEEC-4FA9-AE71-32D6C1AECFEB}"/>
    <cellStyle name="Input 6 3 3 2 4" xfId="29483" xr:uid="{B49712A2-E6BF-4AEE-A91F-CC716BC10024}"/>
    <cellStyle name="Input 6 3 3 2 5" xfId="40188" xr:uid="{06BB8485-F9F2-434E-A946-82E98DD0674D}"/>
    <cellStyle name="Input 6 3 3 2 6" xfId="36513" xr:uid="{D214DACF-6121-441C-8669-70F17F0E340F}"/>
    <cellStyle name="Input 6 3 3 3" xfId="13316" xr:uid="{842FA761-E6BE-447D-80CB-44A35FF80A21}"/>
    <cellStyle name="Input 6 3 3 3 2" xfId="23267" xr:uid="{2FA2F0A9-1486-48CF-9AA7-B9EECE6F7A2B}"/>
    <cellStyle name="Input 6 3 3 3 3" xfId="29485" xr:uid="{2614289B-2726-4253-82B9-BCB1BE39BB5B}"/>
    <cellStyle name="Input 6 3 3 3 4" xfId="40190" xr:uid="{35906E9A-C628-45B0-B527-A0B3F256D809}"/>
    <cellStyle name="Input 6 3 3 3 5" xfId="36511" xr:uid="{44BE8B97-9CEE-4FE0-BFA3-736AC27A0B2B}"/>
    <cellStyle name="Input 6 3 3 4" xfId="23264" xr:uid="{74455559-D544-4E89-8213-E01CFBF705A2}"/>
    <cellStyle name="Input 6 3 3 5" xfId="29482" xr:uid="{34A730A1-DB27-4D61-B9BA-A540CFE3BC07}"/>
    <cellStyle name="Input 6 3 3 6" xfId="40187" xr:uid="{207DBE8E-DC68-4F92-BB9F-8A7E6F7F01CC}"/>
    <cellStyle name="Input 6 3 3 7" xfId="36514" xr:uid="{364E7AE5-B2DC-4450-8F33-F642E3574B49}"/>
    <cellStyle name="Input 6 3 4" xfId="13317" xr:uid="{83010D02-4175-4E24-BE36-A72C3FA11209}"/>
    <cellStyle name="Input 6 3 4 2" xfId="13318" xr:uid="{CCBD1752-A9B0-484E-A133-FE2F98B9BBBE}"/>
    <cellStyle name="Input 6 3 4 2 2" xfId="13319" xr:uid="{A3A0F5AC-F204-44BD-83F8-7EC55EA593EA}"/>
    <cellStyle name="Input 6 3 4 2 2 2" xfId="23270" xr:uid="{2556429E-BBC9-460D-8853-3D398C7571BC}"/>
    <cellStyle name="Input 6 3 4 2 2 3" xfId="29488" xr:uid="{900133FF-C19E-4BC2-82B6-9E4135AF3692}"/>
    <cellStyle name="Input 6 3 4 2 2 4" xfId="40193" xr:uid="{7AA86A28-27D0-46D3-BE43-7A5C4C5001C7}"/>
    <cellStyle name="Input 6 3 4 2 2 5" xfId="36508" xr:uid="{2C4BB1D2-D266-477C-8804-6AEA741A398A}"/>
    <cellStyle name="Input 6 3 4 2 3" xfId="23269" xr:uid="{3D6612D2-4D4B-47E1-A69C-C5D86502D1F4}"/>
    <cellStyle name="Input 6 3 4 2 4" xfId="29487" xr:uid="{B04896EF-3582-4759-9D7E-360D740099EE}"/>
    <cellStyle name="Input 6 3 4 2 5" xfId="40192" xr:uid="{10AA85AD-3AA9-482E-9E2C-5505768EDA9E}"/>
    <cellStyle name="Input 6 3 4 2 6" xfId="36509" xr:uid="{289897CF-79AD-465E-A694-A18ECF35C19D}"/>
    <cellStyle name="Input 6 3 4 3" xfId="13320" xr:uid="{86F18E29-3E6A-42D9-B0C5-CF42D83B9A7D}"/>
    <cellStyle name="Input 6 3 4 3 2" xfId="23271" xr:uid="{AD3762AB-217B-4234-A590-61FA7490C129}"/>
    <cellStyle name="Input 6 3 4 3 3" xfId="29489" xr:uid="{02C7C2D7-695E-4D84-B599-0C7F9D9FD6FA}"/>
    <cellStyle name="Input 6 3 4 3 4" xfId="40194" xr:uid="{C988DE8B-BAF2-4DCB-98E7-F78469BB405B}"/>
    <cellStyle name="Input 6 3 4 3 5" xfId="36507" xr:uid="{A886B2D3-EDC0-4B4F-ACF4-27444A8274D9}"/>
    <cellStyle name="Input 6 3 4 4" xfId="23268" xr:uid="{1FF69717-F6E8-4EF3-B94C-244B5E53EA08}"/>
    <cellStyle name="Input 6 3 4 5" xfId="29486" xr:uid="{3F26A0C4-F60D-4F5A-939E-E0655787488C}"/>
    <cellStyle name="Input 6 3 4 6" xfId="40191" xr:uid="{3094A8A9-6E3A-4B27-B9A8-6EE0FD946E26}"/>
    <cellStyle name="Input 6 3 4 7" xfId="36510" xr:uid="{C8721056-5F3D-4902-B4DC-DBBF3C5ADE30}"/>
    <cellStyle name="Input 6 3 5" xfId="13321" xr:uid="{1F97F2AF-3192-4376-A418-F3A17E93EF89}"/>
    <cellStyle name="Input 6 3 5 2" xfId="13322" xr:uid="{EED83E22-FBFD-4048-B4AF-082788240832}"/>
    <cellStyle name="Input 6 3 5 2 2" xfId="13323" xr:uid="{8FDC157C-3161-40AA-AA91-871F4490828E}"/>
    <cellStyle name="Input 6 3 5 2 2 2" xfId="23274" xr:uid="{1896C182-4DEA-435C-B52C-82B727FF0BB3}"/>
    <cellStyle name="Input 6 3 5 2 2 3" xfId="29492" xr:uid="{73BBE66A-4851-49BD-93E5-9E824B13C522}"/>
    <cellStyle name="Input 6 3 5 2 2 4" xfId="40197" xr:uid="{04049C2F-4DCD-4C55-BFF7-5F064ADC0CF8}"/>
    <cellStyle name="Input 6 3 5 2 2 5" xfId="36504" xr:uid="{BE98B4B4-AF9C-49F0-BF37-0F27DE9BA709}"/>
    <cellStyle name="Input 6 3 5 2 3" xfId="23273" xr:uid="{E65CFB52-B078-4943-AACF-353796350F00}"/>
    <cellStyle name="Input 6 3 5 2 4" xfId="29491" xr:uid="{AF8FE9C7-1356-4832-9B99-F2949806C184}"/>
    <cellStyle name="Input 6 3 5 2 5" xfId="40196" xr:uid="{71CC9CCF-CDF0-4721-AA0F-50FB76EBE02E}"/>
    <cellStyle name="Input 6 3 5 2 6" xfId="36505" xr:uid="{93516323-77D8-434C-9D17-9E1A11BDBBEE}"/>
    <cellStyle name="Input 6 3 5 3" xfId="13324" xr:uid="{D01934C2-E4BA-4226-B9E4-ECDE595321F8}"/>
    <cellStyle name="Input 6 3 5 3 2" xfId="23275" xr:uid="{A9A58726-DAD5-4C3B-BA2C-44C3942E86F8}"/>
    <cellStyle name="Input 6 3 5 3 3" xfId="29493" xr:uid="{4B39A464-1089-4E8C-9278-98C6DA15CDEF}"/>
    <cellStyle name="Input 6 3 5 3 4" xfId="40198" xr:uid="{C3813094-E39D-4638-9345-AC83B6FB0E41}"/>
    <cellStyle name="Input 6 3 5 3 5" xfId="36503" xr:uid="{CE894CDF-21D2-412F-9F3C-08714B671A41}"/>
    <cellStyle name="Input 6 3 5 4" xfId="23272" xr:uid="{1218C567-1393-44F4-B1BB-F9F45027D36B}"/>
    <cellStyle name="Input 6 3 5 5" xfId="29490" xr:uid="{6368FE70-E55D-4507-8617-6000259A7A90}"/>
    <cellStyle name="Input 6 3 5 6" xfId="40195" xr:uid="{3315DB89-E7A1-4FDB-AF48-8014BE88F895}"/>
    <cellStyle name="Input 6 3 5 7" xfId="36506" xr:uid="{12B7AF99-33A0-4EB8-891C-0299FB529BE3}"/>
    <cellStyle name="Input 6 3 6" xfId="13325" xr:uid="{B0A36798-724E-4BBB-A63F-F803359D51DA}"/>
    <cellStyle name="Input 6 3 6 2" xfId="13326" xr:uid="{67911609-913A-4F5A-B50E-DAAC5C1A3653}"/>
    <cellStyle name="Input 6 3 6 2 2" xfId="13327" xr:uid="{21B3148E-5CC9-421E-AA38-8B15C6902D23}"/>
    <cellStyle name="Input 6 3 6 2 2 2" xfId="23278" xr:uid="{4CD948DE-3862-4E24-BCF4-74106BCBF909}"/>
    <cellStyle name="Input 6 3 6 2 2 3" xfId="29496" xr:uid="{34B90B15-B42B-45D5-A6F7-37079C4E7F51}"/>
    <cellStyle name="Input 6 3 6 2 2 4" xfId="40201" xr:uid="{401D72D8-6AFF-4DB9-9F9F-937FAA1EDC0A}"/>
    <cellStyle name="Input 6 3 6 2 2 5" xfId="36500" xr:uid="{6E063FD3-74E5-4B3B-9C47-86C6CDEC9AB9}"/>
    <cellStyle name="Input 6 3 6 2 3" xfId="23277" xr:uid="{16FFBE24-03F3-472A-B3F5-34272032FD33}"/>
    <cellStyle name="Input 6 3 6 2 4" xfId="29495" xr:uid="{3DA536FA-D594-4D91-844B-D668F597A275}"/>
    <cellStyle name="Input 6 3 6 2 5" xfId="40200" xr:uid="{E369653A-9797-4007-A82F-0681F5FACB4B}"/>
    <cellStyle name="Input 6 3 6 2 6" xfId="36501" xr:uid="{C084744B-983C-4871-8D0B-438859902098}"/>
    <cellStyle name="Input 6 3 6 3" xfId="13328" xr:uid="{007C9F28-FF2A-4D0E-91F9-49D7A2228912}"/>
    <cellStyle name="Input 6 3 6 3 2" xfId="23279" xr:uid="{128E5956-91B9-4399-AEB8-69A4066ADCDC}"/>
    <cellStyle name="Input 6 3 6 3 3" xfId="29497" xr:uid="{B770A24D-DD1D-49BF-A543-962CB6BECE42}"/>
    <cellStyle name="Input 6 3 6 3 4" xfId="40202" xr:uid="{7493138C-EA24-470F-A41A-3B55BCE1A97F}"/>
    <cellStyle name="Input 6 3 6 3 5" xfId="36499" xr:uid="{D4FE7BCC-9F31-461A-86C5-E68A7D989013}"/>
    <cellStyle name="Input 6 3 6 4" xfId="23276" xr:uid="{D729641A-35E7-4F4D-880B-43FA5A702B45}"/>
    <cellStyle name="Input 6 3 6 5" xfId="29494" xr:uid="{6BAD426E-5C95-410A-8CE6-3CF4B6678073}"/>
    <cellStyle name="Input 6 3 6 6" xfId="40199" xr:uid="{0C0081C4-FA59-4134-93D8-46B59782BC10}"/>
    <cellStyle name="Input 6 3 6 7" xfId="36502" xr:uid="{87FA7835-4235-4C83-BD3D-82B2219C5719}"/>
    <cellStyle name="Input 6 3 7" xfId="13329" xr:uid="{121F4617-157B-42F0-879A-1647EF49F4E2}"/>
    <cellStyle name="Input 6 3 7 2" xfId="13330" xr:uid="{12AB3FCD-35EC-4A85-9F0D-9741A337E59F}"/>
    <cellStyle name="Input 6 3 7 2 2" xfId="13331" xr:uid="{20D5B538-5AE1-4F16-86CB-8735977A7147}"/>
    <cellStyle name="Input 6 3 7 2 2 2" xfId="23282" xr:uid="{A21F8A96-6979-4796-B694-07F83506BD3D}"/>
    <cellStyle name="Input 6 3 7 2 2 3" xfId="29500" xr:uid="{486A3149-FD16-4DB3-85F7-35D22823061B}"/>
    <cellStyle name="Input 6 3 7 2 2 4" xfId="40205" xr:uid="{54A3096D-F73D-45D2-9682-187D1FA52430}"/>
    <cellStyle name="Input 6 3 7 2 2 5" xfId="36496" xr:uid="{107D290C-39ED-42FE-97CA-C886735DD862}"/>
    <cellStyle name="Input 6 3 7 2 3" xfId="23281" xr:uid="{49A42500-B606-45E3-9EB5-2852EC4E9BDA}"/>
    <cellStyle name="Input 6 3 7 2 4" xfId="29499" xr:uid="{78EDF46B-3D45-4AA5-BEEA-30DDAF7525CA}"/>
    <cellStyle name="Input 6 3 7 2 5" xfId="40204" xr:uid="{A05A546F-9B69-480B-B93B-519D9DA967A9}"/>
    <cellStyle name="Input 6 3 7 2 6" xfId="36497" xr:uid="{46DE5230-0096-47F9-92C6-49D9D31FF1CA}"/>
    <cellStyle name="Input 6 3 7 3" xfId="13332" xr:uid="{2C545AB8-0AE5-42BC-B89D-EADBD38C4923}"/>
    <cellStyle name="Input 6 3 7 3 2" xfId="23283" xr:uid="{4DA0AD5C-15DF-4CCB-8CB6-3EE6D10F61B7}"/>
    <cellStyle name="Input 6 3 7 3 3" xfId="29501" xr:uid="{84099BEF-E97E-42F9-8A85-E0464B4954EC}"/>
    <cellStyle name="Input 6 3 7 3 4" xfId="40206" xr:uid="{BA7FEE01-923F-4FB5-8E2C-32BF5E01CFE2}"/>
    <cellStyle name="Input 6 3 7 3 5" xfId="36495" xr:uid="{65B8728E-E19B-4CDB-AFA1-E61FB31F272E}"/>
    <cellStyle name="Input 6 3 7 4" xfId="23280" xr:uid="{906B700A-50AA-4B53-82B3-E7A779A36154}"/>
    <cellStyle name="Input 6 3 7 5" xfId="29498" xr:uid="{BD05F686-8AF3-4801-83C9-94D287C4AFC4}"/>
    <cellStyle name="Input 6 3 7 6" xfId="40203" xr:uid="{3DA4ABFD-AD54-4231-8CE0-CF8F941B58C0}"/>
    <cellStyle name="Input 6 3 7 7" xfId="36498" xr:uid="{F83C0B42-9770-44A1-B935-DD5DCA341420}"/>
    <cellStyle name="Input 6 3 8" xfId="13333" xr:uid="{84C53815-49B5-47CB-9800-86B387A7C019}"/>
    <cellStyle name="Input 6 3 8 2" xfId="13334" xr:uid="{02FF6359-DB47-4DEC-A018-2238F4724EFF}"/>
    <cellStyle name="Input 6 3 8 2 2" xfId="13335" xr:uid="{5EF2CF9D-B394-4B84-AC25-1EDC1BF4FC55}"/>
    <cellStyle name="Input 6 3 8 2 2 2" xfId="23286" xr:uid="{C9A1C8C2-0F7C-4DD0-8F7D-9C501B5535AC}"/>
    <cellStyle name="Input 6 3 8 2 2 3" xfId="29504" xr:uid="{D5D5FCE0-2867-4E36-91EA-B542EAB5BFFF}"/>
    <cellStyle name="Input 6 3 8 2 2 4" xfId="40209" xr:uid="{2C8ADFB7-3445-4464-963C-FF2FC5417951}"/>
    <cellStyle name="Input 6 3 8 2 2 5" xfId="36492" xr:uid="{70071CC1-7267-4C7D-A1CB-9CAEA546FFEC}"/>
    <cellStyle name="Input 6 3 8 2 3" xfId="23285" xr:uid="{65E9A1F6-C9DE-41D0-BD1C-FA72AE0333AA}"/>
    <cellStyle name="Input 6 3 8 2 4" xfId="29503" xr:uid="{3E61807E-3A23-4B1B-A3F4-B0240B191F77}"/>
    <cellStyle name="Input 6 3 8 2 5" xfId="40208" xr:uid="{919DFC8F-D6EF-4BB9-9666-2472D79A8A0E}"/>
    <cellStyle name="Input 6 3 8 2 6" xfId="36493" xr:uid="{364A48CB-091E-4D0D-9AC5-666440F4398F}"/>
    <cellStyle name="Input 6 3 8 3" xfId="13336" xr:uid="{9F5A798C-7B4D-4957-A2A9-9428962C6168}"/>
    <cellStyle name="Input 6 3 8 3 2" xfId="23287" xr:uid="{83BFC807-CC90-4B4B-A02A-9EBE2D70A71C}"/>
    <cellStyle name="Input 6 3 8 3 3" xfId="29505" xr:uid="{3053620C-2BBB-4D0C-9A4F-8785145DB48F}"/>
    <cellStyle name="Input 6 3 8 3 4" xfId="40210" xr:uid="{61903CF7-B2EC-4B4B-862E-8F37B20AA73C}"/>
    <cellStyle name="Input 6 3 8 3 5" xfId="36491" xr:uid="{97C0C86A-C595-480A-896D-8215D08DF219}"/>
    <cellStyle name="Input 6 3 8 4" xfId="23284" xr:uid="{EDA02F43-FAD8-4126-9ED1-BF91455815DE}"/>
    <cellStyle name="Input 6 3 8 5" xfId="29502" xr:uid="{0513060A-416E-4690-8593-0A2E104CCB35}"/>
    <cellStyle name="Input 6 3 8 6" xfId="40207" xr:uid="{27EB5A5A-EBAA-4DA1-9320-9E49FC39A3C9}"/>
    <cellStyle name="Input 6 3 8 7" xfId="36494" xr:uid="{CF516194-BCF2-4581-8534-1DF7BB647CC3}"/>
    <cellStyle name="Input 6 3 9" xfId="13337" xr:uid="{C0F80B28-0ADD-46CA-BD13-D0DAA0D24773}"/>
    <cellStyle name="Input 6 3 9 2" xfId="13338" xr:uid="{DA3A7A00-E0B3-46F4-B528-8FD75E938BD6}"/>
    <cellStyle name="Input 6 3 9 2 2" xfId="23289" xr:uid="{517D3B96-79E8-4D31-B949-EE767508D03F}"/>
    <cellStyle name="Input 6 3 9 2 3" xfId="29507" xr:uid="{D3CA52F8-62D9-4F15-A256-651022C97508}"/>
    <cellStyle name="Input 6 3 9 2 4" xfId="40212" xr:uid="{30CAD6EB-2B20-42BA-B752-286916B16EC2}"/>
    <cellStyle name="Input 6 3 9 2 5" xfId="36489" xr:uid="{E6EA3D0E-44B8-4907-BAC9-FD3DAE1AA6AB}"/>
    <cellStyle name="Input 6 3 9 3" xfId="23288" xr:uid="{3A44881E-5E48-4FE5-ACB5-B22390EC3EC5}"/>
    <cellStyle name="Input 6 3 9 4" xfId="29506" xr:uid="{084A2A54-1971-4D3E-97D2-1300795747F4}"/>
    <cellStyle name="Input 6 3 9 5" xfId="40211" xr:uid="{1D0A845F-308B-4D7D-8D1A-0B57447C761E}"/>
    <cellStyle name="Input 6 3 9 6" xfId="36490" xr:uid="{4E5F72F2-6B62-4B4B-92B5-E6A9A03425AD}"/>
    <cellStyle name="Input 6 4" xfId="13339" xr:uid="{4543B980-4C46-43CD-BDF4-B8BD3493B426}"/>
    <cellStyle name="Input 6 4 10" xfId="13340" xr:uid="{E730C97B-4860-4F37-B8B8-C23BDF6A62C3}"/>
    <cellStyle name="Input 6 4 10 2" xfId="23291" xr:uid="{40BA47B5-E568-4063-925E-6245DF0CA7EF}"/>
    <cellStyle name="Input 6 4 10 3" xfId="29509" xr:uid="{4F2944E9-7D14-4AB2-84F6-CE458D9DDBE4}"/>
    <cellStyle name="Input 6 4 10 4" xfId="40214" xr:uid="{A8B54C2A-4FA6-4026-8D8D-CCD963ACF32F}"/>
    <cellStyle name="Input 6 4 10 5" xfId="36487" xr:uid="{D63291B4-FDE4-4837-BE7C-1389ED1412C0}"/>
    <cellStyle name="Input 6 4 11" xfId="23290" xr:uid="{0A6BE9C0-18A3-4939-BC38-C7371CE7DA7F}"/>
    <cellStyle name="Input 6 4 12" xfId="29508" xr:uid="{816DAA91-2293-4555-8400-5A827DFB787E}"/>
    <cellStyle name="Input 6 4 13" xfId="40213" xr:uid="{5B196517-7095-4C3A-A48D-620E9AB10549}"/>
    <cellStyle name="Input 6 4 14" xfId="36488" xr:uid="{BC4BD6AF-DE43-4A0C-8E24-8463AE1C6549}"/>
    <cellStyle name="Input 6 4 2" xfId="13341" xr:uid="{327C7A43-1533-4E5E-AAF1-99F5FA7F36C9}"/>
    <cellStyle name="Input 6 4 2 2" xfId="13342" xr:uid="{6D7F8EDD-7161-4BB1-B22C-F4209B5F811E}"/>
    <cellStyle name="Input 6 4 2 2 2" xfId="13343" xr:uid="{25391282-4783-410B-84B4-A9466AA76466}"/>
    <cellStyle name="Input 6 4 2 2 2 2" xfId="23294" xr:uid="{18273C03-DC88-4C33-9AF1-F18D5B736399}"/>
    <cellStyle name="Input 6 4 2 2 2 3" xfId="29512" xr:uid="{A409800D-807C-45FE-9404-BE84CA54B832}"/>
    <cellStyle name="Input 6 4 2 2 2 4" xfId="40217" xr:uid="{C83069FD-9D42-4131-A45B-D17711A7B182}"/>
    <cellStyle name="Input 6 4 2 2 2 5" xfId="36484" xr:uid="{A79FD4C0-7D50-4D28-AD77-77444E8E85CB}"/>
    <cellStyle name="Input 6 4 2 2 3" xfId="23293" xr:uid="{1F979DC9-7FD5-40E3-9831-CDDBC1BE8A44}"/>
    <cellStyle name="Input 6 4 2 2 4" xfId="29511" xr:uid="{519496C7-2F68-4862-A443-D69077127DE7}"/>
    <cellStyle name="Input 6 4 2 2 5" xfId="40216" xr:uid="{41660F65-7CE5-4722-A382-2BEC8C461DAD}"/>
    <cellStyle name="Input 6 4 2 2 6" xfId="36485" xr:uid="{8197574D-BD3B-40C3-8A03-E36601EE3DA9}"/>
    <cellStyle name="Input 6 4 2 3" xfId="13344" xr:uid="{BAE7698A-7DAA-4E91-A58E-274368B41DBB}"/>
    <cellStyle name="Input 6 4 2 3 2" xfId="23295" xr:uid="{AA8EA9D2-3CA5-40CC-B34F-12870116EC23}"/>
    <cellStyle name="Input 6 4 2 3 3" xfId="29513" xr:uid="{42739848-BCED-4D35-B959-93A548E1BEAA}"/>
    <cellStyle name="Input 6 4 2 3 4" xfId="40218" xr:uid="{F759A881-AFA3-477E-8CDB-6219C26B246C}"/>
    <cellStyle name="Input 6 4 2 3 5" xfId="36483" xr:uid="{B0D1E978-2338-4E99-8933-12BB906E4E00}"/>
    <cellStyle name="Input 6 4 2 4" xfId="23292" xr:uid="{16D498A4-B6FD-41FC-B91E-177708A2B74F}"/>
    <cellStyle name="Input 6 4 2 5" xfId="29510" xr:uid="{86920DA4-DDEA-4A28-AC00-E1C9C289C937}"/>
    <cellStyle name="Input 6 4 2 6" xfId="40215" xr:uid="{356CE979-5267-4786-B30E-D398CD52BCB0}"/>
    <cellStyle name="Input 6 4 2 7" xfId="36486" xr:uid="{B3B9E85B-187E-4528-B8D8-9F94E0611017}"/>
    <cellStyle name="Input 6 4 3" xfId="13345" xr:uid="{223C1463-8EF5-4060-B481-F1E671E2C563}"/>
    <cellStyle name="Input 6 4 3 2" xfId="13346" xr:uid="{90CC9628-3449-4E1B-875D-70CEDF7505F6}"/>
    <cellStyle name="Input 6 4 3 2 2" xfId="13347" xr:uid="{0079B7F8-2271-4089-B968-231516FFF27C}"/>
    <cellStyle name="Input 6 4 3 2 2 2" xfId="23298" xr:uid="{889DC37F-58C8-450C-8097-EE72795E96DD}"/>
    <cellStyle name="Input 6 4 3 2 2 3" xfId="29516" xr:uid="{F5CECA0D-AE7E-42A9-BB34-46089E6F0F4D}"/>
    <cellStyle name="Input 6 4 3 2 2 4" xfId="40221" xr:uid="{D674D1A2-19D4-4D0D-BF8F-B3BAA71862D6}"/>
    <cellStyle name="Input 6 4 3 2 2 5" xfId="36480" xr:uid="{8FC18264-F51B-4072-8860-A16F192BF93F}"/>
    <cellStyle name="Input 6 4 3 2 3" xfId="23297" xr:uid="{8E1E2B1F-70AE-4AE5-AFD7-C90E654CC5F3}"/>
    <cellStyle name="Input 6 4 3 2 4" xfId="29515" xr:uid="{CB1430C4-C2AB-4A1B-918B-469EC15026F4}"/>
    <cellStyle name="Input 6 4 3 2 5" xfId="40220" xr:uid="{6E1AA38C-DCA1-467A-8187-76540AAB3835}"/>
    <cellStyle name="Input 6 4 3 2 6" xfId="36481" xr:uid="{23D91167-AE60-40EC-9EDE-04B2FBB4D80A}"/>
    <cellStyle name="Input 6 4 3 3" xfId="13348" xr:uid="{A49AD03E-E31B-42F1-A4E5-634A1664D411}"/>
    <cellStyle name="Input 6 4 3 3 2" xfId="23299" xr:uid="{0B8B9F65-4537-4460-BF2D-D17F8E10D1DE}"/>
    <cellStyle name="Input 6 4 3 3 3" xfId="29517" xr:uid="{7F941CCB-C4F1-4946-A9B1-81253DC81AAC}"/>
    <cellStyle name="Input 6 4 3 3 4" xfId="40222" xr:uid="{B6069F43-73BB-489F-98B3-DD6AF4B27B23}"/>
    <cellStyle name="Input 6 4 3 3 5" xfId="36479" xr:uid="{36EAB4CE-8E5A-416A-B87D-5A161E5AF58E}"/>
    <cellStyle name="Input 6 4 3 4" xfId="23296" xr:uid="{01738100-45DB-4765-8988-297EAA710151}"/>
    <cellStyle name="Input 6 4 3 5" xfId="29514" xr:uid="{8B92BC4C-E3A6-4736-B7EF-B57AA583CB7E}"/>
    <cellStyle name="Input 6 4 3 6" xfId="40219" xr:uid="{4BF22A0F-3833-4EFB-B4DE-BFA9798B4A54}"/>
    <cellStyle name="Input 6 4 3 7" xfId="36482" xr:uid="{4FC55E71-788E-488B-9BF9-3F1060776854}"/>
    <cellStyle name="Input 6 4 4" xfId="13349" xr:uid="{F291F43B-E810-4D69-A3D1-EE0B58A5E7CC}"/>
    <cellStyle name="Input 6 4 4 2" xfId="13350" xr:uid="{97D8C355-5AE8-4328-94A5-BBBAF7C91285}"/>
    <cellStyle name="Input 6 4 4 2 2" xfId="13351" xr:uid="{A23DB10C-42D7-4984-BF5F-321CED594EE3}"/>
    <cellStyle name="Input 6 4 4 2 2 2" xfId="23302" xr:uid="{0816C157-6D32-401B-AC27-D3BF5E848ECE}"/>
    <cellStyle name="Input 6 4 4 2 2 3" xfId="29520" xr:uid="{6BE2B5F8-E052-48B0-9DAA-01E4DF191722}"/>
    <cellStyle name="Input 6 4 4 2 2 4" xfId="40225" xr:uid="{0BD7D933-A5A9-474B-AC6B-3B1332E00AB7}"/>
    <cellStyle name="Input 6 4 4 2 2 5" xfId="36476" xr:uid="{9E9F2AE5-985A-447E-8704-BAEDA3A766EC}"/>
    <cellStyle name="Input 6 4 4 2 3" xfId="23301" xr:uid="{56AE0DC3-174C-4E6A-9678-015BE2D6E87A}"/>
    <cellStyle name="Input 6 4 4 2 4" xfId="29519" xr:uid="{BC91CF48-5589-4CD5-B62E-3D2C62CE0F5D}"/>
    <cellStyle name="Input 6 4 4 2 5" xfId="40224" xr:uid="{2C3E9271-8D9E-4217-BDCA-8E28A97132FE}"/>
    <cellStyle name="Input 6 4 4 2 6" xfId="36477" xr:uid="{04CB5ACA-165C-4A33-8781-5923EFC75544}"/>
    <cellStyle name="Input 6 4 4 3" xfId="13352" xr:uid="{56C5009B-47D3-4C4A-95F4-A6E0D8666843}"/>
    <cellStyle name="Input 6 4 4 3 2" xfId="23303" xr:uid="{293B5E0C-1019-4AD6-9F56-312CADA1266C}"/>
    <cellStyle name="Input 6 4 4 3 3" xfId="29521" xr:uid="{89BAA8C3-6A6E-449B-9DA8-B5FAD15FBA50}"/>
    <cellStyle name="Input 6 4 4 3 4" xfId="40226" xr:uid="{0910E0A1-AAD7-4A7A-B088-C75DCD4D7945}"/>
    <cellStyle name="Input 6 4 4 3 5" xfId="36475" xr:uid="{5BC34672-D114-416B-858D-93B8204A76FF}"/>
    <cellStyle name="Input 6 4 4 4" xfId="23300" xr:uid="{9F1F842B-AF9E-41A2-BCE5-56823718B77C}"/>
    <cellStyle name="Input 6 4 4 5" xfId="29518" xr:uid="{73A16872-9666-4B7E-A9BC-C36216BAAF9E}"/>
    <cellStyle name="Input 6 4 4 6" xfId="40223" xr:uid="{811F5844-8D22-419C-9071-BE9B225F4302}"/>
    <cellStyle name="Input 6 4 4 7" xfId="36478" xr:uid="{ED6B2637-0868-47C5-A665-8B45487BBBE7}"/>
    <cellStyle name="Input 6 4 5" xfId="13353" xr:uid="{BA8B74D1-BADC-4131-9FA7-7F10447B7B68}"/>
    <cellStyle name="Input 6 4 5 2" xfId="13354" xr:uid="{C8933470-5B17-46E2-A946-DC064D9C45F2}"/>
    <cellStyle name="Input 6 4 5 2 2" xfId="13355" xr:uid="{8E3B2E69-5CB7-4FB5-8EAC-EAE4C1275091}"/>
    <cellStyle name="Input 6 4 5 2 2 2" xfId="23306" xr:uid="{18FEEA2B-C536-4320-8E5C-6D3FF5316DE3}"/>
    <cellStyle name="Input 6 4 5 2 2 3" xfId="29524" xr:uid="{CBE82A5A-68E8-4BBA-8A63-8D99D79147B4}"/>
    <cellStyle name="Input 6 4 5 2 2 4" xfId="40229" xr:uid="{452BE3E4-108F-48AA-A700-3C8FF5020692}"/>
    <cellStyle name="Input 6 4 5 2 2 5" xfId="36472" xr:uid="{24444229-5196-4E31-8104-153E2E4DF32C}"/>
    <cellStyle name="Input 6 4 5 2 3" xfId="23305" xr:uid="{0CB34632-2882-486D-9E13-E38AF585EE2C}"/>
    <cellStyle name="Input 6 4 5 2 4" xfId="29523" xr:uid="{CEC18666-6637-43D5-8A43-B56F49DC094E}"/>
    <cellStyle name="Input 6 4 5 2 5" xfId="40228" xr:uid="{7C6547D1-5F4A-41E5-9150-BD96FDD5BB29}"/>
    <cellStyle name="Input 6 4 5 2 6" xfId="36473" xr:uid="{636E2A96-0A89-414F-A743-F3CDB37EEBA7}"/>
    <cellStyle name="Input 6 4 5 3" xfId="13356" xr:uid="{906A7AC6-7660-414B-8CB8-2ADD96BA24D9}"/>
    <cellStyle name="Input 6 4 5 3 2" xfId="23307" xr:uid="{18415449-2D0B-489A-A158-4AD58F3F3DFD}"/>
    <cellStyle name="Input 6 4 5 3 3" xfId="29525" xr:uid="{F60085D5-E9F2-4C26-BF37-249328EDFA10}"/>
    <cellStyle name="Input 6 4 5 3 4" xfId="40230" xr:uid="{7E68127B-48DA-47F2-AA01-6FC5591911CC}"/>
    <cellStyle name="Input 6 4 5 3 5" xfId="36471" xr:uid="{5AA04DB5-9311-43FA-9E48-188E97AAA788}"/>
    <cellStyle name="Input 6 4 5 4" xfId="23304" xr:uid="{F8C09597-9065-418F-9F70-0FDA47AB2458}"/>
    <cellStyle name="Input 6 4 5 5" xfId="29522" xr:uid="{47BE37BB-1E47-4EB3-BED7-AD71050FF3B5}"/>
    <cellStyle name="Input 6 4 5 6" xfId="40227" xr:uid="{327CF65B-0F55-4B3D-A24F-5D5F2443F010}"/>
    <cellStyle name="Input 6 4 5 7" xfId="36474" xr:uid="{F492D60C-3BC3-4AAF-8DB7-AD44A6794C80}"/>
    <cellStyle name="Input 6 4 6" xfId="13357" xr:uid="{FD952ECC-C806-457F-90B8-CE7808351CB7}"/>
    <cellStyle name="Input 6 4 6 2" xfId="13358" xr:uid="{7AE76AB2-2B38-426D-8381-A5DC5331A2E7}"/>
    <cellStyle name="Input 6 4 6 2 2" xfId="13359" xr:uid="{7A78B9B1-7BFB-4002-A8D0-9F4E0231A76A}"/>
    <cellStyle name="Input 6 4 6 2 2 2" xfId="23310" xr:uid="{B5D4BA6A-C748-4485-BB1C-C7D3C6AF6605}"/>
    <cellStyle name="Input 6 4 6 2 2 3" xfId="29528" xr:uid="{BEDDC005-472A-43E7-B995-0780F721BBE0}"/>
    <cellStyle name="Input 6 4 6 2 2 4" xfId="40233" xr:uid="{F36E5652-9B8D-47BA-B73A-4E7254412165}"/>
    <cellStyle name="Input 6 4 6 2 2 5" xfId="36468" xr:uid="{E7C4B7DB-8CE7-4363-BFC5-E81FB3A9376A}"/>
    <cellStyle name="Input 6 4 6 2 3" xfId="23309" xr:uid="{D23015CF-85DC-4BA4-9BFC-2838FE9DB5FB}"/>
    <cellStyle name="Input 6 4 6 2 4" xfId="29527" xr:uid="{2BEA2876-62D9-48AC-B1C5-A5D7344044FD}"/>
    <cellStyle name="Input 6 4 6 2 5" xfId="40232" xr:uid="{C0FEE4A2-54AA-4333-B5B0-5B91C6AC3257}"/>
    <cellStyle name="Input 6 4 6 2 6" xfId="36469" xr:uid="{E608B7C0-C472-40B9-9227-584AA4CA8394}"/>
    <cellStyle name="Input 6 4 6 3" xfId="13360" xr:uid="{97D555AD-6C1B-4253-8B2B-1B95A53EBDE7}"/>
    <cellStyle name="Input 6 4 6 3 2" xfId="23311" xr:uid="{90E70AC1-3BAE-4D91-85D6-AE81C6A7A1C5}"/>
    <cellStyle name="Input 6 4 6 3 3" xfId="29529" xr:uid="{C7AC2733-D9C1-46A9-BD26-BD23002452EA}"/>
    <cellStyle name="Input 6 4 6 3 4" xfId="40234" xr:uid="{3A1CF8D0-C87B-4344-8FCA-DEBD19238E6B}"/>
    <cellStyle name="Input 6 4 6 3 5" xfId="36467" xr:uid="{F5458BBA-9473-4E32-AF69-72B7160A00DE}"/>
    <cellStyle name="Input 6 4 6 4" xfId="23308" xr:uid="{158DC112-7992-4E29-A8B6-8607C74B5776}"/>
    <cellStyle name="Input 6 4 6 5" xfId="29526" xr:uid="{2528F3CE-5A1D-4664-8080-582C0FEEAEBF}"/>
    <cellStyle name="Input 6 4 6 6" xfId="40231" xr:uid="{C1C2A868-532A-4748-A848-5A3005898490}"/>
    <cellStyle name="Input 6 4 6 7" xfId="36470" xr:uid="{27E0037C-3B2D-4C23-95DA-4877A6F85D39}"/>
    <cellStyle name="Input 6 4 7" xfId="13361" xr:uid="{A2E581C4-911E-41C3-9984-043E52CDAE1D}"/>
    <cellStyle name="Input 6 4 7 2" xfId="13362" xr:uid="{F5EDC983-E37A-461F-A96D-4DC60D4D28D4}"/>
    <cellStyle name="Input 6 4 7 2 2" xfId="13363" xr:uid="{BC2BD736-E642-4AC8-B718-17005521306A}"/>
    <cellStyle name="Input 6 4 7 2 2 2" xfId="23314" xr:uid="{C1B7FB31-FA09-45CC-B7DB-6F8EC45B3DEF}"/>
    <cellStyle name="Input 6 4 7 2 2 3" xfId="29532" xr:uid="{A9BD4287-2C63-4500-B9F1-5FAAD4C489DE}"/>
    <cellStyle name="Input 6 4 7 2 2 4" xfId="40237" xr:uid="{ABC91D7C-AFF3-4F55-AB26-45205FFB2757}"/>
    <cellStyle name="Input 6 4 7 2 2 5" xfId="36464" xr:uid="{600B98CB-DAAD-4B02-B8A3-699F3BC25701}"/>
    <cellStyle name="Input 6 4 7 2 3" xfId="23313" xr:uid="{6D261497-D30F-4F0F-9C89-647255B51515}"/>
    <cellStyle name="Input 6 4 7 2 4" xfId="29531" xr:uid="{E211100A-3827-4B27-A8C8-610B8C4607FD}"/>
    <cellStyle name="Input 6 4 7 2 5" xfId="40236" xr:uid="{17A9621B-AFBD-4FDA-8DE6-B4486D0A1349}"/>
    <cellStyle name="Input 6 4 7 2 6" xfId="36465" xr:uid="{32989DBB-3567-4491-94AD-082DA36F385D}"/>
    <cellStyle name="Input 6 4 7 3" xfId="13364" xr:uid="{19F9AB9F-D6B7-465A-923C-749B3B7577F6}"/>
    <cellStyle name="Input 6 4 7 3 2" xfId="23315" xr:uid="{74E2EFC3-D905-4B6F-A66F-FAF599440420}"/>
    <cellStyle name="Input 6 4 7 3 3" xfId="29533" xr:uid="{9E37B929-A7E4-4425-A136-5D2306E7A2C1}"/>
    <cellStyle name="Input 6 4 7 3 4" xfId="40238" xr:uid="{E4A8F18E-8DA2-4F03-A872-9DD7B5E238D5}"/>
    <cellStyle name="Input 6 4 7 3 5" xfId="36463" xr:uid="{8A4DA3DE-5DC9-47A5-941E-B2CC3C4D4929}"/>
    <cellStyle name="Input 6 4 7 4" xfId="23312" xr:uid="{C8368078-3B97-472C-828E-EF1C9CEAAD2F}"/>
    <cellStyle name="Input 6 4 7 5" xfId="29530" xr:uid="{81916DA5-AA75-426F-AEA0-EAD0DA77B83A}"/>
    <cellStyle name="Input 6 4 7 6" xfId="40235" xr:uid="{EC25E23E-F03A-4B28-9375-75356D8EB26B}"/>
    <cellStyle name="Input 6 4 7 7" xfId="36466" xr:uid="{076990D7-876E-4DC2-8B6D-0AA26C424BC8}"/>
    <cellStyle name="Input 6 4 8" xfId="13365" xr:uid="{72D35F03-BFB0-4D96-B019-BEC0C2E473A0}"/>
    <cellStyle name="Input 6 4 8 2" xfId="13366" xr:uid="{D74E61D6-0C2F-44F0-A10D-5258F1C1F61E}"/>
    <cellStyle name="Input 6 4 8 2 2" xfId="13367" xr:uid="{2446E11B-8238-4F2A-B7D8-9FD1AA404AB4}"/>
    <cellStyle name="Input 6 4 8 2 2 2" xfId="23318" xr:uid="{B4247484-DC06-4AC9-9711-1EB637267819}"/>
    <cellStyle name="Input 6 4 8 2 2 3" xfId="29536" xr:uid="{4592AC25-2C16-4099-A252-913BE20A8361}"/>
    <cellStyle name="Input 6 4 8 2 2 4" xfId="40241" xr:uid="{520DE1CD-594E-49DD-BBF4-2FD5EDB2297C}"/>
    <cellStyle name="Input 6 4 8 2 2 5" xfId="36460" xr:uid="{8301604E-D76E-446D-B594-C66CEF59D898}"/>
    <cellStyle name="Input 6 4 8 2 3" xfId="23317" xr:uid="{C3E95980-F820-4CB9-9D46-98C5B251BEB4}"/>
    <cellStyle name="Input 6 4 8 2 4" xfId="29535" xr:uid="{CE89F388-3EE8-4BDA-92B9-A03F190FD67D}"/>
    <cellStyle name="Input 6 4 8 2 5" xfId="40240" xr:uid="{19025572-ABEE-4FA9-859E-C1C6F7A696A8}"/>
    <cellStyle name="Input 6 4 8 2 6" xfId="36461" xr:uid="{353A0F22-E9DD-4ECD-9817-511F4463D736}"/>
    <cellStyle name="Input 6 4 8 3" xfId="13368" xr:uid="{CF9A8EED-486B-4A20-A7DC-13B1A05EDBA8}"/>
    <cellStyle name="Input 6 4 8 3 2" xfId="23319" xr:uid="{EFDA4B98-B995-41CC-9C17-67AACC6632C1}"/>
    <cellStyle name="Input 6 4 8 3 3" xfId="29537" xr:uid="{35FA01A3-7277-4921-AA49-927E19694463}"/>
    <cellStyle name="Input 6 4 8 3 4" xfId="40242" xr:uid="{3DF95B9A-FC7A-4E6C-B30A-9F1ED8747839}"/>
    <cellStyle name="Input 6 4 8 3 5" xfId="36459" xr:uid="{972FA435-7AB9-4629-8567-4CB8258C185B}"/>
    <cellStyle name="Input 6 4 8 4" xfId="23316" xr:uid="{6D6B84C3-B362-41C0-9AD1-643D6F2D2D23}"/>
    <cellStyle name="Input 6 4 8 5" xfId="29534" xr:uid="{29B8E5DC-A490-4D13-9E57-22F559BB0F3A}"/>
    <cellStyle name="Input 6 4 8 6" xfId="40239" xr:uid="{42BAB6C4-750C-4D5B-9194-B032D2958722}"/>
    <cellStyle name="Input 6 4 8 7" xfId="36462" xr:uid="{95534C67-EA0E-4974-A679-CD596AB83ED2}"/>
    <cellStyle name="Input 6 4 9" xfId="13369" xr:uid="{598E63FE-37C0-448E-9F91-C08D921A1DF3}"/>
    <cellStyle name="Input 6 4 9 2" xfId="13370" xr:uid="{E47D4897-D640-4C9E-BC25-98C4F334D568}"/>
    <cellStyle name="Input 6 4 9 2 2" xfId="23321" xr:uid="{862A4590-3F37-493C-94EB-001411CA2D13}"/>
    <cellStyle name="Input 6 4 9 2 3" xfId="29539" xr:uid="{FF0B0EBB-1E5D-49F5-888D-424B12C9F568}"/>
    <cellStyle name="Input 6 4 9 2 4" xfId="40244" xr:uid="{CC180C0B-1C11-4B5B-97C0-02306B5FA8D2}"/>
    <cellStyle name="Input 6 4 9 2 5" xfId="36457" xr:uid="{76EB3700-1D48-4DA0-88CD-9D142338F140}"/>
    <cellStyle name="Input 6 4 9 3" xfId="23320" xr:uid="{C6B765DF-4064-40D3-A8AE-68F5F3D0C74B}"/>
    <cellStyle name="Input 6 4 9 4" xfId="29538" xr:uid="{E775CC31-87EA-4C0A-8A63-172842749A54}"/>
    <cellStyle name="Input 6 4 9 5" xfId="40243" xr:uid="{3639FF07-2886-4C6C-863B-A1A8241C852A}"/>
    <cellStyle name="Input 6 4 9 6" xfId="36458" xr:uid="{B7A730B0-521D-4CFB-A99F-53C07A813149}"/>
    <cellStyle name="Input 6 5" xfId="13371" xr:uid="{228194FA-9C42-4DBE-AB1C-D08DC54F2153}"/>
    <cellStyle name="Input 6 5 10" xfId="13372" xr:uid="{6DB9D4BC-C725-449B-9F4E-6BB07F78F2E1}"/>
    <cellStyle name="Input 6 5 10 2" xfId="23323" xr:uid="{7B4A8671-662C-4DDC-BBC3-9A69869FDAC9}"/>
    <cellStyle name="Input 6 5 10 3" xfId="29541" xr:uid="{C668B8D7-EDC1-4743-A859-D3565582A075}"/>
    <cellStyle name="Input 6 5 10 4" xfId="40246" xr:uid="{10C08373-4131-484F-A773-A1ED47D8F716}"/>
    <cellStyle name="Input 6 5 10 5" xfId="36455" xr:uid="{F72B8037-F104-4253-8C19-A227BA2D2551}"/>
    <cellStyle name="Input 6 5 11" xfId="23322" xr:uid="{D08BEC42-AFB6-495D-9ED9-9F5698F96F57}"/>
    <cellStyle name="Input 6 5 12" xfId="29540" xr:uid="{5C5FD0E5-5F4D-46F4-8C02-50683A46869F}"/>
    <cellStyle name="Input 6 5 13" xfId="40245" xr:uid="{62687816-EBBE-4E67-A0ED-4E3E06938F88}"/>
    <cellStyle name="Input 6 5 14" xfId="36456" xr:uid="{45419B13-94D1-43D4-8569-2F50EA568B31}"/>
    <cellStyle name="Input 6 5 2" xfId="13373" xr:uid="{6955AF7A-E1F1-4005-B1D8-25D187D4C6F7}"/>
    <cellStyle name="Input 6 5 2 2" xfId="13374" xr:uid="{8450466E-26CC-455C-89CD-3574148367A2}"/>
    <cellStyle name="Input 6 5 2 2 2" xfId="13375" xr:uid="{9D9CBCEE-8B9A-425F-BC02-16789D90EE77}"/>
    <cellStyle name="Input 6 5 2 2 2 2" xfId="23326" xr:uid="{65DC8978-3BB4-4B6A-B760-FA44DB8B3052}"/>
    <cellStyle name="Input 6 5 2 2 2 3" xfId="29544" xr:uid="{B7CED1CF-65B5-4D2F-A81E-93BCB7E9343E}"/>
    <cellStyle name="Input 6 5 2 2 2 4" xfId="40249" xr:uid="{9396AF41-1187-4940-87A0-F903F8EB4CBD}"/>
    <cellStyle name="Input 6 5 2 2 2 5" xfId="36452" xr:uid="{92936584-0238-4182-B58A-6A96160B6428}"/>
    <cellStyle name="Input 6 5 2 2 3" xfId="23325" xr:uid="{9F618693-22D6-4788-88D1-E1E4C7921DE7}"/>
    <cellStyle name="Input 6 5 2 2 4" xfId="29543" xr:uid="{E3AEF8AA-01D9-4C1B-83D9-E9E17CA001A8}"/>
    <cellStyle name="Input 6 5 2 2 5" xfId="40248" xr:uid="{DCAF41D0-0468-469A-AAE5-B7C9E6CD3B46}"/>
    <cellStyle name="Input 6 5 2 2 6" xfId="36453" xr:uid="{5F2BA455-2CF0-4BA1-9F0D-FD3857D5C287}"/>
    <cellStyle name="Input 6 5 2 3" xfId="13376" xr:uid="{A04DE13F-84CC-48EB-83A3-22F15CC45084}"/>
    <cellStyle name="Input 6 5 2 3 2" xfId="23327" xr:uid="{C964DD83-B917-44CE-AA60-EBAB2DACE0B5}"/>
    <cellStyle name="Input 6 5 2 3 3" xfId="29545" xr:uid="{2C9799C5-AF8A-4883-B481-2925ABC16872}"/>
    <cellStyle name="Input 6 5 2 3 4" xfId="40250" xr:uid="{B473392B-7FCD-4692-9B2B-5CAC2770F296}"/>
    <cellStyle name="Input 6 5 2 3 5" xfId="36451" xr:uid="{4FF72A34-2E2C-432B-A373-E7CE229FCB7F}"/>
    <cellStyle name="Input 6 5 2 4" xfId="23324" xr:uid="{8EE95716-5C24-452B-9094-6FED1E0169AF}"/>
    <cellStyle name="Input 6 5 2 5" xfId="29542" xr:uid="{DA2E7736-DEEF-46E8-8F98-CB95D2A3A71E}"/>
    <cellStyle name="Input 6 5 2 6" xfId="40247" xr:uid="{CAAFDA50-43F3-4D9A-BCE4-0759A629B72C}"/>
    <cellStyle name="Input 6 5 2 7" xfId="36454" xr:uid="{36AD689F-7BA2-491F-B3D8-FBAD8FACDA78}"/>
    <cellStyle name="Input 6 5 3" xfId="13377" xr:uid="{211E1927-3608-4A28-A69A-CAD5D836930D}"/>
    <cellStyle name="Input 6 5 3 2" xfId="13378" xr:uid="{E6CBF3F4-0166-45D6-B42E-7D06D0C6307B}"/>
    <cellStyle name="Input 6 5 3 2 2" xfId="13379" xr:uid="{AC5C0230-F480-43CF-A11F-7B97E569F3CA}"/>
    <cellStyle name="Input 6 5 3 2 2 2" xfId="23330" xr:uid="{24263F83-9E23-4141-A862-24B0A09C9BD9}"/>
    <cellStyle name="Input 6 5 3 2 2 3" xfId="29548" xr:uid="{FF3FBB94-934A-46C7-B61A-E9E463C1D7EB}"/>
    <cellStyle name="Input 6 5 3 2 2 4" xfId="40253" xr:uid="{6565EC69-5476-4006-BFE2-6B5F05773899}"/>
    <cellStyle name="Input 6 5 3 2 2 5" xfId="36448" xr:uid="{5F688F75-A64C-4977-A12B-3B72FED29B9F}"/>
    <cellStyle name="Input 6 5 3 2 3" xfId="23329" xr:uid="{54FBC612-431F-4892-88F8-7F2680048890}"/>
    <cellStyle name="Input 6 5 3 2 4" xfId="29547" xr:uid="{C69CC2C6-B524-4B4E-81CE-319E36CEECDA}"/>
    <cellStyle name="Input 6 5 3 2 5" xfId="40252" xr:uid="{41EAA249-4E43-494F-8D2C-74BCB4DE8161}"/>
    <cellStyle name="Input 6 5 3 2 6" xfId="36449" xr:uid="{E0982FC1-426A-4791-B516-2A1F758E7DAD}"/>
    <cellStyle name="Input 6 5 3 3" xfId="13380" xr:uid="{6D2119CF-9C66-48D7-AE31-DD425BC402C7}"/>
    <cellStyle name="Input 6 5 3 3 2" xfId="23331" xr:uid="{7A956D2C-64F4-46AB-AEE4-1AF86472259C}"/>
    <cellStyle name="Input 6 5 3 3 3" xfId="29549" xr:uid="{E2C76198-73B6-49B7-AB9A-9FA46C532192}"/>
    <cellStyle name="Input 6 5 3 3 4" xfId="40254" xr:uid="{63C5EAC3-071C-4F44-A97C-735F19652046}"/>
    <cellStyle name="Input 6 5 3 3 5" xfId="36447" xr:uid="{B0BE9B38-1251-4321-817E-09ADAB71C9FE}"/>
    <cellStyle name="Input 6 5 3 4" xfId="23328" xr:uid="{14D032DF-55EB-4723-84C8-F346FE9F7761}"/>
    <cellStyle name="Input 6 5 3 5" xfId="29546" xr:uid="{58EF6DA9-C928-4396-A8E5-0730B2E4CDD1}"/>
    <cellStyle name="Input 6 5 3 6" xfId="40251" xr:uid="{6DE4DE06-B4F7-4642-B262-A7A91E3D8EDA}"/>
    <cellStyle name="Input 6 5 3 7" xfId="36450" xr:uid="{C1895233-40E5-44DB-B4CE-ACF32C5E6033}"/>
    <cellStyle name="Input 6 5 4" xfId="13381" xr:uid="{35EEB6F2-DCB2-4046-8AF8-110D04CBC7F8}"/>
    <cellStyle name="Input 6 5 4 2" xfId="13382" xr:uid="{73DAB943-C0B6-4E15-92ED-EE2221AEE36A}"/>
    <cellStyle name="Input 6 5 4 2 2" xfId="13383" xr:uid="{4ED5E840-0025-4A54-AD67-C1594A36B936}"/>
    <cellStyle name="Input 6 5 4 2 2 2" xfId="23334" xr:uid="{068E00E1-0958-41B0-95BA-A0CB35A5B7E7}"/>
    <cellStyle name="Input 6 5 4 2 2 3" xfId="29552" xr:uid="{825794FA-BAB8-4356-9732-529E090AF885}"/>
    <cellStyle name="Input 6 5 4 2 2 4" xfId="40257" xr:uid="{502C5E44-73C6-4FBE-B92C-3F46C69155B1}"/>
    <cellStyle name="Input 6 5 4 2 2 5" xfId="36444" xr:uid="{0D591732-BF41-4B60-8A43-6D4E74A2B64B}"/>
    <cellStyle name="Input 6 5 4 2 3" xfId="23333" xr:uid="{77009576-E6E5-4D5C-8AE6-CFDB01058F98}"/>
    <cellStyle name="Input 6 5 4 2 4" xfId="29551" xr:uid="{458593B0-BCFD-4629-A231-355D124FF631}"/>
    <cellStyle name="Input 6 5 4 2 5" xfId="40256" xr:uid="{89A175C5-08A2-4FBA-BB49-959E05A9CAE7}"/>
    <cellStyle name="Input 6 5 4 2 6" xfId="36445" xr:uid="{98DAEB0F-8FD1-4735-81E0-1579B86DB025}"/>
    <cellStyle name="Input 6 5 4 3" xfId="13384" xr:uid="{027B1ED0-2060-4B76-A524-D1DA72E0B4E3}"/>
    <cellStyle name="Input 6 5 4 3 2" xfId="23335" xr:uid="{3709B362-FC25-487F-80D2-CE4D86A272EE}"/>
    <cellStyle name="Input 6 5 4 3 3" xfId="29553" xr:uid="{2B50E58E-ADB4-45A9-8D76-A28E82A8EE32}"/>
    <cellStyle name="Input 6 5 4 3 4" xfId="40258" xr:uid="{DF5DA682-9B3C-477D-AFD6-DBF8C844D752}"/>
    <cellStyle name="Input 6 5 4 3 5" xfId="36443" xr:uid="{51FC5EFE-D056-4187-B65E-9027E1F086F4}"/>
    <cellStyle name="Input 6 5 4 4" xfId="23332" xr:uid="{1A609479-B308-4CCE-9C98-874754D347AE}"/>
    <cellStyle name="Input 6 5 4 5" xfId="29550" xr:uid="{0AE3837C-B803-4C0A-A7F9-6290DBF0F1AF}"/>
    <cellStyle name="Input 6 5 4 6" xfId="40255" xr:uid="{BC9EB3CB-F4B3-4E2F-9546-4815F62B3A8E}"/>
    <cellStyle name="Input 6 5 4 7" xfId="36446" xr:uid="{0E6C5829-4EB3-40A1-BC1F-CAC6DDB77352}"/>
    <cellStyle name="Input 6 5 5" xfId="13385" xr:uid="{72614D88-E382-4AB7-8346-64B10CBC16C8}"/>
    <cellStyle name="Input 6 5 5 2" xfId="13386" xr:uid="{6CC9FCCC-C39C-4F81-A993-131F44299CFA}"/>
    <cellStyle name="Input 6 5 5 2 2" xfId="13387" xr:uid="{D0101887-557F-47E9-90B6-4AAA62AAF226}"/>
    <cellStyle name="Input 6 5 5 2 2 2" xfId="23338" xr:uid="{91E30396-A7C4-4D4A-A05B-A2185B234F3B}"/>
    <cellStyle name="Input 6 5 5 2 2 3" xfId="29556" xr:uid="{DDADF963-FDE7-48D3-B567-0E32AC0E6EDC}"/>
    <cellStyle name="Input 6 5 5 2 2 4" xfId="40261" xr:uid="{C4DF104D-72EF-4082-BF42-E23C23100FE3}"/>
    <cellStyle name="Input 6 5 5 2 2 5" xfId="36440" xr:uid="{C286FFCB-D5AA-497D-802E-65F296C8E694}"/>
    <cellStyle name="Input 6 5 5 2 3" xfId="23337" xr:uid="{17D57A16-4030-4AF1-B745-3E78C60EF434}"/>
    <cellStyle name="Input 6 5 5 2 4" xfId="29555" xr:uid="{BC399D75-7E94-4A64-BF2F-D7133EE7844F}"/>
    <cellStyle name="Input 6 5 5 2 5" xfId="40260" xr:uid="{90408580-6E00-4313-994F-9EF8FFAD4801}"/>
    <cellStyle name="Input 6 5 5 2 6" xfId="36441" xr:uid="{0892568E-A3C7-40F0-8441-4CB77153D750}"/>
    <cellStyle name="Input 6 5 5 3" xfId="13388" xr:uid="{62DD511E-6FE3-4B6C-9C9F-10BE9D45CA29}"/>
    <cellStyle name="Input 6 5 5 3 2" xfId="23339" xr:uid="{A87E1DE2-CFAF-4DAA-9B72-D13A4F5B7090}"/>
    <cellStyle name="Input 6 5 5 3 3" xfId="29557" xr:uid="{ED24C321-3E67-47B6-802F-39CE8731271B}"/>
    <cellStyle name="Input 6 5 5 3 4" xfId="40262" xr:uid="{C8A3945E-8D1C-46C7-8DDF-EFD44CBDAE7F}"/>
    <cellStyle name="Input 6 5 5 3 5" xfId="36439" xr:uid="{42C91DDE-C1A4-4E78-A236-9FA1FB97F48C}"/>
    <cellStyle name="Input 6 5 5 4" xfId="23336" xr:uid="{4FFB15BE-16F2-4FB8-934C-01E6F1E1E400}"/>
    <cellStyle name="Input 6 5 5 5" xfId="29554" xr:uid="{C1DF5E65-3162-4DAB-83DA-0437EEFC4DE2}"/>
    <cellStyle name="Input 6 5 5 6" xfId="40259" xr:uid="{1E3ACC62-C5DB-44B8-8602-DD7469B32FB3}"/>
    <cellStyle name="Input 6 5 5 7" xfId="36442" xr:uid="{530E5FB8-5D5B-4C3D-BAA8-56EF34CBFF65}"/>
    <cellStyle name="Input 6 5 6" xfId="13389" xr:uid="{268386EA-9749-4321-8AED-DB95B6A927E1}"/>
    <cellStyle name="Input 6 5 6 2" xfId="13390" xr:uid="{09B6B1C2-C83A-4F05-A20B-0981FB39A834}"/>
    <cellStyle name="Input 6 5 6 2 2" xfId="13391" xr:uid="{AEDADBFE-9BFF-492C-A907-A4DFB8B07426}"/>
    <cellStyle name="Input 6 5 6 2 2 2" xfId="23342" xr:uid="{BAFAA49F-51D6-4721-AD63-7ECF35FBE452}"/>
    <cellStyle name="Input 6 5 6 2 2 3" xfId="29560" xr:uid="{480AFE46-0895-4E15-9AD5-A19232738CE4}"/>
    <cellStyle name="Input 6 5 6 2 2 4" xfId="40265" xr:uid="{34B39265-DA37-41F7-8C07-F3866F125C02}"/>
    <cellStyle name="Input 6 5 6 2 2 5" xfId="36436" xr:uid="{E04EAD23-EFDC-438B-B57E-1599382F8FCC}"/>
    <cellStyle name="Input 6 5 6 2 3" xfId="23341" xr:uid="{AD0A1F59-1E88-4993-AFFC-0AD020131B23}"/>
    <cellStyle name="Input 6 5 6 2 4" xfId="29559" xr:uid="{4256E800-6DC6-4DE4-AF76-E7A9B6D8F571}"/>
    <cellStyle name="Input 6 5 6 2 5" xfId="40264" xr:uid="{E9A4F8B0-650B-4D11-BB26-64ABEAD5807D}"/>
    <cellStyle name="Input 6 5 6 2 6" xfId="36437" xr:uid="{88119306-6F03-46E2-905F-9D7FC3B93B44}"/>
    <cellStyle name="Input 6 5 6 3" xfId="13392" xr:uid="{5EE96C65-95CE-4722-A768-5A8B823378E6}"/>
    <cellStyle name="Input 6 5 6 3 2" xfId="23343" xr:uid="{E741E3FD-B996-4930-903C-BE343E6697FF}"/>
    <cellStyle name="Input 6 5 6 3 3" xfId="29561" xr:uid="{1F3B4B9F-870D-4D78-A2FF-B3AA43DA0621}"/>
    <cellStyle name="Input 6 5 6 3 4" xfId="40266" xr:uid="{0E00B21B-115F-4AEF-BB34-96B5C0440A68}"/>
    <cellStyle name="Input 6 5 6 3 5" xfId="36435" xr:uid="{8FDC1D74-8513-461A-A8B8-CA76DA38B704}"/>
    <cellStyle name="Input 6 5 6 4" xfId="23340" xr:uid="{FDA149EE-4561-481F-99AC-8F855C022C7A}"/>
    <cellStyle name="Input 6 5 6 5" xfId="29558" xr:uid="{A2D621C8-AB4D-43A5-80F6-08D4524FFEF7}"/>
    <cellStyle name="Input 6 5 6 6" xfId="40263" xr:uid="{C77F8FA4-E62D-4E0F-8E9F-1DF4C7BEAF9E}"/>
    <cellStyle name="Input 6 5 6 7" xfId="36438" xr:uid="{2FCDE21D-FC94-4943-BDCE-8B1A1EEFA8F9}"/>
    <cellStyle name="Input 6 5 7" xfId="13393" xr:uid="{376B66D6-B856-4A91-8B89-2F4AD5246CAC}"/>
    <cellStyle name="Input 6 5 7 2" xfId="13394" xr:uid="{2A3A4F3E-559E-4133-8BF6-E45C86226446}"/>
    <cellStyle name="Input 6 5 7 2 2" xfId="13395" xr:uid="{190D3FE7-71A3-4BF3-9D43-B1BCC3D5239B}"/>
    <cellStyle name="Input 6 5 7 2 2 2" xfId="23346" xr:uid="{196C469C-DF7C-4E9E-8507-AE155DD08BE9}"/>
    <cellStyle name="Input 6 5 7 2 2 3" xfId="29564" xr:uid="{04396843-AC0C-4AB8-B55A-60471266EF00}"/>
    <cellStyle name="Input 6 5 7 2 2 4" xfId="40269" xr:uid="{EF2B1BBD-C857-45AE-B514-B1C12C4FEF40}"/>
    <cellStyle name="Input 6 5 7 2 2 5" xfId="36432" xr:uid="{5188DC62-2DE1-4B39-AF7E-7C3DB7E4EF6B}"/>
    <cellStyle name="Input 6 5 7 2 3" xfId="23345" xr:uid="{3111FE65-3D8E-4918-ADD0-E357D56C8B45}"/>
    <cellStyle name="Input 6 5 7 2 4" xfId="29563" xr:uid="{F2305BAC-E0D0-43F5-AC75-F6738A4B5A59}"/>
    <cellStyle name="Input 6 5 7 2 5" xfId="40268" xr:uid="{8FBB2419-F6D2-4E47-93E7-CA726198F12F}"/>
    <cellStyle name="Input 6 5 7 2 6" xfId="36433" xr:uid="{A25EED44-49B0-4A03-8DD7-6F78E4111B6B}"/>
    <cellStyle name="Input 6 5 7 3" xfId="13396" xr:uid="{213FB38C-3194-4699-B3D5-1AFBD6FD87A6}"/>
    <cellStyle name="Input 6 5 7 3 2" xfId="23347" xr:uid="{994A47F6-AC6D-4A43-966F-0B0517C55336}"/>
    <cellStyle name="Input 6 5 7 3 3" xfId="29565" xr:uid="{E6AB824A-2EA1-4E72-AD41-07F387369595}"/>
    <cellStyle name="Input 6 5 7 3 4" xfId="40270" xr:uid="{C322E419-0210-407A-AD3C-06C1D9C8FBD6}"/>
    <cellStyle name="Input 6 5 7 3 5" xfId="36431" xr:uid="{41219EB2-C1F8-46DE-A576-9258DC243813}"/>
    <cellStyle name="Input 6 5 7 4" xfId="23344" xr:uid="{ECDC4071-8A03-44BC-A47D-A4BCB08D58ED}"/>
    <cellStyle name="Input 6 5 7 5" xfId="29562" xr:uid="{702D342A-F70E-42CC-934E-03CDA2461E04}"/>
    <cellStyle name="Input 6 5 7 6" xfId="40267" xr:uid="{608D09E4-B639-4A52-BD19-338FE2F9AE08}"/>
    <cellStyle name="Input 6 5 7 7" xfId="36434" xr:uid="{1BED9F5E-74A5-4DC4-BDBC-12CEA8F8ED26}"/>
    <cellStyle name="Input 6 5 8" xfId="13397" xr:uid="{F72EC984-48EB-4956-8B3A-11E25AA817FB}"/>
    <cellStyle name="Input 6 5 8 2" xfId="13398" xr:uid="{20695FD7-5B63-4BC3-9698-10D2BD6D6357}"/>
    <cellStyle name="Input 6 5 8 2 2" xfId="13399" xr:uid="{1FD5E813-7B66-41E8-B65E-FA9582955D39}"/>
    <cellStyle name="Input 6 5 8 2 2 2" xfId="23350" xr:uid="{D18FCA26-E690-48FD-BFE0-146EFAA72F8A}"/>
    <cellStyle name="Input 6 5 8 2 2 3" xfId="29568" xr:uid="{BCE8FC9E-2C52-4CF5-B7C6-8A7FD233D1B1}"/>
    <cellStyle name="Input 6 5 8 2 2 4" xfId="40273" xr:uid="{42E82841-36B6-485B-BC41-5CB45763DE28}"/>
    <cellStyle name="Input 6 5 8 2 2 5" xfId="36428" xr:uid="{40437182-8E29-4FA3-A13C-B3F85E91B091}"/>
    <cellStyle name="Input 6 5 8 2 3" xfId="23349" xr:uid="{06940E2D-BFE6-4211-A8E4-ED8512CD6667}"/>
    <cellStyle name="Input 6 5 8 2 4" xfId="29567" xr:uid="{65F1EE3E-E0EA-4831-B294-C6B93859FAD7}"/>
    <cellStyle name="Input 6 5 8 2 5" xfId="40272" xr:uid="{7E4BD6A4-515A-4322-83B0-51A0ACAD58E4}"/>
    <cellStyle name="Input 6 5 8 2 6" xfId="36429" xr:uid="{0E1F0DEE-4F6B-414F-B872-321B59215CDA}"/>
    <cellStyle name="Input 6 5 8 3" xfId="13400" xr:uid="{6655249D-1A45-4B6F-8180-EE789BB5EC74}"/>
    <cellStyle name="Input 6 5 8 3 2" xfId="23351" xr:uid="{A36C2E52-A82E-4B53-8574-1046554DFE48}"/>
    <cellStyle name="Input 6 5 8 3 3" xfId="29569" xr:uid="{0167B166-3C42-4961-968F-EAEB157E9659}"/>
    <cellStyle name="Input 6 5 8 3 4" xfId="40274" xr:uid="{5055F363-3A3C-4A83-AB87-0C9AAB77B709}"/>
    <cellStyle name="Input 6 5 8 3 5" xfId="36427" xr:uid="{1B756B8C-1F92-44D1-B128-D97B3AA95BBA}"/>
    <cellStyle name="Input 6 5 8 4" xfId="23348" xr:uid="{982BB4B0-FB7B-4CC8-81DE-E0C472029BAF}"/>
    <cellStyle name="Input 6 5 8 5" xfId="29566" xr:uid="{9485E61E-A42D-409D-9C3B-D8F26A1E38E9}"/>
    <cellStyle name="Input 6 5 8 6" xfId="40271" xr:uid="{B4E92A1F-377B-40C9-8127-8EEB3F3E8064}"/>
    <cellStyle name="Input 6 5 8 7" xfId="36430" xr:uid="{8A8881C1-CDE7-4198-91E7-55CB8853B4BA}"/>
    <cellStyle name="Input 6 5 9" xfId="13401" xr:uid="{CA2CA4BA-3D09-4BF1-95E4-B558D5F13455}"/>
    <cellStyle name="Input 6 5 9 2" xfId="13402" xr:uid="{226EBFAF-3E60-411B-A26C-B7D6F5314AA4}"/>
    <cellStyle name="Input 6 5 9 2 2" xfId="23353" xr:uid="{920FC057-F375-4F1A-A121-29BE9DDB147B}"/>
    <cellStyle name="Input 6 5 9 2 3" xfId="29571" xr:uid="{FFDCEE5F-24B2-478E-B028-9A2C8A86F3A5}"/>
    <cellStyle name="Input 6 5 9 2 4" xfId="40276" xr:uid="{BAFAA3F2-E1D1-44EA-ABE4-E1CC27B6743D}"/>
    <cellStyle name="Input 6 5 9 2 5" xfId="36425" xr:uid="{C2B20CB2-4BCE-473F-BB61-314AC5221334}"/>
    <cellStyle name="Input 6 5 9 3" xfId="23352" xr:uid="{41E4F1E4-BE4F-4B06-ACBC-9B39B2C87247}"/>
    <cellStyle name="Input 6 5 9 4" xfId="29570" xr:uid="{5B441338-EF1F-4798-9CB6-BBCFECA6E841}"/>
    <cellStyle name="Input 6 5 9 5" xfId="40275" xr:uid="{EF3A2381-FCE4-4D43-9637-EDAC93B61EFA}"/>
    <cellStyle name="Input 6 5 9 6" xfId="36426" xr:uid="{A029D7DE-4622-48B2-8DBD-68A167EFF478}"/>
    <cellStyle name="Input 6 6" xfId="13403" xr:uid="{99D3067C-B1BE-43F8-A4F1-CB720B59BF1B}"/>
    <cellStyle name="Input 6 7" xfId="13404" xr:uid="{EB12C641-36CD-4C8F-A6C1-4409D6578E22}"/>
    <cellStyle name="Input 6 7 2" xfId="13405" xr:uid="{728C6EA1-866F-4F19-86E7-035E4DAD92A1}"/>
    <cellStyle name="Input 6 7 2 2" xfId="23355" xr:uid="{7DCA688F-76CF-4F43-AB98-AC5095148D17}"/>
    <cellStyle name="Input 6 7 2 3" xfId="29573" xr:uid="{FCD9605D-945E-4DF3-9996-E37CE384B6CE}"/>
    <cellStyle name="Input 6 7 2 4" xfId="40278" xr:uid="{C73278C5-6B96-4911-915F-92B7F8C21032}"/>
    <cellStyle name="Input 6 7 2 5" xfId="36423" xr:uid="{990E8277-AC42-477E-A40A-8BBF7ECB3698}"/>
    <cellStyle name="Input 6 7 3" xfId="23354" xr:uid="{7204B31E-E415-4782-85E9-ADBA954E9DE5}"/>
    <cellStyle name="Input 6 7 4" xfId="29572" xr:uid="{3BE26468-3CB7-4FD8-BC99-03BB534EC01F}"/>
    <cellStyle name="Input 6 7 5" xfId="40277" xr:uid="{03139D1B-6172-43C5-B99B-CEB9D2C53C9D}"/>
    <cellStyle name="Input 6 7 6" xfId="36424" xr:uid="{213D1BE9-35A1-4BFF-B353-1883C4BD9950}"/>
    <cellStyle name="Input 6 8" xfId="18938" xr:uid="{1F9DB1C7-9208-457D-BBC5-D2F25036952D}"/>
    <cellStyle name="Input 6 9" xfId="43572" xr:uid="{EF5D5B7B-B26D-4E47-8A50-037E8694BC2D}"/>
    <cellStyle name="Input 60" xfId="13406" xr:uid="{90C9A527-6417-4F76-A78E-AEB712B5DB85}"/>
    <cellStyle name="Input 61" xfId="13407" xr:uid="{C1457138-BC3D-40B1-A04D-A968AE7A188F}"/>
    <cellStyle name="Input 62" xfId="13408" xr:uid="{BAED1A76-69E0-45F5-A9CC-09670F89C648}"/>
    <cellStyle name="Input 63" xfId="13409" xr:uid="{628EB70E-AB61-4079-A54D-3B477AEFC0B3}"/>
    <cellStyle name="Input 64" xfId="13410" xr:uid="{975DF191-2EE2-417D-AEA9-9684B622B835}"/>
    <cellStyle name="Input 65" xfId="13411" xr:uid="{FA154C5F-501E-43EC-88B4-07A9E2B50B05}"/>
    <cellStyle name="Input 66" xfId="13412" xr:uid="{C513B511-F8A6-4D07-B2B5-B67D9ED745D6}"/>
    <cellStyle name="Input 67" xfId="13413" xr:uid="{A04FD6F3-C900-4549-9F9D-319CC6E735A9}"/>
    <cellStyle name="Input 68" xfId="13414" xr:uid="{0F87AEFE-38EB-4FE6-BC3F-E6C34374AAFB}"/>
    <cellStyle name="Input 68 10" xfId="13415" xr:uid="{46D3D6D7-B247-4643-8CCC-FA72A4B73BA6}"/>
    <cellStyle name="Input 68 10 2" xfId="13416" xr:uid="{827AA671-F8E8-467C-812E-6BC5270A9B99}"/>
    <cellStyle name="Input 68 10 2 2" xfId="13417" xr:uid="{1CD47402-586B-4351-8710-A43B422F6956}"/>
    <cellStyle name="Input 68 10 2 2 2" xfId="23359" xr:uid="{8340E28E-7BB7-4371-B4EA-EBB0FF289FC5}"/>
    <cellStyle name="Input 68 10 2 2 3" xfId="29577" xr:uid="{4BC78ED7-C582-4E93-8FF6-5114B2454CA8}"/>
    <cellStyle name="Input 68 10 2 2 4" xfId="40282" xr:uid="{23E2384D-1B01-4D73-9553-5E72A3AD3B36}"/>
    <cellStyle name="Input 68 10 2 2 5" xfId="36419" xr:uid="{03002DF7-1D58-4B7D-B500-29490F5227AB}"/>
    <cellStyle name="Input 68 10 2 3" xfId="23358" xr:uid="{C74FF1FE-0E2A-4E7A-AB14-A869DF2B7F91}"/>
    <cellStyle name="Input 68 10 2 4" xfId="29576" xr:uid="{98618EB8-BBA1-47CA-998F-7021FCB305AC}"/>
    <cellStyle name="Input 68 10 2 5" xfId="40281" xr:uid="{519C38A9-4B85-44F8-A615-4EB95801240B}"/>
    <cellStyle name="Input 68 10 2 6" xfId="36420" xr:uid="{B94689D2-A5E9-43A4-A198-48EAF5DA4A18}"/>
    <cellStyle name="Input 68 10 3" xfId="13418" xr:uid="{7D8717CF-A525-4A7F-9CBF-E91AF3B2EC52}"/>
    <cellStyle name="Input 68 10 3 2" xfId="23360" xr:uid="{F6881ABA-5A46-41CF-812C-269264BCDE5C}"/>
    <cellStyle name="Input 68 10 3 3" xfId="29578" xr:uid="{7FCCC40F-79F7-4E3D-9C4A-34F48388A5B3}"/>
    <cellStyle name="Input 68 10 3 4" xfId="40283" xr:uid="{5FE07289-2A43-462B-BEA4-837000835E86}"/>
    <cellStyle name="Input 68 10 3 5" xfId="36418" xr:uid="{B1FF3413-E492-4E90-861C-DE2EF80CFF63}"/>
    <cellStyle name="Input 68 10 4" xfId="23357" xr:uid="{C41185E3-63C2-478F-9C28-C68203BC5081}"/>
    <cellStyle name="Input 68 10 5" xfId="29575" xr:uid="{A577A4E6-D473-4AFF-ACB3-EBBB34783043}"/>
    <cellStyle name="Input 68 10 6" xfId="40280" xr:uid="{98F02EAD-C802-4DBA-A334-2451C17E647F}"/>
    <cellStyle name="Input 68 10 7" xfId="36421" xr:uid="{058EE6B2-852B-41C3-B205-6A57BF8AC111}"/>
    <cellStyle name="Input 68 11" xfId="13419" xr:uid="{5444A5FE-8604-4A4D-B468-EC0B2D534388}"/>
    <cellStyle name="Input 68 11 2" xfId="13420" xr:uid="{D6CA9CC5-E1B1-46FF-AAF7-886BA2CE057E}"/>
    <cellStyle name="Input 68 11 2 2" xfId="23362" xr:uid="{C2DEAE05-DE61-4273-920D-0B088736BE59}"/>
    <cellStyle name="Input 68 11 2 3" xfId="29580" xr:uid="{50FB2ECB-F371-431C-B040-C4346069E8CE}"/>
    <cellStyle name="Input 68 11 2 4" xfId="40285" xr:uid="{B572FB2C-CE0C-4C35-92E2-EE6773085616}"/>
    <cellStyle name="Input 68 11 2 5" xfId="36416" xr:uid="{EC238625-C32B-462E-9DB9-AE4322843FEF}"/>
    <cellStyle name="Input 68 11 3" xfId="23361" xr:uid="{D1BD7024-F26A-4016-BA22-D2BAB7859BE1}"/>
    <cellStyle name="Input 68 11 4" xfId="29579" xr:uid="{5616E8A9-7A14-4DAD-97C0-2ADCBE00402B}"/>
    <cellStyle name="Input 68 11 5" xfId="40284" xr:uid="{45B4688C-4E3B-4240-8E31-CA7103B5A689}"/>
    <cellStyle name="Input 68 11 6" xfId="36417" xr:uid="{04167666-3339-4CE1-B7C1-D1C83CF47FA0}"/>
    <cellStyle name="Input 68 12" xfId="13421" xr:uid="{F83ADAC3-B37E-4212-B61D-E805CAC80F8C}"/>
    <cellStyle name="Input 68 12 2" xfId="23363" xr:uid="{F537149D-50D1-4F8F-A894-B9DCC1557D8E}"/>
    <cellStyle name="Input 68 12 3" xfId="29581" xr:uid="{45E68B3C-D165-44EE-8A8F-C07DE0C2458C}"/>
    <cellStyle name="Input 68 12 4" xfId="40286" xr:uid="{41366AF1-97FE-40D2-8452-8A50340AF7F5}"/>
    <cellStyle name="Input 68 12 5" xfId="36415" xr:uid="{6877A702-43E2-46C0-B8AE-7788C4162E4B}"/>
    <cellStyle name="Input 68 13" xfId="23356" xr:uid="{077A38D7-CA8B-4DDF-837E-5B37537D81FF}"/>
    <cellStyle name="Input 68 14" xfId="29574" xr:uid="{11D1950E-9AA7-4665-B0B8-EDFC7520027A}"/>
    <cellStyle name="Input 68 15" xfId="40279" xr:uid="{9D42D384-1961-4F40-BB22-8B00F5697719}"/>
    <cellStyle name="Input 68 16" xfId="36422" xr:uid="{B522D05E-0C0D-4582-85E2-1D54A15D607C}"/>
    <cellStyle name="Input 68 2" xfId="13422" xr:uid="{981FED47-3245-49B9-8D68-631626EF1609}"/>
    <cellStyle name="Input 68 2 10" xfId="13423" xr:uid="{1C1D038D-3579-4CC9-8BB0-834A459B884D}"/>
    <cellStyle name="Input 68 2 10 2" xfId="23365" xr:uid="{9D3B84D6-38C2-4C04-8914-E1A47A891F02}"/>
    <cellStyle name="Input 68 2 10 3" xfId="29583" xr:uid="{F5D32C8F-95C4-4C5E-9972-9A9F5EAC1C10}"/>
    <cellStyle name="Input 68 2 10 4" xfId="40288" xr:uid="{0335EDB4-9D01-4E57-883C-B475679AA283}"/>
    <cellStyle name="Input 68 2 10 5" xfId="36413" xr:uid="{DF5525F4-1C83-4287-BB3F-F8C9F88926AC}"/>
    <cellStyle name="Input 68 2 11" xfId="23364" xr:uid="{E69DC5B0-B34F-4378-BA05-EAF3B476D174}"/>
    <cellStyle name="Input 68 2 12" xfId="29582" xr:uid="{F95EE6C1-84CB-4841-9165-C1179CF06921}"/>
    <cellStyle name="Input 68 2 13" xfId="40287" xr:uid="{D7C1FF0D-FA1A-4F90-9E70-3544BA90F7C3}"/>
    <cellStyle name="Input 68 2 14" xfId="36414" xr:uid="{B6FC2260-243C-4204-9C47-6F8475767DAF}"/>
    <cellStyle name="Input 68 2 2" xfId="13424" xr:uid="{EDFA537E-6EC9-4F46-A520-3690BD4F0B31}"/>
    <cellStyle name="Input 68 2 2 2" xfId="13425" xr:uid="{67378814-D389-4A00-B49A-568D2AC228D6}"/>
    <cellStyle name="Input 68 2 2 2 2" xfId="13426" xr:uid="{B34656E3-5391-4640-B7E1-7A3B6518DF54}"/>
    <cellStyle name="Input 68 2 2 2 2 2" xfId="23368" xr:uid="{B1DF8C53-A77E-46B6-978E-BA1F53BC3F7D}"/>
    <cellStyle name="Input 68 2 2 2 2 3" xfId="29586" xr:uid="{622BA317-4C3A-4633-81C7-8F077981B62F}"/>
    <cellStyle name="Input 68 2 2 2 2 4" xfId="40291" xr:uid="{C3D12E15-1B45-45F0-9B81-4B6C36DB651D}"/>
    <cellStyle name="Input 68 2 2 2 2 5" xfId="36410" xr:uid="{68970EED-D825-46E0-B8D9-BA8DCA26E653}"/>
    <cellStyle name="Input 68 2 2 2 3" xfId="23367" xr:uid="{BCEF29CF-D5E7-48BA-982A-AE0607E56921}"/>
    <cellStyle name="Input 68 2 2 2 4" xfId="29585" xr:uid="{F0C865CF-CAF7-495A-9631-A2B4437E4ECF}"/>
    <cellStyle name="Input 68 2 2 2 5" xfId="40290" xr:uid="{86D3D690-66FE-4564-A3F0-CAA07F8F441A}"/>
    <cellStyle name="Input 68 2 2 2 6" xfId="36411" xr:uid="{6E07E759-03F9-4948-8FA6-2655E4DBC8B4}"/>
    <cellStyle name="Input 68 2 2 3" xfId="13427" xr:uid="{950A5E11-C3D6-4F43-A8BC-3C8D7E8F51B6}"/>
    <cellStyle name="Input 68 2 2 3 2" xfId="23369" xr:uid="{051A8D5C-380A-4C8E-92AB-EE01EDE8102C}"/>
    <cellStyle name="Input 68 2 2 3 3" xfId="29587" xr:uid="{723EFC43-7F3D-41C4-A746-F240AD761700}"/>
    <cellStyle name="Input 68 2 2 3 4" xfId="40292" xr:uid="{6649DC85-0683-457A-8954-8D899C3EED73}"/>
    <cellStyle name="Input 68 2 2 3 5" xfId="36409" xr:uid="{D8F6B16C-0744-4DAF-B8BE-5D10B87C45DF}"/>
    <cellStyle name="Input 68 2 2 4" xfId="23366" xr:uid="{7C732222-629E-42D8-96AA-77711CA2E120}"/>
    <cellStyle name="Input 68 2 2 5" xfId="29584" xr:uid="{6E8AA10A-3C29-4871-8D0F-914BB9AB3C4E}"/>
    <cellStyle name="Input 68 2 2 6" xfId="40289" xr:uid="{A9A0A839-E4B3-4B4A-9F1B-76C0E99D4484}"/>
    <cellStyle name="Input 68 2 2 7" xfId="36412" xr:uid="{5D6137A7-8446-4A36-9CE6-39EFCB9D4FF8}"/>
    <cellStyle name="Input 68 2 3" xfId="13428" xr:uid="{F9A60429-2DF3-4DA4-9DDE-441BF7EB43D3}"/>
    <cellStyle name="Input 68 2 3 2" xfId="13429" xr:uid="{6413BBD5-FB56-452B-A922-255B24ECE515}"/>
    <cellStyle name="Input 68 2 3 2 2" xfId="13430" xr:uid="{311BA8DE-D5F9-4ADB-AED5-6222F7F8C5BB}"/>
    <cellStyle name="Input 68 2 3 2 2 2" xfId="23372" xr:uid="{E11B67AE-3C86-453A-95CD-A79E473904DF}"/>
    <cellStyle name="Input 68 2 3 2 2 3" xfId="29590" xr:uid="{53049D7B-5650-41B3-8763-145E6B7CC1C3}"/>
    <cellStyle name="Input 68 2 3 2 2 4" xfId="40295" xr:uid="{F56599F7-8177-45FF-9E97-1D2D276FDB9E}"/>
    <cellStyle name="Input 68 2 3 2 2 5" xfId="36406" xr:uid="{E23A3A9D-9661-40F2-800D-F271AC2D440F}"/>
    <cellStyle name="Input 68 2 3 2 3" xfId="23371" xr:uid="{CC737F45-3F51-46F0-97CA-AFD75CA33B75}"/>
    <cellStyle name="Input 68 2 3 2 4" xfId="29589" xr:uid="{4A8BE205-3610-4C74-A00E-27E0DF2FFA3B}"/>
    <cellStyle name="Input 68 2 3 2 5" xfId="40294" xr:uid="{56321A7D-F450-4977-907D-B4899B8E2C3B}"/>
    <cellStyle name="Input 68 2 3 2 6" xfId="36407" xr:uid="{17ED9455-FCF9-4C70-AF07-558D090D23C8}"/>
    <cellStyle name="Input 68 2 3 3" xfId="13431" xr:uid="{423FC010-A253-41CD-B7E7-603936F71E0C}"/>
    <cellStyle name="Input 68 2 3 3 2" xfId="23373" xr:uid="{B156A9CB-7C85-42F0-9498-70CB0F3F3C6E}"/>
    <cellStyle name="Input 68 2 3 3 3" xfId="29591" xr:uid="{5EC6F8EF-2CCF-44E2-A9F4-36C50930ECFC}"/>
    <cellStyle name="Input 68 2 3 3 4" xfId="40296" xr:uid="{586C5664-BC9B-464E-9FF5-DA8C709D1155}"/>
    <cellStyle name="Input 68 2 3 3 5" xfId="36405" xr:uid="{733A6EA1-C0B7-4BE3-8DB8-D60D35BF36BA}"/>
    <cellStyle name="Input 68 2 3 4" xfId="23370" xr:uid="{A2450272-713C-4FC1-BE67-26A786D5D577}"/>
    <cellStyle name="Input 68 2 3 5" xfId="29588" xr:uid="{0B1B1480-BF63-4E5D-BFB1-3108FA102AF9}"/>
    <cellStyle name="Input 68 2 3 6" xfId="40293" xr:uid="{A7CA54EA-BFB7-4D56-BAFF-05772EE0EC57}"/>
    <cellStyle name="Input 68 2 3 7" xfId="36408" xr:uid="{A4620FBD-45B9-46AD-809A-9D0D1B65E5CA}"/>
    <cellStyle name="Input 68 2 4" xfId="13432" xr:uid="{DBF536DF-2E5B-44A7-86EE-B165C5BC7B7A}"/>
    <cellStyle name="Input 68 2 4 2" xfId="13433" xr:uid="{FF0F335E-BB53-4434-AAF0-4522170B8E1D}"/>
    <cellStyle name="Input 68 2 4 2 2" xfId="13434" xr:uid="{D3A92886-34EF-4AAC-A0EC-8F364CF4238D}"/>
    <cellStyle name="Input 68 2 4 2 2 2" xfId="23376" xr:uid="{BCA2B0C5-1632-45C9-AE47-DAAF4DA87A39}"/>
    <cellStyle name="Input 68 2 4 2 2 3" xfId="29594" xr:uid="{8DFB6545-7F08-4FF3-98EF-110CF7199F6B}"/>
    <cellStyle name="Input 68 2 4 2 2 4" xfId="40299" xr:uid="{649F6BED-B0A2-46D9-9420-3B4FE5BBDBA1}"/>
    <cellStyle name="Input 68 2 4 2 2 5" xfId="36402" xr:uid="{DC10A41C-C7D1-42E2-9B9A-4D3455C7517B}"/>
    <cellStyle name="Input 68 2 4 2 3" xfId="23375" xr:uid="{657A0DA9-F545-4EB7-8AEC-207F041347E1}"/>
    <cellStyle name="Input 68 2 4 2 4" xfId="29593" xr:uid="{CAD24BEE-20E7-461D-B742-7BBB79FA8961}"/>
    <cellStyle name="Input 68 2 4 2 5" xfId="40298" xr:uid="{AC43B297-35C9-4071-95A0-4C756BDA0BAD}"/>
    <cellStyle name="Input 68 2 4 2 6" xfId="36403" xr:uid="{BCE99785-FC15-4E97-A1F9-03409386D1AD}"/>
    <cellStyle name="Input 68 2 4 3" xfId="13435" xr:uid="{27681B67-E058-460B-81BF-202D5C614E23}"/>
    <cellStyle name="Input 68 2 4 3 2" xfId="23377" xr:uid="{BE51DA88-78BC-4BC5-BDB6-3D1558DC18E7}"/>
    <cellStyle name="Input 68 2 4 3 3" xfId="29595" xr:uid="{5D1DA66C-B8DD-407D-8624-EA62CB82E82C}"/>
    <cellStyle name="Input 68 2 4 3 4" xfId="40300" xr:uid="{E165BB38-525E-467C-8737-094BB4C6B0F2}"/>
    <cellStyle name="Input 68 2 4 3 5" xfId="36401" xr:uid="{4A7188BE-A8F0-4D0C-B4CE-1D30FEC2349B}"/>
    <cellStyle name="Input 68 2 4 4" xfId="23374" xr:uid="{CB833384-50A5-4FEC-B433-00DD46DBDC4E}"/>
    <cellStyle name="Input 68 2 4 5" xfId="29592" xr:uid="{57F84F5B-CCBA-446F-A842-217866AEF30D}"/>
    <cellStyle name="Input 68 2 4 6" xfId="40297" xr:uid="{A24DC744-1B56-4E3F-B7BF-0FDB15A81932}"/>
    <cellStyle name="Input 68 2 4 7" xfId="36404" xr:uid="{C0E02445-91AB-48C3-B949-F112B9F11308}"/>
    <cellStyle name="Input 68 2 5" xfId="13436" xr:uid="{E89565E3-9E90-441F-91DA-2F854AEFB6C2}"/>
    <cellStyle name="Input 68 2 5 2" xfId="13437" xr:uid="{7FA4CECF-348B-45B7-8EA2-322081BEE627}"/>
    <cellStyle name="Input 68 2 5 2 2" xfId="13438" xr:uid="{E6F29243-A395-4323-AEC7-F49F2B82287A}"/>
    <cellStyle name="Input 68 2 5 2 2 2" xfId="23380" xr:uid="{4AA0396D-2FCC-4647-945E-8CDE63CEBDB5}"/>
    <cellStyle name="Input 68 2 5 2 2 3" xfId="29598" xr:uid="{05E53B11-6A8A-4F78-8F41-F16BC0AB8CFC}"/>
    <cellStyle name="Input 68 2 5 2 2 4" xfId="40303" xr:uid="{36CE92A9-7300-4BA5-9227-1BC5F2A68A5E}"/>
    <cellStyle name="Input 68 2 5 2 2 5" xfId="36398" xr:uid="{E5805B32-C014-4061-92F0-F584AE1E9159}"/>
    <cellStyle name="Input 68 2 5 2 3" xfId="23379" xr:uid="{30487005-976C-4446-9D1B-4E36F3A0D897}"/>
    <cellStyle name="Input 68 2 5 2 4" xfId="29597" xr:uid="{80C873DE-B8A8-4782-B89E-48797245DA23}"/>
    <cellStyle name="Input 68 2 5 2 5" xfId="40302" xr:uid="{6AC2DD9B-EEE6-4332-94AA-C4ED9531F3F1}"/>
    <cellStyle name="Input 68 2 5 2 6" xfId="36399" xr:uid="{8DB50456-C269-4451-AAA1-0B094D93E75E}"/>
    <cellStyle name="Input 68 2 5 3" xfId="13439" xr:uid="{3D18AF30-B2C2-4C88-B94B-152A533EF68D}"/>
    <cellStyle name="Input 68 2 5 3 2" xfId="23381" xr:uid="{8F50D5E9-288E-43F2-93B0-F0DDFCA189D7}"/>
    <cellStyle name="Input 68 2 5 3 3" xfId="29599" xr:uid="{8DF49D04-77AE-412A-A6DC-11FD9EB3DD0B}"/>
    <cellStyle name="Input 68 2 5 3 4" xfId="40304" xr:uid="{906619E9-0EA7-4193-92EB-C45F94D92DB2}"/>
    <cellStyle name="Input 68 2 5 3 5" xfId="36397" xr:uid="{9C29E577-10C6-49C8-80C4-70EA2DC8AC29}"/>
    <cellStyle name="Input 68 2 5 4" xfId="23378" xr:uid="{462C3672-9762-43F2-AA8E-81750774DE9D}"/>
    <cellStyle name="Input 68 2 5 5" xfId="29596" xr:uid="{32F2F0B3-DA6C-4031-8441-ECBAA06DD26D}"/>
    <cellStyle name="Input 68 2 5 6" xfId="40301" xr:uid="{15FCB239-01DD-4993-B93F-169C71DC3FAC}"/>
    <cellStyle name="Input 68 2 5 7" xfId="36400" xr:uid="{5A785E92-AFFA-43AA-8614-3382AD3D7EF6}"/>
    <cellStyle name="Input 68 2 6" xfId="13440" xr:uid="{306F7BB2-E0C2-4042-876E-24D222191235}"/>
    <cellStyle name="Input 68 2 6 2" xfId="13441" xr:uid="{A1C72DD7-62CA-43A2-8CA4-E1B7C674A22F}"/>
    <cellStyle name="Input 68 2 6 2 2" xfId="13442" xr:uid="{DD27555E-4678-48DB-8DEC-5E9EC0AD183F}"/>
    <cellStyle name="Input 68 2 6 2 2 2" xfId="23384" xr:uid="{451CCD92-B97A-4553-8759-7F7E6FE006B1}"/>
    <cellStyle name="Input 68 2 6 2 2 3" xfId="29602" xr:uid="{959AD13F-88A6-4E21-B1B7-BE6A1DAB958C}"/>
    <cellStyle name="Input 68 2 6 2 2 4" xfId="40307" xr:uid="{F69ABD81-1F71-44DC-A8CD-D0858D46BC1F}"/>
    <cellStyle name="Input 68 2 6 2 2 5" xfId="36394" xr:uid="{26E2E622-56D5-4E56-A5DA-1BD6801D5D1D}"/>
    <cellStyle name="Input 68 2 6 2 3" xfId="23383" xr:uid="{8D8842A4-EADD-4410-9238-9ED8CC34B168}"/>
    <cellStyle name="Input 68 2 6 2 4" xfId="29601" xr:uid="{33B758BA-10D7-47E9-AD75-4B6DF82508EF}"/>
    <cellStyle name="Input 68 2 6 2 5" xfId="40306" xr:uid="{D3B628CC-E021-49B1-96AE-9B2D4F2C05E1}"/>
    <cellStyle name="Input 68 2 6 2 6" xfId="36395" xr:uid="{A37E275E-616B-4B3A-B58A-FFF273F4C987}"/>
    <cellStyle name="Input 68 2 6 3" xfId="13443" xr:uid="{2241BDD3-4437-4D47-AB19-2ED7ABF4AC60}"/>
    <cellStyle name="Input 68 2 6 3 2" xfId="23385" xr:uid="{5A8A6EB8-2169-4EE4-A356-FD6DF80C5544}"/>
    <cellStyle name="Input 68 2 6 3 3" xfId="29603" xr:uid="{E30101EB-4D75-4911-B07C-3456536E46EC}"/>
    <cellStyle name="Input 68 2 6 3 4" xfId="40308" xr:uid="{86DD7FB1-E8E3-4B24-B466-B0BB768F78AD}"/>
    <cellStyle name="Input 68 2 6 3 5" xfId="36393" xr:uid="{8815D480-8131-4518-A734-CFCDC8950686}"/>
    <cellStyle name="Input 68 2 6 4" xfId="23382" xr:uid="{8A7C6935-68C7-44A3-964F-2CB1C3F7A115}"/>
    <cellStyle name="Input 68 2 6 5" xfId="29600" xr:uid="{07C7EE6B-4125-4644-AF7B-8294C7B0E86D}"/>
    <cellStyle name="Input 68 2 6 6" xfId="40305" xr:uid="{EA212977-C4D2-4D17-A650-D726ABD7D064}"/>
    <cellStyle name="Input 68 2 6 7" xfId="36396" xr:uid="{B3CFB683-5940-4FAF-80DD-F35E2DEB2E8F}"/>
    <cellStyle name="Input 68 2 7" xfId="13444" xr:uid="{3D6B8237-7563-4BE2-A65F-278FB6690BFE}"/>
    <cellStyle name="Input 68 2 7 2" xfId="13445" xr:uid="{567CDAE3-5229-4B24-AEB4-EEF054596D6F}"/>
    <cellStyle name="Input 68 2 7 2 2" xfId="13446" xr:uid="{7F484029-89FC-4901-B28F-25C2239CA5B4}"/>
    <cellStyle name="Input 68 2 7 2 2 2" xfId="23388" xr:uid="{921573BB-2671-4367-A154-92D5B2C35B60}"/>
    <cellStyle name="Input 68 2 7 2 2 3" xfId="29606" xr:uid="{57C1DBB4-F6AD-4972-9CA2-8BF69D5D175F}"/>
    <cellStyle name="Input 68 2 7 2 2 4" xfId="40311" xr:uid="{4EA402DE-8519-43D7-901A-B9AC8C18AD36}"/>
    <cellStyle name="Input 68 2 7 2 2 5" xfId="36390" xr:uid="{50EB4C93-96B7-4ECB-8F10-1D7FE0F3B78C}"/>
    <cellStyle name="Input 68 2 7 2 3" xfId="23387" xr:uid="{6F010E77-468B-48B6-9804-BEEB435EF593}"/>
    <cellStyle name="Input 68 2 7 2 4" xfId="29605" xr:uid="{38CCC9ED-D05A-480D-8A05-65627BFD9B47}"/>
    <cellStyle name="Input 68 2 7 2 5" xfId="40310" xr:uid="{3877543B-23BC-4C74-8D02-C554B2AC1A0F}"/>
    <cellStyle name="Input 68 2 7 2 6" xfId="36391" xr:uid="{7DD5249F-B5F4-4BCF-944A-E71601075AA0}"/>
    <cellStyle name="Input 68 2 7 3" xfId="13447" xr:uid="{D537FF01-31FC-4F99-8691-870F229F3D71}"/>
    <cellStyle name="Input 68 2 7 3 2" xfId="23389" xr:uid="{205E0CC8-3566-4195-BE83-FE109685B659}"/>
    <cellStyle name="Input 68 2 7 3 3" xfId="29607" xr:uid="{BC36C3C2-34D0-4A0D-A7AF-1FF1E24F79A5}"/>
    <cellStyle name="Input 68 2 7 3 4" xfId="40312" xr:uid="{45AB96AD-3B4B-4B16-9F4B-9F94147111B3}"/>
    <cellStyle name="Input 68 2 7 3 5" xfId="36389" xr:uid="{5E3AA8E1-F9AD-4799-A41D-3C93522F1C8B}"/>
    <cellStyle name="Input 68 2 7 4" xfId="23386" xr:uid="{F160A076-DA3B-4883-A15F-AA486CDAD7AE}"/>
    <cellStyle name="Input 68 2 7 5" xfId="29604" xr:uid="{342F8983-238E-4530-BEE3-4C8037FC7EE2}"/>
    <cellStyle name="Input 68 2 7 6" xfId="40309" xr:uid="{60EC5E29-BEED-4B3D-B811-C06900105090}"/>
    <cellStyle name="Input 68 2 7 7" xfId="36392" xr:uid="{23FB9BA8-27D1-4C55-843E-9552595AC47A}"/>
    <cellStyle name="Input 68 2 8" xfId="13448" xr:uid="{07A98A9D-6891-459D-BBCC-DC7495AD3072}"/>
    <cellStyle name="Input 68 2 8 2" xfId="13449" xr:uid="{200731E2-FADE-4122-87AC-255D87E260E5}"/>
    <cellStyle name="Input 68 2 8 2 2" xfId="13450" xr:uid="{DCD40908-E35A-4287-84B6-4906151A1830}"/>
    <cellStyle name="Input 68 2 8 2 2 2" xfId="23392" xr:uid="{325036CF-CE2D-4D71-A087-E7334C29031F}"/>
    <cellStyle name="Input 68 2 8 2 2 3" xfId="29610" xr:uid="{310486AA-DCE9-4640-86C5-DE30E5300CB7}"/>
    <cellStyle name="Input 68 2 8 2 2 4" xfId="40315" xr:uid="{BBBBF51E-3F16-4B1D-9A32-BEA0C37E9A4E}"/>
    <cellStyle name="Input 68 2 8 2 2 5" xfId="36386" xr:uid="{2E5965D2-59E8-4522-944A-318B5807E426}"/>
    <cellStyle name="Input 68 2 8 2 3" xfId="23391" xr:uid="{DAE79304-33A3-47F4-B355-F059B83C235B}"/>
    <cellStyle name="Input 68 2 8 2 4" xfId="29609" xr:uid="{9FEEE757-DBF8-4E46-B64E-6A2CB08B1094}"/>
    <cellStyle name="Input 68 2 8 2 5" xfId="40314" xr:uid="{DD835BBB-0520-45AD-8514-E6FEF182AA96}"/>
    <cellStyle name="Input 68 2 8 2 6" xfId="36387" xr:uid="{A3FB755F-E615-4E1F-B7B5-409069834ED6}"/>
    <cellStyle name="Input 68 2 8 3" xfId="13451" xr:uid="{F7FCEE03-443A-47D9-A17C-84C199276B38}"/>
    <cellStyle name="Input 68 2 8 3 2" xfId="23393" xr:uid="{B5FEB7D6-78EE-4FEC-8D62-B5CA569C3061}"/>
    <cellStyle name="Input 68 2 8 3 3" xfId="29611" xr:uid="{996B4485-685E-4D8D-9DF0-33446B5118FB}"/>
    <cellStyle name="Input 68 2 8 3 4" xfId="40316" xr:uid="{7236679A-736E-42CD-8787-E789D4046485}"/>
    <cellStyle name="Input 68 2 8 3 5" xfId="36385" xr:uid="{2E749FC9-9EAA-4E44-A736-BAD61ABB25C2}"/>
    <cellStyle name="Input 68 2 8 4" xfId="23390" xr:uid="{A1A669BB-E243-4963-ABED-25DB85399477}"/>
    <cellStyle name="Input 68 2 8 5" xfId="29608" xr:uid="{EFC5260A-884A-4D1B-81AE-3523E9C392FB}"/>
    <cellStyle name="Input 68 2 8 6" xfId="40313" xr:uid="{C7662886-E9C7-4C78-856B-57EE25E17E90}"/>
    <cellStyle name="Input 68 2 8 7" xfId="36388" xr:uid="{0AAE6A69-62B1-4CAA-812A-B94B910592BE}"/>
    <cellStyle name="Input 68 2 9" xfId="13452" xr:uid="{938615F7-2331-4A88-8143-C039583CC2A1}"/>
    <cellStyle name="Input 68 2 9 2" xfId="13453" xr:uid="{83054738-21F5-4B48-B0FE-06F83A5BEFE6}"/>
    <cellStyle name="Input 68 2 9 2 2" xfId="23395" xr:uid="{7E20AC0F-436C-4A23-B09A-60AD4DE9ED86}"/>
    <cellStyle name="Input 68 2 9 2 3" xfId="29613" xr:uid="{5DE4EF4D-ADFB-4C17-BB99-3AD77CA6C7CC}"/>
    <cellStyle name="Input 68 2 9 2 4" xfId="40318" xr:uid="{962615C8-798C-4100-88C7-9003984CFFAB}"/>
    <cellStyle name="Input 68 2 9 2 5" xfId="36383" xr:uid="{DE4C80A0-3E40-4057-B6FF-98E5680719CB}"/>
    <cellStyle name="Input 68 2 9 3" xfId="23394" xr:uid="{BF7CACEC-9BB3-46BE-9219-E18328080FAD}"/>
    <cellStyle name="Input 68 2 9 4" xfId="29612" xr:uid="{EF39EE9E-FE0E-4F9C-885E-F101387DEC88}"/>
    <cellStyle name="Input 68 2 9 5" xfId="40317" xr:uid="{E2502FB8-4B8C-472C-BB9A-6F17B9A03D2E}"/>
    <cellStyle name="Input 68 2 9 6" xfId="36384" xr:uid="{D6A3AFA4-4348-46B6-932A-00D9E97515D6}"/>
    <cellStyle name="Input 68 3" xfId="13454" xr:uid="{00A0B679-D09E-4937-B1D4-31E37C2C7F68}"/>
    <cellStyle name="Input 68 3 10" xfId="13455" xr:uid="{D14C78BB-C2C0-478A-B845-41998F97E0EF}"/>
    <cellStyle name="Input 68 3 10 2" xfId="23397" xr:uid="{6EE5C266-7200-49AA-B8AC-3D52ABB3E2FE}"/>
    <cellStyle name="Input 68 3 10 3" xfId="29615" xr:uid="{E1D46E89-22F5-4300-8A06-F4C59432EA21}"/>
    <cellStyle name="Input 68 3 10 4" xfId="40320" xr:uid="{493C7CDF-A0A5-4A70-9391-2BB5A1041075}"/>
    <cellStyle name="Input 68 3 10 5" xfId="36381" xr:uid="{C022FD8A-8995-4A9A-888E-FB0920580BD4}"/>
    <cellStyle name="Input 68 3 11" xfId="23396" xr:uid="{C9577F7E-E77A-44D0-949E-8BCA81A499B9}"/>
    <cellStyle name="Input 68 3 12" xfId="29614" xr:uid="{49E03E8C-A2F4-46D0-A411-36A30BAB120A}"/>
    <cellStyle name="Input 68 3 13" xfId="40319" xr:uid="{0C99DA9F-7DE1-42DC-A827-1A7C2FF41667}"/>
    <cellStyle name="Input 68 3 14" xfId="36382" xr:uid="{1ADBCBC7-65C7-4D90-8AA0-A41F54B58919}"/>
    <cellStyle name="Input 68 3 2" xfId="13456" xr:uid="{C1A2F44E-3B74-4CAB-BB6E-8C526BB7D70F}"/>
    <cellStyle name="Input 68 3 2 2" xfId="13457" xr:uid="{59DFF5CC-DCC3-4418-8185-597F9EF6968C}"/>
    <cellStyle name="Input 68 3 2 2 2" xfId="13458" xr:uid="{AD0E77A0-9F8E-4F25-BA42-155113EF7A11}"/>
    <cellStyle name="Input 68 3 2 2 2 2" xfId="23400" xr:uid="{84D7FA70-8C10-48A1-B730-0A9D069550BA}"/>
    <cellStyle name="Input 68 3 2 2 2 3" xfId="29618" xr:uid="{2DF04BCA-2A7A-4C34-93BE-21158166D3CC}"/>
    <cellStyle name="Input 68 3 2 2 2 4" xfId="40323" xr:uid="{685CEFEC-523A-4165-A69F-7D88E4FE5956}"/>
    <cellStyle name="Input 68 3 2 2 2 5" xfId="36378" xr:uid="{FE4CA4B5-02FD-4BDB-8992-289D4FBB60F5}"/>
    <cellStyle name="Input 68 3 2 2 3" xfId="23399" xr:uid="{EF6B802D-1BAA-4D6E-824D-5F29025132BC}"/>
    <cellStyle name="Input 68 3 2 2 4" xfId="29617" xr:uid="{3631436D-A296-4F8B-B468-6B0FDFDA0153}"/>
    <cellStyle name="Input 68 3 2 2 5" xfId="40322" xr:uid="{53D3FE95-CA79-4B42-99E7-B524BEBE4DD6}"/>
    <cellStyle name="Input 68 3 2 2 6" xfId="36379" xr:uid="{2A394F79-A10F-446D-A85F-8E8736153422}"/>
    <cellStyle name="Input 68 3 2 3" xfId="13459" xr:uid="{5DEB2D23-2DD2-4253-AAFB-4A65CAFDF96F}"/>
    <cellStyle name="Input 68 3 2 3 2" xfId="23401" xr:uid="{93F8B154-218C-44EB-ACF0-AF3D77F8F668}"/>
    <cellStyle name="Input 68 3 2 3 3" xfId="29619" xr:uid="{C7F23214-9FAC-4C77-86AB-6C109AEF8B91}"/>
    <cellStyle name="Input 68 3 2 3 4" xfId="40324" xr:uid="{DC5B496E-293F-4D5D-9A7C-4CA1D3FF1D2E}"/>
    <cellStyle name="Input 68 3 2 3 5" xfId="36377" xr:uid="{C6A633E5-FCD4-4E0E-A51E-E0E475498DD4}"/>
    <cellStyle name="Input 68 3 2 4" xfId="23398" xr:uid="{9E0AF02F-E7D8-402E-AED8-5DBE3137FA54}"/>
    <cellStyle name="Input 68 3 2 5" xfId="29616" xr:uid="{F3680794-ABEB-4A31-9ECB-FB429EBB339C}"/>
    <cellStyle name="Input 68 3 2 6" xfId="40321" xr:uid="{8BB386CF-535D-46FE-BF79-5364F1D70BE3}"/>
    <cellStyle name="Input 68 3 2 7" xfId="36380" xr:uid="{794CD0F4-CBD9-4EAD-ADFB-A8AF7EAB3ACB}"/>
    <cellStyle name="Input 68 3 3" xfId="13460" xr:uid="{6C503765-C4A5-4E77-9D8F-7F0288DC7853}"/>
    <cellStyle name="Input 68 3 3 2" xfId="13461" xr:uid="{622A069D-9AE6-4E75-8060-EEA17810C36F}"/>
    <cellStyle name="Input 68 3 3 2 2" xfId="13462" xr:uid="{8F656ABE-A234-49DB-A00A-7C4DCFA80E9E}"/>
    <cellStyle name="Input 68 3 3 2 2 2" xfId="23404" xr:uid="{12FEFB18-0AB3-4F73-9A2D-69733640550A}"/>
    <cellStyle name="Input 68 3 3 2 2 3" xfId="29622" xr:uid="{1CF153E1-AF93-4BC4-BFA9-4D607A0C3594}"/>
    <cellStyle name="Input 68 3 3 2 2 4" xfId="40327" xr:uid="{6B70A95D-E82D-4A9B-8AD8-44F0BC58707A}"/>
    <cellStyle name="Input 68 3 3 2 2 5" xfId="36374" xr:uid="{D6FF4ECF-5A33-4993-B706-A4391C39BC44}"/>
    <cellStyle name="Input 68 3 3 2 3" xfId="23403" xr:uid="{A28187DE-9438-43F5-A930-1F952E37A3EC}"/>
    <cellStyle name="Input 68 3 3 2 4" xfId="29621" xr:uid="{4857C3AC-6EB9-402B-9772-44F72ED2FDF8}"/>
    <cellStyle name="Input 68 3 3 2 5" xfId="40326" xr:uid="{3F431F5D-F5C5-415E-AE4A-D405A9267F2F}"/>
    <cellStyle name="Input 68 3 3 2 6" xfId="36375" xr:uid="{C9A3047A-A9D9-4781-81FB-DEF7AA62A377}"/>
    <cellStyle name="Input 68 3 3 3" xfId="13463" xr:uid="{8F8604E5-E867-481C-BF44-3451A7F5D813}"/>
    <cellStyle name="Input 68 3 3 3 2" xfId="23405" xr:uid="{1B8CF607-DB61-4A13-9D31-D70D76847266}"/>
    <cellStyle name="Input 68 3 3 3 3" xfId="29623" xr:uid="{10612E07-5578-4692-AD68-6BA0894F2E09}"/>
    <cellStyle name="Input 68 3 3 3 4" xfId="40328" xr:uid="{57E86979-4313-495F-980D-AEACEA23F4BA}"/>
    <cellStyle name="Input 68 3 3 3 5" xfId="36373" xr:uid="{4CD354AC-DA74-4D11-985B-33A5CB84D949}"/>
    <cellStyle name="Input 68 3 3 4" xfId="23402" xr:uid="{792074E9-CDC7-4150-A430-C16F81C84394}"/>
    <cellStyle name="Input 68 3 3 5" xfId="29620" xr:uid="{CEC9DA3A-5516-447E-A01F-AAB0C907BD51}"/>
    <cellStyle name="Input 68 3 3 6" xfId="40325" xr:uid="{CE9AA20E-EFF1-49C6-8564-1CCF666260EC}"/>
    <cellStyle name="Input 68 3 3 7" xfId="36376" xr:uid="{9DCBA444-3D1F-4105-BB2B-2008BCBC9604}"/>
    <cellStyle name="Input 68 3 4" xfId="13464" xr:uid="{71800AB9-DFBE-42E9-98C1-540359F249B6}"/>
    <cellStyle name="Input 68 3 4 2" xfId="13465" xr:uid="{056011AC-6812-4F63-AF16-D1A06927D975}"/>
    <cellStyle name="Input 68 3 4 2 2" xfId="13466" xr:uid="{9F8D2CED-5F59-4E5C-9927-305677C9F309}"/>
    <cellStyle name="Input 68 3 4 2 2 2" xfId="23408" xr:uid="{39882E5B-704C-4D94-A3F7-C2286990A25F}"/>
    <cellStyle name="Input 68 3 4 2 2 3" xfId="29626" xr:uid="{593E9698-162C-4DA5-84EF-DDB5B5E0E21B}"/>
    <cellStyle name="Input 68 3 4 2 2 4" xfId="40331" xr:uid="{EB8DD1FC-A1FF-46F6-B27D-6788230AF598}"/>
    <cellStyle name="Input 68 3 4 2 2 5" xfId="36370" xr:uid="{64189CDC-6C57-4D4D-BC51-F414358FCB9C}"/>
    <cellStyle name="Input 68 3 4 2 3" xfId="23407" xr:uid="{3011DEDB-852D-46BC-BA1F-F52637103518}"/>
    <cellStyle name="Input 68 3 4 2 4" xfId="29625" xr:uid="{3B00DFD3-D35B-4DE2-9024-28D8CACAD82B}"/>
    <cellStyle name="Input 68 3 4 2 5" xfId="40330" xr:uid="{14F8DA9D-A0BA-43FB-8753-758106C4F425}"/>
    <cellStyle name="Input 68 3 4 2 6" xfId="36371" xr:uid="{AE78A4E6-4FDE-4384-B73B-2B7231F2FE4B}"/>
    <cellStyle name="Input 68 3 4 3" xfId="13467" xr:uid="{395FA10A-9A02-421D-866F-C73354F970CF}"/>
    <cellStyle name="Input 68 3 4 3 2" xfId="23409" xr:uid="{23F9A72F-9E4E-4C4C-A96C-320A78E2910B}"/>
    <cellStyle name="Input 68 3 4 3 3" xfId="29627" xr:uid="{77DB879B-F45F-4668-8FF6-129AE11B701F}"/>
    <cellStyle name="Input 68 3 4 3 4" xfId="40332" xr:uid="{0E5D27C8-D264-49AA-8A2B-630D2D0F05AB}"/>
    <cellStyle name="Input 68 3 4 3 5" xfId="36369" xr:uid="{54B998B0-25ED-4100-B63E-619AE42B39FE}"/>
    <cellStyle name="Input 68 3 4 4" xfId="23406" xr:uid="{8207A51A-8C24-4BDA-A5BE-9ECB87F4B21E}"/>
    <cellStyle name="Input 68 3 4 5" xfId="29624" xr:uid="{B9199939-A94A-4A26-AE37-D402519C91C6}"/>
    <cellStyle name="Input 68 3 4 6" xfId="40329" xr:uid="{4F4C7F88-B062-4B6A-B475-4201F6C2AF27}"/>
    <cellStyle name="Input 68 3 4 7" xfId="36372" xr:uid="{FE99A72A-035C-4ADC-BF3E-0148D7B44C2C}"/>
    <cellStyle name="Input 68 3 5" xfId="13468" xr:uid="{CF891CD7-A78B-4A46-9ACC-ECCF8A87C117}"/>
    <cellStyle name="Input 68 3 5 2" xfId="13469" xr:uid="{938D4CBB-331F-40E0-AAC6-DAD9650B6D22}"/>
    <cellStyle name="Input 68 3 5 2 2" xfId="13470" xr:uid="{4E234AC2-6138-45EF-908C-B8E9957412F1}"/>
    <cellStyle name="Input 68 3 5 2 2 2" xfId="23412" xr:uid="{EAD84E1A-8A44-46AD-8E22-BC2AEEADB1B5}"/>
    <cellStyle name="Input 68 3 5 2 2 3" xfId="29630" xr:uid="{C90C26E3-2717-482B-87C3-F1D25C504941}"/>
    <cellStyle name="Input 68 3 5 2 2 4" xfId="40335" xr:uid="{70357188-7FFF-4517-A844-76FA6400E929}"/>
    <cellStyle name="Input 68 3 5 2 2 5" xfId="36366" xr:uid="{11582BD6-B46A-411B-A8B5-B3FB1D47E6FA}"/>
    <cellStyle name="Input 68 3 5 2 3" xfId="23411" xr:uid="{89970810-6433-4E61-84F3-FA6DA0999901}"/>
    <cellStyle name="Input 68 3 5 2 4" xfId="29629" xr:uid="{2F3CD5AE-813F-4FC8-AE81-85E57BAF6C88}"/>
    <cellStyle name="Input 68 3 5 2 5" xfId="40334" xr:uid="{173DEE08-5139-4EF1-80DC-7FAF8A7868E4}"/>
    <cellStyle name="Input 68 3 5 2 6" xfId="36367" xr:uid="{C64D701A-937D-4322-BE85-3D57A6D9C090}"/>
    <cellStyle name="Input 68 3 5 3" xfId="13471" xr:uid="{61188C69-C884-4E54-A772-60CCEBCCDDA4}"/>
    <cellStyle name="Input 68 3 5 3 2" xfId="23413" xr:uid="{C7420A6C-810C-4DA5-894D-42C240F10578}"/>
    <cellStyle name="Input 68 3 5 3 3" xfId="29631" xr:uid="{28FA1C1A-AC35-485C-A196-38419D626071}"/>
    <cellStyle name="Input 68 3 5 3 4" xfId="40336" xr:uid="{DC539E4C-8239-41C7-81DC-D5350D71B7F9}"/>
    <cellStyle name="Input 68 3 5 3 5" xfId="36365" xr:uid="{1C31A619-4B27-441A-A02C-B555576C3016}"/>
    <cellStyle name="Input 68 3 5 4" xfId="23410" xr:uid="{D43EC5B4-8FDF-478B-BD80-85F0C07FF7EA}"/>
    <cellStyle name="Input 68 3 5 5" xfId="29628" xr:uid="{84E9D388-9291-4FE3-BA0E-ABF8C2BE0079}"/>
    <cellStyle name="Input 68 3 5 6" xfId="40333" xr:uid="{AE48598F-2ECA-416E-BC8E-8AB97C60BA3F}"/>
    <cellStyle name="Input 68 3 5 7" xfId="36368" xr:uid="{733F118A-52EF-4C7D-AEC0-AD54C4B0DD2E}"/>
    <cellStyle name="Input 68 3 6" xfId="13472" xr:uid="{3AE58881-89D7-456B-8C53-17CA17D8E494}"/>
    <cellStyle name="Input 68 3 6 2" xfId="13473" xr:uid="{940806EB-9588-4457-89AA-E73CD50ECD51}"/>
    <cellStyle name="Input 68 3 6 2 2" xfId="13474" xr:uid="{6233C16F-96BC-4463-8767-E14CC57C07C8}"/>
    <cellStyle name="Input 68 3 6 2 2 2" xfId="23416" xr:uid="{50AD1F09-A996-4EED-AFCD-CC16885482E0}"/>
    <cellStyle name="Input 68 3 6 2 2 3" xfId="29634" xr:uid="{382961A1-EA55-41C5-B11A-CE8BA29BB767}"/>
    <cellStyle name="Input 68 3 6 2 2 4" xfId="40339" xr:uid="{842E944A-494A-4673-84B6-7F87744B07F0}"/>
    <cellStyle name="Input 68 3 6 2 2 5" xfId="36362" xr:uid="{45E802BE-7DB4-416E-BE58-CB0BBE7DF41F}"/>
    <cellStyle name="Input 68 3 6 2 3" xfId="23415" xr:uid="{E2D5FCEC-BD5E-4086-A1B2-D1ED231F7231}"/>
    <cellStyle name="Input 68 3 6 2 4" xfId="29633" xr:uid="{A34BBE8D-B3C8-45C2-B406-2BC4B9CC02DF}"/>
    <cellStyle name="Input 68 3 6 2 5" xfId="40338" xr:uid="{B35AB963-9173-4297-9197-2513CBAB3F03}"/>
    <cellStyle name="Input 68 3 6 2 6" xfId="36363" xr:uid="{9A95CB3A-DBE6-4FBA-B523-9B9028AFEC21}"/>
    <cellStyle name="Input 68 3 6 3" xfId="13475" xr:uid="{E3BE0FDF-E9FE-4776-A978-BDAE63881A52}"/>
    <cellStyle name="Input 68 3 6 3 2" xfId="23417" xr:uid="{A930DE75-7ECE-44E6-A426-66C2D3F5CD3E}"/>
    <cellStyle name="Input 68 3 6 3 3" xfId="29635" xr:uid="{8CD6FB97-7105-4355-B79D-AB1B76D0E1B9}"/>
    <cellStyle name="Input 68 3 6 3 4" xfId="40340" xr:uid="{63D61451-C75F-4D82-9E04-A503A036DFC8}"/>
    <cellStyle name="Input 68 3 6 3 5" xfId="36361" xr:uid="{39A66682-E6DE-44CD-92C8-E5EF9162682A}"/>
    <cellStyle name="Input 68 3 6 4" xfId="23414" xr:uid="{872D0BCE-8B45-49BA-8860-1627BA850EB4}"/>
    <cellStyle name="Input 68 3 6 5" xfId="29632" xr:uid="{9D09AB15-B956-45EE-96A8-5B2C4AB60C42}"/>
    <cellStyle name="Input 68 3 6 6" xfId="40337" xr:uid="{E5E272D6-4426-4F5B-BAFB-DECD67A995B9}"/>
    <cellStyle name="Input 68 3 6 7" xfId="36364" xr:uid="{DBAEB7B4-8460-4935-A064-764DFB6ECA5F}"/>
    <cellStyle name="Input 68 3 7" xfId="13476" xr:uid="{4AAD7585-8C36-48C4-AB88-09F185CE54BA}"/>
    <cellStyle name="Input 68 3 7 2" xfId="13477" xr:uid="{305F2FD5-4DE3-47F7-9648-C11F5DFC51BC}"/>
    <cellStyle name="Input 68 3 7 2 2" xfId="13478" xr:uid="{FC0CD93B-6D9B-4221-B6B5-3CD89637FCF7}"/>
    <cellStyle name="Input 68 3 7 2 2 2" xfId="23420" xr:uid="{8805510A-BFFC-4B66-B838-27107FA80C7E}"/>
    <cellStyle name="Input 68 3 7 2 2 3" xfId="29638" xr:uid="{298DEC39-C572-49AF-BA2D-78B4F416A3E2}"/>
    <cellStyle name="Input 68 3 7 2 2 4" xfId="40343" xr:uid="{D6757167-5E9B-4798-888B-3980717304C2}"/>
    <cellStyle name="Input 68 3 7 2 2 5" xfId="36358" xr:uid="{E469C0D0-094A-4E6B-99EE-502E66FC676F}"/>
    <cellStyle name="Input 68 3 7 2 3" xfId="23419" xr:uid="{8AB9BF64-9F09-4320-A663-C5948E4D4439}"/>
    <cellStyle name="Input 68 3 7 2 4" xfId="29637" xr:uid="{E5D2B5D1-5477-41DE-BB2B-1F81E83E5634}"/>
    <cellStyle name="Input 68 3 7 2 5" xfId="40342" xr:uid="{4CF386E4-4A29-4E2E-A20A-4D4C0CAFC4D8}"/>
    <cellStyle name="Input 68 3 7 2 6" xfId="36359" xr:uid="{57EB348C-7A39-47D0-96D2-1F360AB1E8B4}"/>
    <cellStyle name="Input 68 3 7 3" xfId="13479" xr:uid="{7D1BFB46-5B04-4785-9B18-94DB74AB403C}"/>
    <cellStyle name="Input 68 3 7 3 2" xfId="23421" xr:uid="{970F988A-E3C5-4E53-ADDB-732059CEA7DC}"/>
    <cellStyle name="Input 68 3 7 3 3" xfId="29639" xr:uid="{047B8C51-DD88-4D9C-9FCF-7A486CA1811C}"/>
    <cellStyle name="Input 68 3 7 3 4" xfId="40344" xr:uid="{810E13C1-16A3-4329-A98E-9DD31084BB52}"/>
    <cellStyle name="Input 68 3 7 3 5" xfId="36357" xr:uid="{64AC8ADA-084B-4143-85CF-0DCA999329CC}"/>
    <cellStyle name="Input 68 3 7 4" xfId="23418" xr:uid="{15CB20F7-44B4-48F5-A169-E11A854D4E3D}"/>
    <cellStyle name="Input 68 3 7 5" xfId="29636" xr:uid="{44C5CD7A-4EE8-4E23-A88E-BCDA135968DA}"/>
    <cellStyle name="Input 68 3 7 6" xfId="40341" xr:uid="{33EB8525-9B8A-4DD8-A8AD-63435947134D}"/>
    <cellStyle name="Input 68 3 7 7" xfId="36360" xr:uid="{250E5EFD-578E-4757-AC28-D525C256B445}"/>
    <cellStyle name="Input 68 3 8" xfId="13480" xr:uid="{86BB3229-AA79-4F22-B511-CB3DFDC0DF29}"/>
    <cellStyle name="Input 68 3 8 2" xfId="13481" xr:uid="{E275650F-4569-4D28-B369-2236BB0FF89B}"/>
    <cellStyle name="Input 68 3 8 2 2" xfId="13482" xr:uid="{D2885DEF-C8DD-4DF8-889D-E738953BB857}"/>
    <cellStyle name="Input 68 3 8 2 2 2" xfId="23424" xr:uid="{F57F9DCD-4571-4E98-B4C4-0AB926674AD5}"/>
    <cellStyle name="Input 68 3 8 2 2 3" xfId="29642" xr:uid="{1CF9DF70-F468-493E-BB5D-D6ACADFB8E4F}"/>
    <cellStyle name="Input 68 3 8 2 2 4" xfId="40347" xr:uid="{30FAF886-6D33-484B-A0BD-E127D50B9C11}"/>
    <cellStyle name="Input 68 3 8 2 2 5" xfId="36354" xr:uid="{3CFD9921-6CDF-44E6-A030-9C1AF8DD18B5}"/>
    <cellStyle name="Input 68 3 8 2 3" xfId="23423" xr:uid="{766C67A6-D309-4570-98AC-2403BEF6B7FA}"/>
    <cellStyle name="Input 68 3 8 2 4" xfId="29641" xr:uid="{A13764B8-083F-48F6-A142-6D61723E56C9}"/>
    <cellStyle name="Input 68 3 8 2 5" xfId="40346" xr:uid="{5713C9FE-994C-49B5-B059-515DA0A27591}"/>
    <cellStyle name="Input 68 3 8 2 6" xfId="36355" xr:uid="{CE8B5FFD-4E33-471D-BAED-AAC7852AD305}"/>
    <cellStyle name="Input 68 3 8 3" xfId="13483" xr:uid="{0C554684-8293-49B5-AA9A-A0016912343B}"/>
    <cellStyle name="Input 68 3 8 3 2" xfId="23425" xr:uid="{7272C756-AF3B-46D4-A173-7CA6E85C53C9}"/>
    <cellStyle name="Input 68 3 8 3 3" xfId="29643" xr:uid="{80B905BE-4A17-4A4B-8EC7-25174B746135}"/>
    <cellStyle name="Input 68 3 8 3 4" xfId="40348" xr:uid="{53582072-1A1F-416B-BA12-969F91BC2F48}"/>
    <cellStyle name="Input 68 3 8 3 5" xfId="36353" xr:uid="{F6E16394-4108-4BBD-8D0E-298F1E5ABD7B}"/>
    <cellStyle name="Input 68 3 8 4" xfId="23422" xr:uid="{460C9CD9-0381-4071-9DF9-CDAC9E57796E}"/>
    <cellStyle name="Input 68 3 8 5" xfId="29640" xr:uid="{38DD7024-9D6B-49E0-B84A-A36381BD0913}"/>
    <cellStyle name="Input 68 3 8 6" xfId="40345" xr:uid="{3E78E354-0A86-4BA2-80B0-1B6AB6938487}"/>
    <cellStyle name="Input 68 3 8 7" xfId="36356" xr:uid="{3DA8AD25-85B8-45A6-A72B-DBAA2E70C837}"/>
    <cellStyle name="Input 68 3 9" xfId="13484" xr:uid="{65955FFE-A906-4CE2-AF7A-4290732F44BD}"/>
    <cellStyle name="Input 68 3 9 2" xfId="13485" xr:uid="{674F44C9-C6F6-4DB8-92D4-196CCB11484D}"/>
    <cellStyle name="Input 68 3 9 2 2" xfId="23427" xr:uid="{C8A0CE08-1403-4EB2-A11D-42C41504146E}"/>
    <cellStyle name="Input 68 3 9 2 3" xfId="29645" xr:uid="{87D86EF2-F5B4-4178-B5E2-CE3C9091C4F9}"/>
    <cellStyle name="Input 68 3 9 2 4" xfId="40350" xr:uid="{0DDCF926-5941-48C7-8E9C-C16C73C39D2A}"/>
    <cellStyle name="Input 68 3 9 2 5" xfId="36351" xr:uid="{C1F6F233-F0CB-41B9-9D85-702F1A7D7482}"/>
    <cellStyle name="Input 68 3 9 3" xfId="23426" xr:uid="{C1BFBD33-722D-47F3-87BA-197830AB3FB8}"/>
    <cellStyle name="Input 68 3 9 4" xfId="29644" xr:uid="{DB27C6B3-28E6-428A-A5DC-C5B9B48F8D7B}"/>
    <cellStyle name="Input 68 3 9 5" xfId="40349" xr:uid="{D43D0725-F107-4FBA-B213-0C97ECCE3CAC}"/>
    <cellStyle name="Input 68 3 9 6" xfId="36352" xr:uid="{7D9700C0-3481-41AD-9ED3-33D50AF290F6}"/>
    <cellStyle name="Input 68 4" xfId="13486" xr:uid="{004946C2-EEE4-415C-AAB8-E3C5E66DE60F}"/>
    <cellStyle name="Input 68 4 2" xfId="13487" xr:uid="{C550D754-1CBC-4493-A701-55F020E5FA7A}"/>
    <cellStyle name="Input 68 4 2 2" xfId="13488" xr:uid="{92635D00-F77D-47F6-B627-E51D1F9E813A}"/>
    <cellStyle name="Input 68 4 2 2 2" xfId="23430" xr:uid="{2FB2FFBD-87DD-4C0D-B740-6FAB61E57BF5}"/>
    <cellStyle name="Input 68 4 2 2 3" xfId="29648" xr:uid="{B418BCDC-9154-4577-9D57-1EEC39DA8FBB}"/>
    <cellStyle name="Input 68 4 2 2 4" xfId="40353" xr:uid="{6F72F332-276B-41EA-B172-53997DC0D7CB}"/>
    <cellStyle name="Input 68 4 2 2 5" xfId="36348" xr:uid="{E62DA6E7-9D8A-4DCF-9910-EEF202AC2D1A}"/>
    <cellStyle name="Input 68 4 2 3" xfId="23429" xr:uid="{E9DA8100-DABE-4816-9FE9-8FF0765C2870}"/>
    <cellStyle name="Input 68 4 2 4" xfId="29647" xr:uid="{BC59FBF7-5A6B-455F-94D2-BB4D92E3A9C0}"/>
    <cellStyle name="Input 68 4 2 5" xfId="40352" xr:uid="{2DFB355D-F64C-4B7F-A7BB-8DCF2539B48C}"/>
    <cellStyle name="Input 68 4 2 6" xfId="36349" xr:uid="{05E57D7F-0259-41BE-9326-6C6480E82F48}"/>
    <cellStyle name="Input 68 4 3" xfId="13489" xr:uid="{5751F356-7ED7-4F8B-B0CC-16858ADCDE56}"/>
    <cellStyle name="Input 68 4 3 2" xfId="23431" xr:uid="{FBAD7626-F390-49A3-B556-4FEFCCFA4DE7}"/>
    <cellStyle name="Input 68 4 3 3" xfId="29649" xr:uid="{D60D866D-CF29-4C5C-A77C-8B31D1C8A5A7}"/>
    <cellStyle name="Input 68 4 3 4" xfId="40354" xr:uid="{AB284B29-A327-491F-AB68-BC58F5DCEE14}"/>
    <cellStyle name="Input 68 4 3 5" xfId="36347" xr:uid="{4ED2E898-212B-4EFA-A75A-D75FFCF3C6D6}"/>
    <cellStyle name="Input 68 4 4" xfId="23428" xr:uid="{81975B6A-3791-4A7A-92D1-337A506CF88E}"/>
    <cellStyle name="Input 68 4 5" xfId="29646" xr:uid="{17EDC192-005F-4C83-BFC5-5031FCFF7460}"/>
    <cellStyle name="Input 68 4 6" xfId="40351" xr:uid="{57635163-3454-416B-B2AD-74113ACC58A1}"/>
    <cellStyle name="Input 68 4 7" xfId="36350" xr:uid="{500EC1E3-730E-45E5-BBFC-600256E42FC2}"/>
    <cellStyle name="Input 68 5" xfId="13490" xr:uid="{1E37AE4B-3069-4010-BA6A-6176AB509DC9}"/>
    <cellStyle name="Input 68 5 2" xfId="13491" xr:uid="{386CD819-8C30-407D-B326-A70612A5F4A8}"/>
    <cellStyle name="Input 68 5 2 2" xfId="13492" xr:uid="{5CDEADDE-CDA1-47E4-898E-316115D2F244}"/>
    <cellStyle name="Input 68 5 2 2 2" xfId="23434" xr:uid="{A63EE53F-1E9C-4AE6-8E48-F72DE755A9C8}"/>
    <cellStyle name="Input 68 5 2 2 3" xfId="29652" xr:uid="{476CEB48-FB51-4DAB-A7B8-329AF32AF44F}"/>
    <cellStyle name="Input 68 5 2 2 4" xfId="40357" xr:uid="{0E5B448C-713A-4AC3-969E-74C5568375B8}"/>
    <cellStyle name="Input 68 5 2 2 5" xfId="36344" xr:uid="{68531AA6-F245-491C-8C3E-7538F3021E91}"/>
    <cellStyle name="Input 68 5 2 3" xfId="23433" xr:uid="{045A1108-3142-442B-82DF-542403D26C8F}"/>
    <cellStyle name="Input 68 5 2 4" xfId="29651" xr:uid="{57F0F5D9-B15B-4289-81EE-B6FB159784B3}"/>
    <cellStyle name="Input 68 5 2 5" xfId="40356" xr:uid="{98E596B2-E728-40AE-8A31-461C722BFD89}"/>
    <cellStyle name="Input 68 5 2 6" xfId="36345" xr:uid="{D647B6E0-7BF1-48B0-B1F4-6769A60DF13E}"/>
    <cellStyle name="Input 68 5 3" xfId="13493" xr:uid="{004092FD-33E6-4A87-803E-3BF236559449}"/>
    <cellStyle name="Input 68 5 3 2" xfId="23435" xr:uid="{11F97035-55ED-427A-94A9-1C65CFA727E1}"/>
    <cellStyle name="Input 68 5 3 3" xfId="29653" xr:uid="{B6091A8C-4540-4077-A491-CA463D4A1CD5}"/>
    <cellStyle name="Input 68 5 3 4" xfId="40358" xr:uid="{C5D75E40-9282-43C1-A179-1DF92EA99CAE}"/>
    <cellStyle name="Input 68 5 3 5" xfId="36343" xr:uid="{417CCF9F-1C6F-4260-A3D8-171012EE4F5A}"/>
    <cellStyle name="Input 68 5 4" xfId="23432" xr:uid="{CE6E8933-1D4A-48EC-A0C4-D03AD3E1BBFC}"/>
    <cellStyle name="Input 68 5 5" xfId="29650" xr:uid="{8D981730-48D1-42DF-A050-E5960844453B}"/>
    <cellStyle name="Input 68 5 6" xfId="40355" xr:uid="{D02D6118-2038-4D66-BCCB-A493B3B20C2D}"/>
    <cellStyle name="Input 68 5 7" xfId="36346" xr:uid="{C896995F-AC1A-48D8-954F-1D3CCAD0F30F}"/>
    <cellStyle name="Input 68 6" xfId="13494" xr:uid="{2095EC62-ACCE-4828-9C95-F35EBFBFF725}"/>
    <cellStyle name="Input 68 6 2" xfId="13495" xr:uid="{31F60D90-C726-4290-99F8-3F41B725209E}"/>
    <cellStyle name="Input 68 6 2 2" xfId="13496" xr:uid="{46F9EF51-0C95-488B-ABF4-32B94CEC877E}"/>
    <cellStyle name="Input 68 6 2 2 2" xfId="23438" xr:uid="{1EDE43FE-F987-4A98-B65B-8BB2EB603ECC}"/>
    <cellStyle name="Input 68 6 2 2 3" xfId="29656" xr:uid="{C76DC3AE-A6BA-491B-AD65-379597366CEA}"/>
    <cellStyle name="Input 68 6 2 2 4" xfId="40361" xr:uid="{6EBCE521-2D88-440E-BF98-14F3FF97A484}"/>
    <cellStyle name="Input 68 6 2 2 5" xfId="36340" xr:uid="{08940AF3-CBC8-4C15-93FA-71063F2CBD8C}"/>
    <cellStyle name="Input 68 6 2 3" xfId="23437" xr:uid="{D90C9AA5-D2B4-49F9-B028-8E7302A50F95}"/>
    <cellStyle name="Input 68 6 2 4" xfId="29655" xr:uid="{DAA0FE7C-3204-45F0-A617-503151D0F090}"/>
    <cellStyle name="Input 68 6 2 5" xfId="40360" xr:uid="{30E19DB7-8912-479B-BD76-E562D6EA2533}"/>
    <cellStyle name="Input 68 6 2 6" xfId="36341" xr:uid="{683048CC-5310-4DB1-90E7-3BCEB386DDAD}"/>
    <cellStyle name="Input 68 6 3" xfId="13497" xr:uid="{74F198B2-8169-45DF-8C25-B12582555B1D}"/>
    <cellStyle name="Input 68 6 3 2" xfId="23439" xr:uid="{58FCCC7E-A1C6-4D75-8617-D81C7F370B90}"/>
    <cellStyle name="Input 68 6 3 3" xfId="29657" xr:uid="{50E40687-52DF-4A33-A5F1-58F0D40FF4C9}"/>
    <cellStyle name="Input 68 6 3 4" xfId="40362" xr:uid="{E0204399-4C16-4E1E-A04D-908F4E2C563D}"/>
    <cellStyle name="Input 68 6 3 5" xfId="36339" xr:uid="{EB0AD8CB-0D20-487B-994B-8C7E3447AAD7}"/>
    <cellStyle name="Input 68 6 4" xfId="23436" xr:uid="{EF210AAD-BA33-4FEA-99C1-94C72275D9F1}"/>
    <cellStyle name="Input 68 6 5" xfId="29654" xr:uid="{F73BCD8B-B119-4E78-BB2F-4023734CC0B2}"/>
    <cellStyle name="Input 68 6 6" xfId="40359" xr:uid="{DDEF389D-45C6-4FDE-A0DC-8BD500C6E117}"/>
    <cellStyle name="Input 68 6 7" xfId="36342" xr:uid="{FD190025-5D5F-4CCF-9102-AB06FD71B3EA}"/>
    <cellStyle name="Input 68 7" xfId="13498" xr:uid="{2A34666A-8328-47E5-8439-E957219039B4}"/>
    <cellStyle name="Input 68 7 2" xfId="13499" xr:uid="{C04802AB-83ED-477F-97CD-0EB91E473565}"/>
    <cellStyle name="Input 68 7 2 2" xfId="13500" xr:uid="{70B8FD03-F56A-4390-A25A-E1B63C13E9B4}"/>
    <cellStyle name="Input 68 7 2 2 2" xfId="23442" xr:uid="{D679A9E3-9F30-48E6-8432-65B009FEADEA}"/>
    <cellStyle name="Input 68 7 2 2 3" xfId="29660" xr:uid="{0686C0B9-7184-4D79-B7CF-560F7FACDC3D}"/>
    <cellStyle name="Input 68 7 2 2 4" xfId="40365" xr:uid="{F95E6BAA-99FF-4576-9AA2-B204EA3DB665}"/>
    <cellStyle name="Input 68 7 2 2 5" xfId="36336" xr:uid="{DAD7620D-B206-42FB-A454-B02AA6ABCD38}"/>
    <cellStyle name="Input 68 7 2 3" xfId="23441" xr:uid="{5BDFF4F1-E5A4-44E1-B143-6C508443C479}"/>
    <cellStyle name="Input 68 7 2 4" xfId="29659" xr:uid="{0F3CE4A9-5650-4FB7-B99D-F63F13E92688}"/>
    <cellStyle name="Input 68 7 2 5" xfId="40364" xr:uid="{1F0A0D9B-D9D3-416B-8D82-BC4B844CD552}"/>
    <cellStyle name="Input 68 7 2 6" xfId="36337" xr:uid="{CFCADEC5-B348-4748-8349-DEF48F6D62A8}"/>
    <cellStyle name="Input 68 7 3" xfId="13501" xr:uid="{70D6F633-2E51-45BA-AE20-AC498814E549}"/>
    <cellStyle name="Input 68 7 3 2" xfId="23443" xr:uid="{6986E6EE-BBA9-4CD3-8F06-7A76260C5330}"/>
    <cellStyle name="Input 68 7 3 3" xfId="29661" xr:uid="{788A7E83-3A14-4FAD-BBD4-E032494A2D1F}"/>
    <cellStyle name="Input 68 7 3 4" xfId="40366" xr:uid="{5537B9D1-9DF6-407C-A0E7-24CC54512033}"/>
    <cellStyle name="Input 68 7 3 5" xfId="36335" xr:uid="{3B1F2BC3-DF48-4192-8009-20064F536C8B}"/>
    <cellStyle name="Input 68 7 4" xfId="23440" xr:uid="{178D8130-7A88-44A6-91E5-835B317C643A}"/>
    <cellStyle name="Input 68 7 5" xfId="29658" xr:uid="{4D444A74-F8CF-4BAD-8FB1-8D7863469694}"/>
    <cellStyle name="Input 68 7 6" xfId="40363" xr:uid="{D1017D0E-2BBB-4A02-9775-F22F79733561}"/>
    <cellStyle name="Input 68 7 7" xfId="36338" xr:uid="{425701C7-9F0A-436F-84EB-40C4FDC89E8B}"/>
    <cellStyle name="Input 68 8" xfId="13502" xr:uid="{D2ED40C7-70F1-4BDF-840D-4F6992194E16}"/>
    <cellStyle name="Input 68 8 2" xfId="13503" xr:uid="{F377DD5B-E7E0-459E-A091-6E7D1EFF6A03}"/>
    <cellStyle name="Input 68 8 2 2" xfId="13504" xr:uid="{98EE41F3-C098-4593-A73D-C5A071E83C0B}"/>
    <cellStyle name="Input 68 8 2 2 2" xfId="23446" xr:uid="{CA25AD0F-E157-42AD-995B-2CEA23DDA04B}"/>
    <cellStyle name="Input 68 8 2 2 3" xfId="29664" xr:uid="{C8FD4FE0-7E84-4621-B468-FACE6F631A6A}"/>
    <cellStyle name="Input 68 8 2 2 4" xfId="40369" xr:uid="{686751E5-44D3-4258-A86F-1EDE37018CFA}"/>
    <cellStyle name="Input 68 8 2 2 5" xfId="36332" xr:uid="{75231E78-2AE3-4F9A-BEC5-7A5664D779FF}"/>
    <cellStyle name="Input 68 8 2 3" xfId="23445" xr:uid="{1FFC75D3-F61F-4243-8AC1-B1655263B252}"/>
    <cellStyle name="Input 68 8 2 4" xfId="29663" xr:uid="{C1A43E08-FCB9-4FB9-A4C9-7264FFB7BAA9}"/>
    <cellStyle name="Input 68 8 2 5" xfId="40368" xr:uid="{052256E2-6911-4027-98EC-232783DFC2A0}"/>
    <cellStyle name="Input 68 8 2 6" xfId="36333" xr:uid="{4C9655A7-7589-4808-B5E4-D45C3A313C52}"/>
    <cellStyle name="Input 68 8 3" xfId="13505" xr:uid="{8D3BC0CD-E23C-4E70-856B-8A7F4F4D7F8E}"/>
    <cellStyle name="Input 68 8 3 2" xfId="23447" xr:uid="{8CA674E7-ACDE-4F74-AAD4-985188F1698A}"/>
    <cellStyle name="Input 68 8 3 3" xfId="29665" xr:uid="{057F0712-9283-462E-9924-3A179E932B32}"/>
    <cellStyle name="Input 68 8 3 4" xfId="40370" xr:uid="{DE6E4DD0-E419-484E-A098-F1B1579BF679}"/>
    <cellStyle name="Input 68 8 3 5" xfId="36331" xr:uid="{1E23DA0F-E7FC-42F5-A912-E02ACE15044D}"/>
    <cellStyle name="Input 68 8 4" xfId="23444" xr:uid="{1ED17AB6-3BA7-4289-B44A-3BB3DCE7F69F}"/>
    <cellStyle name="Input 68 8 5" xfId="29662" xr:uid="{ED3C708C-530D-4EDF-9398-CA77EE33EB87}"/>
    <cellStyle name="Input 68 8 6" xfId="40367" xr:uid="{B3B2D897-9305-4FEA-91AC-E0EDF33A62BA}"/>
    <cellStyle name="Input 68 8 7" xfId="36334" xr:uid="{E472B200-EEF8-44D9-8619-46969F92F982}"/>
    <cellStyle name="Input 68 9" xfId="13506" xr:uid="{4E22F259-4180-4AD6-9586-9127C8B741B8}"/>
    <cellStyle name="Input 68 9 2" xfId="13507" xr:uid="{D9BE744C-2A03-4D93-B5D1-37BB5CEE63AF}"/>
    <cellStyle name="Input 68 9 2 2" xfId="13508" xr:uid="{66B8A097-4539-4727-81D9-CB43D773744B}"/>
    <cellStyle name="Input 68 9 2 2 2" xfId="23450" xr:uid="{5B5829B2-9976-4296-844F-AE5AC5E2E603}"/>
    <cellStyle name="Input 68 9 2 2 3" xfId="29668" xr:uid="{519C8A52-0B1A-4608-8F88-9AB9589B7A3E}"/>
    <cellStyle name="Input 68 9 2 2 4" xfId="40373" xr:uid="{B6B0F861-C316-470E-AA28-F7160D5AE261}"/>
    <cellStyle name="Input 68 9 2 2 5" xfId="36328" xr:uid="{2D95FEE1-1D42-4FA2-8B7F-C3093E0E0C17}"/>
    <cellStyle name="Input 68 9 2 3" xfId="23449" xr:uid="{5FC52CC4-3944-455E-A368-E2611F10C6DA}"/>
    <cellStyle name="Input 68 9 2 4" xfId="29667" xr:uid="{C6E66574-7061-4E86-B66F-33BE4307E346}"/>
    <cellStyle name="Input 68 9 2 5" xfId="40372" xr:uid="{8AD9C4A4-D352-4C87-8D4F-F3A4F9960006}"/>
    <cellStyle name="Input 68 9 2 6" xfId="36329" xr:uid="{22323007-6349-49BE-B7C7-24E40A9DCF29}"/>
    <cellStyle name="Input 68 9 3" xfId="13509" xr:uid="{64AAE157-9F0F-4C0B-AF56-ADA128C93902}"/>
    <cellStyle name="Input 68 9 3 2" xfId="23451" xr:uid="{515494CD-47C6-4D6E-B0AD-6F33F08546C9}"/>
    <cellStyle name="Input 68 9 3 3" xfId="29669" xr:uid="{6FF3F806-02FB-4CCA-886F-0A5D196365B9}"/>
    <cellStyle name="Input 68 9 3 4" xfId="40374" xr:uid="{817C3D4A-ED7C-42C0-9952-985EC96D5BE5}"/>
    <cellStyle name="Input 68 9 3 5" xfId="36327" xr:uid="{D9EC3C14-AC41-4A24-BB18-D00EB09C9CC5}"/>
    <cellStyle name="Input 68 9 4" xfId="23448" xr:uid="{A7CDA6AF-6C47-4901-8803-524AE08645C9}"/>
    <cellStyle name="Input 68 9 5" xfId="29666" xr:uid="{592327D1-7A3A-4F74-9A32-27203FDF7456}"/>
    <cellStyle name="Input 68 9 6" xfId="40371" xr:uid="{792A3818-86B5-4CA4-AB8A-7C122674DAD5}"/>
    <cellStyle name="Input 68 9 7" xfId="36330" xr:uid="{C510643D-8E79-49EC-8803-75AE1677C816}"/>
    <cellStyle name="Input 69" xfId="13510" xr:uid="{F5193D6C-895B-4317-B43E-2CF6C6333F55}"/>
    <cellStyle name="Input 69 10" xfId="13511" xr:uid="{535CF485-3708-4F12-A874-11B87A71543A}"/>
    <cellStyle name="Input 69 10 2" xfId="13512" xr:uid="{D51645FD-182C-4FE0-A572-6639E20CE343}"/>
    <cellStyle name="Input 69 10 2 2" xfId="13513" xr:uid="{85956ED5-19BF-414C-9C3E-34FE25ECBFCA}"/>
    <cellStyle name="Input 69 10 2 2 2" xfId="23455" xr:uid="{6D00464D-5E8D-4FF2-B585-9F1D723C5ED6}"/>
    <cellStyle name="Input 69 10 2 2 3" xfId="29673" xr:uid="{4E0D0BA1-F84F-470F-8CB6-3275A95A5FD4}"/>
    <cellStyle name="Input 69 10 2 2 4" xfId="40378" xr:uid="{930834A6-7193-4B4C-929F-ED4644E971BD}"/>
    <cellStyle name="Input 69 10 2 2 5" xfId="36323" xr:uid="{8FEF733E-39AB-4873-B603-027809AF97AF}"/>
    <cellStyle name="Input 69 10 2 3" xfId="23454" xr:uid="{4AC8DCB0-D91B-4E66-B863-EAEF15BF4661}"/>
    <cellStyle name="Input 69 10 2 4" xfId="29672" xr:uid="{FF0B88E2-DCD4-42AC-A46E-72DF247E20BB}"/>
    <cellStyle name="Input 69 10 2 5" xfId="40377" xr:uid="{85E7CB14-9799-4E70-BDF5-F2FC37B7F42A}"/>
    <cellStyle name="Input 69 10 2 6" xfId="36324" xr:uid="{B7317730-8C87-40E9-B8DC-E689C7DFDC05}"/>
    <cellStyle name="Input 69 10 3" xfId="13514" xr:uid="{B37028C9-C2FE-4E5F-9D74-9BE04E25E79C}"/>
    <cellStyle name="Input 69 10 3 2" xfId="23456" xr:uid="{C74AEB4E-D8E1-4A0A-BF42-8B40CB08974E}"/>
    <cellStyle name="Input 69 10 3 3" xfId="29674" xr:uid="{680CD5AE-6398-432D-8425-2E01742B29FA}"/>
    <cellStyle name="Input 69 10 3 4" xfId="40379" xr:uid="{7059A1C5-3666-4719-8AD9-126DCC804194}"/>
    <cellStyle name="Input 69 10 3 5" xfId="36322" xr:uid="{98BE4BCF-837E-4836-A459-09E4C6983E02}"/>
    <cellStyle name="Input 69 10 4" xfId="23453" xr:uid="{7FA40F82-222D-4984-BF6D-1A3894EE1B56}"/>
    <cellStyle name="Input 69 10 5" xfId="29671" xr:uid="{D76C0141-6288-4C6E-BB8A-632AF6FD9AD3}"/>
    <cellStyle name="Input 69 10 6" xfId="40376" xr:uid="{64AD5BBC-7CBA-4079-8FF2-312229CF721B}"/>
    <cellStyle name="Input 69 10 7" xfId="36325" xr:uid="{0EF8872E-B29F-42D6-84A2-1F570822045D}"/>
    <cellStyle name="Input 69 11" xfId="13515" xr:uid="{3E3C568A-251D-4EBE-98E9-0F05ACCD6041}"/>
    <cellStyle name="Input 69 11 2" xfId="13516" xr:uid="{E3EF267C-3A30-4084-B680-D84D075DF93E}"/>
    <cellStyle name="Input 69 11 2 2" xfId="23458" xr:uid="{D8113849-41A6-42EC-80DC-1392353759D4}"/>
    <cellStyle name="Input 69 11 2 3" xfId="29676" xr:uid="{0DE39287-2FF8-4697-82DB-CA7D143A0E88}"/>
    <cellStyle name="Input 69 11 2 4" xfId="40381" xr:uid="{FC8E2033-2633-481A-AA0E-4144090FAC51}"/>
    <cellStyle name="Input 69 11 2 5" xfId="36320" xr:uid="{CE800C81-ED58-47E2-9527-07B15ABF6FAD}"/>
    <cellStyle name="Input 69 11 3" xfId="23457" xr:uid="{47E29AB8-8C00-4889-8E8B-140B9EAA69D1}"/>
    <cellStyle name="Input 69 11 4" xfId="29675" xr:uid="{C7AB9AFD-4B5A-4B4F-A958-AEE60F2C1602}"/>
    <cellStyle name="Input 69 11 5" xfId="40380" xr:uid="{AF63A131-93AB-4DEB-9D0A-0BEE4D8D9283}"/>
    <cellStyle name="Input 69 11 6" xfId="36321" xr:uid="{0AB520AE-6DA4-436D-AEC8-EE4C60B4009B}"/>
    <cellStyle name="Input 69 12" xfId="13517" xr:uid="{0474D6BA-5C1E-42D3-8124-867CC66F5010}"/>
    <cellStyle name="Input 69 12 2" xfId="23459" xr:uid="{39CB987B-778D-4B8A-A4D2-EA6F6832D155}"/>
    <cellStyle name="Input 69 12 3" xfId="29677" xr:uid="{B0533354-3713-4822-AA93-521BB5D75152}"/>
    <cellStyle name="Input 69 12 4" xfId="40382" xr:uid="{B773E570-2A77-4A08-9A59-EA863D952012}"/>
    <cellStyle name="Input 69 12 5" xfId="36319" xr:uid="{D3867A11-B7BF-4AF7-9C52-6258BC7B10FC}"/>
    <cellStyle name="Input 69 13" xfId="23452" xr:uid="{2F2B3230-3AF7-42BF-A24B-1BF1D9E9177E}"/>
    <cellStyle name="Input 69 14" xfId="29670" xr:uid="{3E4CA3A1-C29E-444B-8B6F-E0246D366B03}"/>
    <cellStyle name="Input 69 15" xfId="40375" xr:uid="{5010D435-C21F-4F0A-A049-7EFAF67C16CA}"/>
    <cellStyle name="Input 69 16" xfId="36326" xr:uid="{7CF507C1-C542-4C76-9BF6-B1C8E672C0A9}"/>
    <cellStyle name="Input 69 2" xfId="13518" xr:uid="{13C2BE8D-C68E-4C36-A57B-9F526B6A41BA}"/>
    <cellStyle name="Input 69 2 10" xfId="13519" xr:uid="{9F72DDBD-583F-4571-9B44-40D533B2C28C}"/>
    <cellStyle name="Input 69 2 10 2" xfId="23461" xr:uid="{2385EEBD-82F3-4842-8938-D3CF670F3DB9}"/>
    <cellStyle name="Input 69 2 10 3" xfId="29679" xr:uid="{7625C107-55AE-4460-9559-1E00D63B0597}"/>
    <cellStyle name="Input 69 2 10 4" xfId="40384" xr:uid="{10D31A13-9D46-4C91-975E-BB551B85DA7F}"/>
    <cellStyle name="Input 69 2 10 5" xfId="36317" xr:uid="{D06A9752-C981-4468-9C6F-DB33F939A8D4}"/>
    <cellStyle name="Input 69 2 11" xfId="23460" xr:uid="{AE49A794-6889-4389-857D-D061A83BEB90}"/>
    <cellStyle name="Input 69 2 12" xfId="29678" xr:uid="{322E77CB-91CB-4F75-848B-FAAB8ADF8737}"/>
    <cellStyle name="Input 69 2 13" xfId="40383" xr:uid="{15F5E0B8-96E0-44DA-8F9B-4CD1E858A4FC}"/>
    <cellStyle name="Input 69 2 14" xfId="36318" xr:uid="{83C8F60A-882B-4EB5-B594-DE87F8757DA4}"/>
    <cellStyle name="Input 69 2 2" xfId="13520" xr:uid="{F6D4BA4C-8138-49DE-8B0F-5900921B1269}"/>
    <cellStyle name="Input 69 2 2 2" xfId="13521" xr:uid="{FDB11559-D3B0-454E-AE45-B52E079B0D10}"/>
    <cellStyle name="Input 69 2 2 2 2" xfId="13522" xr:uid="{37020B2C-FCB6-4969-864B-A6E91783A98B}"/>
    <cellStyle name="Input 69 2 2 2 2 2" xfId="23464" xr:uid="{3C020039-EA00-463B-AB70-A98D80D15737}"/>
    <cellStyle name="Input 69 2 2 2 2 3" xfId="29682" xr:uid="{CBDF9213-B874-40A5-A286-149F06A5060B}"/>
    <cellStyle name="Input 69 2 2 2 2 4" xfId="40387" xr:uid="{7A8437DC-6906-4893-9EEA-430A2FA72E4F}"/>
    <cellStyle name="Input 69 2 2 2 2 5" xfId="36314" xr:uid="{AFFC214D-CC2C-4346-BD5F-25752A914C0E}"/>
    <cellStyle name="Input 69 2 2 2 3" xfId="23463" xr:uid="{48644134-8681-40AD-8F81-66FF1EDC2AA8}"/>
    <cellStyle name="Input 69 2 2 2 4" xfId="29681" xr:uid="{5092018B-772D-40AE-81A3-BC7F481718F4}"/>
    <cellStyle name="Input 69 2 2 2 5" xfId="40386" xr:uid="{E80E378D-77BE-41A4-94F9-55ECF2F79A52}"/>
    <cellStyle name="Input 69 2 2 2 6" xfId="36315" xr:uid="{C88AD543-56B0-4CC9-A510-F59CD4773E9A}"/>
    <cellStyle name="Input 69 2 2 3" xfId="13523" xr:uid="{943D575F-3BCC-4D21-ACD8-8DCD8E7EF118}"/>
    <cellStyle name="Input 69 2 2 3 2" xfId="23465" xr:uid="{B524828A-26CC-4964-99B3-7B7C7875F8FA}"/>
    <cellStyle name="Input 69 2 2 3 3" xfId="29683" xr:uid="{F847DDAB-73F6-4CE3-A796-F350EB265166}"/>
    <cellStyle name="Input 69 2 2 3 4" xfId="40388" xr:uid="{65399173-1979-4CFE-9C33-F08B087160CD}"/>
    <cellStyle name="Input 69 2 2 3 5" xfId="36313" xr:uid="{EC849C9D-661C-451A-9246-85A0AEB20B73}"/>
    <cellStyle name="Input 69 2 2 4" xfId="23462" xr:uid="{9D49B7CB-120C-440C-BD5B-5CAD3EFCA23F}"/>
    <cellStyle name="Input 69 2 2 5" xfId="29680" xr:uid="{4D8AE365-9EC0-434E-8B6E-61862E53308C}"/>
    <cellStyle name="Input 69 2 2 6" xfId="40385" xr:uid="{DB6F6596-A041-4611-870B-B88735601218}"/>
    <cellStyle name="Input 69 2 2 7" xfId="36316" xr:uid="{B65DFAA8-D803-41EC-A966-27EFCE92D7FD}"/>
    <cellStyle name="Input 69 2 3" xfId="13524" xr:uid="{D192CBD6-27F4-4333-BA98-E8D359D0EA60}"/>
    <cellStyle name="Input 69 2 3 2" xfId="13525" xr:uid="{0A75A91D-A16E-4A95-A91C-5F064AAAC84E}"/>
    <cellStyle name="Input 69 2 3 2 2" xfId="13526" xr:uid="{80AD950D-67B5-413E-B966-6BEC337BFF00}"/>
    <cellStyle name="Input 69 2 3 2 2 2" xfId="23468" xr:uid="{EA570D05-05BE-4B9D-8756-D3855D7413DE}"/>
    <cellStyle name="Input 69 2 3 2 2 3" xfId="29686" xr:uid="{CBF39074-4DC0-4C94-8562-FDF12664A650}"/>
    <cellStyle name="Input 69 2 3 2 2 4" xfId="40391" xr:uid="{7BFD397B-1ABA-434B-BAEF-76B2D330ED4D}"/>
    <cellStyle name="Input 69 2 3 2 2 5" xfId="36310" xr:uid="{05E2C098-830C-49F8-8EEA-0606E9177433}"/>
    <cellStyle name="Input 69 2 3 2 3" xfId="23467" xr:uid="{CE8F408C-D0BD-4DE1-8245-C89E4B46C08A}"/>
    <cellStyle name="Input 69 2 3 2 4" xfId="29685" xr:uid="{33D8327B-A9C5-4A64-956B-E3B4B0C4A0C9}"/>
    <cellStyle name="Input 69 2 3 2 5" xfId="40390" xr:uid="{5BEDBB51-1C0A-40D9-BEBF-73FBD05F3372}"/>
    <cellStyle name="Input 69 2 3 2 6" xfId="36311" xr:uid="{ECEAE952-0847-4F33-8753-536885AFBD82}"/>
    <cellStyle name="Input 69 2 3 3" xfId="13527" xr:uid="{14F6EDB8-B004-42F3-903F-50D47B6FE74E}"/>
    <cellStyle name="Input 69 2 3 3 2" xfId="23469" xr:uid="{F4A479BC-4A7F-4C25-91D6-27D6A84A4F2D}"/>
    <cellStyle name="Input 69 2 3 3 3" xfId="29687" xr:uid="{963D3930-9666-4E02-A5F8-B4EB35321B37}"/>
    <cellStyle name="Input 69 2 3 3 4" xfId="40392" xr:uid="{5097E007-9F44-4747-983D-8C1EC98E2ED2}"/>
    <cellStyle name="Input 69 2 3 3 5" xfId="36309" xr:uid="{57B45D41-B0E1-4748-9385-9E0B8315FAFB}"/>
    <cellStyle name="Input 69 2 3 4" xfId="23466" xr:uid="{6F6BBE1C-5023-407A-9CDB-B2B79D66B9EA}"/>
    <cellStyle name="Input 69 2 3 5" xfId="29684" xr:uid="{122FB184-6CB4-4A06-8A3C-3CC711E8E253}"/>
    <cellStyle name="Input 69 2 3 6" xfId="40389" xr:uid="{735727A4-2C79-4628-968A-F5137CDB3907}"/>
    <cellStyle name="Input 69 2 3 7" xfId="36312" xr:uid="{841C18E8-5DBE-4E5F-8831-728E4667BA5C}"/>
    <cellStyle name="Input 69 2 4" xfId="13528" xr:uid="{5317024B-B3DF-4298-BC55-BC2415048AE4}"/>
    <cellStyle name="Input 69 2 4 2" xfId="13529" xr:uid="{C5200118-7F9E-4B87-935A-518F1CE4AB08}"/>
    <cellStyle name="Input 69 2 4 2 2" xfId="13530" xr:uid="{6767CEE5-36A6-4911-A6E9-99B321799192}"/>
    <cellStyle name="Input 69 2 4 2 2 2" xfId="23472" xr:uid="{673AE601-D725-48CC-95F0-6D4BCC24D6D4}"/>
    <cellStyle name="Input 69 2 4 2 2 3" xfId="29690" xr:uid="{956C06EA-5ABB-41BC-89B8-EDFC95F4C048}"/>
    <cellStyle name="Input 69 2 4 2 2 4" xfId="40395" xr:uid="{11E707E0-3022-490B-B972-637047433B65}"/>
    <cellStyle name="Input 69 2 4 2 2 5" xfId="36306" xr:uid="{FEEA3011-ECF6-4B87-989A-E87117D5E402}"/>
    <cellStyle name="Input 69 2 4 2 3" xfId="23471" xr:uid="{20DD6AC3-169E-4157-B92D-6C99B78F2DDE}"/>
    <cellStyle name="Input 69 2 4 2 4" xfId="29689" xr:uid="{F7FEFE56-D2CB-441C-887E-9F313AAFCF23}"/>
    <cellStyle name="Input 69 2 4 2 5" xfId="40394" xr:uid="{C1A7C1A0-B0E5-4EFA-9C4D-E62049EBE622}"/>
    <cellStyle name="Input 69 2 4 2 6" xfId="36307" xr:uid="{7826FE4B-4824-43B5-ADF6-6E917839EA04}"/>
    <cellStyle name="Input 69 2 4 3" xfId="13531" xr:uid="{844D5DE5-BEE9-4AEC-A3F6-F0BD94203C3B}"/>
    <cellStyle name="Input 69 2 4 3 2" xfId="23473" xr:uid="{D41645E4-EACC-4B0A-BABC-8C57FB9D7262}"/>
    <cellStyle name="Input 69 2 4 3 3" xfId="29691" xr:uid="{D349CEA0-6488-4A52-9FBA-8AF640743BDC}"/>
    <cellStyle name="Input 69 2 4 3 4" xfId="40396" xr:uid="{5702F43B-36A3-4AAD-B996-19B949FC4996}"/>
    <cellStyle name="Input 69 2 4 3 5" xfId="36305" xr:uid="{F3915583-EBC7-4566-8941-6B5379C33A05}"/>
    <cellStyle name="Input 69 2 4 4" xfId="23470" xr:uid="{8F78FBA7-69D8-48C9-894F-840E9D991D4C}"/>
    <cellStyle name="Input 69 2 4 5" xfId="29688" xr:uid="{1C793C15-FA24-4B13-9222-9F6FE0A6A437}"/>
    <cellStyle name="Input 69 2 4 6" xfId="40393" xr:uid="{49F7C82E-5CC3-4E18-9A0C-D3BC40F1A4FA}"/>
    <cellStyle name="Input 69 2 4 7" xfId="36308" xr:uid="{22A6E851-3D54-4B8D-AE99-ECE72D166DC9}"/>
    <cellStyle name="Input 69 2 5" xfId="13532" xr:uid="{F5A1E8BA-4E97-4043-9F00-B2F3DBDCBFAE}"/>
    <cellStyle name="Input 69 2 5 2" xfId="13533" xr:uid="{AFC1B0C1-2CFB-4284-9333-1C321BD9E213}"/>
    <cellStyle name="Input 69 2 5 2 2" xfId="13534" xr:uid="{43706DA4-BF81-4122-876E-F27DDBDFC843}"/>
    <cellStyle name="Input 69 2 5 2 2 2" xfId="23476" xr:uid="{55CF028F-41FB-436F-8190-B789B1736A97}"/>
    <cellStyle name="Input 69 2 5 2 2 3" xfId="29694" xr:uid="{672647C5-44C8-4768-A3F9-AC35E9C179EA}"/>
    <cellStyle name="Input 69 2 5 2 2 4" xfId="40399" xr:uid="{64361E7B-2474-42D8-A6B6-A5144875EFCA}"/>
    <cellStyle name="Input 69 2 5 2 2 5" xfId="36302" xr:uid="{28B31627-2190-4C45-90F1-FA377EFFA8B0}"/>
    <cellStyle name="Input 69 2 5 2 3" xfId="23475" xr:uid="{6DAC2ABB-AF81-42ED-9379-AFB350C8DCE5}"/>
    <cellStyle name="Input 69 2 5 2 4" xfId="29693" xr:uid="{BC1DD861-CADE-497B-B395-413CFBA929FF}"/>
    <cellStyle name="Input 69 2 5 2 5" xfId="40398" xr:uid="{59C97A65-B0A3-4FC5-98B7-C8F0CA451BC7}"/>
    <cellStyle name="Input 69 2 5 2 6" xfId="36303" xr:uid="{EE2CB90C-A977-4D88-AEEF-548367546351}"/>
    <cellStyle name="Input 69 2 5 3" xfId="13535" xr:uid="{31FA709C-8266-42FE-9E78-0641F31238B5}"/>
    <cellStyle name="Input 69 2 5 3 2" xfId="23477" xr:uid="{EC743B92-8372-40CD-BFC7-941F315BC755}"/>
    <cellStyle name="Input 69 2 5 3 3" xfId="29695" xr:uid="{7F1B8642-877B-4C03-BDCD-5A2F3F2219FF}"/>
    <cellStyle name="Input 69 2 5 3 4" xfId="40400" xr:uid="{35BE7E65-06D8-47E5-9A30-876DE11D4571}"/>
    <cellStyle name="Input 69 2 5 3 5" xfId="36301" xr:uid="{2FF38DBB-2318-42DA-BCA8-DD42A97F7716}"/>
    <cellStyle name="Input 69 2 5 4" xfId="23474" xr:uid="{F6BC1C9D-3621-427D-BA26-FF5D5115FA86}"/>
    <cellStyle name="Input 69 2 5 5" xfId="29692" xr:uid="{FAF309D5-91E6-466C-A431-E63294667888}"/>
    <cellStyle name="Input 69 2 5 6" xfId="40397" xr:uid="{5F4EF144-10DC-4FE0-8133-0B9B4A322B96}"/>
    <cellStyle name="Input 69 2 5 7" xfId="36304" xr:uid="{53185D55-16AD-4D42-BF64-EAC66AB377AD}"/>
    <cellStyle name="Input 69 2 6" xfId="13536" xr:uid="{67C8F0F5-F7B9-42E5-B9E5-A137FD548AF0}"/>
    <cellStyle name="Input 69 2 6 2" xfId="13537" xr:uid="{BEF9B2E2-1097-460D-B4C6-08ED0338D0EA}"/>
    <cellStyle name="Input 69 2 6 2 2" xfId="13538" xr:uid="{BCB4D07D-830E-47E6-B9FD-ED1CAA419D80}"/>
    <cellStyle name="Input 69 2 6 2 2 2" xfId="23480" xr:uid="{0F468CAA-16B1-47FC-8B6C-413C496C9EF1}"/>
    <cellStyle name="Input 69 2 6 2 2 3" xfId="29698" xr:uid="{8E9AC1D9-09C3-4098-9A09-0916B2F9DA10}"/>
    <cellStyle name="Input 69 2 6 2 2 4" xfId="40403" xr:uid="{C3F45B33-2EE0-4F63-BA06-58D0FE28E7FC}"/>
    <cellStyle name="Input 69 2 6 2 2 5" xfId="36298" xr:uid="{E83C3184-3A00-45FF-BD25-C43E60B3F83C}"/>
    <cellStyle name="Input 69 2 6 2 3" xfId="23479" xr:uid="{3D863F4B-7A25-4832-A136-4AC16C3DB609}"/>
    <cellStyle name="Input 69 2 6 2 4" xfId="29697" xr:uid="{3A7A5E66-82F7-41AA-9EF2-C6BA21C1CC34}"/>
    <cellStyle name="Input 69 2 6 2 5" xfId="40402" xr:uid="{4649EF67-A03F-452C-B48B-DAA4AF85FFCE}"/>
    <cellStyle name="Input 69 2 6 2 6" xfId="36299" xr:uid="{576500B3-6AD4-491C-99F4-7210629D148A}"/>
    <cellStyle name="Input 69 2 6 3" xfId="13539" xr:uid="{0BA309C3-53A5-454D-B564-485F9EA66A8F}"/>
    <cellStyle name="Input 69 2 6 3 2" xfId="23481" xr:uid="{CA1BF5BA-1384-46CA-B7E1-9F8D991F88E2}"/>
    <cellStyle name="Input 69 2 6 3 3" xfId="29699" xr:uid="{12441CEF-04C1-4F92-96B8-FF25921DBDE3}"/>
    <cellStyle name="Input 69 2 6 3 4" xfId="40404" xr:uid="{7BA530D5-4DF4-4C92-9362-06CD79477039}"/>
    <cellStyle name="Input 69 2 6 3 5" xfId="36297" xr:uid="{4ED6E160-B998-4899-80C0-C9F0D68EA5CF}"/>
    <cellStyle name="Input 69 2 6 4" xfId="23478" xr:uid="{0C03A4B2-27E8-4A00-A05B-9AAA6DA30073}"/>
    <cellStyle name="Input 69 2 6 5" xfId="29696" xr:uid="{92543027-409C-4D4C-A3CD-E4D916936BC7}"/>
    <cellStyle name="Input 69 2 6 6" xfId="40401" xr:uid="{D0C3A044-FDDA-4260-BB28-0FE7C0CA638E}"/>
    <cellStyle name="Input 69 2 6 7" xfId="36300" xr:uid="{A65E6300-1CBB-4484-BCF0-A163CC942AFD}"/>
    <cellStyle name="Input 69 2 7" xfId="13540" xr:uid="{064A5940-77E1-4EBB-9F67-5C410ABCB685}"/>
    <cellStyle name="Input 69 2 7 2" xfId="13541" xr:uid="{10420757-0ED6-468E-9240-085E54BDC542}"/>
    <cellStyle name="Input 69 2 7 2 2" xfId="13542" xr:uid="{88529FD1-8CB7-403B-8487-7EFF26D6F87C}"/>
    <cellStyle name="Input 69 2 7 2 2 2" xfId="23484" xr:uid="{366FA427-AE5B-4E88-9574-4CDDCD2609EA}"/>
    <cellStyle name="Input 69 2 7 2 2 3" xfId="29702" xr:uid="{D5A18E99-DCD7-454A-880B-801BB858CDD2}"/>
    <cellStyle name="Input 69 2 7 2 2 4" xfId="40407" xr:uid="{AC9FA07A-6BEC-4341-8726-38C7DFF344C8}"/>
    <cellStyle name="Input 69 2 7 2 2 5" xfId="36294" xr:uid="{32B0DC88-5F77-4210-BAFE-201FD2B6E943}"/>
    <cellStyle name="Input 69 2 7 2 3" xfId="23483" xr:uid="{05BAB44A-7F13-4593-B011-4D4BE7F410AE}"/>
    <cellStyle name="Input 69 2 7 2 4" xfId="29701" xr:uid="{7D8DBA66-F7D6-41C8-AFE4-75550B030EC2}"/>
    <cellStyle name="Input 69 2 7 2 5" xfId="40406" xr:uid="{9D415EC3-22EB-4DEA-8D57-798C7E59BBD1}"/>
    <cellStyle name="Input 69 2 7 2 6" xfId="36295" xr:uid="{71090B7D-4135-420B-839E-82BA8E495785}"/>
    <cellStyle name="Input 69 2 7 3" xfId="13543" xr:uid="{A544C9DA-0D55-47BE-BFD7-648419B67845}"/>
    <cellStyle name="Input 69 2 7 3 2" xfId="23485" xr:uid="{A4554CD7-0AB5-432F-BC63-E080199F4F9E}"/>
    <cellStyle name="Input 69 2 7 3 3" xfId="29703" xr:uid="{F2A5F6DC-90AB-4C04-8876-BC89278E2806}"/>
    <cellStyle name="Input 69 2 7 3 4" xfId="40408" xr:uid="{AFB0870B-FEE1-4F85-8F05-929C9500E485}"/>
    <cellStyle name="Input 69 2 7 3 5" xfId="36293" xr:uid="{4D329FC6-7D7B-4604-9834-55FA1AF1F1A0}"/>
    <cellStyle name="Input 69 2 7 4" xfId="23482" xr:uid="{0B1C94BB-EB72-4871-927C-D0FBC924BA0D}"/>
    <cellStyle name="Input 69 2 7 5" xfId="29700" xr:uid="{215E2EA1-A602-4314-9503-D5A6E728D6D1}"/>
    <cellStyle name="Input 69 2 7 6" xfId="40405" xr:uid="{2506DF94-BA3B-4BEA-A46F-BF8B72150FB8}"/>
    <cellStyle name="Input 69 2 7 7" xfId="36296" xr:uid="{BBCF3598-72CE-4BB4-B4A0-169D2207D3A5}"/>
    <cellStyle name="Input 69 2 8" xfId="13544" xr:uid="{ECC7237D-1837-4F59-86FF-61F18DBCE98B}"/>
    <cellStyle name="Input 69 2 8 2" xfId="13545" xr:uid="{9B75D440-FA7F-46A7-98CA-E4E13D53253B}"/>
    <cellStyle name="Input 69 2 8 2 2" xfId="13546" xr:uid="{8771376B-5C4D-4E1E-B9AB-6F7C40083AF2}"/>
    <cellStyle name="Input 69 2 8 2 2 2" xfId="23488" xr:uid="{B779BAD0-956B-4C80-8F49-880573DE807C}"/>
    <cellStyle name="Input 69 2 8 2 2 3" xfId="29706" xr:uid="{7535CF0F-2FBC-4667-A76C-AF644692DE6F}"/>
    <cellStyle name="Input 69 2 8 2 2 4" xfId="40411" xr:uid="{B3E65213-1C16-47A4-9369-DCFDB1275764}"/>
    <cellStyle name="Input 69 2 8 2 2 5" xfId="36290" xr:uid="{747A534A-7843-4DAC-9952-C036D8303EF7}"/>
    <cellStyle name="Input 69 2 8 2 3" xfId="23487" xr:uid="{EEF4E64D-8101-45EE-B627-A92D725FCDE2}"/>
    <cellStyle name="Input 69 2 8 2 4" xfId="29705" xr:uid="{8BF2E61B-03FB-4A92-BF17-A714DA073C05}"/>
    <cellStyle name="Input 69 2 8 2 5" xfId="40410" xr:uid="{6D635FEB-053C-4781-A4AA-B8F06F295F1F}"/>
    <cellStyle name="Input 69 2 8 2 6" xfId="36291" xr:uid="{F460092F-8CE4-41F6-9E70-E259FD0E0135}"/>
    <cellStyle name="Input 69 2 8 3" xfId="13547" xr:uid="{54E118D5-5C04-40EA-BF9A-F626855142F3}"/>
    <cellStyle name="Input 69 2 8 3 2" xfId="23489" xr:uid="{6417E59B-8612-4E50-90DB-2D0044497A3F}"/>
    <cellStyle name="Input 69 2 8 3 3" xfId="29707" xr:uid="{353A696A-5104-4083-9427-03955BF038D0}"/>
    <cellStyle name="Input 69 2 8 3 4" xfId="40412" xr:uid="{074B2FAD-B314-4092-891E-27C14EFC13C2}"/>
    <cellStyle name="Input 69 2 8 3 5" xfId="36289" xr:uid="{E03FBA8D-F3D3-4C7D-B23B-136D52F8B199}"/>
    <cellStyle name="Input 69 2 8 4" xfId="23486" xr:uid="{7F3ECE9F-E216-42EC-A2A0-4FF4235AA878}"/>
    <cellStyle name="Input 69 2 8 5" xfId="29704" xr:uid="{149720F2-0069-43AC-A1B7-B851E92E0206}"/>
    <cellStyle name="Input 69 2 8 6" xfId="40409" xr:uid="{19B5C5E6-2AB2-4F2E-A069-8A340A1F0E54}"/>
    <cellStyle name="Input 69 2 8 7" xfId="36292" xr:uid="{F2032D89-D185-4CDC-B0A2-2C4B02B2492E}"/>
    <cellStyle name="Input 69 2 9" xfId="13548" xr:uid="{9D8CC2DA-5622-4C34-9698-22E159B42755}"/>
    <cellStyle name="Input 69 2 9 2" xfId="13549" xr:uid="{A4B1D669-93DA-47AA-8DBA-1EBAE05EE809}"/>
    <cellStyle name="Input 69 2 9 2 2" xfId="23491" xr:uid="{4C775C30-882F-42DD-B86F-9A47B4DB6B1A}"/>
    <cellStyle name="Input 69 2 9 2 3" xfId="29709" xr:uid="{0912CF95-268E-4937-A24A-F916C364FCCC}"/>
    <cellStyle name="Input 69 2 9 2 4" xfId="40414" xr:uid="{60E25E91-70B4-466B-894F-109027D850A6}"/>
    <cellStyle name="Input 69 2 9 2 5" xfId="36287" xr:uid="{641B12D3-6D1E-403C-BD71-7DC5015C03FE}"/>
    <cellStyle name="Input 69 2 9 3" xfId="23490" xr:uid="{298C81A7-7CDD-453B-A6EB-0A8B2C906DE9}"/>
    <cellStyle name="Input 69 2 9 4" xfId="29708" xr:uid="{9B09AF64-B93D-4F21-B034-5F6B4785BBD1}"/>
    <cellStyle name="Input 69 2 9 5" xfId="40413" xr:uid="{F4470FB2-D65B-4C65-ADC1-C2F4DB351BA2}"/>
    <cellStyle name="Input 69 2 9 6" xfId="36288" xr:uid="{3EA225E9-3236-4DAA-BA38-D90AC240214C}"/>
    <cellStyle name="Input 69 3" xfId="13550" xr:uid="{7F06C7D2-358D-431A-8EA8-D982CCE07301}"/>
    <cellStyle name="Input 69 3 10" xfId="13551" xr:uid="{D265086B-85D6-46DF-9D05-2BE8F2EF9A79}"/>
    <cellStyle name="Input 69 3 10 2" xfId="23493" xr:uid="{F93C6A35-EF2C-43F0-A058-7748A0F2355E}"/>
    <cellStyle name="Input 69 3 10 3" xfId="29711" xr:uid="{4364B995-82A3-4DD2-842A-9DB90EC21791}"/>
    <cellStyle name="Input 69 3 10 4" xfId="40416" xr:uid="{38C49BF2-B9F3-4519-8010-795788D4F6A3}"/>
    <cellStyle name="Input 69 3 10 5" xfId="36285" xr:uid="{FE1AE785-A07F-46D2-931C-E42E96AC3F52}"/>
    <cellStyle name="Input 69 3 11" xfId="23492" xr:uid="{7A3E95A1-5BF2-458B-9E52-9E7F8C75F744}"/>
    <cellStyle name="Input 69 3 12" xfId="29710" xr:uid="{8C27B2ED-A71F-46AF-8249-7D47EA8C2039}"/>
    <cellStyle name="Input 69 3 13" xfId="40415" xr:uid="{39595FE4-BA31-4955-96BB-3B2932374843}"/>
    <cellStyle name="Input 69 3 14" xfId="36286" xr:uid="{63040864-856F-43E4-B720-2527760C0B17}"/>
    <cellStyle name="Input 69 3 2" xfId="13552" xr:uid="{169118FF-39C4-4764-98F1-5AE4987AAC2F}"/>
    <cellStyle name="Input 69 3 2 2" xfId="13553" xr:uid="{E64E0BD1-19DE-4859-8350-AA10120A02C8}"/>
    <cellStyle name="Input 69 3 2 2 2" xfId="13554" xr:uid="{FFB8FC9D-1C30-4B25-B4C8-4AFE8471C35B}"/>
    <cellStyle name="Input 69 3 2 2 2 2" xfId="23496" xr:uid="{864EB835-323E-47E7-8291-013446BA443A}"/>
    <cellStyle name="Input 69 3 2 2 2 3" xfId="29714" xr:uid="{63B620A0-C883-41C8-ACE2-BF32228C84D0}"/>
    <cellStyle name="Input 69 3 2 2 2 4" xfId="40419" xr:uid="{579BEBFE-EEA5-4BCE-BC09-B9092A6862B8}"/>
    <cellStyle name="Input 69 3 2 2 2 5" xfId="36282" xr:uid="{E9266EA5-6659-4D3D-8BA8-EE616883B08C}"/>
    <cellStyle name="Input 69 3 2 2 3" xfId="23495" xr:uid="{9210A0B0-8D72-4AC7-8B7E-83238D6E9779}"/>
    <cellStyle name="Input 69 3 2 2 4" xfId="29713" xr:uid="{248EA929-3E60-4844-A481-77AED9713E9D}"/>
    <cellStyle name="Input 69 3 2 2 5" xfId="40418" xr:uid="{A11585D1-928D-4D2F-83D0-C246E0DF60FF}"/>
    <cellStyle name="Input 69 3 2 2 6" xfId="36283" xr:uid="{239DE7B6-C044-4991-B6CD-D7549D1B78CB}"/>
    <cellStyle name="Input 69 3 2 3" xfId="13555" xr:uid="{CF5DC479-4B62-4FF4-8C96-C43583C93059}"/>
    <cellStyle name="Input 69 3 2 3 2" xfId="23497" xr:uid="{F712748A-757B-416A-ADC1-A2BE87010709}"/>
    <cellStyle name="Input 69 3 2 3 3" xfId="29715" xr:uid="{ED1D3C86-D44F-46CD-87E6-10ACC96BE61B}"/>
    <cellStyle name="Input 69 3 2 3 4" xfId="40420" xr:uid="{DB164F91-E750-4FEF-816D-AF2728F3DBCB}"/>
    <cellStyle name="Input 69 3 2 3 5" xfId="36281" xr:uid="{50722207-5DE6-47AE-BD79-6276C1BD704F}"/>
    <cellStyle name="Input 69 3 2 4" xfId="23494" xr:uid="{CFAD268F-6E15-4D3F-AB28-43B46D58F133}"/>
    <cellStyle name="Input 69 3 2 5" xfId="29712" xr:uid="{02939CCF-DB1D-4455-8785-76996DA99300}"/>
    <cellStyle name="Input 69 3 2 6" xfId="40417" xr:uid="{02CEE777-4F8F-45FA-AB10-5A2A8FBAF332}"/>
    <cellStyle name="Input 69 3 2 7" xfId="36284" xr:uid="{3CA2CC7B-FE3D-4AD8-90BC-B52EB43F7888}"/>
    <cellStyle name="Input 69 3 3" xfId="13556" xr:uid="{67C1F3CC-5DC3-46B3-A928-0AC861ED8AD6}"/>
    <cellStyle name="Input 69 3 3 2" xfId="13557" xr:uid="{3A400974-6FBB-46B9-959A-2FC23DF9958C}"/>
    <cellStyle name="Input 69 3 3 2 2" xfId="13558" xr:uid="{F0D60147-F8E5-434E-8B0F-08E48282523F}"/>
    <cellStyle name="Input 69 3 3 2 2 2" xfId="23500" xr:uid="{D2B30A83-504D-4AA7-959D-364958AB605B}"/>
    <cellStyle name="Input 69 3 3 2 2 3" xfId="29718" xr:uid="{B6149FDF-B931-4042-9259-37706891ED57}"/>
    <cellStyle name="Input 69 3 3 2 2 4" xfId="40423" xr:uid="{1EFBDAD3-082B-4D2A-8A52-188D42D8B3F7}"/>
    <cellStyle name="Input 69 3 3 2 2 5" xfId="36278" xr:uid="{BC9E7966-61D7-44BC-BFD4-7D69DA660814}"/>
    <cellStyle name="Input 69 3 3 2 3" xfId="23499" xr:uid="{38EBF144-606A-42EC-9A3F-360540423514}"/>
    <cellStyle name="Input 69 3 3 2 4" xfId="29717" xr:uid="{AAA09262-F4BD-4CEA-A6B0-726DF120B06E}"/>
    <cellStyle name="Input 69 3 3 2 5" xfId="40422" xr:uid="{4058C6B0-FC44-4F19-984D-0200149D9701}"/>
    <cellStyle name="Input 69 3 3 2 6" xfId="36279" xr:uid="{93FEC536-31AE-47FB-9C24-8C356889D638}"/>
    <cellStyle name="Input 69 3 3 3" xfId="13559" xr:uid="{74A728C0-2DEA-4DCD-8D5D-BEAE290F3772}"/>
    <cellStyle name="Input 69 3 3 3 2" xfId="23501" xr:uid="{548DA16B-9FF3-4FDF-BDF2-4AC3A64D92BC}"/>
    <cellStyle name="Input 69 3 3 3 3" xfId="29719" xr:uid="{971547C8-6427-48C3-BBCE-2210BD94BB9E}"/>
    <cellStyle name="Input 69 3 3 3 4" xfId="40424" xr:uid="{255B4DBD-1936-4590-9D06-94BD8426F03F}"/>
    <cellStyle name="Input 69 3 3 3 5" xfId="36277" xr:uid="{9B8D5528-419A-4ACF-971A-B9A2186FC585}"/>
    <cellStyle name="Input 69 3 3 4" xfId="23498" xr:uid="{5ED14A6F-27E4-4277-A00E-5936A40A3AD8}"/>
    <cellStyle name="Input 69 3 3 5" xfId="29716" xr:uid="{93496EA1-4AAE-4D24-BF2E-1DFB2FC64C36}"/>
    <cellStyle name="Input 69 3 3 6" xfId="40421" xr:uid="{0CD3B4B1-C83B-4FFE-A54E-EEAA4F6F840F}"/>
    <cellStyle name="Input 69 3 3 7" xfId="36280" xr:uid="{47B9C154-910B-4EE2-B3CC-68462A0E2288}"/>
    <cellStyle name="Input 69 3 4" xfId="13560" xr:uid="{E38E0923-68D3-4EEE-B73F-FCC9D606AE6C}"/>
    <cellStyle name="Input 69 3 4 2" xfId="13561" xr:uid="{39B1F943-0197-4411-8543-47F52EAE67FC}"/>
    <cellStyle name="Input 69 3 4 2 2" xfId="13562" xr:uid="{DF5AC3C0-47F4-418E-BE42-424F9BD2AFEA}"/>
    <cellStyle name="Input 69 3 4 2 2 2" xfId="23504" xr:uid="{44C5BB89-42F1-4BF3-9ECB-1F9A3684F64F}"/>
    <cellStyle name="Input 69 3 4 2 2 3" xfId="29722" xr:uid="{3AF044F0-D92C-453E-9BA9-DCA54FAC211D}"/>
    <cellStyle name="Input 69 3 4 2 2 4" xfId="40427" xr:uid="{987B528F-10F6-4FF1-BFBE-6607EAF89944}"/>
    <cellStyle name="Input 69 3 4 2 2 5" xfId="36274" xr:uid="{7480130B-A5F7-477E-943D-1087AB9F9A45}"/>
    <cellStyle name="Input 69 3 4 2 3" xfId="23503" xr:uid="{33D9A51F-A2B9-42C8-91C8-85656F1F3C34}"/>
    <cellStyle name="Input 69 3 4 2 4" xfId="29721" xr:uid="{2FCB0B10-A017-486B-B2C4-1EE674533A55}"/>
    <cellStyle name="Input 69 3 4 2 5" xfId="40426" xr:uid="{C21A5989-2F24-4567-9FCF-C1FEDDACC924}"/>
    <cellStyle name="Input 69 3 4 2 6" xfId="36275" xr:uid="{D9EA5631-4F5F-427A-A3F1-1A1E296C8188}"/>
    <cellStyle name="Input 69 3 4 3" xfId="13563" xr:uid="{0521967C-F1EA-446C-BBAC-EB1452FC450B}"/>
    <cellStyle name="Input 69 3 4 3 2" xfId="23505" xr:uid="{442DBBF6-40F4-46C7-9668-BCABD68548D0}"/>
    <cellStyle name="Input 69 3 4 3 3" xfId="29723" xr:uid="{21B18192-7AB2-4099-BA1B-76DFFB5ECAFF}"/>
    <cellStyle name="Input 69 3 4 3 4" xfId="40428" xr:uid="{81518F40-9857-423A-A1D6-F207A5F105AC}"/>
    <cellStyle name="Input 69 3 4 3 5" xfId="36273" xr:uid="{1FDE43BA-7423-4977-B715-35BDF8CF96AD}"/>
    <cellStyle name="Input 69 3 4 4" xfId="23502" xr:uid="{D2BC1EE3-F139-4AA7-A4B5-14F13188CD22}"/>
    <cellStyle name="Input 69 3 4 5" xfId="29720" xr:uid="{7CD62516-A7E4-454F-8BB6-1ADC33189E8C}"/>
    <cellStyle name="Input 69 3 4 6" xfId="40425" xr:uid="{660DFF43-F3F4-42F9-898F-C733831296D9}"/>
    <cellStyle name="Input 69 3 4 7" xfId="36276" xr:uid="{87CB8B98-F1BA-48CC-A9CB-353C49001A52}"/>
    <cellStyle name="Input 69 3 5" xfId="13564" xr:uid="{0FC5FFBF-3B82-45DA-BB0F-64B9B84CA6B6}"/>
    <cellStyle name="Input 69 3 5 2" xfId="13565" xr:uid="{49E140B9-2B11-4DDA-9017-F4A8C530516D}"/>
    <cellStyle name="Input 69 3 5 2 2" xfId="13566" xr:uid="{978FA3C3-31A0-414A-9A2A-BFFC48E0FF81}"/>
    <cellStyle name="Input 69 3 5 2 2 2" xfId="23508" xr:uid="{E36D14A9-2FB1-46B5-9143-F5DFAFDFCB48}"/>
    <cellStyle name="Input 69 3 5 2 2 3" xfId="29726" xr:uid="{AAADBA7B-A294-4105-99B0-927F66718D4E}"/>
    <cellStyle name="Input 69 3 5 2 2 4" xfId="40431" xr:uid="{0EE1080B-82D9-44A1-BA9E-810F9DD61FA2}"/>
    <cellStyle name="Input 69 3 5 2 2 5" xfId="36270" xr:uid="{96426669-0C4C-4B29-9A68-61A3E55B5662}"/>
    <cellStyle name="Input 69 3 5 2 3" xfId="23507" xr:uid="{947D541A-AB05-420E-A68F-6464F7463B68}"/>
    <cellStyle name="Input 69 3 5 2 4" xfId="29725" xr:uid="{9D4F33A5-46D8-4184-8048-7E972A07DB54}"/>
    <cellStyle name="Input 69 3 5 2 5" xfId="40430" xr:uid="{0CDA7B0E-8D54-4B28-929A-72576C5A77E4}"/>
    <cellStyle name="Input 69 3 5 2 6" xfId="36271" xr:uid="{AF756DC6-B0F9-41D7-93C9-58E7F3DD5B8A}"/>
    <cellStyle name="Input 69 3 5 3" xfId="13567" xr:uid="{BE737E0E-D448-4EED-88EE-96341215D667}"/>
    <cellStyle name="Input 69 3 5 3 2" xfId="23509" xr:uid="{18DC9E65-7EB0-4294-9464-0C67F55CBA3B}"/>
    <cellStyle name="Input 69 3 5 3 3" xfId="29727" xr:uid="{109EEE6C-606F-4C41-ABDB-CEDC82F724F5}"/>
    <cellStyle name="Input 69 3 5 3 4" xfId="40432" xr:uid="{C89BB419-A7E1-447A-A0E6-56EA3951D536}"/>
    <cellStyle name="Input 69 3 5 3 5" xfId="36269" xr:uid="{CC4AD891-401E-4070-820F-782DAF465144}"/>
    <cellStyle name="Input 69 3 5 4" xfId="23506" xr:uid="{2290364D-19EC-4A9E-939D-731B4B2B6777}"/>
    <cellStyle name="Input 69 3 5 5" xfId="29724" xr:uid="{832CB812-ABEF-4F3B-9DDD-5FD7C0EA3C11}"/>
    <cellStyle name="Input 69 3 5 6" xfId="40429" xr:uid="{F555EF58-7EF0-4D08-8745-F57C32FDF6FB}"/>
    <cellStyle name="Input 69 3 5 7" xfId="36272" xr:uid="{D4DEA937-5FE7-4F47-BFB7-C68AC44771F2}"/>
    <cellStyle name="Input 69 3 6" xfId="13568" xr:uid="{2E7F5CAE-4825-49C1-9C26-CD6B19C0891A}"/>
    <cellStyle name="Input 69 3 6 2" xfId="13569" xr:uid="{D8ECC0F5-3C43-4E05-8D3B-103510A46989}"/>
    <cellStyle name="Input 69 3 6 2 2" xfId="13570" xr:uid="{C546DB7E-F230-4DD4-AB67-B61D632E8339}"/>
    <cellStyle name="Input 69 3 6 2 2 2" xfId="23512" xr:uid="{578521C5-FB6B-4018-96C7-7777D01645F0}"/>
    <cellStyle name="Input 69 3 6 2 2 3" xfId="29730" xr:uid="{6847FADF-D90B-4523-BE22-4C360180B024}"/>
    <cellStyle name="Input 69 3 6 2 2 4" xfId="40435" xr:uid="{88A92EB4-6090-4212-B809-474BF250B0FF}"/>
    <cellStyle name="Input 69 3 6 2 2 5" xfId="36266" xr:uid="{974B9653-D323-4FC4-950B-9B7537CCCA84}"/>
    <cellStyle name="Input 69 3 6 2 3" xfId="23511" xr:uid="{5BC1AB82-A58B-4EB1-873A-638E9603D613}"/>
    <cellStyle name="Input 69 3 6 2 4" xfId="29729" xr:uid="{84758BDD-C7A6-4825-9CC7-0A40E43C15B5}"/>
    <cellStyle name="Input 69 3 6 2 5" xfId="40434" xr:uid="{114D56FD-9F37-44D4-936C-74B9EC2E1296}"/>
    <cellStyle name="Input 69 3 6 2 6" xfId="36267" xr:uid="{015AB29F-A01F-40E9-8182-96EF95DA5F94}"/>
    <cellStyle name="Input 69 3 6 3" xfId="13571" xr:uid="{951EFA87-0E3B-4F50-8A1A-ABDE7B74091D}"/>
    <cellStyle name="Input 69 3 6 3 2" xfId="23513" xr:uid="{0314601A-D289-4B38-88C9-161909683F01}"/>
    <cellStyle name="Input 69 3 6 3 3" xfId="29731" xr:uid="{B8DDB785-AA6F-4BC1-986A-CDB6FD83A87E}"/>
    <cellStyle name="Input 69 3 6 3 4" xfId="40436" xr:uid="{4230EB2A-E498-4AEA-AB47-39A0A7FBCCF5}"/>
    <cellStyle name="Input 69 3 6 3 5" xfId="36265" xr:uid="{CEEAFFB0-5B1A-4E46-BF64-99E2D4507E74}"/>
    <cellStyle name="Input 69 3 6 4" xfId="23510" xr:uid="{229B2F19-B8EF-49D4-992A-35A620644D89}"/>
    <cellStyle name="Input 69 3 6 5" xfId="29728" xr:uid="{54087E1B-775F-441E-BED4-DF7FAD91518C}"/>
    <cellStyle name="Input 69 3 6 6" xfId="40433" xr:uid="{AEA89FD9-32F2-45A9-B475-DDDE4BEF9549}"/>
    <cellStyle name="Input 69 3 6 7" xfId="36268" xr:uid="{5DECBD48-11FB-4A7F-B46D-8DC75C96DE8C}"/>
    <cellStyle name="Input 69 3 7" xfId="13572" xr:uid="{B218262B-6D61-4FB8-A05C-BA6F491DF794}"/>
    <cellStyle name="Input 69 3 7 2" xfId="13573" xr:uid="{AEB6CBA8-155B-4D75-AE47-990DE1FA0826}"/>
    <cellStyle name="Input 69 3 7 2 2" xfId="13574" xr:uid="{A4611F79-D954-4BEB-81DC-CF0DCB8EF713}"/>
    <cellStyle name="Input 69 3 7 2 2 2" xfId="23516" xr:uid="{1925C4B9-6DC2-4F51-9FE5-674FFAE2E271}"/>
    <cellStyle name="Input 69 3 7 2 2 3" xfId="29734" xr:uid="{7A5451AF-5AD0-41D2-B3AC-E04A0BF8CBB5}"/>
    <cellStyle name="Input 69 3 7 2 2 4" xfId="40439" xr:uid="{B64A6089-B5A6-48A5-86A9-355F442090FE}"/>
    <cellStyle name="Input 69 3 7 2 2 5" xfId="36262" xr:uid="{B87198B0-140B-490E-A2ED-EA324BD88927}"/>
    <cellStyle name="Input 69 3 7 2 3" xfId="23515" xr:uid="{874833A0-18E3-4E41-9D48-D624E22D97B1}"/>
    <cellStyle name="Input 69 3 7 2 4" xfId="29733" xr:uid="{8AEF62B6-A207-4A59-9C15-C520205B6328}"/>
    <cellStyle name="Input 69 3 7 2 5" xfId="40438" xr:uid="{10B092B9-ECB0-4364-8E12-4B6C984F732F}"/>
    <cellStyle name="Input 69 3 7 2 6" xfId="36263" xr:uid="{73AF9599-3032-4E5E-8BF8-7088D5C31B1A}"/>
    <cellStyle name="Input 69 3 7 3" xfId="13575" xr:uid="{AE696BA1-0740-44D9-ABF6-4B1F72B3D6A3}"/>
    <cellStyle name="Input 69 3 7 3 2" xfId="23517" xr:uid="{F97EC3D2-5101-47F3-9EF6-C7903981C860}"/>
    <cellStyle name="Input 69 3 7 3 3" xfId="29735" xr:uid="{1410D377-69A6-497B-AC6C-F137D97DDDC5}"/>
    <cellStyle name="Input 69 3 7 3 4" xfId="40440" xr:uid="{E8DA3B0E-6B3A-43D7-B27D-B70C4B6496B2}"/>
    <cellStyle name="Input 69 3 7 3 5" xfId="36261" xr:uid="{C0663665-4E1C-4944-89EE-466A60E76C7C}"/>
    <cellStyle name="Input 69 3 7 4" xfId="23514" xr:uid="{E224970A-D1AD-4231-B0C1-2DDA03D0A57E}"/>
    <cellStyle name="Input 69 3 7 5" xfId="29732" xr:uid="{307BCDF8-E7DE-43C5-823D-BCD17C485D41}"/>
    <cellStyle name="Input 69 3 7 6" xfId="40437" xr:uid="{DD7B2D9F-2F56-4435-9113-7F5CABCD809E}"/>
    <cellStyle name="Input 69 3 7 7" xfId="36264" xr:uid="{2322BA70-73C4-4123-B400-F2368F9D6B9E}"/>
    <cellStyle name="Input 69 3 8" xfId="13576" xr:uid="{5C2D602F-A5EA-45CC-AA45-AEAD71D28579}"/>
    <cellStyle name="Input 69 3 8 2" xfId="13577" xr:uid="{766CD538-6947-4D7B-AAF2-CD8800B352C8}"/>
    <cellStyle name="Input 69 3 8 2 2" xfId="13578" xr:uid="{DB655297-7AF0-4DDB-B753-389EE48E83CA}"/>
    <cellStyle name="Input 69 3 8 2 2 2" xfId="23520" xr:uid="{E3B68708-45B4-4849-8EA5-4D3883BEEBDC}"/>
    <cellStyle name="Input 69 3 8 2 2 3" xfId="29738" xr:uid="{AF65875C-ABC3-4890-857C-C4CDB9D8D667}"/>
    <cellStyle name="Input 69 3 8 2 2 4" xfId="40443" xr:uid="{3013A919-A797-4F4C-B165-9FD79836C90F}"/>
    <cellStyle name="Input 69 3 8 2 2 5" xfId="36258" xr:uid="{6002FA2D-8C65-4584-A37D-3B42B83ECCF9}"/>
    <cellStyle name="Input 69 3 8 2 3" xfId="23519" xr:uid="{5BD15B18-59EC-4BF8-8B06-D5E2E427F045}"/>
    <cellStyle name="Input 69 3 8 2 4" xfId="29737" xr:uid="{34F54970-CE06-4E41-8DF8-878E32D2B276}"/>
    <cellStyle name="Input 69 3 8 2 5" xfId="40442" xr:uid="{8B590DFE-5DF8-4A9A-B3E6-D0A81D2B624A}"/>
    <cellStyle name="Input 69 3 8 2 6" xfId="36259" xr:uid="{CB832CC0-6320-497A-9E6D-8EB734616F50}"/>
    <cellStyle name="Input 69 3 8 3" xfId="13579" xr:uid="{42C23722-370A-470D-A033-46D158A099A1}"/>
    <cellStyle name="Input 69 3 8 3 2" xfId="23521" xr:uid="{44EF30F0-847B-42F5-85DE-648173BE4191}"/>
    <cellStyle name="Input 69 3 8 3 3" xfId="29739" xr:uid="{95C37E64-2766-46A9-824B-A5E51520145F}"/>
    <cellStyle name="Input 69 3 8 3 4" xfId="40444" xr:uid="{83034514-7E03-407F-9A4F-58CE9FD03DA6}"/>
    <cellStyle name="Input 69 3 8 3 5" xfId="36257" xr:uid="{A0A9EAAC-A687-407F-8973-41C2FCC60C73}"/>
    <cellStyle name="Input 69 3 8 4" xfId="23518" xr:uid="{0BD59B44-A69D-4EBF-BF9F-A145FC601734}"/>
    <cellStyle name="Input 69 3 8 5" xfId="29736" xr:uid="{2B0E16C5-29F4-4780-90B0-39EB84AC1C5D}"/>
    <cellStyle name="Input 69 3 8 6" xfId="40441" xr:uid="{4360320A-5B53-4E02-A0C9-E9A1D5E88BF2}"/>
    <cellStyle name="Input 69 3 8 7" xfId="36260" xr:uid="{838E0B5E-FF43-46AB-9077-282E8A5D1966}"/>
    <cellStyle name="Input 69 3 9" xfId="13580" xr:uid="{54508A02-ABC9-4E1E-B3BF-DF392A35126B}"/>
    <cellStyle name="Input 69 3 9 2" xfId="13581" xr:uid="{ECAF714D-B91D-448A-98A7-B4D86568C486}"/>
    <cellStyle name="Input 69 3 9 2 2" xfId="23523" xr:uid="{4354C3B9-956A-4E66-93C5-7E4068A6F46B}"/>
    <cellStyle name="Input 69 3 9 2 3" xfId="29741" xr:uid="{3E878386-DF4B-4C7A-A5A6-49D3D2A1BDF2}"/>
    <cellStyle name="Input 69 3 9 2 4" xfId="40446" xr:uid="{D9003A03-16E6-487B-B096-13A6055B0A94}"/>
    <cellStyle name="Input 69 3 9 2 5" xfId="36255" xr:uid="{4D91E323-2934-4DBC-835F-0510C1CCD44A}"/>
    <cellStyle name="Input 69 3 9 3" xfId="23522" xr:uid="{042F36CC-ADCF-43C7-BA35-E84EC8DCBA44}"/>
    <cellStyle name="Input 69 3 9 4" xfId="29740" xr:uid="{CA19F3E7-67B7-49F9-9934-4E32974BF249}"/>
    <cellStyle name="Input 69 3 9 5" xfId="40445" xr:uid="{CC684246-6EEB-4C4D-9CC7-96A1BD23E0E6}"/>
    <cellStyle name="Input 69 3 9 6" xfId="36256" xr:uid="{B75CD92E-1FA1-4C69-8F5F-81E3E47531CB}"/>
    <cellStyle name="Input 69 4" xfId="13582" xr:uid="{233F8066-32AE-4B15-8F6E-587E1AAACFE8}"/>
    <cellStyle name="Input 69 4 2" xfId="13583" xr:uid="{1CAD1D25-E4A8-4E73-B39B-7A3D5393A2D9}"/>
    <cellStyle name="Input 69 4 2 2" xfId="13584" xr:uid="{CCE42DFB-5B7A-4467-B053-B60DCACE15A2}"/>
    <cellStyle name="Input 69 4 2 2 2" xfId="23526" xr:uid="{E4A9568E-9F15-4E06-9BDD-FCF141C54261}"/>
    <cellStyle name="Input 69 4 2 2 3" xfId="29744" xr:uid="{D1B6A658-1FF1-4EF1-944D-7C0B4A72C7DB}"/>
    <cellStyle name="Input 69 4 2 2 4" xfId="40449" xr:uid="{1175718C-0CDE-4F62-9A90-97BBFB9A2A0B}"/>
    <cellStyle name="Input 69 4 2 2 5" xfId="36252" xr:uid="{A030E721-A734-4950-A360-3983F8F66F12}"/>
    <cellStyle name="Input 69 4 2 3" xfId="23525" xr:uid="{7F7DD663-3975-4B8B-A2EB-09FC0CDA5B10}"/>
    <cellStyle name="Input 69 4 2 4" xfId="29743" xr:uid="{9FFE0A84-B699-4D7F-B8AE-D4AC918FA1E9}"/>
    <cellStyle name="Input 69 4 2 5" xfId="40448" xr:uid="{5AA1DE59-8DF6-4E9F-8686-AFA9D96CDB57}"/>
    <cellStyle name="Input 69 4 2 6" xfId="36253" xr:uid="{A6A94177-95E8-46F7-BA04-BE0F45EA167A}"/>
    <cellStyle name="Input 69 4 3" xfId="13585" xr:uid="{AAE2FF7E-234B-41FA-BBCB-35CBBCB4B204}"/>
    <cellStyle name="Input 69 4 3 2" xfId="23527" xr:uid="{70A3AC50-1844-4EC6-8503-737FED4322BF}"/>
    <cellStyle name="Input 69 4 3 3" xfId="29745" xr:uid="{90D871B0-15E9-425E-AD3C-E715CE38AD5E}"/>
    <cellStyle name="Input 69 4 3 4" xfId="40450" xr:uid="{DB2E2F69-B47F-4D01-AB01-811E7A8D81C9}"/>
    <cellStyle name="Input 69 4 3 5" xfId="36251" xr:uid="{3D27B404-4B09-4455-985E-6C93BDFDC74D}"/>
    <cellStyle name="Input 69 4 4" xfId="23524" xr:uid="{2DE200C1-F42A-4435-8D4B-85E06A0864D3}"/>
    <cellStyle name="Input 69 4 5" xfId="29742" xr:uid="{2F02A465-2693-4201-B5C5-7F7390D3BF32}"/>
    <cellStyle name="Input 69 4 6" xfId="40447" xr:uid="{C3DB52EC-08C5-4CD5-8E4F-A1ED3F43F083}"/>
    <cellStyle name="Input 69 4 7" xfId="36254" xr:uid="{5D8524B9-3E1E-4DE9-8800-41869B957F99}"/>
    <cellStyle name="Input 69 5" xfId="13586" xr:uid="{83CAF3F3-8894-4262-AD14-506BC094BB40}"/>
    <cellStyle name="Input 69 5 2" xfId="13587" xr:uid="{5E5FA055-6E7F-43A8-8DFE-BC1FB73FA1FC}"/>
    <cellStyle name="Input 69 5 2 2" xfId="13588" xr:uid="{E1C36F6B-989F-4AD5-B109-AED61A45B74C}"/>
    <cellStyle name="Input 69 5 2 2 2" xfId="23530" xr:uid="{E2A82D87-EB4D-429B-A0DC-0F9F6BE3A358}"/>
    <cellStyle name="Input 69 5 2 2 3" xfId="29748" xr:uid="{7A4DDFA1-31E7-47DA-BA9C-E1B471B1D4E6}"/>
    <cellStyle name="Input 69 5 2 2 4" xfId="40453" xr:uid="{9136B5AD-20BE-4875-B721-80E2ACCFB85E}"/>
    <cellStyle name="Input 69 5 2 2 5" xfId="36248" xr:uid="{E4C57081-2A8D-4CB7-86D3-BDFCE019D3F3}"/>
    <cellStyle name="Input 69 5 2 3" xfId="23529" xr:uid="{AECDF6A9-02F1-4806-9D41-85E087ECDD86}"/>
    <cellStyle name="Input 69 5 2 4" xfId="29747" xr:uid="{DEFB9899-CB38-4869-B6AE-E05AD48B7ED6}"/>
    <cellStyle name="Input 69 5 2 5" xfId="40452" xr:uid="{D3A2341D-9350-424B-956B-4FC3DDA55767}"/>
    <cellStyle name="Input 69 5 2 6" xfId="36249" xr:uid="{8F4FF99A-2A93-44D8-9BEF-898F6FDF7BA5}"/>
    <cellStyle name="Input 69 5 3" xfId="13589" xr:uid="{F920D4BD-C1E5-444D-8D50-A5161330DCE8}"/>
    <cellStyle name="Input 69 5 3 2" xfId="23531" xr:uid="{C96BB180-0794-43B7-83F7-4359E91C50AD}"/>
    <cellStyle name="Input 69 5 3 3" xfId="29749" xr:uid="{F3479E1C-85D5-4D0B-8C6E-7AA23485C365}"/>
    <cellStyle name="Input 69 5 3 4" xfId="40454" xr:uid="{EBB59E10-1761-4488-9E3C-EA95A1B46604}"/>
    <cellStyle name="Input 69 5 3 5" xfId="36247" xr:uid="{C99E3396-C063-4661-AF70-475DA7677AAB}"/>
    <cellStyle name="Input 69 5 4" xfId="23528" xr:uid="{68C631EC-0AA4-4FB0-9AAB-D9052C0D5528}"/>
    <cellStyle name="Input 69 5 5" xfId="29746" xr:uid="{BB2554AB-7AFF-418B-85C1-21DF86AC6090}"/>
    <cellStyle name="Input 69 5 6" xfId="40451" xr:uid="{AC352904-C7C2-4756-B28F-BD24CF2E8BEE}"/>
    <cellStyle name="Input 69 5 7" xfId="36250" xr:uid="{17DC3FB2-96DF-4FF2-B21C-CC34A160A49A}"/>
    <cellStyle name="Input 69 6" xfId="13590" xr:uid="{8F98B2D5-FDC2-404A-8736-0CC145B51E18}"/>
    <cellStyle name="Input 69 6 2" xfId="13591" xr:uid="{1C9A3F50-A636-418F-9205-98D7C9A5012F}"/>
    <cellStyle name="Input 69 6 2 2" xfId="13592" xr:uid="{4CD27A84-F4A8-411A-90E2-29DFF83AEADE}"/>
    <cellStyle name="Input 69 6 2 2 2" xfId="23534" xr:uid="{7C24AB2E-3FE3-428C-B4B8-5E2792172105}"/>
    <cellStyle name="Input 69 6 2 2 3" xfId="29752" xr:uid="{FBA64C4D-2374-4DF1-8815-423B0DAA707E}"/>
    <cellStyle name="Input 69 6 2 2 4" xfId="40457" xr:uid="{F097C0A4-591F-4FCD-8101-189DE5BAE587}"/>
    <cellStyle name="Input 69 6 2 2 5" xfId="36244" xr:uid="{CEFD0BC2-D8D5-411B-AD4D-F68FD2B5999E}"/>
    <cellStyle name="Input 69 6 2 3" xfId="23533" xr:uid="{209AF113-98A9-4FD6-8E8B-2D00E77375DC}"/>
    <cellStyle name="Input 69 6 2 4" xfId="29751" xr:uid="{93F32F53-4475-40DF-8F51-7D39EA1592D0}"/>
    <cellStyle name="Input 69 6 2 5" xfId="40456" xr:uid="{21ECB43C-88F0-4540-864F-9156C57A79A5}"/>
    <cellStyle name="Input 69 6 2 6" xfId="36245" xr:uid="{04224A32-87F9-4B08-9DEE-1B6DAEED5EC5}"/>
    <cellStyle name="Input 69 6 3" xfId="13593" xr:uid="{D492657C-32E8-4AA3-86DA-23F3FB3CAEE1}"/>
    <cellStyle name="Input 69 6 3 2" xfId="23535" xr:uid="{46A19E19-B9C5-4710-8847-90416B37E8E2}"/>
    <cellStyle name="Input 69 6 3 3" xfId="29753" xr:uid="{F3D7E3BE-A4E9-4898-A2F4-6384CA397712}"/>
    <cellStyle name="Input 69 6 3 4" xfId="40458" xr:uid="{76416B72-D77A-42A2-8D65-4C307F1127A8}"/>
    <cellStyle name="Input 69 6 3 5" xfId="36243" xr:uid="{BB79980F-0571-4320-843B-138BDF04D0D9}"/>
    <cellStyle name="Input 69 6 4" xfId="23532" xr:uid="{6289653F-5E1A-4CE1-87CE-E82942235C95}"/>
    <cellStyle name="Input 69 6 5" xfId="29750" xr:uid="{9FA1C830-B1EE-4E52-B7E9-BCEF070E4E29}"/>
    <cellStyle name="Input 69 6 6" xfId="40455" xr:uid="{161C4BCE-9729-4FB3-8E1B-6A06B6037C8F}"/>
    <cellStyle name="Input 69 6 7" xfId="36246" xr:uid="{3510AB15-E32E-45E4-8CCC-32A1567BBA84}"/>
    <cellStyle name="Input 69 7" xfId="13594" xr:uid="{F2B795D3-9DD4-424C-B06D-755D5FA64801}"/>
    <cellStyle name="Input 69 7 2" xfId="13595" xr:uid="{FADFC5A4-710E-454A-A613-301360C2AA02}"/>
    <cellStyle name="Input 69 7 2 2" xfId="13596" xr:uid="{BEA15490-7A85-4E0D-B43D-F2F4562455C4}"/>
    <cellStyle name="Input 69 7 2 2 2" xfId="23538" xr:uid="{57336BC5-05EB-4843-8EB4-DC0421DBEDF0}"/>
    <cellStyle name="Input 69 7 2 2 3" xfId="29756" xr:uid="{09ABE003-7669-49F8-8F59-06B3FB0FFE2B}"/>
    <cellStyle name="Input 69 7 2 2 4" xfId="40461" xr:uid="{CA8DF685-D3B6-4095-9C8B-3A4B48499DE5}"/>
    <cellStyle name="Input 69 7 2 2 5" xfId="36240" xr:uid="{1AEAE816-1264-4D34-973B-7738CFB25956}"/>
    <cellStyle name="Input 69 7 2 3" xfId="23537" xr:uid="{DF456E5E-6704-4A8E-8777-6B7F1FFF0270}"/>
    <cellStyle name="Input 69 7 2 4" xfId="29755" xr:uid="{FC3D4390-5C74-4949-8F7C-03D129956244}"/>
    <cellStyle name="Input 69 7 2 5" xfId="40460" xr:uid="{A45BE120-C2EC-4E3C-A2DB-2EC22BD65C1D}"/>
    <cellStyle name="Input 69 7 2 6" xfId="36241" xr:uid="{646D5643-81BB-4F2C-879E-784188EA7CBC}"/>
    <cellStyle name="Input 69 7 3" xfId="13597" xr:uid="{3513D08E-03AE-4A47-9560-473C2F697394}"/>
    <cellStyle name="Input 69 7 3 2" xfId="23539" xr:uid="{6D35E9B9-92A8-487A-9631-9A68CE77C404}"/>
    <cellStyle name="Input 69 7 3 3" xfId="29757" xr:uid="{7A5B2DF2-29DA-4DA5-83FD-DFE9EE185D9A}"/>
    <cellStyle name="Input 69 7 3 4" xfId="40462" xr:uid="{F19FD48D-B671-4964-A373-2B26FA3677FD}"/>
    <cellStyle name="Input 69 7 3 5" xfId="36239" xr:uid="{F3FE6FBB-7C03-4955-8A20-4AA0139E0122}"/>
    <cellStyle name="Input 69 7 4" xfId="23536" xr:uid="{B3ACCBB9-8B91-48BC-AF30-DF8BC2098A01}"/>
    <cellStyle name="Input 69 7 5" xfId="29754" xr:uid="{7379D5BE-830F-4516-A621-BA65C9265BC3}"/>
    <cellStyle name="Input 69 7 6" xfId="40459" xr:uid="{CD0BE270-E164-4FEB-8798-A236435D121F}"/>
    <cellStyle name="Input 69 7 7" xfId="36242" xr:uid="{C949F357-58CA-4900-9AAB-41CC656FFC62}"/>
    <cellStyle name="Input 69 8" xfId="13598" xr:uid="{40F75EE5-D694-4B30-A9F6-EBD34AEBB3DD}"/>
    <cellStyle name="Input 69 8 2" xfId="13599" xr:uid="{67EE4308-D7BF-484F-AC6C-E6CE32B74259}"/>
    <cellStyle name="Input 69 8 2 2" xfId="13600" xr:uid="{AD6DEC36-09E5-4FA1-8FF9-4CBB7D1EADF1}"/>
    <cellStyle name="Input 69 8 2 2 2" xfId="23542" xr:uid="{3933E2DA-EFD7-4429-AB8C-E67808200C9A}"/>
    <cellStyle name="Input 69 8 2 2 3" xfId="29760" xr:uid="{5BF0149C-200C-4DAD-B943-A8F212EE8D90}"/>
    <cellStyle name="Input 69 8 2 2 4" xfId="40465" xr:uid="{C8503781-69C0-40C2-9D9C-0D7130C4BEAB}"/>
    <cellStyle name="Input 69 8 2 2 5" xfId="36236" xr:uid="{4A0F1B6E-F03F-4BD5-AB2C-FAD35E13E81B}"/>
    <cellStyle name="Input 69 8 2 3" xfId="23541" xr:uid="{B0E1775D-E3C3-4A3D-92F2-7E85C07CF059}"/>
    <cellStyle name="Input 69 8 2 4" xfId="29759" xr:uid="{6758A8A6-C4BE-4C1F-8D77-D17CBAA504B2}"/>
    <cellStyle name="Input 69 8 2 5" xfId="40464" xr:uid="{8CF7FD45-7536-4619-997E-BCC4A892E64E}"/>
    <cellStyle name="Input 69 8 2 6" xfId="36237" xr:uid="{A1162E2D-F4E0-4F73-986F-7A74C80DF203}"/>
    <cellStyle name="Input 69 8 3" xfId="13601" xr:uid="{187956BB-A51E-4F50-816F-E15B31A21D03}"/>
    <cellStyle name="Input 69 8 3 2" xfId="23543" xr:uid="{C24C3B65-8D6B-4942-9740-F54CBFDEEF7B}"/>
    <cellStyle name="Input 69 8 3 3" xfId="29761" xr:uid="{51FF7744-F585-47CB-8504-DA1602536AD1}"/>
    <cellStyle name="Input 69 8 3 4" xfId="40466" xr:uid="{D4474A6D-E6EB-4CCA-A0EE-F8E6B7FBCA72}"/>
    <cellStyle name="Input 69 8 3 5" xfId="36235" xr:uid="{B74C92A4-A462-43EB-B3D1-8283003D38C4}"/>
    <cellStyle name="Input 69 8 4" xfId="23540" xr:uid="{9FDCA514-512B-40D0-9804-13E6EA1DDB4C}"/>
    <cellStyle name="Input 69 8 5" xfId="29758" xr:uid="{8E0A31C3-C17D-46C2-82D2-2B9D96841E8D}"/>
    <cellStyle name="Input 69 8 6" xfId="40463" xr:uid="{FE9F3AA7-ECB4-41F4-A649-D47634B3271F}"/>
    <cellStyle name="Input 69 8 7" xfId="36238" xr:uid="{769D2649-30BF-487D-8027-A6049F055F61}"/>
    <cellStyle name="Input 69 9" xfId="13602" xr:uid="{A8ED525B-4F16-4A3C-9776-8D3CA938D8CA}"/>
    <cellStyle name="Input 69 9 2" xfId="13603" xr:uid="{476AD448-FF6D-4FA8-A523-943461113E99}"/>
    <cellStyle name="Input 69 9 2 2" xfId="13604" xr:uid="{8091DFF6-B14A-471E-95E6-37267E8006AB}"/>
    <cellStyle name="Input 69 9 2 2 2" xfId="23546" xr:uid="{3AE28EFE-7018-4B9E-93BC-3991231F17FA}"/>
    <cellStyle name="Input 69 9 2 2 3" xfId="29764" xr:uid="{CF80CBFF-EC84-4B36-8DF8-CBEF4444AA11}"/>
    <cellStyle name="Input 69 9 2 2 4" xfId="40469" xr:uid="{D1FE147B-A527-4599-89D3-3F7D56DF08C8}"/>
    <cellStyle name="Input 69 9 2 2 5" xfId="36232" xr:uid="{36069517-1BCF-469F-B6E5-C0E987AD2575}"/>
    <cellStyle name="Input 69 9 2 3" xfId="23545" xr:uid="{00A978CF-1090-4D0C-8CF7-34D19F861436}"/>
    <cellStyle name="Input 69 9 2 4" xfId="29763" xr:uid="{61B2CB3E-4720-47DF-8A4E-3A1C5CF3C1DB}"/>
    <cellStyle name="Input 69 9 2 5" xfId="40468" xr:uid="{E3DF483A-9AA7-4DEA-92A3-06ED59E6A543}"/>
    <cellStyle name="Input 69 9 2 6" xfId="36233" xr:uid="{31DECCB5-AF2D-43FE-BFF6-0BFE99BEBE61}"/>
    <cellStyle name="Input 69 9 3" xfId="13605" xr:uid="{3AD00895-7354-4F7A-B2D5-EA2E8706F662}"/>
    <cellStyle name="Input 69 9 3 2" xfId="23547" xr:uid="{9B0A45F5-ECA0-462E-AA5E-6EF3AFE85577}"/>
    <cellStyle name="Input 69 9 3 3" xfId="29765" xr:uid="{7790A973-1D59-4BBC-A1C0-A630FCF1412E}"/>
    <cellStyle name="Input 69 9 3 4" xfId="40470" xr:uid="{4958B49C-5F1F-4396-A77F-893499DA4C38}"/>
    <cellStyle name="Input 69 9 3 5" xfId="36231" xr:uid="{28705142-49D3-41F9-85FC-88AD9E18D1FD}"/>
    <cellStyle name="Input 69 9 4" xfId="23544" xr:uid="{F0F12FF9-1C73-430A-8152-34533155E41B}"/>
    <cellStyle name="Input 69 9 5" xfId="29762" xr:uid="{FAC9E895-64C2-4FA8-AEE6-00115533CB33}"/>
    <cellStyle name="Input 69 9 6" xfId="40467" xr:uid="{9B14833D-B276-431E-A251-05A630ED76DD}"/>
    <cellStyle name="Input 69 9 7" xfId="36234" xr:uid="{9B66EC1F-A67E-4551-AEA5-0C4B9861E404}"/>
    <cellStyle name="Input 7" xfId="446" xr:uid="{E2736C98-4BCB-4315-AD13-7543CAD45671}"/>
    <cellStyle name="Input 7 2" xfId="13606" xr:uid="{985BCAFD-412D-40CA-AB83-2B2C8C46C41F}"/>
    <cellStyle name="Input 7 3" xfId="13607" xr:uid="{04CE1CB4-C91D-4B67-8303-4D57A0AC5F35}"/>
    <cellStyle name="Input 7 4" xfId="13608" xr:uid="{436FC2A0-C7FE-4833-A952-375775AE5C55}"/>
    <cellStyle name="Input 7 5" xfId="13609" xr:uid="{8038EC58-CA20-4349-898C-DAC37DADCB78}"/>
    <cellStyle name="Input 7 6" xfId="13610" xr:uid="{50FD7BBD-A817-4AC7-AAAF-0265DC264622}"/>
    <cellStyle name="Input 7 7" xfId="13611" xr:uid="{BA35A34A-052C-461C-8C41-2B674BCDF559}"/>
    <cellStyle name="Input 7 7 2" xfId="13612" xr:uid="{8AE43454-8B3E-4648-AEC3-CD5C8C6DC991}"/>
    <cellStyle name="Input 7 7 2 2" xfId="23549" xr:uid="{2DFCD598-822F-4E9D-9083-27B2F6057D8E}"/>
    <cellStyle name="Input 7 7 2 3" xfId="29767" xr:uid="{B24969D1-69AB-4E41-AD42-FB819D4EDB45}"/>
    <cellStyle name="Input 7 7 2 4" xfId="40472" xr:uid="{EAB8CA07-4C6A-4559-9215-66C756782117}"/>
    <cellStyle name="Input 7 7 2 5" xfId="36229" xr:uid="{CB4186D9-59BB-4FF7-8344-237BE34243E1}"/>
    <cellStyle name="Input 7 7 3" xfId="23548" xr:uid="{4C6E7894-4CAB-47A6-BDD3-81CEC6495ACB}"/>
    <cellStyle name="Input 7 7 4" xfId="29766" xr:uid="{B732F1DF-A104-41AE-A8AF-5D5AEF62A3F8}"/>
    <cellStyle name="Input 7 7 5" xfId="40471" xr:uid="{4674F2ED-45B8-4B43-901A-ED9742D72F63}"/>
    <cellStyle name="Input 7 7 6" xfId="36230" xr:uid="{DF5444AE-AFF3-42E6-8333-B0D014940045}"/>
    <cellStyle name="Input 7 8" xfId="18939" xr:uid="{957CA4BE-81E4-4387-BF25-C878B228CD81}"/>
    <cellStyle name="Input 7 9" xfId="43571" xr:uid="{4E1C5D85-C172-48AD-8032-A2F419FFF2A8}"/>
    <cellStyle name="Input 70" xfId="13613" xr:uid="{5BCA69A8-6F12-423D-A8B9-D645E00ECB13}"/>
    <cellStyle name="Input 70 10" xfId="13614" xr:uid="{D60CAB98-A86B-41BF-B149-8B9A2AB230B7}"/>
    <cellStyle name="Input 70 10 2" xfId="13615" xr:uid="{15D3E21A-D91B-4F04-BEF9-C978752A3D88}"/>
    <cellStyle name="Input 70 10 2 2" xfId="13616" xr:uid="{1CCDB10E-BF5C-4DB3-9ABF-DAF84EC9C30C}"/>
    <cellStyle name="Input 70 10 2 2 2" xfId="23553" xr:uid="{7A749E2B-3524-47E1-8797-8B1822F68809}"/>
    <cellStyle name="Input 70 10 2 2 3" xfId="29771" xr:uid="{01FB4354-BA87-4D24-9170-ED1E23E7ED86}"/>
    <cellStyle name="Input 70 10 2 2 4" xfId="40476" xr:uid="{64E5AA93-C796-485F-856E-7965213949C9}"/>
    <cellStyle name="Input 70 10 2 2 5" xfId="36225" xr:uid="{F926B05B-EAA3-49FB-B418-4BC3A7F58F5B}"/>
    <cellStyle name="Input 70 10 2 3" xfId="23552" xr:uid="{A199BFC3-BD48-482D-9F69-B259A8493F68}"/>
    <cellStyle name="Input 70 10 2 4" xfId="29770" xr:uid="{9DBCEBD3-7B60-4869-A906-8B71CE63F0E0}"/>
    <cellStyle name="Input 70 10 2 5" xfId="40475" xr:uid="{EF51C0E0-9198-4751-9451-4399890ED422}"/>
    <cellStyle name="Input 70 10 2 6" xfId="36226" xr:uid="{109B680B-85B7-4B70-BC44-2F7177403B48}"/>
    <cellStyle name="Input 70 10 3" xfId="13617" xr:uid="{C77D1695-1AF0-455E-9865-70E40A0DDC88}"/>
    <cellStyle name="Input 70 10 3 2" xfId="23554" xr:uid="{A2768C1D-2091-400A-81D7-EAC71530C7D6}"/>
    <cellStyle name="Input 70 10 3 3" xfId="29772" xr:uid="{F51E8D0E-DD4D-4E7F-A28E-A9D09ED025D7}"/>
    <cellStyle name="Input 70 10 3 4" xfId="40477" xr:uid="{3C7A392C-9530-4E33-8F2B-DB83769B2F4D}"/>
    <cellStyle name="Input 70 10 3 5" xfId="36224" xr:uid="{888B9E3F-50A1-4A2E-8163-56E40608DDD5}"/>
    <cellStyle name="Input 70 10 4" xfId="23551" xr:uid="{C892383B-594D-491E-B2F5-5F027990A218}"/>
    <cellStyle name="Input 70 10 5" xfId="29769" xr:uid="{13D4A22C-2F3A-419E-905C-6D88DF82B6C1}"/>
    <cellStyle name="Input 70 10 6" xfId="40474" xr:uid="{27DA1F23-4E2D-4320-B498-8D1147D0CA4D}"/>
    <cellStyle name="Input 70 10 7" xfId="36227" xr:uid="{D5611608-B4C4-48E4-8DB1-B76827F367FD}"/>
    <cellStyle name="Input 70 11" xfId="13618" xr:uid="{85A08C41-5CAC-4F6D-B06E-0D9531900E83}"/>
    <cellStyle name="Input 70 11 2" xfId="13619" xr:uid="{3524E8FF-E9CA-4F4B-91DA-BC881E680940}"/>
    <cellStyle name="Input 70 11 2 2" xfId="23556" xr:uid="{A65F550E-A280-4A40-9BCF-24DE3847C3C9}"/>
    <cellStyle name="Input 70 11 2 3" xfId="29774" xr:uid="{66358B40-112A-4EFE-865C-5300E93F85AB}"/>
    <cellStyle name="Input 70 11 2 4" xfId="40479" xr:uid="{B0D62885-F4A4-4DC1-A44F-A3227BCC9AF2}"/>
    <cellStyle name="Input 70 11 2 5" xfId="36222" xr:uid="{C6C55CAB-2499-4903-9738-8BB697819591}"/>
    <cellStyle name="Input 70 11 3" xfId="23555" xr:uid="{3ECE95D5-39D1-40AE-9F29-D13D27C4D14B}"/>
    <cellStyle name="Input 70 11 4" xfId="29773" xr:uid="{EACFF175-142F-4E3F-9DD6-D438CF41C6E5}"/>
    <cellStyle name="Input 70 11 5" xfId="40478" xr:uid="{58240F65-CEED-431B-8BA2-F9D9BAE026F6}"/>
    <cellStyle name="Input 70 11 6" xfId="36223" xr:uid="{2C2C80F8-B30E-4014-A090-9C6420FF9FA2}"/>
    <cellStyle name="Input 70 12" xfId="13620" xr:uid="{1E4FD94F-0C66-4807-9466-7EBB02301EBE}"/>
    <cellStyle name="Input 70 12 2" xfId="23557" xr:uid="{FB308383-39D0-4967-A7DD-CF3B8D9D6E4C}"/>
    <cellStyle name="Input 70 12 3" xfId="29775" xr:uid="{6CF40024-3507-4BE6-B842-6A1B445FB851}"/>
    <cellStyle name="Input 70 12 4" xfId="40480" xr:uid="{0DE995E6-44ED-451A-9292-F801B8B72915}"/>
    <cellStyle name="Input 70 12 5" xfId="36221" xr:uid="{E7320B9E-7728-409F-BDFD-7DA34B3EC827}"/>
    <cellStyle name="Input 70 13" xfId="23550" xr:uid="{6227E8AC-D029-404B-B2A4-7D74DC432D3E}"/>
    <cellStyle name="Input 70 14" xfId="29768" xr:uid="{13184366-5501-4620-B881-025501D411E3}"/>
    <cellStyle name="Input 70 15" xfId="40473" xr:uid="{41E5C2A0-D696-4FC6-AF1B-8C8FCB214BA7}"/>
    <cellStyle name="Input 70 16" xfId="36228" xr:uid="{B417C44E-1A7B-4BCA-904B-E494C77AB182}"/>
    <cellStyle name="Input 70 2" xfId="13621" xr:uid="{ADE3474B-D278-49EF-9152-D1FFFABD6643}"/>
    <cellStyle name="Input 70 2 10" xfId="13622" xr:uid="{EDCF85D5-333C-44A0-9263-A1E04DD98362}"/>
    <cellStyle name="Input 70 2 10 2" xfId="23559" xr:uid="{A0059633-1A02-49A3-BE98-6A7AF21192AE}"/>
    <cellStyle name="Input 70 2 10 3" xfId="29777" xr:uid="{CB5F4C70-D6FE-4450-96EF-D3FF99A906E1}"/>
    <cellStyle name="Input 70 2 10 4" xfId="40482" xr:uid="{8A2A199E-EB97-4C1E-9C44-A280573114F6}"/>
    <cellStyle name="Input 70 2 10 5" xfId="36219" xr:uid="{B3D180CD-F983-4D61-98F5-0ACAC2BD0C9A}"/>
    <cellStyle name="Input 70 2 11" xfId="23558" xr:uid="{9414C212-C57F-4728-858A-904F4567931D}"/>
    <cellStyle name="Input 70 2 12" xfId="29776" xr:uid="{03461A58-3645-436B-8239-A3DD9BBA2CD0}"/>
    <cellStyle name="Input 70 2 13" xfId="40481" xr:uid="{682ADF14-BF25-40CC-ABD3-F27C337A504F}"/>
    <cellStyle name="Input 70 2 14" xfId="36220" xr:uid="{B8FA42BD-1287-47D2-B221-5A01BED8148A}"/>
    <cellStyle name="Input 70 2 2" xfId="13623" xr:uid="{716FDECA-B14B-4612-ADFC-2FDAA073FFBD}"/>
    <cellStyle name="Input 70 2 2 2" xfId="13624" xr:uid="{90E0415B-6248-4129-A30A-69645D0ED115}"/>
    <cellStyle name="Input 70 2 2 2 2" xfId="13625" xr:uid="{CCA80085-5EBC-417D-821F-0EC80FE1201A}"/>
    <cellStyle name="Input 70 2 2 2 2 2" xfId="23562" xr:uid="{F98B5AA5-D811-4204-BC08-7FC70A40E33F}"/>
    <cellStyle name="Input 70 2 2 2 2 3" xfId="29780" xr:uid="{DED1640D-290F-41B9-BB46-61B646A8D541}"/>
    <cellStyle name="Input 70 2 2 2 2 4" xfId="40485" xr:uid="{C90DD76D-5BA2-4E8E-96F2-93E0E1848F4A}"/>
    <cellStyle name="Input 70 2 2 2 2 5" xfId="36216" xr:uid="{B39E3BD0-6BAF-4E6D-9BF6-149BA8D152F5}"/>
    <cellStyle name="Input 70 2 2 2 3" xfId="23561" xr:uid="{5BE5D1EE-26B7-4858-8C7C-779EAD447F76}"/>
    <cellStyle name="Input 70 2 2 2 4" xfId="29779" xr:uid="{57C0710A-175A-4C3E-BC56-987391E70571}"/>
    <cellStyle name="Input 70 2 2 2 5" xfId="40484" xr:uid="{1E128AE3-11C7-4F9B-9DFE-4C9FE0B247C3}"/>
    <cellStyle name="Input 70 2 2 2 6" xfId="36217" xr:uid="{1B7626D6-4144-4585-B4BF-7E0D32F1E8A6}"/>
    <cellStyle name="Input 70 2 2 3" xfId="13626" xr:uid="{C032627B-A601-43EE-8955-6E2B968D45CB}"/>
    <cellStyle name="Input 70 2 2 3 2" xfId="23563" xr:uid="{E9E0FCCE-2615-4205-84CD-69D6B2A9E899}"/>
    <cellStyle name="Input 70 2 2 3 3" xfId="29781" xr:uid="{016731C3-719B-40CD-8F09-EAEC46196632}"/>
    <cellStyle name="Input 70 2 2 3 4" xfId="40486" xr:uid="{E188B759-C8BD-4EA7-898A-5E716EB31E21}"/>
    <cellStyle name="Input 70 2 2 3 5" xfId="36215" xr:uid="{4E3A427A-8975-4288-AC94-11308D9AD989}"/>
    <cellStyle name="Input 70 2 2 4" xfId="23560" xr:uid="{46C1A70E-E77F-46F5-A939-A343E37B9370}"/>
    <cellStyle name="Input 70 2 2 5" xfId="29778" xr:uid="{0173113A-1AD0-4177-8FE0-AAAE2E956B2D}"/>
    <cellStyle name="Input 70 2 2 6" xfId="40483" xr:uid="{314FF76B-EEEF-439A-A245-DA4DA8C5C493}"/>
    <cellStyle name="Input 70 2 2 7" xfId="36218" xr:uid="{11A6E6EF-6B00-4594-A32F-827A2AD7E0B4}"/>
    <cellStyle name="Input 70 2 3" xfId="13627" xr:uid="{F31DD294-646E-4891-8FFB-16AD683F7ACD}"/>
    <cellStyle name="Input 70 2 3 2" xfId="13628" xr:uid="{CDC8FFFC-D871-4002-BA31-BB2E942293FF}"/>
    <cellStyle name="Input 70 2 3 2 2" xfId="13629" xr:uid="{2A6BD1A1-E672-43B1-A788-7276E1934561}"/>
    <cellStyle name="Input 70 2 3 2 2 2" xfId="23566" xr:uid="{ADB23E36-5E89-4B12-80AF-3D3EFE573D46}"/>
    <cellStyle name="Input 70 2 3 2 2 3" xfId="29784" xr:uid="{F102D2EA-9700-407A-BF79-95979E7C0949}"/>
    <cellStyle name="Input 70 2 3 2 2 4" xfId="40489" xr:uid="{B7C758CF-FA3F-43BE-AAF4-F5728427DE5F}"/>
    <cellStyle name="Input 70 2 3 2 2 5" xfId="36212" xr:uid="{FEC81D58-1F2E-4FBE-BABE-6D57841DAA3F}"/>
    <cellStyle name="Input 70 2 3 2 3" xfId="23565" xr:uid="{176382D3-F104-42C0-8F55-8777E519EF32}"/>
    <cellStyle name="Input 70 2 3 2 4" xfId="29783" xr:uid="{96B4DBFF-211D-4634-879A-E4F5910CC050}"/>
    <cellStyle name="Input 70 2 3 2 5" xfId="40488" xr:uid="{9B3425E2-2EDF-456B-AA53-042242260DD6}"/>
    <cellStyle name="Input 70 2 3 2 6" xfId="36213" xr:uid="{B6FE098F-ED10-4D1D-A00E-44E0F69AF90D}"/>
    <cellStyle name="Input 70 2 3 3" xfId="13630" xr:uid="{65EE8A33-7A48-4577-8ABB-6E06D135FFC3}"/>
    <cellStyle name="Input 70 2 3 3 2" xfId="23567" xr:uid="{9E25EEF3-6862-4DBF-B432-022BBDE65786}"/>
    <cellStyle name="Input 70 2 3 3 3" xfId="29785" xr:uid="{2D9F81CD-49C7-45C3-8286-F63F98B6AC63}"/>
    <cellStyle name="Input 70 2 3 3 4" xfId="40490" xr:uid="{B55D226E-5369-4020-B969-9C44ABD94FCA}"/>
    <cellStyle name="Input 70 2 3 3 5" xfId="36211" xr:uid="{C07CDFC1-632A-4634-B340-57B13790C24B}"/>
    <cellStyle name="Input 70 2 3 4" xfId="23564" xr:uid="{CC19F7DA-BAE9-4DA0-A3B4-13B7F71E6364}"/>
    <cellStyle name="Input 70 2 3 5" xfId="29782" xr:uid="{FD92978F-6CFB-4BC8-8576-B73DA12F1D92}"/>
    <cellStyle name="Input 70 2 3 6" xfId="40487" xr:uid="{32CF8E8D-F1B4-4A9E-8EA7-3302D00EEC49}"/>
    <cellStyle name="Input 70 2 3 7" xfId="36214" xr:uid="{1FA7DDC1-0CDC-48F9-A03D-5F95D1C8F9C0}"/>
    <cellStyle name="Input 70 2 4" xfId="13631" xr:uid="{6EF169F8-08FC-4306-9AF7-AE63D2A581B5}"/>
    <cellStyle name="Input 70 2 4 2" xfId="13632" xr:uid="{B6C161B2-6122-4E06-BA86-207C326A8599}"/>
    <cellStyle name="Input 70 2 4 2 2" xfId="13633" xr:uid="{79C574FB-08A3-45CA-BFF8-9E802B3BA927}"/>
    <cellStyle name="Input 70 2 4 2 2 2" xfId="23570" xr:uid="{4F9D5C15-9ECB-4818-929C-5F3D59302849}"/>
    <cellStyle name="Input 70 2 4 2 2 3" xfId="29788" xr:uid="{B3B53424-BFB0-46A3-A4F1-B3B098F929FB}"/>
    <cellStyle name="Input 70 2 4 2 2 4" xfId="40493" xr:uid="{31928253-B183-4F1C-9EF7-77E95EE8F081}"/>
    <cellStyle name="Input 70 2 4 2 2 5" xfId="36208" xr:uid="{D5427C85-5938-4251-BB24-78245F69D4FD}"/>
    <cellStyle name="Input 70 2 4 2 3" xfId="23569" xr:uid="{FFF6F010-AE92-4B25-8BB3-57B66E89C1B5}"/>
    <cellStyle name="Input 70 2 4 2 4" xfId="29787" xr:uid="{E6129D91-E23F-42DC-8AB9-A070683A159E}"/>
    <cellStyle name="Input 70 2 4 2 5" xfId="40492" xr:uid="{3B94B457-C0EC-43AD-A041-7D77E635A244}"/>
    <cellStyle name="Input 70 2 4 2 6" xfId="36209" xr:uid="{D611C85D-C507-4B23-93F3-967238553D22}"/>
    <cellStyle name="Input 70 2 4 3" xfId="13634" xr:uid="{8E8442F2-A2C5-407C-A637-98B92380CF23}"/>
    <cellStyle name="Input 70 2 4 3 2" xfId="23571" xr:uid="{75BA7CB7-5C64-4503-8501-44C1F9BA3A3C}"/>
    <cellStyle name="Input 70 2 4 3 3" xfId="29789" xr:uid="{B9AA19AA-472F-4E3F-AA17-B19737394F1F}"/>
    <cellStyle name="Input 70 2 4 3 4" xfId="40494" xr:uid="{2E66B8E3-2853-401D-8A4F-B597908F2251}"/>
    <cellStyle name="Input 70 2 4 3 5" xfId="36207" xr:uid="{C1A6DFFE-223D-49A6-B604-7ECDC1A4F80E}"/>
    <cellStyle name="Input 70 2 4 4" xfId="23568" xr:uid="{F4CB29B5-CC93-4FBE-9575-D71EDD9AD861}"/>
    <cellStyle name="Input 70 2 4 5" xfId="29786" xr:uid="{26A0BF12-CE56-44F6-943B-209621950A6E}"/>
    <cellStyle name="Input 70 2 4 6" xfId="40491" xr:uid="{944BFEE9-5754-456C-A2BC-3EA8DFC89BA5}"/>
    <cellStyle name="Input 70 2 4 7" xfId="36210" xr:uid="{1D7EB4EC-00EC-4799-8832-65EE3C993323}"/>
    <cellStyle name="Input 70 2 5" xfId="13635" xr:uid="{FBDE230C-74D8-473C-B7F2-B15A326386FC}"/>
    <cellStyle name="Input 70 2 5 2" xfId="13636" xr:uid="{7DF28FF0-DDAE-4FB7-971B-D4F2F87A43DC}"/>
    <cellStyle name="Input 70 2 5 2 2" xfId="13637" xr:uid="{9F20B243-E998-4B14-A68F-7FA9FE6B0855}"/>
    <cellStyle name="Input 70 2 5 2 2 2" xfId="23574" xr:uid="{0C1CA7A6-5D7D-4131-8CC8-2FB677DD33B5}"/>
    <cellStyle name="Input 70 2 5 2 2 3" xfId="29792" xr:uid="{516346E0-1634-4CFB-ACCE-9A1D5FA52610}"/>
    <cellStyle name="Input 70 2 5 2 2 4" xfId="40497" xr:uid="{B92432F3-C159-4181-AA1E-8A1F496BFFD6}"/>
    <cellStyle name="Input 70 2 5 2 2 5" xfId="36204" xr:uid="{64191777-12DE-4F77-89FD-74C56FCEF7AE}"/>
    <cellStyle name="Input 70 2 5 2 3" xfId="23573" xr:uid="{9A38FE15-5CA1-4C8B-8B36-8CD4018F6426}"/>
    <cellStyle name="Input 70 2 5 2 4" xfId="29791" xr:uid="{D8C59C94-44E2-4474-9361-E6D082A715AE}"/>
    <cellStyle name="Input 70 2 5 2 5" xfId="40496" xr:uid="{4812CF8F-A83A-439A-BF8D-E37D3FB87BBF}"/>
    <cellStyle name="Input 70 2 5 2 6" xfId="36205" xr:uid="{0DD790E5-4263-4BAC-9C3D-4DD6C87B65B1}"/>
    <cellStyle name="Input 70 2 5 3" xfId="13638" xr:uid="{0ED40514-7F5B-4B5A-B218-E783FFD01A38}"/>
    <cellStyle name="Input 70 2 5 3 2" xfId="23575" xr:uid="{2F808675-4098-4995-BF89-7FC8155224BF}"/>
    <cellStyle name="Input 70 2 5 3 3" xfId="29793" xr:uid="{C5B0EEEF-A12B-415D-AB81-28FB1C89C9B9}"/>
    <cellStyle name="Input 70 2 5 3 4" xfId="40498" xr:uid="{E71BDB27-6635-4295-AE93-BC3FA9387E6D}"/>
    <cellStyle name="Input 70 2 5 3 5" xfId="36203" xr:uid="{74563395-1E38-4380-9C23-994698BF3711}"/>
    <cellStyle name="Input 70 2 5 4" xfId="23572" xr:uid="{B969778C-C9F3-4ACE-80B5-AAF5634BAD60}"/>
    <cellStyle name="Input 70 2 5 5" xfId="29790" xr:uid="{3092A7CC-11B6-4693-9F6E-ED6D311B675A}"/>
    <cellStyle name="Input 70 2 5 6" xfId="40495" xr:uid="{454FAD86-B80F-45A7-A3FE-1D58B20C804B}"/>
    <cellStyle name="Input 70 2 5 7" xfId="36206" xr:uid="{339BB98F-DEED-49FB-88C3-98FE974E6B86}"/>
    <cellStyle name="Input 70 2 6" xfId="13639" xr:uid="{75AFFD70-8687-40A4-B6F7-9A5A7B7F4A26}"/>
    <cellStyle name="Input 70 2 6 2" xfId="13640" xr:uid="{CFBE5D31-56FB-4AA7-9753-140AE66EA091}"/>
    <cellStyle name="Input 70 2 6 2 2" xfId="13641" xr:uid="{1EAB7B14-2A3A-4865-9074-FFFBBAE35C9F}"/>
    <cellStyle name="Input 70 2 6 2 2 2" xfId="23578" xr:uid="{BC6B58CC-E45E-431F-95E6-21C80D52372C}"/>
    <cellStyle name="Input 70 2 6 2 2 3" xfId="29796" xr:uid="{A2F99074-75EC-4C8F-AFAA-1204D4D7F7A1}"/>
    <cellStyle name="Input 70 2 6 2 2 4" xfId="40501" xr:uid="{88B4D5BA-66BD-4720-BCA4-4E7EA6EC999E}"/>
    <cellStyle name="Input 70 2 6 2 2 5" xfId="36200" xr:uid="{506E150E-6193-4743-B02D-A28F3751DE0D}"/>
    <cellStyle name="Input 70 2 6 2 3" xfId="23577" xr:uid="{8C5FAEE7-D98D-47CD-A61B-9461EB02BF5F}"/>
    <cellStyle name="Input 70 2 6 2 4" xfId="29795" xr:uid="{400FD836-5BF1-4685-9F12-1FC574C5A8CE}"/>
    <cellStyle name="Input 70 2 6 2 5" xfId="40500" xr:uid="{0C01A849-6AA7-46C5-9C0C-AAF9EF92BDEF}"/>
    <cellStyle name="Input 70 2 6 2 6" xfId="36201" xr:uid="{BB62DB72-3AEE-42AA-A060-986BF01F4431}"/>
    <cellStyle name="Input 70 2 6 3" xfId="13642" xr:uid="{1EB6878F-490D-4BFE-B446-ED4742F409C8}"/>
    <cellStyle name="Input 70 2 6 3 2" xfId="23579" xr:uid="{C8E3D435-E705-4B05-AF4A-02965F43EC45}"/>
    <cellStyle name="Input 70 2 6 3 3" xfId="29797" xr:uid="{F46933D3-2F1D-44BA-A832-3D644C1E346F}"/>
    <cellStyle name="Input 70 2 6 3 4" xfId="40502" xr:uid="{A299A571-F8E8-439A-8B33-18B298FAC33E}"/>
    <cellStyle name="Input 70 2 6 3 5" xfId="36199" xr:uid="{378733A1-7178-4F4C-AEF7-B2598D6304CC}"/>
    <cellStyle name="Input 70 2 6 4" xfId="23576" xr:uid="{8E8E3D18-3904-4706-B70B-C9310991F720}"/>
    <cellStyle name="Input 70 2 6 5" xfId="29794" xr:uid="{3551A2E3-3CE7-4540-9876-4460DAF136FA}"/>
    <cellStyle name="Input 70 2 6 6" xfId="40499" xr:uid="{C70F834B-AB59-4595-9F7F-600087AAE8E1}"/>
    <cellStyle name="Input 70 2 6 7" xfId="36202" xr:uid="{8FAFB88D-B389-4BD0-A170-472D1EF816EC}"/>
    <cellStyle name="Input 70 2 7" xfId="13643" xr:uid="{9CAD317F-3046-4A37-93A2-3EDAFB1FBEAA}"/>
    <cellStyle name="Input 70 2 7 2" xfId="13644" xr:uid="{F3FAF1A4-8130-40F1-BA1E-B14359FE3ACA}"/>
    <cellStyle name="Input 70 2 7 2 2" xfId="13645" xr:uid="{8BCA78D7-2038-441E-B760-90D8033810C0}"/>
    <cellStyle name="Input 70 2 7 2 2 2" xfId="23582" xr:uid="{5093FE01-541B-411C-9FB9-D8BF8FE6E5DA}"/>
    <cellStyle name="Input 70 2 7 2 2 3" xfId="29800" xr:uid="{AC705C49-F695-4B2D-B22A-1710D097F81B}"/>
    <cellStyle name="Input 70 2 7 2 2 4" xfId="40505" xr:uid="{BEF18CE5-9F16-403D-A267-B1C0AE591398}"/>
    <cellStyle name="Input 70 2 7 2 2 5" xfId="36196" xr:uid="{1F046F16-99A9-4FB5-84EE-96A0BBC735E0}"/>
    <cellStyle name="Input 70 2 7 2 3" xfId="23581" xr:uid="{D0715AD1-D15C-43E9-9FFD-14046E999741}"/>
    <cellStyle name="Input 70 2 7 2 4" xfId="29799" xr:uid="{ECEA890A-7C19-474D-A05B-7398351F504A}"/>
    <cellStyle name="Input 70 2 7 2 5" xfId="40504" xr:uid="{ACEF47B3-ED77-479F-B8C9-A15ADDA1CF86}"/>
    <cellStyle name="Input 70 2 7 2 6" xfId="36197" xr:uid="{66334E5E-8ADA-481C-BB63-EC7FF9EAD1E2}"/>
    <cellStyle name="Input 70 2 7 3" xfId="13646" xr:uid="{C430CFAB-6B27-43AE-8A2D-712349A97163}"/>
    <cellStyle name="Input 70 2 7 3 2" xfId="23583" xr:uid="{978DA6CB-F25C-438A-8EE7-961E61167583}"/>
    <cellStyle name="Input 70 2 7 3 3" xfId="29801" xr:uid="{FAEFFE91-E68F-458D-A4A6-7CF89679533A}"/>
    <cellStyle name="Input 70 2 7 3 4" xfId="40506" xr:uid="{1D15E1F7-964E-4271-B466-6EE5F9C0074E}"/>
    <cellStyle name="Input 70 2 7 3 5" xfId="36195" xr:uid="{1D79DCBA-F2B0-4768-B761-6647E55D1B2E}"/>
    <cellStyle name="Input 70 2 7 4" xfId="23580" xr:uid="{85404047-1C65-4402-8457-E3203BA88C0F}"/>
    <cellStyle name="Input 70 2 7 5" xfId="29798" xr:uid="{A15EAB5F-412D-402B-9F31-039CA8705096}"/>
    <cellStyle name="Input 70 2 7 6" xfId="40503" xr:uid="{2E5DC362-3D99-4883-8544-D1333D1013B4}"/>
    <cellStyle name="Input 70 2 7 7" xfId="36198" xr:uid="{36EC8E8B-930D-4726-AFBD-1B31F00AED2E}"/>
    <cellStyle name="Input 70 2 8" xfId="13647" xr:uid="{FB7237E6-BC08-4B81-B67F-CF2E483BEB36}"/>
    <cellStyle name="Input 70 2 8 2" xfId="13648" xr:uid="{5F1FFBBC-D6A2-4E31-82E1-98674D1EB284}"/>
    <cellStyle name="Input 70 2 8 2 2" xfId="13649" xr:uid="{11B79C2F-ED27-4A15-85BC-A6F01C64F887}"/>
    <cellStyle name="Input 70 2 8 2 2 2" xfId="23586" xr:uid="{30BAA576-6004-4867-AD93-7565A47BB225}"/>
    <cellStyle name="Input 70 2 8 2 2 3" xfId="29804" xr:uid="{1F7B69A6-14D9-42E8-A49C-9B10DA8F3C4D}"/>
    <cellStyle name="Input 70 2 8 2 2 4" xfId="40509" xr:uid="{D98EACA7-FA9B-4C47-9027-E9E31F4BBD82}"/>
    <cellStyle name="Input 70 2 8 2 2 5" xfId="36192" xr:uid="{F924E783-1F53-463E-943B-6E360679809B}"/>
    <cellStyle name="Input 70 2 8 2 3" xfId="23585" xr:uid="{7B761781-8554-4470-9A25-52DC022634F7}"/>
    <cellStyle name="Input 70 2 8 2 4" xfId="29803" xr:uid="{D9136902-58B4-42AB-B12B-C7733DE47C04}"/>
    <cellStyle name="Input 70 2 8 2 5" xfId="40508" xr:uid="{30549204-2203-4BC9-A15A-6E1D96FAB3ED}"/>
    <cellStyle name="Input 70 2 8 2 6" xfId="36193" xr:uid="{0E9184CF-502E-4627-B1F8-9877E96CCCBC}"/>
    <cellStyle name="Input 70 2 8 3" xfId="13650" xr:uid="{6E34D479-1E4A-4DAF-9B11-2692C93E3278}"/>
    <cellStyle name="Input 70 2 8 3 2" xfId="23587" xr:uid="{59CFA96E-07AD-401F-914B-E5E376938454}"/>
    <cellStyle name="Input 70 2 8 3 3" xfId="29805" xr:uid="{C35EAF31-9571-4E90-B92F-F42199E33697}"/>
    <cellStyle name="Input 70 2 8 3 4" xfId="40510" xr:uid="{FF04C562-690F-43C9-B2CB-B91D25A61854}"/>
    <cellStyle name="Input 70 2 8 3 5" xfId="36191" xr:uid="{DAEB3933-1952-4F6B-8541-8447518CE5E9}"/>
    <cellStyle name="Input 70 2 8 4" xfId="23584" xr:uid="{67E942EC-1030-465E-953E-E573704B4B76}"/>
    <cellStyle name="Input 70 2 8 5" xfId="29802" xr:uid="{6ED32B79-8CB8-4654-ADAE-FCF7305AA2F2}"/>
    <cellStyle name="Input 70 2 8 6" xfId="40507" xr:uid="{6C0BADF2-FDFA-43E6-B1EC-6AB48A7045E4}"/>
    <cellStyle name="Input 70 2 8 7" xfId="36194" xr:uid="{85168876-905B-4BDE-9A40-F981DF169B68}"/>
    <cellStyle name="Input 70 2 9" xfId="13651" xr:uid="{E287BEF6-4799-48AD-830A-A8C83423E840}"/>
    <cellStyle name="Input 70 2 9 2" xfId="13652" xr:uid="{6FFAB236-7A55-4985-8DD4-52F2DEF6493F}"/>
    <cellStyle name="Input 70 2 9 2 2" xfId="23589" xr:uid="{AA2688A0-6240-451B-8DF7-DD4740B0ADA8}"/>
    <cellStyle name="Input 70 2 9 2 3" xfId="29807" xr:uid="{D352076A-1F3A-4FAD-BF7C-D74C29B8D163}"/>
    <cellStyle name="Input 70 2 9 2 4" xfId="40512" xr:uid="{35F50214-E28B-4097-9A9B-698E264016DC}"/>
    <cellStyle name="Input 70 2 9 2 5" xfId="36189" xr:uid="{41D4324A-5F11-4E6A-97B9-5E1A337ACDD2}"/>
    <cellStyle name="Input 70 2 9 3" xfId="23588" xr:uid="{4305CC3A-9FD0-472F-9EBC-DD1FEB26BCEA}"/>
    <cellStyle name="Input 70 2 9 4" xfId="29806" xr:uid="{12B8D7C0-5271-44E6-B95C-0A1B1BA2B3BF}"/>
    <cellStyle name="Input 70 2 9 5" xfId="40511" xr:uid="{3E87E1C5-009C-4F51-BE16-DA4AFE2DB30E}"/>
    <cellStyle name="Input 70 2 9 6" xfId="36190" xr:uid="{9F72CEF2-7E19-4FCB-A059-96D617BE7F87}"/>
    <cellStyle name="Input 70 3" xfId="13653" xr:uid="{835A9F5F-0703-4859-B06C-3B1111D59AB0}"/>
    <cellStyle name="Input 70 3 10" xfId="13654" xr:uid="{6E87CD3C-0FA4-4266-B251-33A87E1D9CEC}"/>
    <cellStyle name="Input 70 3 10 2" xfId="23591" xr:uid="{D45DAF94-1B05-4F5C-AD53-6FF593C7624B}"/>
    <cellStyle name="Input 70 3 10 3" xfId="29809" xr:uid="{F55AEE2B-CBDF-4DB4-B8C4-EF977E201FA9}"/>
    <cellStyle name="Input 70 3 10 4" xfId="40514" xr:uid="{0EFBFFCB-DC74-403A-BA50-0CC709860A6A}"/>
    <cellStyle name="Input 70 3 10 5" xfId="36187" xr:uid="{F8331964-8114-42A2-AA9E-224B0864FACD}"/>
    <cellStyle name="Input 70 3 11" xfId="23590" xr:uid="{FF966D97-4D72-440F-9E2B-E3502B5787EE}"/>
    <cellStyle name="Input 70 3 12" xfId="29808" xr:uid="{C1C18606-6407-4A8C-BBFF-D44CAC9A54CA}"/>
    <cellStyle name="Input 70 3 13" xfId="40513" xr:uid="{D01E1B0A-92A2-4E5A-BB9E-59865B8E2D9A}"/>
    <cellStyle name="Input 70 3 14" xfId="36188" xr:uid="{7222CDA9-C73E-4E6F-A03E-ED6A8B4BB3A5}"/>
    <cellStyle name="Input 70 3 2" xfId="13655" xr:uid="{976E31A6-8C1F-481B-94ED-43ACF918FDAA}"/>
    <cellStyle name="Input 70 3 2 2" xfId="13656" xr:uid="{2CA87CA9-3433-462C-A323-D9AF1CB9A7F9}"/>
    <cellStyle name="Input 70 3 2 2 2" xfId="13657" xr:uid="{EA61A1C3-6EB3-4953-A006-5D5C86B13B1B}"/>
    <cellStyle name="Input 70 3 2 2 2 2" xfId="23594" xr:uid="{325CE540-6BD6-4843-B1EF-6102DF24249E}"/>
    <cellStyle name="Input 70 3 2 2 2 3" xfId="29812" xr:uid="{AE837573-AC23-457A-9FC0-8F032B1D7482}"/>
    <cellStyle name="Input 70 3 2 2 2 4" xfId="40517" xr:uid="{E5F93F16-1E3E-46C9-AFF4-9E1A8262634A}"/>
    <cellStyle name="Input 70 3 2 2 2 5" xfId="36184" xr:uid="{EBD42A09-E7AF-48CA-8ECD-EAA17ADDFDC5}"/>
    <cellStyle name="Input 70 3 2 2 3" xfId="23593" xr:uid="{93B87684-1864-42C4-9CC0-A5A649C0D099}"/>
    <cellStyle name="Input 70 3 2 2 4" xfId="29811" xr:uid="{21D1D773-5A4B-43C3-9C56-E46CB811F636}"/>
    <cellStyle name="Input 70 3 2 2 5" xfId="40516" xr:uid="{6FA8986B-C670-44AE-80BD-F633FD794F11}"/>
    <cellStyle name="Input 70 3 2 2 6" xfId="36185" xr:uid="{78CC2228-BDCA-4BD9-9548-D87FC71B7D5A}"/>
    <cellStyle name="Input 70 3 2 3" xfId="13658" xr:uid="{4907B645-0E1A-4202-81C6-EBD2481F2951}"/>
    <cellStyle name="Input 70 3 2 3 2" xfId="23595" xr:uid="{D227BE04-1CB4-4D33-8AE9-211FB585F8A5}"/>
    <cellStyle name="Input 70 3 2 3 3" xfId="29813" xr:uid="{137D796B-5E83-49E5-A424-00940E232E44}"/>
    <cellStyle name="Input 70 3 2 3 4" xfId="40518" xr:uid="{395FD122-FCD5-40B0-859E-3250989A43F8}"/>
    <cellStyle name="Input 70 3 2 3 5" xfId="36183" xr:uid="{4C9E4C62-B66E-4AE1-8DD5-2BF87C8D50EB}"/>
    <cellStyle name="Input 70 3 2 4" xfId="23592" xr:uid="{1358862B-4150-4704-839A-5C9F78E5773C}"/>
    <cellStyle name="Input 70 3 2 5" xfId="29810" xr:uid="{43633768-C558-4308-981E-063F5FE4AE86}"/>
    <cellStyle name="Input 70 3 2 6" xfId="40515" xr:uid="{AB1A9B0C-63B0-4B92-A611-161E0C1E35DD}"/>
    <cellStyle name="Input 70 3 2 7" xfId="36186" xr:uid="{1DEDE714-E818-4E85-9C37-04C292012CCE}"/>
    <cellStyle name="Input 70 3 3" xfId="13659" xr:uid="{8C2FC97E-F047-47AD-AD86-E08CB5ACF9EC}"/>
    <cellStyle name="Input 70 3 3 2" xfId="13660" xr:uid="{83802367-A4E8-4D1A-86A6-4A35F6683AED}"/>
    <cellStyle name="Input 70 3 3 2 2" xfId="13661" xr:uid="{8F60CA78-155C-4FB5-85FF-32BE08D8E596}"/>
    <cellStyle name="Input 70 3 3 2 2 2" xfId="23598" xr:uid="{0C113466-EEAE-495A-BA5F-20823D697808}"/>
    <cellStyle name="Input 70 3 3 2 2 3" xfId="29816" xr:uid="{6B6EA564-6141-473F-AE4F-D36D6C2AE43E}"/>
    <cellStyle name="Input 70 3 3 2 2 4" xfId="40521" xr:uid="{6D364EA9-BE94-4FCC-8C5C-FB4B807A93C6}"/>
    <cellStyle name="Input 70 3 3 2 2 5" xfId="36180" xr:uid="{39844380-5CFE-4703-816F-23B09D79D153}"/>
    <cellStyle name="Input 70 3 3 2 3" xfId="23597" xr:uid="{5644BC35-4C4F-4D83-8765-4B9F9A6EEE03}"/>
    <cellStyle name="Input 70 3 3 2 4" xfId="29815" xr:uid="{60AA726E-B469-4E08-BCC2-290572DDD1A5}"/>
    <cellStyle name="Input 70 3 3 2 5" xfId="40520" xr:uid="{E32C2787-A740-49F7-9EB6-759F167758D8}"/>
    <cellStyle name="Input 70 3 3 2 6" xfId="36181" xr:uid="{62F3933C-77E4-48A3-81B5-1C77DDEE957C}"/>
    <cellStyle name="Input 70 3 3 3" xfId="13662" xr:uid="{0FD9C321-02A3-46F4-B6B3-3AFFF63F42B5}"/>
    <cellStyle name="Input 70 3 3 3 2" xfId="23599" xr:uid="{0C157D16-784B-4E4D-B1AD-C0B08D89C5BD}"/>
    <cellStyle name="Input 70 3 3 3 3" xfId="29817" xr:uid="{9D379E47-9A71-4DA4-A95B-5567702E9499}"/>
    <cellStyle name="Input 70 3 3 3 4" xfId="40522" xr:uid="{34741FB0-FFF3-47D7-A3EB-FD6222CEED97}"/>
    <cellStyle name="Input 70 3 3 3 5" xfId="36179" xr:uid="{0D96DCDB-1B8F-42DE-9073-B479A62BCE24}"/>
    <cellStyle name="Input 70 3 3 4" xfId="23596" xr:uid="{ACC15321-9ABD-4E77-9FBD-0DD6409FEF90}"/>
    <cellStyle name="Input 70 3 3 5" xfId="29814" xr:uid="{76B97A8C-EEAE-4413-90AD-2C93A877EEC4}"/>
    <cellStyle name="Input 70 3 3 6" xfId="40519" xr:uid="{ABAB0F89-BA78-4583-A069-6D36C32D1DD7}"/>
    <cellStyle name="Input 70 3 3 7" xfId="36182" xr:uid="{2A1A4671-B5E9-4EC4-946B-E35B0FD8C7E8}"/>
    <cellStyle name="Input 70 3 4" xfId="13663" xr:uid="{5D11F1D7-A797-42FE-B02B-B878C3735353}"/>
    <cellStyle name="Input 70 3 4 2" xfId="13664" xr:uid="{9E5034EC-E0B6-4480-94B6-05E123AF3FF5}"/>
    <cellStyle name="Input 70 3 4 2 2" xfId="13665" xr:uid="{70D59F9A-D143-492B-B6D9-7B14E2CD161E}"/>
    <cellStyle name="Input 70 3 4 2 2 2" xfId="23602" xr:uid="{712C5BD4-D491-4413-A3E4-DD7E98F4917B}"/>
    <cellStyle name="Input 70 3 4 2 2 3" xfId="29820" xr:uid="{D28A8B11-EFD2-4788-A239-FF27EA28FC09}"/>
    <cellStyle name="Input 70 3 4 2 2 4" xfId="40525" xr:uid="{6C486B1F-EBCC-4A77-A9F4-7BC822E80E02}"/>
    <cellStyle name="Input 70 3 4 2 2 5" xfId="36176" xr:uid="{5E379076-48A8-4B11-9CB7-1D974AB455E6}"/>
    <cellStyle name="Input 70 3 4 2 3" xfId="23601" xr:uid="{32E8F091-0D8C-4C37-87BD-7C7F55CB0F75}"/>
    <cellStyle name="Input 70 3 4 2 4" xfId="29819" xr:uid="{F1569F4F-A9ED-4332-BF65-0392A52C1E3F}"/>
    <cellStyle name="Input 70 3 4 2 5" xfId="40524" xr:uid="{0516126C-49B6-4CE7-A928-C098793B1255}"/>
    <cellStyle name="Input 70 3 4 2 6" xfId="36177" xr:uid="{F9E50DC2-E41E-4811-83E0-4456494A004A}"/>
    <cellStyle name="Input 70 3 4 3" xfId="13666" xr:uid="{826B1B1C-E25F-4122-8656-B9998D4874AE}"/>
    <cellStyle name="Input 70 3 4 3 2" xfId="23603" xr:uid="{B263A063-BEA6-4498-964A-A71BF5AF0FBC}"/>
    <cellStyle name="Input 70 3 4 3 3" xfId="29821" xr:uid="{76368563-0A68-463D-86E7-02E35C233CF2}"/>
    <cellStyle name="Input 70 3 4 3 4" xfId="40526" xr:uid="{B58755C9-D428-4F51-8522-150C8E061447}"/>
    <cellStyle name="Input 70 3 4 3 5" xfId="36175" xr:uid="{DFF57650-6BC9-4D7E-8063-12FF23622164}"/>
    <cellStyle name="Input 70 3 4 4" xfId="23600" xr:uid="{8A8C0724-BCEA-4633-941E-39C12D8CF488}"/>
    <cellStyle name="Input 70 3 4 5" xfId="29818" xr:uid="{74E3534F-D1BF-4AF9-8741-F1FE7236CE3D}"/>
    <cellStyle name="Input 70 3 4 6" xfId="40523" xr:uid="{17241F1E-E911-43E1-B97F-A2552B37B784}"/>
    <cellStyle name="Input 70 3 4 7" xfId="36178" xr:uid="{56826E76-85CD-48A1-B6C6-F3216BC1305C}"/>
    <cellStyle name="Input 70 3 5" xfId="13667" xr:uid="{416267BB-CD7E-4507-B1FB-B126CDC83E94}"/>
    <cellStyle name="Input 70 3 5 2" xfId="13668" xr:uid="{368A04B3-9336-46FC-BABD-908ADD7D7C2E}"/>
    <cellStyle name="Input 70 3 5 2 2" xfId="13669" xr:uid="{F10F23FD-9D76-4C41-92F4-4DD8F0F20FCC}"/>
    <cellStyle name="Input 70 3 5 2 2 2" xfId="23606" xr:uid="{ECB9BB06-B472-4225-92B1-8992286E5BFA}"/>
    <cellStyle name="Input 70 3 5 2 2 3" xfId="29824" xr:uid="{B3F4F364-0BAF-4AB6-89E4-B37DD27C5998}"/>
    <cellStyle name="Input 70 3 5 2 2 4" xfId="40529" xr:uid="{734B72F5-EF30-402F-B016-FFFDAE077359}"/>
    <cellStyle name="Input 70 3 5 2 2 5" xfId="36172" xr:uid="{CC051C1F-6BDA-4976-AB93-5C109BA2E489}"/>
    <cellStyle name="Input 70 3 5 2 3" xfId="23605" xr:uid="{6AB87D1E-9D47-442D-82F3-2231A72D8B0C}"/>
    <cellStyle name="Input 70 3 5 2 4" xfId="29823" xr:uid="{C6CC6978-7367-4745-AB25-E70E380986D1}"/>
    <cellStyle name="Input 70 3 5 2 5" xfId="40528" xr:uid="{FFAF621E-24B8-4F74-BD87-7EFC2C211683}"/>
    <cellStyle name="Input 70 3 5 2 6" xfId="36173" xr:uid="{9FAC519B-39C7-4442-8EFC-3DB8BFADAE3C}"/>
    <cellStyle name="Input 70 3 5 3" xfId="13670" xr:uid="{876CCAC6-098D-4C37-A3F9-9B156E3FDD56}"/>
    <cellStyle name="Input 70 3 5 3 2" xfId="23607" xr:uid="{D6F437A0-58E4-4FAC-B703-FB96BC8F3B8E}"/>
    <cellStyle name="Input 70 3 5 3 3" xfId="29825" xr:uid="{A5F95592-0FC5-4989-8A4C-CFA96BB47036}"/>
    <cellStyle name="Input 70 3 5 3 4" xfId="40530" xr:uid="{70FAAAC0-B611-4686-B2F9-DC7858493B70}"/>
    <cellStyle name="Input 70 3 5 3 5" xfId="36171" xr:uid="{E0F06AFA-89D7-4B9C-941F-781AED0BB150}"/>
    <cellStyle name="Input 70 3 5 4" xfId="23604" xr:uid="{99411E6A-2AED-4AF1-9FCA-2E72982008D4}"/>
    <cellStyle name="Input 70 3 5 5" xfId="29822" xr:uid="{A5594AD1-CE25-4FF2-8756-18D573DE5490}"/>
    <cellStyle name="Input 70 3 5 6" xfId="40527" xr:uid="{477D445A-8389-4BE6-986B-70EE59B2A97D}"/>
    <cellStyle name="Input 70 3 5 7" xfId="36174" xr:uid="{20E4A6B8-1112-44DA-B315-88CD443CFA01}"/>
    <cellStyle name="Input 70 3 6" xfId="13671" xr:uid="{27AF093F-006D-40F6-BEC6-5ACC65919502}"/>
    <cellStyle name="Input 70 3 6 2" xfId="13672" xr:uid="{5FDD3D5C-ACA7-4EB0-94CA-FD4CEA3486B3}"/>
    <cellStyle name="Input 70 3 6 2 2" xfId="13673" xr:uid="{BFD6EF78-4623-49ED-8520-E2E1CF708978}"/>
    <cellStyle name="Input 70 3 6 2 2 2" xfId="23610" xr:uid="{32CB8322-086A-4100-A9F6-E767606440FF}"/>
    <cellStyle name="Input 70 3 6 2 2 3" xfId="29828" xr:uid="{B10CC1B3-D34C-4C8A-A3CA-95ECCC95B049}"/>
    <cellStyle name="Input 70 3 6 2 2 4" xfId="40533" xr:uid="{DA32FE17-3A37-4CEC-87A4-8572F9B515F5}"/>
    <cellStyle name="Input 70 3 6 2 2 5" xfId="36168" xr:uid="{42DEE946-5E2D-45EA-90BA-830B75BB8D9C}"/>
    <cellStyle name="Input 70 3 6 2 3" xfId="23609" xr:uid="{668A9C59-E23E-42D1-85C9-44184A07BE31}"/>
    <cellStyle name="Input 70 3 6 2 4" xfId="29827" xr:uid="{CD774869-A7AE-49E2-B8FA-D2752A04E436}"/>
    <cellStyle name="Input 70 3 6 2 5" xfId="40532" xr:uid="{83F56CCE-B402-4E2E-AD17-CA3983C3A674}"/>
    <cellStyle name="Input 70 3 6 2 6" xfId="36169" xr:uid="{40BFA360-5697-4CAC-A211-34514B0B497F}"/>
    <cellStyle name="Input 70 3 6 3" xfId="13674" xr:uid="{CDD61A25-0F8C-45DA-9EE2-D38AE21225D0}"/>
    <cellStyle name="Input 70 3 6 3 2" xfId="23611" xr:uid="{EDFFBDDD-3AD4-463C-B140-067DB97F1B06}"/>
    <cellStyle name="Input 70 3 6 3 3" xfId="29829" xr:uid="{DC12831F-088F-4C4E-8EE3-95D70494ED03}"/>
    <cellStyle name="Input 70 3 6 3 4" xfId="40534" xr:uid="{914197C2-AA11-4224-AEA6-D9BED8B91E29}"/>
    <cellStyle name="Input 70 3 6 3 5" xfId="36167" xr:uid="{9CDCA6CC-91A2-4E7E-8598-75E7F635CF8F}"/>
    <cellStyle name="Input 70 3 6 4" xfId="23608" xr:uid="{2A3935D8-6CFA-498F-B23E-5B92A15DEE82}"/>
    <cellStyle name="Input 70 3 6 5" xfId="29826" xr:uid="{B503A168-42EB-4272-9FF5-A79EDCE3A99F}"/>
    <cellStyle name="Input 70 3 6 6" xfId="40531" xr:uid="{DB0A20AC-ABC1-4643-93E7-8BE94973CAB8}"/>
    <cellStyle name="Input 70 3 6 7" xfId="36170" xr:uid="{58543A27-C7A4-47D1-8FB8-F98825AA69E6}"/>
    <cellStyle name="Input 70 3 7" xfId="13675" xr:uid="{FCF31DEF-FA4B-48A5-A957-EF289F658DF2}"/>
    <cellStyle name="Input 70 3 7 2" xfId="13676" xr:uid="{BB019462-FF9D-429B-8853-EF74D2190360}"/>
    <cellStyle name="Input 70 3 7 2 2" xfId="13677" xr:uid="{C2F6D644-D99A-49E4-ACBA-16E4779B9425}"/>
    <cellStyle name="Input 70 3 7 2 2 2" xfId="23614" xr:uid="{78ADD0D0-99F5-47E1-A0D7-B57EAE5A3790}"/>
    <cellStyle name="Input 70 3 7 2 2 3" xfId="29832" xr:uid="{4965597B-CC1C-46E2-B93E-B0CF123BA7D3}"/>
    <cellStyle name="Input 70 3 7 2 2 4" xfId="40537" xr:uid="{6450492B-9E80-4905-90FF-13035354B553}"/>
    <cellStyle name="Input 70 3 7 2 2 5" xfId="36164" xr:uid="{2F71C6F3-5A27-4156-BA29-CAA601B8004C}"/>
    <cellStyle name="Input 70 3 7 2 3" xfId="23613" xr:uid="{2C0EEE4A-3AF3-404D-86F5-412A82902E37}"/>
    <cellStyle name="Input 70 3 7 2 4" xfId="29831" xr:uid="{4BDE7F8D-43FA-4C2E-B5A8-A355E7F77F62}"/>
    <cellStyle name="Input 70 3 7 2 5" xfId="40536" xr:uid="{6E5C73F8-65DD-4B44-9F30-4CF3784F175B}"/>
    <cellStyle name="Input 70 3 7 2 6" xfId="36165" xr:uid="{F5176BCB-E41D-4BD7-B921-DE25DA2088B3}"/>
    <cellStyle name="Input 70 3 7 3" xfId="13678" xr:uid="{44586889-47C5-477D-AF37-92D6428E3CA2}"/>
    <cellStyle name="Input 70 3 7 3 2" xfId="23615" xr:uid="{CB53D39B-55CC-4CB4-8628-F0F740A301E8}"/>
    <cellStyle name="Input 70 3 7 3 3" xfId="29833" xr:uid="{1FD22D5A-551A-4336-88B7-5668764AF1A1}"/>
    <cellStyle name="Input 70 3 7 3 4" xfId="40538" xr:uid="{08953885-61E6-4F22-BA95-6A41AF2B421C}"/>
    <cellStyle name="Input 70 3 7 3 5" xfId="36163" xr:uid="{78CE3435-E736-4AB2-9BFF-08C5040DDDFD}"/>
    <cellStyle name="Input 70 3 7 4" xfId="23612" xr:uid="{D803A1EA-314E-4ACA-A6E5-F7D7C1B78249}"/>
    <cellStyle name="Input 70 3 7 5" xfId="29830" xr:uid="{F830EC31-16CF-4E59-820A-3B8CB0BD688C}"/>
    <cellStyle name="Input 70 3 7 6" xfId="40535" xr:uid="{6E31800B-EB9F-49D1-B3ED-1E944A1B88FB}"/>
    <cellStyle name="Input 70 3 7 7" xfId="36166" xr:uid="{6F383FD3-A154-4C86-B43D-75EEF7CA2FC3}"/>
    <cellStyle name="Input 70 3 8" xfId="13679" xr:uid="{F562635A-A157-439F-A0EB-6A84622E0BF0}"/>
    <cellStyle name="Input 70 3 8 2" xfId="13680" xr:uid="{0F07182D-BED8-424B-99C3-BEDE1FAEF5E2}"/>
    <cellStyle name="Input 70 3 8 2 2" xfId="13681" xr:uid="{8CC985E2-0E9A-4295-9810-0708862CDAF1}"/>
    <cellStyle name="Input 70 3 8 2 2 2" xfId="23618" xr:uid="{5F6D7BB7-E5F3-4256-93FC-795C115C7102}"/>
    <cellStyle name="Input 70 3 8 2 2 3" xfId="29836" xr:uid="{62EFA7B9-CAA9-49F6-A0B8-4DA4F72C7CF0}"/>
    <cellStyle name="Input 70 3 8 2 2 4" xfId="40541" xr:uid="{061762E4-1989-40F2-8748-42034507D637}"/>
    <cellStyle name="Input 70 3 8 2 2 5" xfId="36160" xr:uid="{E2BC51CD-1F74-40D8-BE49-4CF1B1FDB99F}"/>
    <cellStyle name="Input 70 3 8 2 3" xfId="23617" xr:uid="{27E8B229-F796-4D53-9FBE-93DBD2023811}"/>
    <cellStyle name="Input 70 3 8 2 4" xfId="29835" xr:uid="{14C0CFD5-88CA-4D46-B6EB-F34FAC2B2A06}"/>
    <cellStyle name="Input 70 3 8 2 5" xfId="40540" xr:uid="{0AD6DF67-9FAC-484D-B972-37B210B35003}"/>
    <cellStyle name="Input 70 3 8 2 6" xfId="36161" xr:uid="{E0857EE7-CA65-4A1F-93BE-B760FB04F467}"/>
    <cellStyle name="Input 70 3 8 3" xfId="13682" xr:uid="{7D1949DF-2265-49D3-BD55-73B396F35F92}"/>
    <cellStyle name="Input 70 3 8 3 2" xfId="23619" xr:uid="{2E008C5E-7948-43F3-83C1-B08139DFFE2D}"/>
    <cellStyle name="Input 70 3 8 3 3" xfId="29837" xr:uid="{1861E9D5-5C10-48C7-BE73-3810A21FE362}"/>
    <cellStyle name="Input 70 3 8 3 4" xfId="40542" xr:uid="{B710E727-5181-4784-A7BF-41C68945D107}"/>
    <cellStyle name="Input 70 3 8 3 5" xfId="36159" xr:uid="{60E5EFC4-7D94-4EDC-AE50-AD39512CE26D}"/>
    <cellStyle name="Input 70 3 8 4" xfId="23616" xr:uid="{D088E0B7-62D6-472E-BE6F-8E5AD6C81297}"/>
    <cellStyle name="Input 70 3 8 5" xfId="29834" xr:uid="{C81979C6-4967-4923-8474-937E4CFA95F3}"/>
    <cellStyle name="Input 70 3 8 6" xfId="40539" xr:uid="{85AA97CC-7875-4F1A-922B-14FB67FCFFB5}"/>
    <cellStyle name="Input 70 3 8 7" xfId="36162" xr:uid="{11E2E300-7434-42B1-8CF0-6B5C6D34DE37}"/>
    <cellStyle name="Input 70 3 9" xfId="13683" xr:uid="{068DCB87-B2ED-4415-99AF-E37D4ACD08CD}"/>
    <cellStyle name="Input 70 3 9 2" xfId="13684" xr:uid="{5F3BB3B6-1281-48C6-A56A-64EBF35F6986}"/>
    <cellStyle name="Input 70 3 9 2 2" xfId="23621" xr:uid="{1DB0803D-4D08-41E0-925C-CA55BC4C8DF9}"/>
    <cellStyle name="Input 70 3 9 2 3" xfId="29839" xr:uid="{8906FFF3-0192-4F04-904E-1CA64B6A4007}"/>
    <cellStyle name="Input 70 3 9 2 4" xfId="40544" xr:uid="{7A4B27CD-3D96-4DEF-8D18-92BA7980A346}"/>
    <cellStyle name="Input 70 3 9 2 5" xfId="36157" xr:uid="{10C8FA64-E36E-420F-B44C-5F667BF663DC}"/>
    <cellStyle name="Input 70 3 9 3" xfId="23620" xr:uid="{7FE6D116-88D1-487A-B9AF-8F1C9DA77523}"/>
    <cellStyle name="Input 70 3 9 4" xfId="29838" xr:uid="{77DD9865-CDD5-48DD-A907-BE6B140102B0}"/>
    <cellStyle name="Input 70 3 9 5" xfId="40543" xr:uid="{19DB3A27-79D9-4A11-8D3C-2ABC3FEAF3EA}"/>
    <cellStyle name="Input 70 3 9 6" xfId="36158" xr:uid="{B1F9DD11-28CF-46CE-B51C-8F9B3D720475}"/>
    <cellStyle name="Input 70 4" xfId="13685" xr:uid="{1B75D560-252E-4BBD-8EE6-6BE776F17092}"/>
    <cellStyle name="Input 70 4 2" xfId="13686" xr:uid="{45BF49EE-9BB3-45CC-981C-1C35C93962CC}"/>
    <cellStyle name="Input 70 4 2 2" xfId="13687" xr:uid="{938F0055-41A4-48EC-AA08-A6E01A828671}"/>
    <cellStyle name="Input 70 4 2 2 2" xfId="23624" xr:uid="{F7567EEC-C901-40E5-85B0-72C9AAFE0170}"/>
    <cellStyle name="Input 70 4 2 2 3" xfId="29842" xr:uid="{88A5F203-0B75-4505-806F-21B8ADE075D6}"/>
    <cellStyle name="Input 70 4 2 2 4" xfId="40547" xr:uid="{E58BE4B8-F239-4928-A1FB-FED847626486}"/>
    <cellStyle name="Input 70 4 2 2 5" xfId="36154" xr:uid="{DA9A6437-4F9F-4891-89AD-03EED8641ACD}"/>
    <cellStyle name="Input 70 4 2 3" xfId="23623" xr:uid="{AD558B72-40E0-4826-9574-47973B072F9D}"/>
    <cellStyle name="Input 70 4 2 4" xfId="29841" xr:uid="{85A988B9-4788-4733-AAF8-42142CC4D634}"/>
    <cellStyle name="Input 70 4 2 5" xfId="40546" xr:uid="{B9982183-E957-467C-B4E8-56B9A47D20A8}"/>
    <cellStyle name="Input 70 4 2 6" xfId="36155" xr:uid="{E2955979-6A03-40EB-89C5-DA227D8E7166}"/>
    <cellStyle name="Input 70 4 3" xfId="13688" xr:uid="{32F781CE-4ADC-447F-8361-469B50F8524F}"/>
    <cellStyle name="Input 70 4 3 2" xfId="23625" xr:uid="{613A374C-07DA-4470-B57A-A50ABEE63C1D}"/>
    <cellStyle name="Input 70 4 3 3" xfId="29843" xr:uid="{292B4201-5EC1-4EDD-AF29-6E2875BA8C97}"/>
    <cellStyle name="Input 70 4 3 4" xfId="40548" xr:uid="{ADD7F22C-B19D-41F4-8C9A-903E4AAA00B5}"/>
    <cellStyle name="Input 70 4 3 5" xfId="36153" xr:uid="{7FFC1A6C-F966-48C8-AA86-5659AC16423B}"/>
    <cellStyle name="Input 70 4 4" xfId="23622" xr:uid="{C59FC092-19A1-48B1-858C-49B892A0FE63}"/>
    <cellStyle name="Input 70 4 5" xfId="29840" xr:uid="{11523451-7F0F-46A4-823A-2E8114AF77F4}"/>
    <cellStyle name="Input 70 4 6" xfId="40545" xr:uid="{A5246C60-BEB1-4FEA-B184-431ADC7BBB08}"/>
    <cellStyle name="Input 70 4 7" xfId="36156" xr:uid="{E7F59806-1CF2-4056-B403-9469D5F97AE1}"/>
    <cellStyle name="Input 70 5" xfId="13689" xr:uid="{1414F379-4F27-45A1-96A4-582A1B9B423C}"/>
    <cellStyle name="Input 70 5 2" xfId="13690" xr:uid="{83003D1D-8E5F-4123-BCB3-649D99A7AE73}"/>
    <cellStyle name="Input 70 5 2 2" xfId="13691" xr:uid="{F48C59DF-6722-40C3-849F-D358AE40F957}"/>
    <cellStyle name="Input 70 5 2 2 2" xfId="23628" xr:uid="{DD5C6A23-4B27-445E-A451-0DBFE7E93C7A}"/>
    <cellStyle name="Input 70 5 2 2 3" xfId="29846" xr:uid="{806624A3-7EE0-4F24-AF3F-5CB7E084002D}"/>
    <cellStyle name="Input 70 5 2 2 4" xfId="40551" xr:uid="{4CE12570-82C3-4758-9F2E-EB90BBD36B75}"/>
    <cellStyle name="Input 70 5 2 2 5" xfId="36150" xr:uid="{6A75BB70-3AE3-43C1-944D-69926B865541}"/>
    <cellStyle name="Input 70 5 2 3" xfId="23627" xr:uid="{1B547D76-D5C3-4884-9C29-2B2D3E8DAA75}"/>
    <cellStyle name="Input 70 5 2 4" xfId="29845" xr:uid="{E570C547-7440-425E-8D9F-E6AECEDC5809}"/>
    <cellStyle name="Input 70 5 2 5" xfId="40550" xr:uid="{77BE473C-9895-4B40-90EC-9D8EF387B9FE}"/>
    <cellStyle name="Input 70 5 2 6" xfId="36151" xr:uid="{3856CD07-72AE-410C-AE99-0FF05A4956FC}"/>
    <cellStyle name="Input 70 5 3" xfId="13692" xr:uid="{C0363590-6806-4F40-A861-5D98FDB72BA1}"/>
    <cellStyle name="Input 70 5 3 2" xfId="23629" xr:uid="{B4F1087F-3272-46D1-A83A-CDDB116E2CC8}"/>
    <cellStyle name="Input 70 5 3 3" xfId="29847" xr:uid="{70D5D545-2C29-43B9-98FA-1036B225A26F}"/>
    <cellStyle name="Input 70 5 3 4" xfId="40552" xr:uid="{DD58AA59-A15A-418F-AE3A-E5F1FF797F9B}"/>
    <cellStyle name="Input 70 5 3 5" xfId="36149" xr:uid="{5B838AA4-157E-4208-9BE1-323EFE251711}"/>
    <cellStyle name="Input 70 5 4" xfId="23626" xr:uid="{4BDC32E4-560C-464C-8A99-D6BF8AB222CD}"/>
    <cellStyle name="Input 70 5 5" xfId="29844" xr:uid="{C6250FEF-1AA5-4009-8B41-FD9B20AC89CD}"/>
    <cellStyle name="Input 70 5 6" xfId="40549" xr:uid="{978825E6-4FFE-4D5A-9344-544E1CF7C436}"/>
    <cellStyle name="Input 70 5 7" xfId="36152" xr:uid="{FA921444-5012-4112-A8BD-5341BDC3C430}"/>
    <cellStyle name="Input 70 6" xfId="13693" xr:uid="{D8E415BC-83CA-4698-BCFE-25D2C7E5A337}"/>
    <cellStyle name="Input 70 6 2" xfId="13694" xr:uid="{B4D0318D-7E3F-4740-8A72-EE991FCD82A2}"/>
    <cellStyle name="Input 70 6 2 2" xfId="13695" xr:uid="{C425060F-5987-4E95-9BD3-CC02EC0BB9E3}"/>
    <cellStyle name="Input 70 6 2 2 2" xfId="23632" xr:uid="{FB848632-DBFF-4FD2-A4F7-6C580FF0969F}"/>
    <cellStyle name="Input 70 6 2 2 3" xfId="29850" xr:uid="{56736FC2-ED6B-42D9-BA2D-C93D9CA3A45B}"/>
    <cellStyle name="Input 70 6 2 2 4" xfId="40555" xr:uid="{9747152D-2CC5-4668-98D2-B5E44FE5ED50}"/>
    <cellStyle name="Input 70 6 2 2 5" xfId="36146" xr:uid="{19033E1B-0B80-4533-B1A7-4E6D74805DCF}"/>
    <cellStyle name="Input 70 6 2 3" xfId="23631" xr:uid="{656C6DC1-92EA-46BC-999A-1E06E66C5485}"/>
    <cellStyle name="Input 70 6 2 4" xfId="29849" xr:uid="{03A52080-9610-4ADD-A12E-FF1DE50CE7F9}"/>
    <cellStyle name="Input 70 6 2 5" xfId="40554" xr:uid="{4A372A16-67B0-4E5E-A31A-98626E16B084}"/>
    <cellStyle name="Input 70 6 2 6" xfId="36147" xr:uid="{77232DA9-BD8D-4CD1-89E7-51463FFF4B50}"/>
    <cellStyle name="Input 70 6 3" xfId="13696" xr:uid="{BB561948-FA5A-4E5C-8754-A21BA481DEDF}"/>
    <cellStyle name="Input 70 6 3 2" xfId="23633" xr:uid="{C897B4BD-59D6-44B5-9279-1A3B85FFD83B}"/>
    <cellStyle name="Input 70 6 3 3" xfId="29851" xr:uid="{E9E9FF78-445E-4C7A-BD50-D05054973AB0}"/>
    <cellStyle name="Input 70 6 3 4" xfId="40556" xr:uid="{EA2868B0-FAE4-49ED-8DFE-BCB0498D8113}"/>
    <cellStyle name="Input 70 6 3 5" xfId="36145" xr:uid="{B2C61928-189A-469A-BAD0-6AE301F2A086}"/>
    <cellStyle name="Input 70 6 4" xfId="23630" xr:uid="{DDD0E9F3-BEB4-4416-AD59-C2A50883940F}"/>
    <cellStyle name="Input 70 6 5" xfId="29848" xr:uid="{E6712226-F9C1-44C6-B0E2-FC333B5133C3}"/>
    <cellStyle name="Input 70 6 6" xfId="40553" xr:uid="{10141769-D276-4795-80B6-8396F91A3526}"/>
    <cellStyle name="Input 70 6 7" xfId="36148" xr:uid="{AA53069B-6E78-4B3A-A48A-EC9672634215}"/>
    <cellStyle name="Input 70 7" xfId="13697" xr:uid="{C96B43F2-FE56-4D65-924C-52DC5EA96679}"/>
    <cellStyle name="Input 70 7 2" xfId="13698" xr:uid="{0B1E8745-B10F-4AB2-9843-9589212D8CB0}"/>
    <cellStyle name="Input 70 7 2 2" xfId="13699" xr:uid="{8828395D-353F-4CF8-B224-97D6FCE6FBBD}"/>
    <cellStyle name="Input 70 7 2 2 2" xfId="23636" xr:uid="{E2A337E4-A2E4-41C0-AD92-58EC0C7D6BF1}"/>
    <cellStyle name="Input 70 7 2 2 3" xfId="29854" xr:uid="{83FA58CA-DE44-4D75-AD1C-DC3E3C44CBB1}"/>
    <cellStyle name="Input 70 7 2 2 4" xfId="40559" xr:uid="{AD436864-52B9-4202-A1F3-FFC0861482FE}"/>
    <cellStyle name="Input 70 7 2 2 5" xfId="36142" xr:uid="{1D4E9B1B-22C1-486E-8B0B-2C22FD73E0B8}"/>
    <cellStyle name="Input 70 7 2 3" xfId="23635" xr:uid="{E33FCFC5-6D98-4113-8715-FED3DFF25D37}"/>
    <cellStyle name="Input 70 7 2 4" xfId="29853" xr:uid="{F18152AE-C83B-46FA-A606-CED92A5631AE}"/>
    <cellStyle name="Input 70 7 2 5" xfId="40558" xr:uid="{6784238A-9F72-48A0-A8F6-0E17B688D6EC}"/>
    <cellStyle name="Input 70 7 2 6" xfId="36143" xr:uid="{1C3BED95-EE20-4232-B571-683EC9DB9CEF}"/>
    <cellStyle name="Input 70 7 3" xfId="13700" xr:uid="{B855F684-5074-451D-AC67-0FBADE17A37D}"/>
    <cellStyle name="Input 70 7 3 2" xfId="23637" xr:uid="{45D7E887-902C-41F3-B614-0984C64EA00C}"/>
    <cellStyle name="Input 70 7 3 3" xfId="29855" xr:uid="{F5670122-BF30-4600-B2DA-4786B08A6D47}"/>
    <cellStyle name="Input 70 7 3 4" xfId="40560" xr:uid="{3AA8FEAB-97C1-4719-B65C-08A12F2FCC00}"/>
    <cellStyle name="Input 70 7 3 5" xfId="36141" xr:uid="{112B341E-D46C-4025-8947-1B4CEEC5D3E0}"/>
    <cellStyle name="Input 70 7 4" xfId="23634" xr:uid="{34E20B2F-93B0-4A6C-8B05-25B798C4EF67}"/>
    <cellStyle name="Input 70 7 5" xfId="29852" xr:uid="{73FE61B3-5F28-46D2-8EED-DA8F6358FCE8}"/>
    <cellStyle name="Input 70 7 6" xfId="40557" xr:uid="{C61CDD7B-B33A-424D-91BF-ADABA4AD2C75}"/>
    <cellStyle name="Input 70 7 7" xfId="36144" xr:uid="{C6A7078D-7C02-4794-A847-E8083808E1E6}"/>
    <cellStyle name="Input 70 8" xfId="13701" xr:uid="{25D6DCBD-5232-4FAB-8DB4-A1D9E281EAAB}"/>
    <cellStyle name="Input 70 8 2" xfId="13702" xr:uid="{A2976B92-296E-4C61-A7F6-9ABBA0B9784B}"/>
    <cellStyle name="Input 70 8 2 2" xfId="13703" xr:uid="{D2A65C4C-FEBD-4F50-B15E-31DAE86BCCD4}"/>
    <cellStyle name="Input 70 8 2 2 2" xfId="23640" xr:uid="{FFDDC319-E0F5-44FD-B821-5DBED738C699}"/>
    <cellStyle name="Input 70 8 2 2 3" xfId="29858" xr:uid="{04F60100-EA8C-4932-BC08-2FD19C4CEF56}"/>
    <cellStyle name="Input 70 8 2 2 4" xfId="40563" xr:uid="{CAA600F3-AE68-49B1-BC3B-5515DAA38ECA}"/>
    <cellStyle name="Input 70 8 2 2 5" xfId="36138" xr:uid="{66DBCB03-EF10-4635-8C3E-832F429B3CB1}"/>
    <cellStyle name="Input 70 8 2 3" xfId="23639" xr:uid="{957FD0BD-3726-41E9-ACF4-730E260D6646}"/>
    <cellStyle name="Input 70 8 2 4" xfId="29857" xr:uid="{57049163-C532-4E6A-A732-875D09852539}"/>
    <cellStyle name="Input 70 8 2 5" xfId="40562" xr:uid="{355574F2-FF29-439E-8AB4-B4A704EAE8EB}"/>
    <cellStyle name="Input 70 8 2 6" xfId="36139" xr:uid="{CB6CA062-41FE-4234-A590-114EDECECDCF}"/>
    <cellStyle name="Input 70 8 3" xfId="13704" xr:uid="{57465A9B-979A-4BA7-8749-444BB169489D}"/>
    <cellStyle name="Input 70 8 3 2" xfId="23641" xr:uid="{D279B489-E46B-4377-90A0-474E610270BF}"/>
    <cellStyle name="Input 70 8 3 3" xfId="29859" xr:uid="{74E4E062-C5A6-479B-AA85-E9E32C624B20}"/>
    <cellStyle name="Input 70 8 3 4" xfId="40564" xr:uid="{C32889BB-4F3F-4718-B193-A884A9EC4ADD}"/>
    <cellStyle name="Input 70 8 3 5" xfId="36137" xr:uid="{92CD5128-9D48-4180-ADE9-914D64B20D52}"/>
    <cellStyle name="Input 70 8 4" xfId="23638" xr:uid="{9C004884-1B69-4C29-AFF8-40E7CD4EA015}"/>
    <cellStyle name="Input 70 8 5" xfId="29856" xr:uid="{FFC7AB2B-72C8-44EB-A870-1C3C12CF0F06}"/>
    <cellStyle name="Input 70 8 6" xfId="40561" xr:uid="{4B6B48E8-290F-4258-995E-57D9DDDE4A4A}"/>
    <cellStyle name="Input 70 8 7" xfId="36140" xr:uid="{8A3FFA10-40B2-4DA7-900F-FFA1A1BD021D}"/>
    <cellStyle name="Input 70 9" xfId="13705" xr:uid="{B140AB73-4C7D-43C8-A66A-64BA0C0BE904}"/>
    <cellStyle name="Input 70 9 2" xfId="13706" xr:uid="{C0B2D31F-7013-4F74-B445-F659BC44E89D}"/>
    <cellStyle name="Input 70 9 2 2" xfId="13707" xr:uid="{BBB840F0-2258-4AE4-B90F-6BF4E76119AA}"/>
    <cellStyle name="Input 70 9 2 2 2" xfId="23644" xr:uid="{BFF43ED6-461F-4DF4-9A6B-07E82CB6545E}"/>
    <cellStyle name="Input 70 9 2 2 3" xfId="29862" xr:uid="{B99D290A-362D-4B6F-85D3-0401EAC06241}"/>
    <cellStyle name="Input 70 9 2 2 4" xfId="40567" xr:uid="{7B118069-1E3C-4FC9-90EE-72431909D928}"/>
    <cellStyle name="Input 70 9 2 2 5" xfId="36134" xr:uid="{DD825DAC-3F85-4ECB-8BC9-FFFF6BA21BD4}"/>
    <cellStyle name="Input 70 9 2 3" xfId="23643" xr:uid="{F848635F-4A9D-4FC2-BA6D-CC68A10B459B}"/>
    <cellStyle name="Input 70 9 2 4" xfId="29861" xr:uid="{3EC86F4D-1B36-40B2-85C9-00FA97CDCD17}"/>
    <cellStyle name="Input 70 9 2 5" xfId="40566" xr:uid="{11FAACB2-7625-4ABB-B76C-F24AC0DB9EA3}"/>
    <cellStyle name="Input 70 9 2 6" xfId="36135" xr:uid="{DCEEECFF-61D3-464C-808F-3FF079DCDE12}"/>
    <cellStyle name="Input 70 9 3" xfId="13708" xr:uid="{F5B9D093-A124-4F7B-B877-6D2087FF8C9E}"/>
    <cellStyle name="Input 70 9 3 2" xfId="23645" xr:uid="{336AA9E5-B873-4A56-808B-1E17C5855054}"/>
    <cellStyle name="Input 70 9 3 3" xfId="29863" xr:uid="{76E8C52B-53D6-447F-844D-EFE945A8B97C}"/>
    <cellStyle name="Input 70 9 3 4" xfId="40568" xr:uid="{BB615667-A5FB-4FEB-A134-E4277AB5F9DB}"/>
    <cellStyle name="Input 70 9 3 5" xfId="36133" xr:uid="{75463814-E3B3-4C94-AA00-AE212E8725DD}"/>
    <cellStyle name="Input 70 9 4" xfId="23642" xr:uid="{7C2DC329-CE14-4FDF-9680-459E24FA00C6}"/>
    <cellStyle name="Input 70 9 5" xfId="29860" xr:uid="{8DDEFD74-1992-4EC8-8AC3-19B2159903F0}"/>
    <cellStyle name="Input 70 9 6" xfId="40565" xr:uid="{8CFD9BB4-F7B7-4B1F-AD55-34A666A6D0AE}"/>
    <cellStyle name="Input 70 9 7" xfId="36136" xr:uid="{44E98539-E16F-4555-B44D-149E7A93CC3F}"/>
    <cellStyle name="Input 71" xfId="13709" xr:uid="{D58C4F53-DBAE-4AE4-852F-8EB6ECA0F91F}"/>
    <cellStyle name="Input 71 10" xfId="13710" xr:uid="{68BE2A9B-4023-4D16-80D3-2985BFAEA47E}"/>
    <cellStyle name="Input 71 10 2" xfId="13711" xr:uid="{DE1A33BB-4B25-41F8-BC24-AC72E6FBC901}"/>
    <cellStyle name="Input 71 10 2 2" xfId="13712" xr:uid="{C96CA3DD-2750-4577-8EA6-87BDDC6EE816}"/>
    <cellStyle name="Input 71 10 2 2 2" xfId="23649" xr:uid="{B8A34274-6E54-4305-AF01-457E9E83C537}"/>
    <cellStyle name="Input 71 10 2 2 3" xfId="29867" xr:uid="{085C3E61-B717-4CF3-AC4E-089D15BDA3D5}"/>
    <cellStyle name="Input 71 10 2 2 4" xfId="40572" xr:uid="{EAB3D176-EA1B-42BE-A9F5-3B8270942728}"/>
    <cellStyle name="Input 71 10 2 2 5" xfId="36129" xr:uid="{B96FFE76-8F45-4F37-B027-496E0A036A7C}"/>
    <cellStyle name="Input 71 10 2 3" xfId="23648" xr:uid="{C20F47C6-7095-454B-8E76-4DEEC670B7E6}"/>
    <cellStyle name="Input 71 10 2 4" xfId="29866" xr:uid="{39A74B07-BB2D-4A6C-B30F-4E3AD50FED3E}"/>
    <cellStyle name="Input 71 10 2 5" xfId="40571" xr:uid="{A562E575-9888-4A25-A189-3A45214ACB00}"/>
    <cellStyle name="Input 71 10 2 6" xfId="36130" xr:uid="{0C1AE7E6-86A0-413D-89DA-B398CC81B39D}"/>
    <cellStyle name="Input 71 10 3" xfId="13713" xr:uid="{56C32A38-2A36-48AC-AED1-BA550EF43763}"/>
    <cellStyle name="Input 71 10 3 2" xfId="23650" xr:uid="{1476EE96-D968-4C28-B5F1-FE2E309B6F4A}"/>
    <cellStyle name="Input 71 10 3 3" xfId="29868" xr:uid="{650347CD-3BBE-4AB7-96D1-74001B6860DD}"/>
    <cellStyle name="Input 71 10 3 4" xfId="40573" xr:uid="{041B8477-BE0B-42F3-99F4-5FA943E1BA93}"/>
    <cellStyle name="Input 71 10 3 5" xfId="36128" xr:uid="{D7C9428C-B20F-47DC-9D71-4F9CA00A9BCE}"/>
    <cellStyle name="Input 71 10 4" xfId="23647" xr:uid="{9B4EBC16-FE7E-4C4D-B93B-D592DB9CFA6A}"/>
    <cellStyle name="Input 71 10 5" xfId="29865" xr:uid="{AED4A54C-2368-4416-9513-4E536762BBC4}"/>
    <cellStyle name="Input 71 10 6" xfId="40570" xr:uid="{8B4D3B57-4199-43DF-97B8-EE2F43717122}"/>
    <cellStyle name="Input 71 10 7" xfId="36131" xr:uid="{DB3E677E-CF2A-4D62-BE37-ECBFB833EEC8}"/>
    <cellStyle name="Input 71 11" xfId="13714" xr:uid="{3F628FAE-F572-4890-9AE5-01B90D0897A2}"/>
    <cellStyle name="Input 71 11 2" xfId="13715" xr:uid="{C08A575A-1895-4960-A1E9-6F6627F254D9}"/>
    <cellStyle name="Input 71 11 2 2" xfId="23652" xr:uid="{C5AACBF9-9779-4BF7-BBB3-86864310FCF1}"/>
    <cellStyle name="Input 71 11 2 3" xfId="29870" xr:uid="{90890210-2023-45F8-85AA-771071BA89E6}"/>
    <cellStyle name="Input 71 11 2 4" xfId="40575" xr:uid="{92E4FB88-1B00-4CD0-B11F-65D9B2813570}"/>
    <cellStyle name="Input 71 11 2 5" xfId="36126" xr:uid="{C8025F83-CF6E-4258-833A-E89E5CC94C2D}"/>
    <cellStyle name="Input 71 11 3" xfId="23651" xr:uid="{915B4200-CF9D-463B-85B5-086E22A8AA95}"/>
    <cellStyle name="Input 71 11 4" xfId="29869" xr:uid="{FB67D713-6438-4391-B222-2137CF583AD9}"/>
    <cellStyle name="Input 71 11 5" xfId="40574" xr:uid="{FD8B19B5-027C-47D2-9710-D8ADFFEDD0A2}"/>
    <cellStyle name="Input 71 11 6" xfId="36127" xr:uid="{20600258-FD41-45BC-9C7B-E23006506014}"/>
    <cellStyle name="Input 71 12" xfId="13716" xr:uid="{042E1EA2-8612-40CE-9D94-39642A6E2C3E}"/>
    <cellStyle name="Input 71 12 2" xfId="23653" xr:uid="{0DE3DED9-82CC-446C-9DBC-DF3B60453855}"/>
    <cellStyle name="Input 71 12 3" xfId="29871" xr:uid="{42E50A95-A46C-4B7A-A2B9-E55495250AEB}"/>
    <cellStyle name="Input 71 12 4" xfId="40576" xr:uid="{96DB3FE4-AE01-47C9-B549-76A16A0F7299}"/>
    <cellStyle name="Input 71 12 5" xfId="36125" xr:uid="{05DDEE0A-706F-4000-9665-77FEFCE8A956}"/>
    <cellStyle name="Input 71 13" xfId="23646" xr:uid="{0768D433-C622-4068-A2D1-92DD14BE357F}"/>
    <cellStyle name="Input 71 14" xfId="29864" xr:uid="{E398A1C4-E267-4B4D-8EAA-C0A838F59499}"/>
    <cellStyle name="Input 71 15" xfId="40569" xr:uid="{DEEC68A2-CE3F-45C2-9E7C-72E54E9C8AFA}"/>
    <cellStyle name="Input 71 16" xfId="36132" xr:uid="{4777F342-DD10-4F1F-91FF-B10A5B83AD2B}"/>
    <cellStyle name="Input 71 2" xfId="13717" xr:uid="{B740106B-EBD7-4CD7-9530-2AED4BEC509E}"/>
    <cellStyle name="Input 71 2 10" xfId="13718" xr:uid="{5BE55E4B-52E6-4826-8521-5A186DEFFF1D}"/>
    <cellStyle name="Input 71 2 10 2" xfId="23655" xr:uid="{F129E856-4DB5-4036-BA84-5014C3356F83}"/>
    <cellStyle name="Input 71 2 10 3" xfId="29873" xr:uid="{5C791E4B-835E-4A79-AAED-7EC092B65DB8}"/>
    <cellStyle name="Input 71 2 10 4" xfId="40578" xr:uid="{915A82F2-B5A0-461F-9EC0-C90402A2D2B2}"/>
    <cellStyle name="Input 71 2 10 5" xfId="36123" xr:uid="{3248A415-8AB9-415A-A14B-B62B09FC492F}"/>
    <cellStyle name="Input 71 2 11" xfId="23654" xr:uid="{7F541B94-3E64-40A2-A43C-6540B14B040E}"/>
    <cellStyle name="Input 71 2 12" xfId="29872" xr:uid="{EAB9B805-9D74-4EAD-B375-F9FC7843BC94}"/>
    <cellStyle name="Input 71 2 13" xfId="40577" xr:uid="{4E26CB97-3CE9-45B7-808E-977ADAB35FEB}"/>
    <cellStyle name="Input 71 2 14" xfId="36124" xr:uid="{CFF60E1F-46D1-4E7B-866C-FF8A96C99D7A}"/>
    <cellStyle name="Input 71 2 2" xfId="13719" xr:uid="{D8F65840-B9FE-489B-8F7A-64FEA74687F9}"/>
    <cellStyle name="Input 71 2 2 2" xfId="13720" xr:uid="{2C0B9C8C-A9B7-433D-BCC7-5EE604920CCB}"/>
    <cellStyle name="Input 71 2 2 2 2" xfId="13721" xr:uid="{D7C8B40F-FFDC-40A7-8326-62517D282A20}"/>
    <cellStyle name="Input 71 2 2 2 2 2" xfId="23658" xr:uid="{CB090DEA-E621-4A25-9F06-4806C13959BC}"/>
    <cellStyle name="Input 71 2 2 2 2 3" xfId="29876" xr:uid="{653DF63A-8F8E-4C9B-9D7D-6B46FF827DFE}"/>
    <cellStyle name="Input 71 2 2 2 2 4" xfId="40581" xr:uid="{1F059A9E-CB41-4345-A0BB-ED81616EA782}"/>
    <cellStyle name="Input 71 2 2 2 2 5" xfId="36120" xr:uid="{DBB714D5-6F82-46B3-B867-1E9EDD66A147}"/>
    <cellStyle name="Input 71 2 2 2 3" xfId="23657" xr:uid="{CC016033-B473-4B3D-9268-A39D18937E48}"/>
    <cellStyle name="Input 71 2 2 2 4" xfId="29875" xr:uid="{115E95E8-B793-4995-8CEC-6C92517CF27D}"/>
    <cellStyle name="Input 71 2 2 2 5" xfId="40580" xr:uid="{2E4B37BC-6B0D-4E2B-BCE0-E88E052D4EEC}"/>
    <cellStyle name="Input 71 2 2 2 6" xfId="36121" xr:uid="{4C272322-62C4-494D-9C62-729F35BB5C3E}"/>
    <cellStyle name="Input 71 2 2 3" xfId="13722" xr:uid="{A65588D4-EB6B-43E0-8DE3-0C3CB110D05D}"/>
    <cellStyle name="Input 71 2 2 3 2" xfId="23659" xr:uid="{BF73F0FD-59E3-408C-8456-8995179E4A57}"/>
    <cellStyle name="Input 71 2 2 3 3" xfId="29877" xr:uid="{DF3B50FA-7917-4B2A-8126-39E977CA4190}"/>
    <cellStyle name="Input 71 2 2 3 4" xfId="40582" xr:uid="{C2DE6D1E-ACD3-4570-98C1-A96D14A4AD65}"/>
    <cellStyle name="Input 71 2 2 3 5" xfId="36119" xr:uid="{D37C2B2F-DEFD-4261-9A45-BBAEDC148528}"/>
    <cellStyle name="Input 71 2 2 4" xfId="23656" xr:uid="{2DFF00D2-AE64-440F-B2DF-371A9B86E71C}"/>
    <cellStyle name="Input 71 2 2 5" xfId="29874" xr:uid="{4981875A-2AEF-4B36-9281-3E1216F20EDA}"/>
    <cellStyle name="Input 71 2 2 6" xfId="40579" xr:uid="{4E63CB64-0A6D-4EE5-BAA1-55DE4826304D}"/>
    <cellStyle name="Input 71 2 2 7" xfId="36122" xr:uid="{34DAD7C3-27F5-4771-9FC2-B2906512C0F6}"/>
    <cellStyle name="Input 71 2 3" xfId="13723" xr:uid="{2101795C-C38F-49EE-ADD9-64579312E89A}"/>
    <cellStyle name="Input 71 2 3 2" xfId="13724" xr:uid="{56C49C24-2CEA-40DC-8777-FA4AB23C9992}"/>
    <cellStyle name="Input 71 2 3 2 2" xfId="13725" xr:uid="{727C20E0-15AD-4ED3-AFB2-18BFD10CC994}"/>
    <cellStyle name="Input 71 2 3 2 2 2" xfId="23662" xr:uid="{88B43C82-E426-4D35-B5AF-10B8302B0B30}"/>
    <cellStyle name="Input 71 2 3 2 2 3" xfId="29880" xr:uid="{3580357F-91B3-4223-BA7E-047C6B7E365C}"/>
    <cellStyle name="Input 71 2 3 2 2 4" xfId="40585" xr:uid="{09636DAB-E087-4886-8083-4DB20B1259C1}"/>
    <cellStyle name="Input 71 2 3 2 2 5" xfId="36116" xr:uid="{293EC368-782C-43FB-A47A-72516D410117}"/>
    <cellStyle name="Input 71 2 3 2 3" xfId="23661" xr:uid="{B5DE6DA7-5083-4399-A3A8-2A7450DF3C6C}"/>
    <cellStyle name="Input 71 2 3 2 4" xfId="29879" xr:uid="{79279279-273E-4A91-969D-BF592218BDD3}"/>
    <cellStyle name="Input 71 2 3 2 5" xfId="40584" xr:uid="{37F84D30-D40F-4BE7-923A-2FBE08569B75}"/>
    <cellStyle name="Input 71 2 3 2 6" xfId="36117" xr:uid="{4C3C3DB8-0854-428D-9FF5-8FA4C66E92B0}"/>
    <cellStyle name="Input 71 2 3 3" xfId="13726" xr:uid="{3981A0E1-E47F-44CF-B77A-0FD3451E3EEB}"/>
    <cellStyle name="Input 71 2 3 3 2" xfId="23663" xr:uid="{54D77094-DA89-4E78-958C-8F82D76DA380}"/>
    <cellStyle name="Input 71 2 3 3 3" xfId="29881" xr:uid="{4388DF30-704F-427A-B0E6-A29A7EE4E10D}"/>
    <cellStyle name="Input 71 2 3 3 4" xfId="40586" xr:uid="{0EB101E4-CFF9-4555-910D-3B910A7D244D}"/>
    <cellStyle name="Input 71 2 3 3 5" xfId="36115" xr:uid="{B76987CB-365F-4EC3-A1A2-30FD240F53BD}"/>
    <cellStyle name="Input 71 2 3 4" xfId="23660" xr:uid="{01AF2A5A-2853-4797-A4B0-419EA91DA175}"/>
    <cellStyle name="Input 71 2 3 5" xfId="29878" xr:uid="{4204472E-51BD-4EEF-ABF1-19981EEB07BC}"/>
    <cellStyle name="Input 71 2 3 6" xfId="40583" xr:uid="{941A8BDD-9E28-49CA-AAFA-18051273E190}"/>
    <cellStyle name="Input 71 2 3 7" xfId="36118" xr:uid="{C6DFB908-C3FC-481D-B5FE-1FC63FD0CB77}"/>
    <cellStyle name="Input 71 2 4" xfId="13727" xr:uid="{738AAC78-056B-4260-B91A-7347F9BDE9AB}"/>
    <cellStyle name="Input 71 2 4 2" xfId="13728" xr:uid="{D08CEF5E-2FA6-42A5-B7BE-9CDB534492B0}"/>
    <cellStyle name="Input 71 2 4 2 2" xfId="13729" xr:uid="{BCE9D907-821E-4D99-AEAC-458951F5D573}"/>
    <cellStyle name="Input 71 2 4 2 2 2" xfId="23666" xr:uid="{92F3C8F0-43B6-4B50-AEE5-6337EB0A419C}"/>
    <cellStyle name="Input 71 2 4 2 2 3" xfId="29884" xr:uid="{261DA11D-DF13-4A8E-9B49-30BE37626A62}"/>
    <cellStyle name="Input 71 2 4 2 2 4" xfId="40589" xr:uid="{5BA5DE10-DBA1-4155-B9D9-2B7E847D3CD7}"/>
    <cellStyle name="Input 71 2 4 2 2 5" xfId="36112" xr:uid="{D06F37DC-A4AA-4CDB-B09A-E29C1A25A06C}"/>
    <cellStyle name="Input 71 2 4 2 3" xfId="23665" xr:uid="{4A3A5B43-9BF6-4BEB-9D6D-9589FD37CA98}"/>
    <cellStyle name="Input 71 2 4 2 4" xfId="29883" xr:uid="{59330735-6B22-43CF-8FE0-32826F3F058F}"/>
    <cellStyle name="Input 71 2 4 2 5" xfId="40588" xr:uid="{E1634396-E853-4941-8960-FC4B3C36FFC6}"/>
    <cellStyle name="Input 71 2 4 2 6" xfId="36113" xr:uid="{35E9E4C3-6504-4F08-9D46-8DE240DF206E}"/>
    <cellStyle name="Input 71 2 4 3" xfId="13730" xr:uid="{31EC6E20-D81B-4641-B248-23C47E0F7578}"/>
    <cellStyle name="Input 71 2 4 3 2" xfId="23667" xr:uid="{0571670E-32B0-453E-B34D-AA886CC49930}"/>
    <cellStyle name="Input 71 2 4 3 3" xfId="29885" xr:uid="{C8FD0AE6-2B2B-4A13-B165-EF3285906199}"/>
    <cellStyle name="Input 71 2 4 3 4" xfId="40590" xr:uid="{B2CE8778-49FA-4938-B12C-CF83C564226A}"/>
    <cellStyle name="Input 71 2 4 3 5" xfId="36111" xr:uid="{AC015929-79E2-4DDF-9963-DEFDD51F0881}"/>
    <cellStyle name="Input 71 2 4 4" xfId="23664" xr:uid="{70588153-9B21-43DD-A1FC-16E0B2499C53}"/>
    <cellStyle name="Input 71 2 4 5" xfId="29882" xr:uid="{34FE9086-CEB5-4BED-8723-379441090ABF}"/>
    <cellStyle name="Input 71 2 4 6" xfId="40587" xr:uid="{47097875-5412-40C1-BB97-045C668BA502}"/>
    <cellStyle name="Input 71 2 4 7" xfId="36114" xr:uid="{61AB1AC8-5BC9-4D59-9B3F-19130721E39C}"/>
    <cellStyle name="Input 71 2 5" xfId="13731" xr:uid="{0143A18B-6842-4496-9E55-C9E661F001D2}"/>
    <cellStyle name="Input 71 2 5 2" xfId="13732" xr:uid="{FCB692DE-BD2B-44BD-AA80-21F912EB22BA}"/>
    <cellStyle name="Input 71 2 5 2 2" xfId="13733" xr:uid="{763833EB-75CD-46D1-A269-986B95A09B57}"/>
    <cellStyle name="Input 71 2 5 2 2 2" xfId="23670" xr:uid="{9848D377-C05E-455A-B73C-EAA644DFB4CE}"/>
    <cellStyle name="Input 71 2 5 2 2 3" xfId="29888" xr:uid="{A1D56C78-B772-403F-AA58-AF47BE6A398A}"/>
    <cellStyle name="Input 71 2 5 2 2 4" xfId="40593" xr:uid="{DD03C686-48B6-42D3-81FE-DF62794BF1A7}"/>
    <cellStyle name="Input 71 2 5 2 2 5" xfId="36108" xr:uid="{72B48C5A-493B-4B1B-8455-0F8AF8346EA4}"/>
    <cellStyle name="Input 71 2 5 2 3" xfId="23669" xr:uid="{48A1F3D4-FB46-4432-90B2-7DB602CE6F7D}"/>
    <cellStyle name="Input 71 2 5 2 4" xfId="29887" xr:uid="{41316804-FE35-421F-B266-AD44891B9EE8}"/>
    <cellStyle name="Input 71 2 5 2 5" xfId="40592" xr:uid="{A5D30D04-657B-4E60-BA64-0A498D83423C}"/>
    <cellStyle name="Input 71 2 5 2 6" xfId="36109" xr:uid="{A9FA5D58-BCF2-4643-8EC0-E06BA3626481}"/>
    <cellStyle name="Input 71 2 5 3" xfId="13734" xr:uid="{50A04F6C-4921-4193-B68D-0B143D43BB4B}"/>
    <cellStyle name="Input 71 2 5 3 2" xfId="23671" xr:uid="{AD313130-CBCF-4985-88D3-85630210CF54}"/>
    <cellStyle name="Input 71 2 5 3 3" xfId="29889" xr:uid="{000A1327-4587-46C4-8A47-4A9DE4202D15}"/>
    <cellStyle name="Input 71 2 5 3 4" xfId="40594" xr:uid="{EF5DE4C3-FA69-402A-B153-4D29D2AEF73B}"/>
    <cellStyle name="Input 71 2 5 3 5" xfId="36107" xr:uid="{A8C9D9AB-A4B5-4004-A8E4-A8E94512E526}"/>
    <cellStyle name="Input 71 2 5 4" xfId="23668" xr:uid="{BA7B7A95-CDE4-45E9-A466-9FA871004404}"/>
    <cellStyle name="Input 71 2 5 5" xfId="29886" xr:uid="{4F7DA24A-4541-4E97-AB79-1D5A1DB3F11B}"/>
    <cellStyle name="Input 71 2 5 6" xfId="40591" xr:uid="{6070BDCD-81B3-42CF-8921-2C947278B5C7}"/>
    <cellStyle name="Input 71 2 5 7" xfId="36110" xr:uid="{F37B408D-B12B-4119-A3E3-B3A9C8567FF4}"/>
    <cellStyle name="Input 71 2 6" xfId="13735" xr:uid="{711C5FE6-1949-4C72-9ECC-10E28CACE7DB}"/>
    <cellStyle name="Input 71 2 6 2" xfId="13736" xr:uid="{9462F64E-47A5-49CB-B070-C143F908F900}"/>
    <cellStyle name="Input 71 2 6 2 2" xfId="13737" xr:uid="{A35A9018-FD33-42FE-94B0-2D40F73B15F5}"/>
    <cellStyle name="Input 71 2 6 2 2 2" xfId="23674" xr:uid="{762E32E8-C8A1-43A1-99B3-F852D56479C6}"/>
    <cellStyle name="Input 71 2 6 2 2 3" xfId="29892" xr:uid="{D356AA8D-BCAB-4E84-ABC9-EDD9D396FBF2}"/>
    <cellStyle name="Input 71 2 6 2 2 4" xfId="40597" xr:uid="{211DEE0A-3C3F-4383-94B2-97B041431EAD}"/>
    <cellStyle name="Input 71 2 6 2 2 5" xfId="36104" xr:uid="{31A49556-9A7E-44B3-9B64-7898AE5F1CFC}"/>
    <cellStyle name="Input 71 2 6 2 3" xfId="23673" xr:uid="{5F3EF9F3-FE3F-4FEF-873C-739A212949D4}"/>
    <cellStyle name="Input 71 2 6 2 4" xfId="29891" xr:uid="{934264BE-BD64-4CC2-BDEB-084797661D51}"/>
    <cellStyle name="Input 71 2 6 2 5" xfId="40596" xr:uid="{984EEE54-D19A-437D-B809-DC54A346C8D7}"/>
    <cellStyle name="Input 71 2 6 2 6" xfId="36105" xr:uid="{F625FCA8-347C-47F4-992E-F66121E360FC}"/>
    <cellStyle name="Input 71 2 6 3" xfId="13738" xr:uid="{334B19FC-FF7B-46E1-8C16-6969BFE2E35F}"/>
    <cellStyle name="Input 71 2 6 3 2" xfId="23675" xr:uid="{770E2845-1126-4743-977D-9313C037FB43}"/>
    <cellStyle name="Input 71 2 6 3 3" xfId="29893" xr:uid="{C337BB73-C881-44C7-9829-C699EA9AB7A9}"/>
    <cellStyle name="Input 71 2 6 3 4" xfId="40598" xr:uid="{6D7EBD29-274A-4F22-B81F-FA7AEBFBE3DD}"/>
    <cellStyle name="Input 71 2 6 3 5" xfId="36103" xr:uid="{1EE96BD4-3E34-4598-A041-7290673D8F09}"/>
    <cellStyle name="Input 71 2 6 4" xfId="23672" xr:uid="{68EF6C8D-3B7D-4386-9BD4-DF51DFC96FC5}"/>
    <cellStyle name="Input 71 2 6 5" xfId="29890" xr:uid="{04A6179E-B823-4C9F-A964-FB69746300E6}"/>
    <cellStyle name="Input 71 2 6 6" xfId="40595" xr:uid="{68189E51-0BF5-4F58-8FF2-3D6D8245B90C}"/>
    <cellStyle name="Input 71 2 6 7" xfId="36106" xr:uid="{FB09772B-A5AB-4333-86C1-75B8BA29FEE4}"/>
    <cellStyle name="Input 71 2 7" xfId="13739" xr:uid="{B4C505DD-A5B3-4CF7-8A57-530597EEE43F}"/>
    <cellStyle name="Input 71 2 7 2" xfId="13740" xr:uid="{1FF3316D-AB86-4F19-93A1-368FFB6E278D}"/>
    <cellStyle name="Input 71 2 7 2 2" xfId="13741" xr:uid="{01DB5120-98C3-4442-96DE-F6CDB5FBD546}"/>
    <cellStyle name="Input 71 2 7 2 2 2" xfId="23678" xr:uid="{74C2922D-A150-4E11-ABDA-55E5C1AFA1C1}"/>
    <cellStyle name="Input 71 2 7 2 2 3" xfId="29896" xr:uid="{4303491B-ED09-48D6-953A-F9CEC12BB43A}"/>
    <cellStyle name="Input 71 2 7 2 2 4" xfId="40601" xr:uid="{029FF116-7E16-42FA-8F37-8566D4EACD49}"/>
    <cellStyle name="Input 71 2 7 2 2 5" xfId="36100" xr:uid="{293ED120-426B-4122-A24A-573ECC161F0B}"/>
    <cellStyle name="Input 71 2 7 2 3" xfId="23677" xr:uid="{4AD92463-0F8B-45DA-BC2B-5C2AA1445542}"/>
    <cellStyle name="Input 71 2 7 2 4" xfId="29895" xr:uid="{CFE196D6-B497-4AAB-8389-291CAA2A6078}"/>
    <cellStyle name="Input 71 2 7 2 5" xfId="40600" xr:uid="{9F9910EC-247B-44C2-AB34-A41DA7D617A4}"/>
    <cellStyle name="Input 71 2 7 2 6" xfId="36101" xr:uid="{C51CD700-B14B-4C1F-8C63-F49EA9944660}"/>
    <cellStyle name="Input 71 2 7 3" xfId="13742" xr:uid="{D61C1BAE-E47D-428C-B522-E894F1F7A8FD}"/>
    <cellStyle name="Input 71 2 7 3 2" xfId="23679" xr:uid="{4EBC4150-B3BB-4687-9E74-F301AC5B0A71}"/>
    <cellStyle name="Input 71 2 7 3 3" xfId="29897" xr:uid="{E4EA8503-133A-4ED6-B4C1-6F7D9907A966}"/>
    <cellStyle name="Input 71 2 7 3 4" xfId="40602" xr:uid="{BBDAC39A-48F5-4FC9-A9CB-23869B9B1431}"/>
    <cellStyle name="Input 71 2 7 3 5" xfId="36099" xr:uid="{DF6238F4-0E06-4735-88CB-2CA1C8814533}"/>
    <cellStyle name="Input 71 2 7 4" xfId="23676" xr:uid="{275709A0-9FCC-4542-9A96-790F8B6D2BD3}"/>
    <cellStyle name="Input 71 2 7 5" xfId="29894" xr:uid="{295095C8-2620-48F1-8B16-DC1188701C13}"/>
    <cellStyle name="Input 71 2 7 6" xfId="40599" xr:uid="{779DE02C-8BD3-430C-A819-CFB5D33AACFD}"/>
    <cellStyle name="Input 71 2 7 7" xfId="36102" xr:uid="{D006E841-E9EC-426E-B564-574B54CA2624}"/>
    <cellStyle name="Input 71 2 8" xfId="13743" xr:uid="{86898C85-30EA-41E4-BFD5-9C8E299DB8D6}"/>
    <cellStyle name="Input 71 2 8 2" xfId="13744" xr:uid="{623DE6C5-6740-4E02-A592-3D92ECE6703F}"/>
    <cellStyle name="Input 71 2 8 2 2" xfId="13745" xr:uid="{D3CE3F30-E5C9-40A5-AF7B-CB039E7A98A3}"/>
    <cellStyle name="Input 71 2 8 2 2 2" xfId="23682" xr:uid="{82867A98-1D21-4D71-A6D0-EBB9CCD59B91}"/>
    <cellStyle name="Input 71 2 8 2 2 3" xfId="29900" xr:uid="{47F02085-AACE-454D-9423-53A595675BCC}"/>
    <cellStyle name="Input 71 2 8 2 2 4" xfId="40605" xr:uid="{C2839626-48B0-40F2-8D6B-10BE7D398DC3}"/>
    <cellStyle name="Input 71 2 8 2 2 5" xfId="36096" xr:uid="{B596CEFC-C496-42E9-A38A-7E02775C5D5A}"/>
    <cellStyle name="Input 71 2 8 2 3" xfId="23681" xr:uid="{BD0784CB-F22E-4BC2-B2DF-C3A460A552E4}"/>
    <cellStyle name="Input 71 2 8 2 4" xfId="29899" xr:uid="{0FA8CE26-A260-46DF-AEB0-6AAE11A6FB9A}"/>
    <cellStyle name="Input 71 2 8 2 5" xfId="40604" xr:uid="{70905EAF-DA59-42A1-ABB7-032071338CC5}"/>
    <cellStyle name="Input 71 2 8 2 6" xfId="36097" xr:uid="{7AE08763-8008-4647-B1A0-774FE756BF3A}"/>
    <cellStyle name="Input 71 2 8 3" xfId="13746" xr:uid="{17E42614-1662-4C42-BEB6-07B17BED3F06}"/>
    <cellStyle name="Input 71 2 8 3 2" xfId="23683" xr:uid="{C5CD2368-DD6E-4FCF-8BA8-03970BA0424B}"/>
    <cellStyle name="Input 71 2 8 3 3" xfId="29901" xr:uid="{75C5B8FB-3D4C-4B2D-BDE6-4F910A1DD381}"/>
    <cellStyle name="Input 71 2 8 3 4" xfId="40606" xr:uid="{6157746F-6475-4BEF-8150-D562A45E0E53}"/>
    <cellStyle name="Input 71 2 8 3 5" xfId="36095" xr:uid="{2A615582-159D-4AE8-AD4A-D1F7D84CCB3F}"/>
    <cellStyle name="Input 71 2 8 4" xfId="23680" xr:uid="{CBF80FFC-E1C6-4D1E-9CA4-F048E41FAABB}"/>
    <cellStyle name="Input 71 2 8 5" xfId="29898" xr:uid="{C31DDEC4-D4A7-44E9-BA46-F4CFA585EE25}"/>
    <cellStyle name="Input 71 2 8 6" xfId="40603" xr:uid="{7D0786DB-6029-4F88-B2EA-A19B04B3DF9E}"/>
    <cellStyle name="Input 71 2 8 7" xfId="36098" xr:uid="{F074EAF4-C1E3-4082-BC31-60B12580DD69}"/>
    <cellStyle name="Input 71 2 9" xfId="13747" xr:uid="{62D60D74-0299-4D5B-BF6F-578A6EF23A99}"/>
    <cellStyle name="Input 71 2 9 2" xfId="13748" xr:uid="{8487B062-06E3-40BB-8030-0236894DD88E}"/>
    <cellStyle name="Input 71 2 9 2 2" xfId="23685" xr:uid="{C1CAC8D8-179C-4224-ADCE-D629E314A763}"/>
    <cellStyle name="Input 71 2 9 2 3" xfId="29903" xr:uid="{AAFED477-B877-49A0-B4DC-9D0FA4078E1E}"/>
    <cellStyle name="Input 71 2 9 2 4" xfId="40608" xr:uid="{6714E0B9-057D-4763-B27D-F3989273AC4B}"/>
    <cellStyle name="Input 71 2 9 2 5" xfId="36093" xr:uid="{092BFA1A-2FE5-4D6E-B672-3B907CC66E6B}"/>
    <cellStyle name="Input 71 2 9 3" xfId="23684" xr:uid="{F1D47FF3-8F37-4BFF-8DF0-A0ADD452A2B6}"/>
    <cellStyle name="Input 71 2 9 4" xfId="29902" xr:uid="{BB5EEF9E-4915-439B-8094-003E330494E4}"/>
    <cellStyle name="Input 71 2 9 5" xfId="40607" xr:uid="{A92F377D-7210-4CE8-A4BC-99DCBF9AC2EE}"/>
    <cellStyle name="Input 71 2 9 6" xfId="36094" xr:uid="{D2F2FF10-4A5F-40BB-BFDD-33A551D4CDFE}"/>
    <cellStyle name="Input 71 3" xfId="13749" xr:uid="{16A6D181-7CF7-4008-93AE-321670F14C47}"/>
    <cellStyle name="Input 71 3 10" xfId="13750" xr:uid="{472A8BEB-BAE9-4AF7-B742-29A5FA33FDC7}"/>
    <cellStyle name="Input 71 3 10 2" xfId="23687" xr:uid="{05E21F3A-3B2A-497D-B5E6-453A53B2E299}"/>
    <cellStyle name="Input 71 3 10 3" xfId="29905" xr:uid="{C28B1BAF-927D-4A42-84E6-8E9DFF869556}"/>
    <cellStyle name="Input 71 3 10 4" xfId="40610" xr:uid="{40C2BB13-CCF7-43C5-AB34-F0FBB489CDAA}"/>
    <cellStyle name="Input 71 3 10 5" xfId="36091" xr:uid="{ACBCE7F9-2BE8-4758-A0E4-A1CF24134DB2}"/>
    <cellStyle name="Input 71 3 11" xfId="23686" xr:uid="{4E64910E-2F50-462A-826D-808E08BC606D}"/>
    <cellStyle name="Input 71 3 12" xfId="29904" xr:uid="{6C58EC3A-211B-4CFA-A1A8-D81CA65C061D}"/>
    <cellStyle name="Input 71 3 13" xfId="40609" xr:uid="{7EFBE2D2-699A-4A65-8E54-9291B994C1F2}"/>
    <cellStyle name="Input 71 3 14" xfId="36092" xr:uid="{A96B2604-3D1C-44AE-9B89-2486E48187EC}"/>
    <cellStyle name="Input 71 3 2" xfId="13751" xr:uid="{130C5E64-DFA1-4ECC-AB6B-92E08331CEF8}"/>
    <cellStyle name="Input 71 3 2 2" xfId="13752" xr:uid="{99C7CE73-86AA-4358-A931-1328DF3C5DFD}"/>
    <cellStyle name="Input 71 3 2 2 2" xfId="13753" xr:uid="{DF1BC41C-3748-412D-83B5-C4FD4B41B882}"/>
    <cellStyle name="Input 71 3 2 2 2 2" xfId="23690" xr:uid="{068E05DE-EEC9-4C15-A5C6-62D8F1C69E73}"/>
    <cellStyle name="Input 71 3 2 2 2 3" xfId="29908" xr:uid="{EEAEF012-5C5C-4FF6-9E30-B0D991F5B9CB}"/>
    <cellStyle name="Input 71 3 2 2 2 4" xfId="40613" xr:uid="{A5CE93E4-26AD-4830-8EDE-9E937352E2AF}"/>
    <cellStyle name="Input 71 3 2 2 2 5" xfId="36088" xr:uid="{216A476A-0247-4035-AB09-C93CB97A3259}"/>
    <cellStyle name="Input 71 3 2 2 3" xfId="23689" xr:uid="{712E4F34-C7FC-4AAD-9C82-C6D4E13483C7}"/>
    <cellStyle name="Input 71 3 2 2 4" xfId="29907" xr:uid="{5D1F6EE5-E136-4D49-ACAF-174A4631BA98}"/>
    <cellStyle name="Input 71 3 2 2 5" xfId="40612" xr:uid="{A043EB36-6636-4EBE-9D09-907B4FCAA536}"/>
    <cellStyle name="Input 71 3 2 2 6" xfId="36089" xr:uid="{A85E2B03-4409-4BA0-A732-1F5E71674F10}"/>
    <cellStyle name="Input 71 3 2 3" xfId="13754" xr:uid="{6697E748-CAD9-477A-8FE9-3B79E16F0382}"/>
    <cellStyle name="Input 71 3 2 3 2" xfId="23691" xr:uid="{A8FA4F3F-4750-4E1C-8DBC-8A9D8752F152}"/>
    <cellStyle name="Input 71 3 2 3 3" xfId="29909" xr:uid="{AF17B521-2122-48C1-B1C9-BD322C61EFB8}"/>
    <cellStyle name="Input 71 3 2 3 4" xfId="40614" xr:uid="{6F9A77E6-1A12-48DD-B684-90C185B7133E}"/>
    <cellStyle name="Input 71 3 2 3 5" xfId="36087" xr:uid="{D32223C2-DA86-49B0-9FA6-612E2308AF02}"/>
    <cellStyle name="Input 71 3 2 4" xfId="23688" xr:uid="{F430A957-2914-49E7-BA6F-4F223680D6ED}"/>
    <cellStyle name="Input 71 3 2 5" xfId="29906" xr:uid="{42E889B5-997D-4208-A96F-1089DF54DD1D}"/>
    <cellStyle name="Input 71 3 2 6" xfId="40611" xr:uid="{D125C83D-3AB4-40B5-95A8-B9D7AD2E4016}"/>
    <cellStyle name="Input 71 3 2 7" xfId="36090" xr:uid="{CBF9602D-9CF0-4977-9C9B-C48900D5E567}"/>
    <cellStyle name="Input 71 3 3" xfId="13755" xr:uid="{5EB54E30-C0BF-473D-B3CB-74D2F5EA4C45}"/>
    <cellStyle name="Input 71 3 3 2" xfId="13756" xr:uid="{F4D9605F-C0C3-4CEF-BFFE-18CF0A6274A2}"/>
    <cellStyle name="Input 71 3 3 2 2" xfId="13757" xr:uid="{BF2A9181-5A57-4E3B-A24D-0D382B7E118A}"/>
    <cellStyle name="Input 71 3 3 2 2 2" xfId="23694" xr:uid="{12FBC767-5B7F-4195-AA70-351575742A5D}"/>
    <cellStyle name="Input 71 3 3 2 2 3" xfId="29912" xr:uid="{443F797B-764B-4CE6-8B7E-B5C7DB002F12}"/>
    <cellStyle name="Input 71 3 3 2 2 4" xfId="40617" xr:uid="{6849C022-1DE0-4957-8D04-59284279E1A8}"/>
    <cellStyle name="Input 71 3 3 2 2 5" xfId="36084" xr:uid="{A856DBAC-C5AC-4325-8926-231C7C70C10C}"/>
    <cellStyle name="Input 71 3 3 2 3" xfId="23693" xr:uid="{E437F6F0-EDF5-4279-AD23-551A5CF4B80B}"/>
    <cellStyle name="Input 71 3 3 2 4" xfId="29911" xr:uid="{A5E1D0BB-FF37-4F42-98F8-CA2881BB1F13}"/>
    <cellStyle name="Input 71 3 3 2 5" xfId="40616" xr:uid="{B7BB6777-0B94-4E4E-B0BC-4CE788FB8D2D}"/>
    <cellStyle name="Input 71 3 3 2 6" xfId="36085" xr:uid="{4F90E1AF-F340-48A6-BB82-8FA53C3A5188}"/>
    <cellStyle name="Input 71 3 3 3" xfId="13758" xr:uid="{5A6D2D19-85B6-457D-A18B-3B99FE1FD6B1}"/>
    <cellStyle name="Input 71 3 3 3 2" xfId="23695" xr:uid="{1198BBD5-37F9-4AF2-97A3-9657D16AAD17}"/>
    <cellStyle name="Input 71 3 3 3 3" xfId="29913" xr:uid="{94C5BD90-EA7C-43D4-AE9A-2D37DE09D17E}"/>
    <cellStyle name="Input 71 3 3 3 4" xfId="40618" xr:uid="{14466185-1632-4891-9950-FE069EF03FDC}"/>
    <cellStyle name="Input 71 3 3 3 5" xfId="36083" xr:uid="{77623708-25D3-4C92-A5BB-F174B4132273}"/>
    <cellStyle name="Input 71 3 3 4" xfId="23692" xr:uid="{650A95E9-A61B-47CC-8252-2605C1836239}"/>
    <cellStyle name="Input 71 3 3 5" xfId="29910" xr:uid="{CC9C3D15-852A-4F39-935F-5D30EF558D63}"/>
    <cellStyle name="Input 71 3 3 6" xfId="40615" xr:uid="{66037C91-F4A5-4F17-AE85-2F8B2BF58C76}"/>
    <cellStyle name="Input 71 3 3 7" xfId="36086" xr:uid="{B42F77D3-7814-4BA7-B1AC-9184AB86A696}"/>
    <cellStyle name="Input 71 3 4" xfId="13759" xr:uid="{C5805947-DC54-4F68-9F18-23EE93E72A2F}"/>
    <cellStyle name="Input 71 3 4 2" xfId="13760" xr:uid="{8DFDEAC1-9045-4C4E-B3F0-D6EF6E98EEFF}"/>
    <cellStyle name="Input 71 3 4 2 2" xfId="13761" xr:uid="{F43D4273-F7A6-4D08-BB85-7AC00900DD05}"/>
    <cellStyle name="Input 71 3 4 2 2 2" xfId="23698" xr:uid="{4F35779E-C2E2-4D57-B272-B13583E95845}"/>
    <cellStyle name="Input 71 3 4 2 2 3" xfId="29916" xr:uid="{26E724AA-C4F1-44A2-B4DE-33C79B2E37A6}"/>
    <cellStyle name="Input 71 3 4 2 2 4" xfId="40621" xr:uid="{60AB1659-F710-4A47-A5AD-36674AC549D8}"/>
    <cellStyle name="Input 71 3 4 2 2 5" xfId="36080" xr:uid="{5ABA2C70-2E08-4A20-9E0A-34347D02B904}"/>
    <cellStyle name="Input 71 3 4 2 3" xfId="23697" xr:uid="{21CAD066-213F-4768-BC8A-4FE7D34E1A25}"/>
    <cellStyle name="Input 71 3 4 2 4" xfId="29915" xr:uid="{3E56C6E2-33E3-4993-BEF3-A7AA4F081DB2}"/>
    <cellStyle name="Input 71 3 4 2 5" xfId="40620" xr:uid="{B93E162D-180F-4E2C-8C3D-CB0FF6A46CA6}"/>
    <cellStyle name="Input 71 3 4 2 6" xfId="36081" xr:uid="{F54B2C99-D731-454E-A049-F29EBFE9C4A2}"/>
    <cellStyle name="Input 71 3 4 3" xfId="13762" xr:uid="{295B328A-8FDF-4645-9DA5-50C99EBDB0AA}"/>
    <cellStyle name="Input 71 3 4 3 2" xfId="23699" xr:uid="{CE1B7B87-D3B4-40A9-8C76-257BD23F5A4A}"/>
    <cellStyle name="Input 71 3 4 3 3" xfId="29917" xr:uid="{1152A93E-CCDF-4DF1-B5A1-1498BE6175DD}"/>
    <cellStyle name="Input 71 3 4 3 4" xfId="40622" xr:uid="{F344CAD0-04CC-49FC-9BA2-88FC7D219A5A}"/>
    <cellStyle name="Input 71 3 4 3 5" xfId="36079" xr:uid="{49DA0FA6-9FB0-4021-95B3-13552FF037EA}"/>
    <cellStyle name="Input 71 3 4 4" xfId="23696" xr:uid="{79E35F83-4E6A-4D1B-87F2-E145B6707946}"/>
    <cellStyle name="Input 71 3 4 5" xfId="29914" xr:uid="{A34CA390-FBF3-41C1-96A1-63CE7CA87DF1}"/>
    <cellStyle name="Input 71 3 4 6" xfId="40619" xr:uid="{460D1A89-2473-4039-9989-959CBFEA48DC}"/>
    <cellStyle name="Input 71 3 4 7" xfId="36082" xr:uid="{D68B3C23-B07C-43B5-9154-7BFE3879C12A}"/>
    <cellStyle name="Input 71 3 5" xfId="13763" xr:uid="{32AE75D0-97C4-4EC4-89C5-EEE67E1E61C2}"/>
    <cellStyle name="Input 71 3 5 2" xfId="13764" xr:uid="{219AB2D5-A5DA-4C64-A657-A394D87193A3}"/>
    <cellStyle name="Input 71 3 5 2 2" xfId="13765" xr:uid="{BE7169C0-063C-40F7-83FC-4B55B5019857}"/>
    <cellStyle name="Input 71 3 5 2 2 2" xfId="23702" xr:uid="{EDD4206F-7CF2-41A1-8EA8-2173FB568426}"/>
    <cellStyle name="Input 71 3 5 2 2 3" xfId="29920" xr:uid="{F464628A-87DF-487F-84D8-3F160AEAD1F5}"/>
    <cellStyle name="Input 71 3 5 2 2 4" xfId="40625" xr:uid="{D5F85463-AA77-49A2-9688-89EBB1EE442A}"/>
    <cellStyle name="Input 71 3 5 2 2 5" xfId="36076" xr:uid="{E9C18CAE-B92C-46A6-A691-08920F84E11D}"/>
    <cellStyle name="Input 71 3 5 2 3" xfId="23701" xr:uid="{EB228073-4F79-4422-B21C-203426B38705}"/>
    <cellStyle name="Input 71 3 5 2 4" xfId="29919" xr:uid="{0224F61B-109E-4146-8D82-0DD5AF19F048}"/>
    <cellStyle name="Input 71 3 5 2 5" xfId="40624" xr:uid="{692257BE-D28E-4C20-88BA-24F08AB31CBC}"/>
    <cellStyle name="Input 71 3 5 2 6" xfId="36077" xr:uid="{A479BA80-9061-4241-ACE7-8A3C546AC287}"/>
    <cellStyle name="Input 71 3 5 3" xfId="13766" xr:uid="{2BD74935-22F1-4295-9B73-7501DDEDF178}"/>
    <cellStyle name="Input 71 3 5 3 2" xfId="23703" xr:uid="{2AE23B5A-E095-4EB2-B6C1-54693747C2E6}"/>
    <cellStyle name="Input 71 3 5 3 3" xfId="29921" xr:uid="{2BA6D6D0-2708-4A04-AE7B-D80A047DB303}"/>
    <cellStyle name="Input 71 3 5 3 4" xfId="40626" xr:uid="{A3346399-0689-4B21-BBA7-2F6D1F38C7B2}"/>
    <cellStyle name="Input 71 3 5 3 5" xfId="36075" xr:uid="{5D4FDD37-BD4B-458B-9F35-F2FFF1FADFDC}"/>
    <cellStyle name="Input 71 3 5 4" xfId="23700" xr:uid="{29CF08DC-332C-4E8F-8222-F24D86C25DBB}"/>
    <cellStyle name="Input 71 3 5 5" xfId="29918" xr:uid="{F20CDEF1-D4DB-4B72-9718-68730141BB6A}"/>
    <cellStyle name="Input 71 3 5 6" xfId="40623" xr:uid="{D70B45AB-DA15-41E3-B4DB-9263D631AB50}"/>
    <cellStyle name="Input 71 3 5 7" xfId="36078" xr:uid="{426180AA-0EBA-4E6C-9E12-1A3A70E8DEB1}"/>
    <cellStyle name="Input 71 3 6" xfId="13767" xr:uid="{0C123944-1DF6-4074-A5C3-D37BE03F2A6E}"/>
    <cellStyle name="Input 71 3 6 2" xfId="13768" xr:uid="{E289A164-09B2-4C5C-A79A-7D3C61826970}"/>
    <cellStyle name="Input 71 3 6 2 2" xfId="13769" xr:uid="{9CFC3109-E540-49F2-A956-188C17226930}"/>
    <cellStyle name="Input 71 3 6 2 2 2" xfId="23706" xr:uid="{47D241E6-4A16-44B7-8979-7B80C2F1E98E}"/>
    <cellStyle name="Input 71 3 6 2 2 3" xfId="29924" xr:uid="{BDDDE895-0143-453E-9C09-FC60C725A371}"/>
    <cellStyle name="Input 71 3 6 2 2 4" xfId="40629" xr:uid="{65D5126E-52BA-4ECD-8BE0-8DCAB42E5E5B}"/>
    <cellStyle name="Input 71 3 6 2 2 5" xfId="36072" xr:uid="{ECBBF5F9-31C6-424F-A459-67D74DA0B57A}"/>
    <cellStyle name="Input 71 3 6 2 3" xfId="23705" xr:uid="{6DB4B869-BD72-47F3-B496-5E842303CA58}"/>
    <cellStyle name="Input 71 3 6 2 4" xfId="29923" xr:uid="{698B1215-D33F-4AFF-84E7-44058AE2000C}"/>
    <cellStyle name="Input 71 3 6 2 5" xfId="40628" xr:uid="{0CD4F7F2-2989-4A5E-9EEA-4BBA0AC9FB37}"/>
    <cellStyle name="Input 71 3 6 2 6" xfId="36073" xr:uid="{3D6AB736-9F48-41E9-8086-6916A9E9D7BD}"/>
    <cellStyle name="Input 71 3 6 3" xfId="13770" xr:uid="{A975D9BB-B95B-454B-8831-D33C397373F0}"/>
    <cellStyle name="Input 71 3 6 3 2" xfId="23707" xr:uid="{1DD51C68-21E5-4F0C-BF6F-83C6C51D59F4}"/>
    <cellStyle name="Input 71 3 6 3 3" xfId="29925" xr:uid="{C0049D74-F1BB-406D-8586-33AB95A2196D}"/>
    <cellStyle name="Input 71 3 6 3 4" xfId="40630" xr:uid="{65966EAB-3603-403B-971D-6CF0F5548EE5}"/>
    <cellStyle name="Input 71 3 6 3 5" xfId="36071" xr:uid="{87AF4158-585D-44A8-B3EB-2D9ECFCB195F}"/>
    <cellStyle name="Input 71 3 6 4" xfId="23704" xr:uid="{5141B245-F906-47CF-BE5D-4BFAF2FF92B8}"/>
    <cellStyle name="Input 71 3 6 5" xfId="29922" xr:uid="{A8AED894-24F9-480B-8440-014076027902}"/>
    <cellStyle name="Input 71 3 6 6" xfId="40627" xr:uid="{53A59502-63B1-4EB0-9092-E336ACC86908}"/>
    <cellStyle name="Input 71 3 6 7" xfId="36074" xr:uid="{09B3F968-E931-4FAB-BF21-4FA84BD17D31}"/>
    <cellStyle name="Input 71 3 7" xfId="13771" xr:uid="{7430A488-A222-461F-9E70-79FD11707493}"/>
    <cellStyle name="Input 71 3 7 2" xfId="13772" xr:uid="{702A0A11-D5E3-463D-A332-A2BED6E99A3B}"/>
    <cellStyle name="Input 71 3 7 2 2" xfId="13773" xr:uid="{37D28CB6-FB74-4676-BEC9-3134107D519E}"/>
    <cellStyle name="Input 71 3 7 2 2 2" xfId="23710" xr:uid="{5D4C3E34-0BB0-4685-B99F-DACB61FEA0EA}"/>
    <cellStyle name="Input 71 3 7 2 2 3" xfId="29928" xr:uid="{5D14D7B9-5602-4832-B45F-1F0ADEF8721E}"/>
    <cellStyle name="Input 71 3 7 2 2 4" xfId="40633" xr:uid="{7363F2AC-E9F6-42CA-9231-0427661B78A0}"/>
    <cellStyle name="Input 71 3 7 2 2 5" xfId="36068" xr:uid="{A96510CE-6175-4BE7-89DA-A9D44C33C097}"/>
    <cellStyle name="Input 71 3 7 2 3" xfId="23709" xr:uid="{358061AB-EC8C-4FD0-97B9-D3993864B530}"/>
    <cellStyle name="Input 71 3 7 2 4" xfId="29927" xr:uid="{36741C24-9464-4623-9FE7-79A20EE5CBF8}"/>
    <cellStyle name="Input 71 3 7 2 5" xfId="40632" xr:uid="{3AC7E97A-148B-4196-AF87-1B2C1364890C}"/>
    <cellStyle name="Input 71 3 7 2 6" xfId="36069" xr:uid="{761F1E49-333A-436E-A3F1-B5957A18E767}"/>
    <cellStyle name="Input 71 3 7 3" xfId="13774" xr:uid="{EA5C3B67-FA7E-4B91-B56E-124C435489BF}"/>
    <cellStyle name="Input 71 3 7 3 2" xfId="23711" xr:uid="{FB7133D7-93F9-40BD-9915-1A0BE2A81DE6}"/>
    <cellStyle name="Input 71 3 7 3 3" xfId="29929" xr:uid="{DBD00858-8EA3-4DE8-82AB-95BF35DE1141}"/>
    <cellStyle name="Input 71 3 7 3 4" xfId="40634" xr:uid="{308B3685-36B3-43C6-B5D5-058FB842C73E}"/>
    <cellStyle name="Input 71 3 7 3 5" xfId="36067" xr:uid="{DBF29CA3-316D-417C-B2B7-FF91645E9A32}"/>
    <cellStyle name="Input 71 3 7 4" xfId="23708" xr:uid="{6E1A369F-5F38-455F-9C39-877BD485AE40}"/>
    <cellStyle name="Input 71 3 7 5" xfId="29926" xr:uid="{B369908E-2FDA-400B-BDD0-5304410733C9}"/>
    <cellStyle name="Input 71 3 7 6" xfId="40631" xr:uid="{D1360262-84CD-4FB7-9532-E3636B2FC71C}"/>
    <cellStyle name="Input 71 3 7 7" xfId="36070" xr:uid="{84047ADF-791B-41ED-9114-FB0334AF812D}"/>
    <cellStyle name="Input 71 3 8" xfId="13775" xr:uid="{9078F0E4-CBCB-4A34-97A6-48C7E5951AD9}"/>
    <cellStyle name="Input 71 3 8 2" xfId="13776" xr:uid="{47131C20-0B31-4C21-BB5A-F7EAE512C512}"/>
    <cellStyle name="Input 71 3 8 2 2" xfId="13777" xr:uid="{B70BA5ED-F7CC-4401-BD7F-87F8E008D4E5}"/>
    <cellStyle name="Input 71 3 8 2 2 2" xfId="23714" xr:uid="{F5E50FB6-8C30-42DA-AB04-ACE2379455B4}"/>
    <cellStyle name="Input 71 3 8 2 2 3" xfId="29932" xr:uid="{AE3E76EA-4EC1-430F-8045-8740393545AB}"/>
    <cellStyle name="Input 71 3 8 2 2 4" xfId="40637" xr:uid="{2D1B649A-DA13-4496-8DE1-BAC53FBD3863}"/>
    <cellStyle name="Input 71 3 8 2 2 5" xfId="36064" xr:uid="{BF8B7904-D1F5-44E0-A2B7-9403467E18AC}"/>
    <cellStyle name="Input 71 3 8 2 3" xfId="23713" xr:uid="{13B36EDA-3AD4-4CAC-9C09-1F4944EA3A70}"/>
    <cellStyle name="Input 71 3 8 2 4" xfId="29931" xr:uid="{F8EB6B6E-1995-47F2-9FD7-A537591F109A}"/>
    <cellStyle name="Input 71 3 8 2 5" xfId="40636" xr:uid="{7481843B-7FB5-4315-8B22-6827D7E8CFD9}"/>
    <cellStyle name="Input 71 3 8 2 6" xfId="36065" xr:uid="{98D4BAF7-9BC4-4FA2-B1AE-48AA2EAE1627}"/>
    <cellStyle name="Input 71 3 8 3" xfId="13778" xr:uid="{6CBDA9E7-E7A6-400E-90C9-0C9D8E73A0AF}"/>
    <cellStyle name="Input 71 3 8 3 2" xfId="23715" xr:uid="{D1D91767-EDCE-434E-9800-74AD8E406B57}"/>
    <cellStyle name="Input 71 3 8 3 3" xfId="29933" xr:uid="{CC140B3B-FAB9-41DE-890B-FBFCA3289FBB}"/>
    <cellStyle name="Input 71 3 8 3 4" xfId="40638" xr:uid="{B40B97EE-0D01-45D1-B004-F1507FCF4970}"/>
    <cellStyle name="Input 71 3 8 3 5" xfId="36063" xr:uid="{038A49B1-4A3E-42E4-951E-057EE24AA8D8}"/>
    <cellStyle name="Input 71 3 8 4" xfId="23712" xr:uid="{22A36CE7-88CE-4FE9-9851-7F7DCAC58AD6}"/>
    <cellStyle name="Input 71 3 8 5" xfId="29930" xr:uid="{F56F5272-5EE8-45D2-90F4-F6743D98198E}"/>
    <cellStyle name="Input 71 3 8 6" xfId="40635" xr:uid="{A54A8441-E459-4176-9DD1-76BC68F840F0}"/>
    <cellStyle name="Input 71 3 8 7" xfId="36066" xr:uid="{005FF31B-2B89-410C-B864-3D6640AE2BE9}"/>
    <cellStyle name="Input 71 3 9" xfId="13779" xr:uid="{D60EE1E2-C115-4519-A98F-673809A48028}"/>
    <cellStyle name="Input 71 3 9 2" xfId="13780" xr:uid="{B7665290-0DCD-47BC-8BDA-47F94466DFBD}"/>
    <cellStyle name="Input 71 3 9 2 2" xfId="23717" xr:uid="{51A60162-7DB8-4DCA-B936-9C902A27CFCF}"/>
    <cellStyle name="Input 71 3 9 2 3" xfId="29935" xr:uid="{63A65C59-63E4-47D8-8377-473DC021C8C4}"/>
    <cellStyle name="Input 71 3 9 2 4" xfId="40640" xr:uid="{41276373-E94C-4DEC-B6C0-F904F2C7AD84}"/>
    <cellStyle name="Input 71 3 9 2 5" xfId="36061" xr:uid="{411DEA76-DEE0-48F4-BFD9-4FBB3F5897B7}"/>
    <cellStyle name="Input 71 3 9 3" xfId="23716" xr:uid="{B5F9B8EA-6611-4AC6-BEEC-D88F167D1407}"/>
    <cellStyle name="Input 71 3 9 4" xfId="29934" xr:uid="{30D9CB01-91B4-4659-944E-2518BB7D7EE6}"/>
    <cellStyle name="Input 71 3 9 5" xfId="40639" xr:uid="{5B023EDD-72CB-4060-8B70-FDEF7473F657}"/>
    <cellStyle name="Input 71 3 9 6" xfId="36062" xr:uid="{2AABEA53-764E-43EC-949A-077C68AFD81F}"/>
    <cellStyle name="Input 71 4" xfId="13781" xr:uid="{828C1829-3F35-448A-98B5-FEE1B07CE1B4}"/>
    <cellStyle name="Input 71 4 2" xfId="13782" xr:uid="{E966CE25-300E-4E10-A3B6-A1454E675829}"/>
    <cellStyle name="Input 71 4 2 2" xfId="13783" xr:uid="{0471E764-76B4-4166-8C5D-B6B16320F34C}"/>
    <cellStyle name="Input 71 4 2 2 2" xfId="23720" xr:uid="{E8C37556-EEC4-480D-9E7C-8328A246C591}"/>
    <cellStyle name="Input 71 4 2 2 3" xfId="29938" xr:uid="{D5C64E9C-20D5-4EDA-8235-AA3F099B11A4}"/>
    <cellStyle name="Input 71 4 2 2 4" xfId="40643" xr:uid="{6DEA8019-D45F-4F80-93B5-D14A4866833B}"/>
    <cellStyle name="Input 71 4 2 2 5" xfId="36058" xr:uid="{A4F81BBD-B65E-44BF-AAA4-770691894DC6}"/>
    <cellStyle name="Input 71 4 2 3" xfId="23719" xr:uid="{2CBEE6A5-057D-407D-AB2E-5E59CE046370}"/>
    <cellStyle name="Input 71 4 2 4" xfId="29937" xr:uid="{D6D5B85E-9B45-4A6C-8528-1E9C47E31C24}"/>
    <cellStyle name="Input 71 4 2 5" xfId="40642" xr:uid="{E4903A8A-DE56-44FF-A5D3-F5A8E3ECFBD8}"/>
    <cellStyle name="Input 71 4 2 6" xfId="36059" xr:uid="{6BB730BA-C281-4855-957B-ECAE3E5B8270}"/>
    <cellStyle name="Input 71 4 3" xfId="13784" xr:uid="{552347D0-9CD1-4804-8206-3C701D63C5B2}"/>
    <cellStyle name="Input 71 4 3 2" xfId="23721" xr:uid="{43655E00-21E5-43DC-AA57-1F6927E4BD39}"/>
    <cellStyle name="Input 71 4 3 3" xfId="29939" xr:uid="{EE6AB585-FF3B-41DA-AEF0-1C373D1C0C8D}"/>
    <cellStyle name="Input 71 4 3 4" xfId="40644" xr:uid="{44103563-220B-4D02-9525-2E2A3B6765CF}"/>
    <cellStyle name="Input 71 4 3 5" xfId="36057" xr:uid="{B3AC475E-9389-4173-A316-BA14DCC63262}"/>
    <cellStyle name="Input 71 4 4" xfId="23718" xr:uid="{96173129-BCB3-4C2D-AD23-FEFAEF32553C}"/>
    <cellStyle name="Input 71 4 5" xfId="29936" xr:uid="{B47663F0-02DC-457F-9C08-F1B4D555F5E6}"/>
    <cellStyle name="Input 71 4 6" xfId="40641" xr:uid="{C4C494E1-99AA-41D2-9555-CB5C02FEEF94}"/>
    <cellStyle name="Input 71 4 7" xfId="36060" xr:uid="{35F11A38-495C-4098-91EB-FC3DB1233709}"/>
    <cellStyle name="Input 71 5" xfId="13785" xr:uid="{CB6DB117-F36B-45B6-BE8D-5F2FD6128548}"/>
    <cellStyle name="Input 71 5 2" xfId="13786" xr:uid="{C2FEA751-D52C-4C19-B5D1-25062489208D}"/>
    <cellStyle name="Input 71 5 2 2" xfId="13787" xr:uid="{2B3E38D8-EB6C-4A19-9FEB-B359741C68B0}"/>
    <cellStyle name="Input 71 5 2 2 2" xfId="23724" xr:uid="{080B8C70-32BA-4A71-85F9-573FA23C7D41}"/>
    <cellStyle name="Input 71 5 2 2 3" xfId="29942" xr:uid="{7A4A9F8B-F788-4014-9038-FF347DA3CFB0}"/>
    <cellStyle name="Input 71 5 2 2 4" xfId="40647" xr:uid="{8DA85724-C4BA-4C06-9AE2-634289E616F3}"/>
    <cellStyle name="Input 71 5 2 2 5" xfId="36054" xr:uid="{F6969328-4851-4972-9979-7A546AF016DF}"/>
    <cellStyle name="Input 71 5 2 3" xfId="23723" xr:uid="{10657B74-78BB-4BF2-A08B-6C4478582E2A}"/>
    <cellStyle name="Input 71 5 2 4" xfId="29941" xr:uid="{68514AB8-3D68-48F6-84AE-62D4B48B784F}"/>
    <cellStyle name="Input 71 5 2 5" xfId="40646" xr:uid="{DE6537F2-5255-441C-92E6-8B1E6E807219}"/>
    <cellStyle name="Input 71 5 2 6" xfId="36055" xr:uid="{1904FFF9-7318-4A16-80F7-7E83FCA566F2}"/>
    <cellStyle name="Input 71 5 3" xfId="13788" xr:uid="{0C576302-C126-430C-9F13-5FC68A6DA4D9}"/>
    <cellStyle name="Input 71 5 3 2" xfId="23725" xr:uid="{43BA1EE6-12DC-4BF4-8F25-8894F0FA8E74}"/>
    <cellStyle name="Input 71 5 3 3" xfId="29943" xr:uid="{52B56733-EA44-4848-8487-39F0C323ED98}"/>
    <cellStyle name="Input 71 5 3 4" xfId="40648" xr:uid="{F2BD6EBF-C773-4BB3-B6E5-DCBAB31A719A}"/>
    <cellStyle name="Input 71 5 3 5" xfId="36053" xr:uid="{1B624214-B53F-4E3E-BB15-246C53568019}"/>
    <cellStyle name="Input 71 5 4" xfId="23722" xr:uid="{FE1BC84B-D658-48D4-A1A7-76571C855F47}"/>
    <cellStyle name="Input 71 5 5" xfId="29940" xr:uid="{7F7CE7A1-DB3B-4F9B-82AA-E5BA4649A408}"/>
    <cellStyle name="Input 71 5 6" xfId="40645" xr:uid="{A976B6DE-4869-4E1F-A981-0B1E61A17C01}"/>
    <cellStyle name="Input 71 5 7" xfId="36056" xr:uid="{187BA51D-164C-4BD6-BA07-BA71B1EE0886}"/>
    <cellStyle name="Input 71 6" xfId="13789" xr:uid="{FDAD1C35-0D59-4ED2-930F-C01BA77D7436}"/>
    <cellStyle name="Input 71 6 2" xfId="13790" xr:uid="{D5244397-F3C8-4067-87BB-E40C3CE15DF3}"/>
    <cellStyle name="Input 71 6 2 2" xfId="13791" xr:uid="{9A0C3922-BC42-4C50-B8FD-D9A3F8B1ED1F}"/>
    <cellStyle name="Input 71 6 2 2 2" xfId="23728" xr:uid="{7C538305-74B5-498B-ADA8-DA78CC41F8D4}"/>
    <cellStyle name="Input 71 6 2 2 3" xfId="29946" xr:uid="{7B6C8596-CBF1-45A6-940E-21789EE58A26}"/>
    <cellStyle name="Input 71 6 2 2 4" xfId="40651" xr:uid="{23D8D5C1-DDF2-4C27-8B3D-7AF9722A60DA}"/>
    <cellStyle name="Input 71 6 2 2 5" xfId="36050" xr:uid="{78C14254-C738-42FF-8262-7066F903DF5A}"/>
    <cellStyle name="Input 71 6 2 3" xfId="23727" xr:uid="{51435964-477C-4B3A-B181-8DCD4B11D130}"/>
    <cellStyle name="Input 71 6 2 4" xfId="29945" xr:uid="{01F01AB7-B4A6-4BD1-BFF1-306E50EB4936}"/>
    <cellStyle name="Input 71 6 2 5" xfId="40650" xr:uid="{2C0AFCCB-64A9-4F97-A0E2-1BE800A5366C}"/>
    <cellStyle name="Input 71 6 2 6" xfId="36051" xr:uid="{A830A728-FDC0-4949-AE11-0676A1464781}"/>
    <cellStyle name="Input 71 6 3" xfId="13792" xr:uid="{FC2CA5F3-6942-4C47-82AA-F4DADA034D24}"/>
    <cellStyle name="Input 71 6 3 2" xfId="23729" xr:uid="{7FC19820-6DC3-4AAD-8EC0-6C7B959283D1}"/>
    <cellStyle name="Input 71 6 3 3" xfId="29947" xr:uid="{3E16B3D8-94E1-45F5-A41F-1EDC8B3D5E44}"/>
    <cellStyle name="Input 71 6 3 4" xfId="40652" xr:uid="{711DBCC0-CC4B-4672-81A1-72182BFA89B7}"/>
    <cellStyle name="Input 71 6 3 5" xfId="36049" xr:uid="{3FBF5225-8E06-4B6C-8FBD-541A5B2A7463}"/>
    <cellStyle name="Input 71 6 4" xfId="23726" xr:uid="{09BCEDB3-BB88-44E1-9F3D-50F5437759D3}"/>
    <cellStyle name="Input 71 6 5" xfId="29944" xr:uid="{1B186C24-F9B7-48E7-9B27-D47842C83F0E}"/>
    <cellStyle name="Input 71 6 6" xfId="40649" xr:uid="{66F898FD-B8DB-4B6D-907F-5778751E0CBB}"/>
    <cellStyle name="Input 71 6 7" xfId="36052" xr:uid="{35E7EA26-D062-466D-8F77-503AF0E7A72F}"/>
    <cellStyle name="Input 71 7" xfId="13793" xr:uid="{8842C593-CC17-4E68-93EA-B38CF6D794EB}"/>
    <cellStyle name="Input 71 7 2" xfId="13794" xr:uid="{F99B5415-F2D2-4F37-8BA2-9866E7055DFA}"/>
    <cellStyle name="Input 71 7 2 2" xfId="13795" xr:uid="{AB5CFC0E-D8B6-4BB1-A492-19C43AE93AF7}"/>
    <cellStyle name="Input 71 7 2 2 2" xfId="23732" xr:uid="{83B44080-3FE0-471D-BE3F-A22418285D88}"/>
    <cellStyle name="Input 71 7 2 2 3" xfId="29950" xr:uid="{A801F2D4-C421-41B2-9E03-E42067CE8F35}"/>
    <cellStyle name="Input 71 7 2 2 4" xfId="40655" xr:uid="{22929DDD-229E-4ACD-9447-3F4FC5404AEF}"/>
    <cellStyle name="Input 71 7 2 2 5" xfId="36046" xr:uid="{F473042F-3FB6-48D6-8D66-68584C712BE7}"/>
    <cellStyle name="Input 71 7 2 3" xfId="23731" xr:uid="{8CEF507E-461B-4F9E-AAE5-BD88E34F0FDC}"/>
    <cellStyle name="Input 71 7 2 4" xfId="29949" xr:uid="{E3ACEA7B-6FA4-4098-B16A-0D9B5B808EF2}"/>
    <cellStyle name="Input 71 7 2 5" xfId="40654" xr:uid="{2F75C6BF-42BE-4FDE-A42B-5C3267649F4D}"/>
    <cellStyle name="Input 71 7 2 6" xfId="36047" xr:uid="{3727F535-CE55-4C0E-AF4D-9457938CB4A8}"/>
    <cellStyle name="Input 71 7 3" xfId="13796" xr:uid="{B3A00C5C-5395-4590-84C8-3EDCD39A730D}"/>
    <cellStyle name="Input 71 7 3 2" xfId="23733" xr:uid="{5000F293-FBCB-458F-A007-B364C24598D4}"/>
    <cellStyle name="Input 71 7 3 3" xfId="29951" xr:uid="{53E25E02-90CD-46A9-9FA1-0F3B500441DD}"/>
    <cellStyle name="Input 71 7 3 4" xfId="40656" xr:uid="{F8C7175E-DF65-4BDB-8CA4-7A05B82F4B83}"/>
    <cellStyle name="Input 71 7 3 5" xfId="36045" xr:uid="{9697C73A-D5FB-465E-874C-03A9930FB85B}"/>
    <cellStyle name="Input 71 7 4" xfId="23730" xr:uid="{6ACCD0C0-EF6D-40E6-99BB-D63F3F4C2AEB}"/>
    <cellStyle name="Input 71 7 5" xfId="29948" xr:uid="{844C7F34-7712-4EA3-BA1F-3225C7FDDAF3}"/>
    <cellStyle name="Input 71 7 6" xfId="40653" xr:uid="{98E11A9A-AF8F-4771-B32F-1F0BB76D4EA4}"/>
    <cellStyle name="Input 71 7 7" xfId="36048" xr:uid="{9B54A62C-C61E-4E25-BDC9-FCF8F36DE66A}"/>
    <cellStyle name="Input 71 8" xfId="13797" xr:uid="{8D652017-EBA2-4C5B-B295-534BB240CCD9}"/>
    <cellStyle name="Input 71 8 2" xfId="13798" xr:uid="{2D215145-0F7F-42B3-87CE-D7634F98C8AC}"/>
    <cellStyle name="Input 71 8 2 2" xfId="13799" xr:uid="{FCC13937-4AE4-43F1-B6D0-E61CBCEF6D57}"/>
    <cellStyle name="Input 71 8 2 2 2" xfId="23736" xr:uid="{530B2906-BB54-481B-9E08-5ABDD5F19BDA}"/>
    <cellStyle name="Input 71 8 2 2 3" xfId="29954" xr:uid="{FA432F95-6EEB-47CC-8CFB-158F2DF1AFD0}"/>
    <cellStyle name="Input 71 8 2 2 4" xfId="40659" xr:uid="{BEB610CC-54A7-492F-B33A-31F16EB20E06}"/>
    <cellStyle name="Input 71 8 2 2 5" xfId="36042" xr:uid="{9949CBDB-F4BE-4E59-BAC9-79CC5DB06D69}"/>
    <cellStyle name="Input 71 8 2 3" xfId="23735" xr:uid="{CF8751E2-65F5-418F-9682-3475EC557D92}"/>
    <cellStyle name="Input 71 8 2 4" xfId="29953" xr:uid="{37C95DBA-B665-45A3-A586-AFA128BBF4B3}"/>
    <cellStyle name="Input 71 8 2 5" xfId="40658" xr:uid="{C13BA77D-8018-40BD-9ED6-BF99099BEDBD}"/>
    <cellStyle name="Input 71 8 2 6" xfId="36043" xr:uid="{7A134FA8-6135-436A-9B6D-ED9E4B4E5408}"/>
    <cellStyle name="Input 71 8 3" xfId="13800" xr:uid="{7D210D6B-24A3-43E7-BF2E-0C9097C20866}"/>
    <cellStyle name="Input 71 8 3 2" xfId="23737" xr:uid="{A689A024-B336-4388-AC49-1E2A633E8BB0}"/>
    <cellStyle name="Input 71 8 3 3" xfId="29955" xr:uid="{56202FAF-49EA-4F22-A351-0D788D9ECB0F}"/>
    <cellStyle name="Input 71 8 3 4" xfId="40660" xr:uid="{806C5C8C-6097-49DB-8A38-3BBF73B761CF}"/>
    <cellStyle name="Input 71 8 3 5" xfId="36041" xr:uid="{84701335-89AF-41CB-B38E-7C573AF50EC0}"/>
    <cellStyle name="Input 71 8 4" xfId="23734" xr:uid="{6057A044-E684-4195-99C4-E4A7E9844F65}"/>
    <cellStyle name="Input 71 8 5" xfId="29952" xr:uid="{EC46D8B8-B919-4EEC-A1A2-8E114604FF89}"/>
    <cellStyle name="Input 71 8 6" xfId="40657" xr:uid="{23886EC1-5DC2-4D07-9B94-C3184DF80557}"/>
    <cellStyle name="Input 71 8 7" xfId="36044" xr:uid="{67DCC6B1-76F2-4372-9666-50E60C4387F3}"/>
    <cellStyle name="Input 71 9" xfId="13801" xr:uid="{77857358-AED6-4DE3-9FBE-CE60B648374E}"/>
    <cellStyle name="Input 71 9 2" xfId="13802" xr:uid="{8A7E9E8F-2B9E-4EF0-86D6-B11D8A791D48}"/>
    <cellStyle name="Input 71 9 2 2" xfId="13803" xr:uid="{39B6C918-4F09-437C-8D28-5FC22D1DFBD7}"/>
    <cellStyle name="Input 71 9 2 2 2" xfId="23740" xr:uid="{59D45854-BD90-4B01-93CE-27E4020643C7}"/>
    <cellStyle name="Input 71 9 2 2 3" xfId="29958" xr:uid="{ACA6A4B5-7612-4AC0-81AA-C17CD032AFAA}"/>
    <cellStyle name="Input 71 9 2 2 4" xfId="40663" xr:uid="{CCD37312-6CD1-46AC-9F10-68DBA6F7A41B}"/>
    <cellStyle name="Input 71 9 2 2 5" xfId="36038" xr:uid="{4E98E066-8245-4208-8270-94C7DDB57176}"/>
    <cellStyle name="Input 71 9 2 3" xfId="23739" xr:uid="{D9DDFA94-1923-4F5C-8919-A8A5FC20F786}"/>
    <cellStyle name="Input 71 9 2 4" xfId="29957" xr:uid="{38D584B4-C5D6-4DE5-937E-2ADE26C08E49}"/>
    <cellStyle name="Input 71 9 2 5" xfId="40662" xr:uid="{FF443E87-6647-4CDB-B239-32505E5B765D}"/>
    <cellStyle name="Input 71 9 2 6" xfId="36039" xr:uid="{606ECF7D-49E3-4A12-918C-82A99BC94307}"/>
    <cellStyle name="Input 71 9 3" xfId="13804" xr:uid="{303EAA7A-20BE-44A6-AAAC-F7DEA819E3E1}"/>
    <cellStyle name="Input 71 9 3 2" xfId="23741" xr:uid="{6B558F9A-61D2-4644-B670-8C20840DD02C}"/>
    <cellStyle name="Input 71 9 3 3" xfId="29959" xr:uid="{3ABEBB23-6C69-4E9C-947D-F5E16174BC93}"/>
    <cellStyle name="Input 71 9 3 4" xfId="40664" xr:uid="{687E9132-A98C-4A31-9998-454388691C5F}"/>
    <cellStyle name="Input 71 9 3 5" xfId="36037" xr:uid="{08891958-E4A7-4F70-BA32-D9058854FEF9}"/>
    <cellStyle name="Input 71 9 4" xfId="23738" xr:uid="{3A3F8C74-E6DB-4690-8695-156589273D67}"/>
    <cellStyle name="Input 71 9 5" xfId="29956" xr:uid="{87674E11-8E10-455A-88E7-D6317FD5604B}"/>
    <cellStyle name="Input 71 9 6" xfId="40661" xr:uid="{DD08E051-7BB8-40FF-AF21-75544F9A4A4B}"/>
    <cellStyle name="Input 71 9 7" xfId="36040" xr:uid="{D0A83430-18D9-4C0B-81E6-38BF1688FE1A}"/>
    <cellStyle name="Input 72" xfId="13805" xr:uid="{BEBDDD58-142C-46CD-8F67-CE5D81125AFF}"/>
    <cellStyle name="Input 72 10" xfId="13806" xr:uid="{C8FE7C70-21AD-4A8F-908D-206582036863}"/>
    <cellStyle name="Input 72 10 2" xfId="13807" xr:uid="{CB4B9C05-E796-4B5A-8DE3-4A5029E09C8C}"/>
    <cellStyle name="Input 72 10 2 2" xfId="13808" xr:uid="{91B64FF1-6373-4836-9FE6-F95D4DA1BA5C}"/>
    <cellStyle name="Input 72 10 2 2 2" xfId="23745" xr:uid="{E784181D-8749-4D3C-8AD7-7E2CC83ACEEE}"/>
    <cellStyle name="Input 72 10 2 2 3" xfId="29963" xr:uid="{19235D57-4A54-4A5D-8D63-293078BA54EA}"/>
    <cellStyle name="Input 72 10 2 2 4" xfId="40668" xr:uid="{B4538729-5D60-45C9-83EB-D739162A4E59}"/>
    <cellStyle name="Input 72 10 2 2 5" xfId="36033" xr:uid="{8B21AA26-0A40-462F-88E6-6A8ADA08C151}"/>
    <cellStyle name="Input 72 10 2 3" xfId="23744" xr:uid="{1C29C7C7-4D07-40A8-A997-E9CE180D7643}"/>
    <cellStyle name="Input 72 10 2 4" xfId="29962" xr:uid="{2EBF949B-D06D-4FD0-BE04-AE0AE0D92BEE}"/>
    <cellStyle name="Input 72 10 2 5" xfId="40667" xr:uid="{C3CE8735-BF23-4D92-9597-29BE0F416532}"/>
    <cellStyle name="Input 72 10 2 6" xfId="36034" xr:uid="{055F1BF2-A051-4BA6-AD21-60055D5EDB1B}"/>
    <cellStyle name="Input 72 10 3" xfId="13809" xr:uid="{13E95308-ED28-4BD7-ADCC-25FAA89D0BC5}"/>
    <cellStyle name="Input 72 10 3 2" xfId="23746" xr:uid="{730DB73F-8FA8-41BE-9112-BAC2758576A5}"/>
    <cellStyle name="Input 72 10 3 3" xfId="29964" xr:uid="{E0C0EC1E-207A-42BF-B3E0-F9EB2288B236}"/>
    <cellStyle name="Input 72 10 3 4" xfId="40669" xr:uid="{6E30EC18-A073-40A5-84A8-8AA3A24F5EDA}"/>
    <cellStyle name="Input 72 10 3 5" xfId="36032" xr:uid="{4D1288DD-0C37-4D2B-9CA7-BACCFA9BE0C1}"/>
    <cellStyle name="Input 72 10 4" xfId="23743" xr:uid="{11C2AE4C-574B-470D-B398-2860F87AC1AC}"/>
    <cellStyle name="Input 72 10 5" xfId="29961" xr:uid="{E7D74D1B-4CD1-4B42-9BDD-2D4273B46705}"/>
    <cellStyle name="Input 72 10 6" xfId="40666" xr:uid="{2408DAB0-C956-4509-90E0-557E844FB66D}"/>
    <cellStyle name="Input 72 10 7" xfId="36035" xr:uid="{C048C1AB-041E-49BA-ACDA-A4EA60C5287F}"/>
    <cellStyle name="Input 72 11" xfId="13810" xr:uid="{B7422B95-CB86-4913-BFD3-8D9B3624C7B4}"/>
    <cellStyle name="Input 72 11 2" xfId="13811" xr:uid="{6B34A0D9-2BE6-4EFA-A727-526E142A3C38}"/>
    <cellStyle name="Input 72 11 2 2" xfId="23748" xr:uid="{EF6E2653-55EE-4981-9DCF-65C5F60B2160}"/>
    <cellStyle name="Input 72 11 2 3" xfId="29966" xr:uid="{3F083005-9841-436C-8533-3A19E049602E}"/>
    <cellStyle name="Input 72 11 2 4" xfId="40671" xr:uid="{45F3C0C7-05E4-4A83-9BFE-8A4B276EE14E}"/>
    <cellStyle name="Input 72 11 2 5" xfId="36030" xr:uid="{6F874DA1-37EF-4761-9456-667106B11F3B}"/>
    <cellStyle name="Input 72 11 3" xfId="23747" xr:uid="{B2B81BC7-7D88-427F-94A7-C1ED5C89A36E}"/>
    <cellStyle name="Input 72 11 4" xfId="29965" xr:uid="{3AD6075C-2E45-4A8C-A260-C87F30150FCA}"/>
    <cellStyle name="Input 72 11 5" xfId="40670" xr:uid="{5FEF0D1C-7064-430B-987A-64EB5643E507}"/>
    <cellStyle name="Input 72 11 6" xfId="36031" xr:uid="{E1AD6EB8-40D0-4508-B207-F4A67664B083}"/>
    <cellStyle name="Input 72 12" xfId="13812" xr:uid="{E895AD5D-4007-4176-9E38-AAE1F9D4F958}"/>
    <cellStyle name="Input 72 12 2" xfId="23749" xr:uid="{F94BD13A-6E7C-4A70-95F9-B8D01C90F1EF}"/>
    <cellStyle name="Input 72 12 3" xfId="29967" xr:uid="{A1D72EAB-A2FD-46C0-B439-46BE0FAABF13}"/>
    <cellStyle name="Input 72 12 4" xfId="40672" xr:uid="{344BDB8C-4970-479F-827F-73DC5DB56100}"/>
    <cellStyle name="Input 72 12 5" xfId="36029" xr:uid="{BF07239E-1170-42C8-A0A2-54A076432C2F}"/>
    <cellStyle name="Input 72 13" xfId="23742" xr:uid="{1AA20A5E-924F-43F2-B725-23F217C7750D}"/>
    <cellStyle name="Input 72 14" xfId="29960" xr:uid="{E465D460-D1B4-4358-BED4-056AA2EDD2A1}"/>
    <cellStyle name="Input 72 15" xfId="40665" xr:uid="{24BC5484-7456-4AE2-A32A-9C9EF6FEE7AC}"/>
    <cellStyle name="Input 72 16" xfId="36036" xr:uid="{10413BD9-D4BB-4640-948E-F4AC54435E30}"/>
    <cellStyle name="Input 72 2" xfId="13813" xr:uid="{1A805102-D5A2-41E5-856D-F40322F8EE46}"/>
    <cellStyle name="Input 72 2 10" xfId="13814" xr:uid="{B9780EC0-F1B0-4AF1-BA5B-1842F0FCF8FC}"/>
    <cellStyle name="Input 72 2 10 2" xfId="23751" xr:uid="{84617CDA-231D-49EF-8737-E2A67528E194}"/>
    <cellStyle name="Input 72 2 10 3" xfId="29969" xr:uid="{1185FA7C-EDA9-4FF0-8BEE-DDB31F83769E}"/>
    <cellStyle name="Input 72 2 10 4" xfId="40674" xr:uid="{D8A3B0C8-E18C-4FBF-A4B6-1BA3F3978B4F}"/>
    <cellStyle name="Input 72 2 10 5" xfId="36027" xr:uid="{4269A618-8396-45A3-A6BF-C8ED331C6DE3}"/>
    <cellStyle name="Input 72 2 11" xfId="23750" xr:uid="{4593A511-6C4C-4607-A3C4-EBD30BBAA6EA}"/>
    <cellStyle name="Input 72 2 12" xfId="29968" xr:uid="{243D06EF-9DFF-4C5A-AC56-3AEE24E89B06}"/>
    <cellStyle name="Input 72 2 13" xfId="40673" xr:uid="{EA5B4DCE-91A2-46B2-9F26-6738C8D970A1}"/>
    <cellStyle name="Input 72 2 14" xfId="36028" xr:uid="{07BC9319-0D99-41C6-911C-73AC67A3FAB1}"/>
    <cellStyle name="Input 72 2 2" xfId="13815" xr:uid="{75AA06B7-15B5-46A1-BA4E-ED5EE70FD842}"/>
    <cellStyle name="Input 72 2 2 2" xfId="13816" xr:uid="{02344131-0B5F-4725-A671-F680E1F9A376}"/>
    <cellStyle name="Input 72 2 2 2 2" xfId="13817" xr:uid="{8D498A33-FD99-42C2-9032-CD1588DCEE6E}"/>
    <cellStyle name="Input 72 2 2 2 2 2" xfId="23754" xr:uid="{F6EB5AF3-929F-4326-915A-55AA6D94A0D5}"/>
    <cellStyle name="Input 72 2 2 2 2 3" xfId="29972" xr:uid="{0458EAC1-F7C0-40D3-943C-2228079B8CB6}"/>
    <cellStyle name="Input 72 2 2 2 2 4" xfId="40677" xr:uid="{2259BD69-3026-4A8B-9E0D-C1455011EEF8}"/>
    <cellStyle name="Input 72 2 2 2 2 5" xfId="36024" xr:uid="{78785780-4EA8-4B01-8B35-D930269F57CF}"/>
    <cellStyle name="Input 72 2 2 2 3" xfId="23753" xr:uid="{345D1ECE-E4BD-4AEF-A951-ADD47D5C459F}"/>
    <cellStyle name="Input 72 2 2 2 4" xfId="29971" xr:uid="{888C2B47-6F16-4AFA-ADB6-EAFA14C443D6}"/>
    <cellStyle name="Input 72 2 2 2 5" xfId="40676" xr:uid="{06A60866-AB3A-4F4A-9C00-15D1B9ACDB89}"/>
    <cellStyle name="Input 72 2 2 2 6" xfId="36025" xr:uid="{6D7A6DB7-9EF8-4F0C-AD3A-0C0AA4791D84}"/>
    <cellStyle name="Input 72 2 2 3" xfId="13818" xr:uid="{EA659B05-C23D-45D3-A11E-5E2549EBB68C}"/>
    <cellStyle name="Input 72 2 2 3 2" xfId="23755" xr:uid="{62A68243-7B00-4F4C-A080-C3F5BADAAA2D}"/>
    <cellStyle name="Input 72 2 2 3 3" xfId="29973" xr:uid="{8849552D-9F61-43DB-890C-4B59EF256E7A}"/>
    <cellStyle name="Input 72 2 2 3 4" xfId="40678" xr:uid="{70D171EC-7B82-47A5-9C54-4FF1704890ED}"/>
    <cellStyle name="Input 72 2 2 3 5" xfId="36023" xr:uid="{CCF07AE3-5A84-4D68-BF96-E8CF6EEF5EF1}"/>
    <cellStyle name="Input 72 2 2 4" xfId="23752" xr:uid="{E7DC55DF-9A15-47D0-98EC-D354461525C8}"/>
    <cellStyle name="Input 72 2 2 5" xfId="29970" xr:uid="{68ED8814-2CAE-4EC5-B8F6-AB429EB07961}"/>
    <cellStyle name="Input 72 2 2 6" xfId="40675" xr:uid="{0080362B-A4CB-49FA-8822-280FB4739015}"/>
    <cellStyle name="Input 72 2 2 7" xfId="36026" xr:uid="{FFFAF025-5D54-4079-BB23-5B558FACB4B1}"/>
    <cellStyle name="Input 72 2 3" xfId="13819" xr:uid="{C4341A66-D245-47F0-B947-9D57574A000E}"/>
    <cellStyle name="Input 72 2 3 2" xfId="13820" xr:uid="{BE5597B5-DD12-45FA-9BC8-4EAAA4872263}"/>
    <cellStyle name="Input 72 2 3 2 2" xfId="13821" xr:uid="{07D88CCB-8D7A-438B-A094-56F8F28B903C}"/>
    <cellStyle name="Input 72 2 3 2 2 2" xfId="23758" xr:uid="{7C107439-7B99-4618-9257-3EE887E791D5}"/>
    <cellStyle name="Input 72 2 3 2 2 3" xfId="29976" xr:uid="{E2CF07B8-1FEB-49AF-BFE4-F9F3F1369920}"/>
    <cellStyle name="Input 72 2 3 2 2 4" xfId="40681" xr:uid="{FDCEAC79-8CFC-4F23-9D79-FB0ED6129D9C}"/>
    <cellStyle name="Input 72 2 3 2 2 5" xfId="36020" xr:uid="{7EDE02CB-0EBC-45A8-A036-6E8B609CC263}"/>
    <cellStyle name="Input 72 2 3 2 3" xfId="23757" xr:uid="{8874E668-3C81-41DC-BD63-FA5BB0365D88}"/>
    <cellStyle name="Input 72 2 3 2 4" xfId="29975" xr:uid="{096BB1C5-26F4-4DEB-8710-E82CD9BBCF3E}"/>
    <cellStyle name="Input 72 2 3 2 5" xfId="40680" xr:uid="{D7400CDC-E08F-4B47-B9C4-EA74CA667525}"/>
    <cellStyle name="Input 72 2 3 2 6" xfId="36021" xr:uid="{7C858542-993F-4C6E-A8AF-685215506D75}"/>
    <cellStyle name="Input 72 2 3 3" xfId="13822" xr:uid="{82EA592E-BCE7-4C45-B670-0E79C56E078C}"/>
    <cellStyle name="Input 72 2 3 3 2" xfId="23759" xr:uid="{AD0B788C-8B1B-4DC8-9DB1-8C62F4C2AA67}"/>
    <cellStyle name="Input 72 2 3 3 3" xfId="29977" xr:uid="{05815B0D-A285-4675-BFD0-7A89CE176AE7}"/>
    <cellStyle name="Input 72 2 3 3 4" xfId="40682" xr:uid="{415322B2-B5FC-4087-BCC0-C919E280054E}"/>
    <cellStyle name="Input 72 2 3 3 5" xfId="36019" xr:uid="{EF3CE529-9FA4-4C22-A6C4-73BA88C7C8C2}"/>
    <cellStyle name="Input 72 2 3 4" xfId="23756" xr:uid="{F0A756BD-A7C5-4FE0-94CF-6321EEA4A477}"/>
    <cellStyle name="Input 72 2 3 5" xfId="29974" xr:uid="{96717B94-DC56-4084-A634-3245EB3531C5}"/>
    <cellStyle name="Input 72 2 3 6" xfId="40679" xr:uid="{42C83403-76AD-4AC0-844F-6B923E129497}"/>
    <cellStyle name="Input 72 2 3 7" xfId="36022" xr:uid="{EC09E990-F717-4552-A447-18F5B898258C}"/>
    <cellStyle name="Input 72 2 4" xfId="13823" xr:uid="{4F087A2B-B31D-4951-B4C7-B5D8882DF2B5}"/>
    <cellStyle name="Input 72 2 4 2" xfId="13824" xr:uid="{7EE64BA7-1DDE-4285-83D3-324AB92FD6CB}"/>
    <cellStyle name="Input 72 2 4 2 2" xfId="13825" xr:uid="{CA63DFDA-BCA4-41BB-B827-6A8CCD60D464}"/>
    <cellStyle name="Input 72 2 4 2 2 2" xfId="23762" xr:uid="{FE527897-2526-4151-8214-83BA657E8A3E}"/>
    <cellStyle name="Input 72 2 4 2 2 3" xfId="29980" xr:uid="{FF16A288-9FA0-4D5C-BB6A-D1DAF7B7831C}"/>
    <cellStyle name="Input 72 2 4 2 2 4" xfId="40685" xr:uid="{D0AA7F6F-82DB-4FFC-9990-31BE07B31C05}"/>
    <cellStyle name="Input 72 2 4 2 2 5" xfId="36016" xr:uid="{33889EDE-20C1-4124-9B00-8441283D3EF4}"/>
    <cellStyle name="Input 72 2 4 2 3" xfId="23761" xr:uid="{7A63A960-65ED-4EF0-8EDC-94803510A1AF}"/>
    <cellStyle name="Input 72 2 4 2 4" xfId="29979" xr:uid="{BC2CD123-8535-4D21-8999-4141112B12BA}"/>
    <cellStyle name="Input 72 2 4 2 5" xfId="40684" xr:uid="{D463A699-939D-40EC-94F8-BD659EEC4FF2}"/>
    <cellStyle name="Input 72 2 4 2 6" xfId="36017" xr:uid="{BEE03F31-B8F5-48FD-A740-AE2AC0502412}"/>
    <cellStyle name="Input 72 2 4 3" xfId="13826" xr:uid="{129EBC88-6D8B-4DCD-B5A5-00966716D901}"/>
    <cellStyle name="Input 72 2 4 3 2" xfId="23763" xr:uid="{E42F3126-6EA2-4562-B9C2-B54FBD382428}"/>
    <cellStyle name="Input 72 2 4 3 3" xfId="29981" xr:uid="{A6269ED5-291D-47F1-91C7-59BB18258BE3}"/>
    <cellStyle name="Input 72 2 4 3 4" xfId="40686" xr:uid="{D3993F26-9705-45C7-93F4-F3E03782B04A}"/>
    <cellStyle name="Input 72 2 4 3 5" xfId="36015" xr:uid="{0D6984E1-F7D8-4DE0-A6D0-172BAD951990}"/>
    <cellStyle name="Input 72 2 4 4" xfId="23760" xr:uid="{386A1E9A-2F33-4A24-A352-E820E8475114}"/>
    <cellStyle name="Input 72 2 4 5" xfId="29978" xr:uid="{9A4C193D-BAA3-4F0F-8532-B0733130E22E}"/>
    <cellStyle name="Input 72 2 4 6" xfId="40683" xr:uid="{FFB7DF66-4E44-4BA3-A8A8-C967901EC8A4}"/>
    <cellStyle name="Input 72 2 4 7" xfId="36018" xr:uid="{7FE037BB-7DA3-45AE-B618-24ED252F5D99}"/>
    <cellStyle name="Input 72 2 5" xfId="13827" xr:uid="{919CBDB2-94DD-43E7-9B66-363D17C0A8F8}"/>
    <cellStyle name="Input 72 2 5 2" xfId="13828" xr:uid="{B57996E9-E9AD-47B5-84AD-F00743D90B1F}"/>
    <cellStyle name="Input 72 2 5 2 2" xfId="13829" xr:uid="{D80E66C9-5292-4345-A6CE-295D7975969D}"/>
    <cellStyle name="Input 72 2 5 2 2 2" xfId="23766" xr:uid="{210DDB56-7659-4371-AB14-A4A47FC7C3C4}"/>
    <cellStyle name="Input 72 2 5 2 2 3" xfId="29984" xr:uid="{280838FB-9CBE-4645-94C2-F8774658F561}"/>
    <cellStyle name="Input 72 2 5 2 2 4" xfId="40689" xr:uid="{5A562169-0367-432F-9AB4-555E76227274}"/>
    <cellStyle name="Input 72 2 5 2 2 5" xfId="36012" xr:uid="{E3CC4C92-DAA2-45E5-996D-BFE1BDE82CE6}"/>
    <cellStyle name="Input 72 2 5 2 3" xfId="23765" xr:uid="{3C9D9355-E7CF-40A4-B779-B458931C2C8E}"/>
    <cellStyle name="Input 72 2 5 2 4" xfId="29983" xr:uid="{87C64264-39E3-4CE8-822B-B6BA56FD6F0F}"/>
    <cellStyle name="Input 72 2 5 2 5" xfId="40688" xr:uid="{9DDE69B2-584F-4F28-9F26-F4CA3C61A6CA}"/>
    <cellStyle name="Input 72 2 5 2 6" xfId="36013" xr:uid="{A6E518B8-FA1F-4BC4-8CD8-D972BA81FF50}"/>
    <cellStyle name="Input 72 2 5 3" xfId="13830" xr:uid="{6463DB95-E9BC-4D01-9423-D720B702ED08}"/>
    <cellStyle name="Input 72 2 5 3 2" xfId="23767" xr:uid="{C6D4C059-07BA-4C4E-BA7D-72EAE3640706}"/>
    <cellStyle name="Input 72 2 5 3 3" xfId="29985" xr:uid="{6EFC929F-5119-45A0-9EB8-EFFAE8032E6E}"/>
    <cellStyle name="Input 72 2 5 3 4" xfId="40690" xr:uid="{21619B79-B16A-493F-BC17-6040DE7C6D85}"/>
    <cellStyle name="Input 72 2 5 3 5" xfId="36011" xr:uid="{BEF7306D-5A8C-460B-855C-30E49A68A62D}"/>
    <cellStyle name="Input 72 2 5 4" xfId="23764" xr:uid="{8C7EDF84-C867-449E-8024-CB8DF1AFD3E3}"/>
    <cellStyle name="Input 72 2 5 5" xfId="29982" xr:uid="{F9958059-724A-4974-962F-02F3545168F0}"/>
    <cellStyle name="Input 72 2 5 6" xfId="40687" xr:uid="{4C2A3B11-A8E0-49D1-B177-17F51800A020}"/>
    <cellStyle name="Input 72 2 5 7" xfId="36014" xr:uid="{2ADCD95E-5A92-4F31-80A9-6C02AC27E1F1}"/>
    <cellStyle name="Input 72 2 6" xfId="13831" xr:uid="{CEFD084E-F109-4FC7-A241-A802F938AC30}"/>
    <cellStyle name="Input 72 2 6 2" xfId="13832" xr:uid="{AD5F6EC7-70EC-428A-A36E-E8CBAFB74581}"/>
    <cellStyle name="Input 72 2 6 2 2" xfId="13833" xr:uid="{2C032FF4-3B2C-4C05-90E3-C62BD0D4615D}"/>
    <cellStyle name="Input 72 2 6 2 2 2" xfId="23770" xr:uid="{8F05268B-2392-4294-B153-621FF3CCB44D}"/>
    <cellStyle name="Input 72 2 6 2 2 3" xfId="29988" xr:uid="{F83DD2CD-3740-47DC-BF6C-988CB0715CD9}"/>
    <cellStyle name="Input 72 2 6 2 2 4" xfId="40693" xr:uid="{68A6C160-E8B0-468F-B50B-D21B9114328D}"/>
    <cellStyle name="Input 72 2 6 2 2 5" xfId="36008" xr:uid="{B6668F6B-7EB7-4E0B-A425-C42400AE334F}"/>
    <cellStyle name="Input 72 2 6 2 3" xfId="23769" xr:uid="{9AD677EC-EC52-4C21-8A4A-73B121A82FAC}"/>
    <cellStyle name="Input 72 2 6 2 4" xfId="29987" xr:uid="{DAF695AB-9E08-48D3-BD3D-5C434D7B08E6}"/>
    <cellStyle name="Input 72 2 6 2 5" xfId="40692" xr:uid="{EB00CA1F-D059-497F-B338-B735011AA549}"/>
    <cellStyle name="Input 72 2 6 2 6" xfId="36009" xr:uid="{389BCA4C-3531-46A5-A514-477F937A0586}"/>
    <cellStyle name="Input 72 2 6 3" xfId="13834" xr:uid="{0259E0EA-7670-4486-B81B-39999A0E43C1}"/>
    <cellStyle name="Input 72 2 6 3 2" xfId="23771" xr:uid="{5C327DBC-96B9-478C-B198-02BFD5C7B577}"/>
    <cellStyle name="Input 72 2 6 3 3" xfId="29989" xr:uid="{A4EE37E3-D0CF-4A5F-8164-84DA9A88D11F}"/>
    <cellStyle name="Input 72 2 6 3 4" xfId="40694" xr:uid="{5ABC16BC-35F4-4313-9611-9D807429504B}"/>
    <cellStyle name="Input 72 2 6 3 5" xfId="36007" xr:uid="{B27F2929-3931-40D7-BF02-8FBF5A845D68}"/>
    <cellStyle name="Input 72 2 6 4" xfId="23768" xr:uid="{EBDD146E-D696-4201-A0BA-C703F1D910D8}"/>
    <cellStyle name="Input 72 2 6 5" xfId="29986" xr:uid="{DF7D0DB4-3EF0-4F72-B0BA-4064CC1C4C6F}"/>
    <cellStyle name="Input 72 2 6 6" xfId="40691" xr:uid="{9277AF7D-9A71-4391-85DC-2193B1F87AA4}"/>
    <cellStyle name="Input 72 2 6 7" xfId="36010" xr:uid="{6E5FFBDC-A7E0-47DE-A44C-B56FD4E92EAF}"/>
    <cellStyle name="Input 72 2 7" xfId="13835" xr:uid="{56B5DCC1-7CDF-4EFB-8B48-EE213D86A806}"/>
    <cellStyle name="Input 72 2 7 2" xfId="13836" xr:uid="{B350EAD7-9372-4BAB-8287-4EFF6636E1DB}"/>
    <cellStyle name="Input 72 2 7 2 2" xfId="13837" xr:uid="{F9301EF7-4A71-4C43-B14D-DB95147705C6}"/>
    <cellStyle name="Input 72 2 7 2 2 2" xfId="23774" xr:uid="{AB4C5754-D9D0-4B3F-BC65-8C3489023D70}"/>
    <cellStyle name="Input 72 2 7 2 2 3" xfId="29992" xr:uid="{65690869-672C-48DF-9494-F08B570F2E62}"/>
    <cellStyle name="Input 72 2 7 2 2 4" xfId="40697" xr:uid="{1E301EC8-BC05-4087-AFAD-6944F1553E43}"/>
    <cellStyle name="Input 72 2 7 2 2 5" xfId="36004" xr:uid="{34398D0E-9B51-4D50-962D-8C73F82E2CF5}"/>
    <cellStyle name="Input 72 2 7 2 3" xfId="23773" xr:uid="{DB84F398-7714-474B-A38B-C0060F5EB7E4}"/>
    <cellStyle name="Input 72 2 7 2 4" xfId="29991" xr:uid="{00521BC2-325E-4007-BBDB-83C05AEE0F7F}"/>
    <cellStyle name="Input 72 2 7 2 5" xfId="40696" xr:uid="{BCC7CBD8-A11F-4EA7-9935-314C0CA2D0BE}"/>
    <cellStyle name="Input 72 2 7 2 6" xfId="36005" xr:uid="{3AFA6F79-D1A1-4AD0-B31D-2FFBC5BB20F1}"/>
    <cellStyle name="Input 72 2 7 3" xfId="13838" xr:uid="{0BE8A778-17D7-4D10-8436-3035B7FF9FC8}"/>
    <cellStyle name="Input 72 2 7 3 2" xfId="23775" xr:uid="{73F8D5DA-B078-4B58-8D9C-6FBDB5BD8BD4}"/>
    <cellStyle name="Input 72 2 7 3 3" xfId="29993" xr:uid="{2A61B22E-7F0F-4AB4-8659-EED807C3EDEA}"/>
    <cellStyle name="Input 72 2 7 3 4" xfId="40698" xr:uid="{5C5136FC-8B8C-4F66-9FC6-4AC9C0D17DCE}"/>
    <cellStyle name="Input 72 2 7 3 5" xfId="36003" xr:uid="{5496F34A-AEAE-46B7-9BF3-D02603AE5A2D}"/>
    <cellStyle name="Input 72 2 7 4" xfId="23772" xr:uid="{CC4553FB-7F00-4C71-9866-42E9C748985B}"/>
    <cellStyle name="Input 72 2 7 5" xfId="29990" xr:uid="{F0A87D82-3653-43CC-B3BA-6B7D08AD68A7}"/>
    <cellStyle name="Input 72 2 7 6" xfId="40695" xr:uid="{258C45C8-FB09-4884-93F5-179EB9364FD3}"/>
    <cellStyle name="Input 72 2 7 7" xfId="36006" xr:uid="{3DD447B5-3F40-4B31-AF5D-57D66B7CD94B}"/>
    <cellStyle name="Input 72 2 8" xfId="13839" xr:uid="{52180CF6-6C85-4C31-8DE0-75E6CE761942}"/>
    <cellStyle name="Input 72 2 8 2" xfId="13840" xr:uid="{0CDE6374-5754-4708-AEBE-55AC73140EFE}"/>
    <cellStyle name="Input 72 2 8 2 2" xfId="13841" xr:uid="{F7EF8C5D-88CA-4A90-B1D2-064D1717758D}"/>
    <cellStyle name="Input 72 2 8 2 2 2" xfId="23778" xr:uid="{340542E4-ACF8-4935-9EF1-83C3CBCF6B5B}"/>
    <cellStyle name="Input 72 2 8 2 2 3" xfId="29996" xr:uid="{AC33DCEB-FB3B-4E5F-ABDE-0685ABC864CC}"/>
    <cellStyle name="Input 72 2 8 2 2 4" xfId="40701" xr:uid="{DB4B9993-E1D5-4FBF-89E3-2698DDA5D796}"/>
    <cellStyle name="Input 72 2 8 2 2 5" xfId="36000" xr:uid="{10173B30-A879-4CC9-8C41-4D960CB62280}"/>
    <cellStyle name="Input 72 2 8 2 3" xfId="23777" xr:uid="{6F6ADA81-F6CC-4021-A4AF-CBC2284BFCEF}"/>
    <cellStyle name="Input 72 2 8 2 4" xfId="29995" xr:uid="{030E2124-CC91-4316-AAA5-210D5718DEE7}"/>
    <cellStyle name="Input 72 2 8 2 5" xfId="40700" xr:uid="{0D9832EA-E793-40E5-974F-D043350386BB}"/>
    <cellStyle name="Input 72 2 8 2 6" xfId="36001" xr:uid="{8E1EC414-8ED7-42C0-8408-458552B592A6}"/>
    <cellStyle name="Input 72 2 8 3" xfId="13842" xr:uid="{8A995EDF-7103-4E8A-9801-F226D6C2EB83}"/>
    <cellStyle name="Input 72 2 8 3 2" xfId="23779" xr:uid="{E810580A-C4BB-47C0-9238-502CC9977C76}"/>
    <cellStyle name="Input 72 2 8 3 3" xfId="29997" xr:uid="{323AA08C-4982-4645-92CB-E5BFF7AC2109}"/>
    <cellStyle name="Input 72 2 8 3 4" xfId="40702" xr:uid="{9FD6B1FE-478D-4B08-84F5-20A41F0E2363}"/>
    <cellStyle name="Input 72 2 8 3 5" xfId="35999" xr:uid="{04891AE6-BB5A-42D5-A867-D3F66F1DA086}"/>
    <cellStyle name="Input 72 2 8 4" xfId="23776" xr:uid="{3D071A17-DEDA-44A7-B21E-0FCE585BDA3A}"/>
    <cellStyle name="Input 72 2 8 5" xfId="29994" xr:uid="{FB399071-67DA-4D4A-927F-D7EF7AEC4BB0}"/>
    <cellStyle name="Input 72 2 8 6" xfId="40699" xr:uid="{A7414418-FDAF-4624-B330-7DE1101B4400}"/>
    <cellStyle name="Input 72 2 8 7" xfId="36002" xr:uid="{0D661306-191F-40EF-9B87-8C584284BE47}"/>
    <cellStyle name="Input 72 2 9" xfId="13843" xr:uid="{D370482F-154F-44F8-B7F5-DA6D9027BD33}"/>
    <cellStyle name="Input 72 2 9 2" xfId="13844" xr:uid="{C6A26F13-2797-4097-9B3A-0E0DE42395CC}"/>
    <cellStyle name="Input 72 2 9 2 2" xfId="23781" xr:uid="{8D862E3F-3D47-42E6-9AE3-B02885C7D3D9}"/>
    <cellStyle name="Input 72 2 9 2 3" xfId="29999" xr:uid="{64F87839-EE2C-4D2F-B9E0-A3993653402A}"/>
    <cellStyle name="Input 72 2 9 2 4" xfId="40704" xr:uid="{8C271370-2F39-46E1-8085-FA66CCEB5A31}"/>
    <cellStyle name="Input 72 2 9 2 5" xfId="35997" xr:uid="{2966973A-9043-4F80-ACCE-FB50D2EADA62}"/>
    <cellStyle name="Input 72 2 9 3" xfId="23780" xr:uid="{C37761E5-317C-4AD1-84AF-0761F54A91BC}"/>
    <cellStyle name="Input 72 2 9 4" xfId="29998" xr:uid="{12E2F109-062B-47DD-B60C-5A60AECE8069}"/>
    <cellStyle name="Input 72 2 9 5" xfId="40703" xr:uid="{8508FB7F-2304-4FD9-8F4F-D30D4E0C5502}"/>
    <cellStyle name="Input 72 2 9 6" xfId="35998" xr:uid="{1C5278AA-E290-4D36-ADDD-60F67080173B}"/>
    <cellStyle name="Input 72 3" xfId="13845" xr:uid="{DC6691BD-84B7-4397-84C3-85609DDDF7B6}"/>
    <cellStyle name="Input 72 3 10" xfId="13846" xr:uid="{EEEE42C1-E6D9-450D-A9B8-5790B9501204}"/>
    <cellStyle name="Input 72 3 10 2" xfId="23783" xr:uid="{95077F9C-1816-4EDC-AD20-4837C5996F74}"/>
    <cellStyle name="Input 72 3 10 3" xfId="30001" xr:uid="{4A329206-5D52-4163-BA4D-6013E3F2AC0E}"/>
    <cellStyle name="Input 72 3 10 4" xfId="40706" xr:uid="{4D51E1E2-0468-4414-B628-CA1CFCCDD995}"/>
    <cellStyle name="Input 72 3 10 5" xfId="35995" xr:uid="{2620069B-4E7D-415A-A07C-D83D4DCD3EA6}"/>
    <cellStyle name="Input 72 3 11" xfId="23782" xr:uid="{F0BC5F73-CE22-4F80-83FB-4A14AAE38BEE}"/>
    <cellStyle name="Input 72 3 12" xfId="30000" xr:uid="{39FF794B-680E-4770-8FA9-AA6F38FE2439}"/>
    <cellStyle name="Input 72 3 13" xfId="40705" xr:uid="{96478688-F943-4B7F-8843-516F1B62B92E}"/>
    <cellStyle name="Input 72 3 14" xfId="35996" xr:uid="{C7CAEE7F-88F3-4E50-B27F-D3188289028E}"/>
    <cellStyle name="Input 72 3 2" xfId="13847" xr:uid="{2C8C44E9-4D3F-4704-8DB5-552A8FDBA0C9}"/>
    <cellStyle name="Input 72 3 2 2" xfId="13848" xr:uid="{7E22093A-1856-4D3F-859A-7F0CDEDC5E24}"/>
    <cellStyle name="Input 72 3 2 2 2" xfId="13849" xr:uid="{47AECAED-9BE8-41A9-BC62-D379CC638EBE}"/>
    <cellStyle name="Input 72 3 2 2 2 2" xfId="23786" xr:uid="{0D0B3B4A-F6CC-473C-92C4-195B1BA28818}"/>
    <cellStyle name="Input 72 3 2 2 2 3" xfId="30004" xr:uid="{1BF67DAE-941C-4902-AA71-C66A82A5F780}"/>
    <cellStyle name="Input 72 3 2 2 2 4" xfId="40709" xr:uid="{9A8ADB58-9836-4F35-996A-13A6EC6E9FAC}"/>
    <cellStyle name="Input 72 3 2 2 2 5" xfId="35992" xr:uid="{0BBB0082-C5CE-4E05-8A2A-D2DB2B2D5056}"/>
    <cellStyle name="Input 72 3 2 2 3" xfId="23785" xr:uid="{417C7E2D-FB26-49DB-8744-418486C7E149}"/>
    <cellStyle name="Input 72 3 2 2 4" xfId="30003" xr:uid="{CEC1FE8D-1007-45CF-8B4F-CCDB2AAE23B3}"/>
    <cellStyle name="Input 72 3 2 2 5" xfId="40708" xr:uid="{7743E109-AA25-47B8-89D3-8B927D2936A0}"/>
    <cellStyle name="Input 72 3 2 2 6" xfId="35993" xr:uid="{9E79FFEB-52BF-48CA-AF4C-489263FF5093}"/>
    <cellStyle name="Input 72 3 2 3" xfId="13850" xr:uid="{FE78C2AD-95E9-497E-8F6F-30D5F40BF654}"/>
    <cellStyle name="Input 72 3 2 3 2" xfId="23787" xr:uid="{28B282B7-C073-4285-B8B4-65D7316B7396}"/>
    <cellStyle name="Input 72 3 2 3 3" xfId="30005" xr:uid="{4FE3123F-63D8-41A7-95E7-3E79FCBD52FA}"/>
    <cellStyle name="Input 72 3 2 3 4" xfId="40710" xr:uid="{D2B6653E-A035-4C33-846A-47543A47480B}"/>
    <cellStyle name="Input 72 3 2 3 5" xfId="35991" xr:uid="{E86679BC-B9BE-42B0-9CF6-A00E8C8344F5}"/>
    <cellStyle name="Input 72 3 2 4" xfId="23784" xr:uid="{48F17DF0-7CAE-40C0-A3E0-096AFFF55186}"/>
    <cellStyle name="Input 72 3 2 5" xfId="30002" xr:uid="{897B9EA7-2D30-49CD-8135-0FC28311E2FE}"/>
    <cellStyle name="Input 72 3 2 6" xfId="40707" xr:uid="{E8F9F956-1F0D-4761-8F8F-973784C3A584}"/>
    <cellStyle name="Input 72 3 2 7" xfId="35994" xr:uid="{88F9785E-78E3-4BD5-AD0C-52026217E6A1}"/>
    <cellStyle name="Input 72 3 3" xfId="13851" xr:uid="{1B6CE2E8-8E33-4488-AB2A-9F527E549B3D}"/>
    <cellStyle name="Input 72 3 3 2" xfId="13852" xr:uid="{E2DF18A2-892F-4A4C-84A8-753D1A996336}"/>
    <cellStyle name="Input 72 3 3 2 2" xfId="13853" xr:uid="{151E229E-D288-41BC-9219-9E4527459FAF}"/>
    <cellStyle name="Input 72 3 3 2 2 2" xfId="23790" xr:uid="{E980904F-2F2C-4103-967C-0294E507B912}"/>
    <cellStyle name="Input 72 3 3 2 2 3" xfId="30008" xr:uid="{97BC4723-39BE-44C1-912D-9B6FC54BD0DA}"/>
    <cellStyle name="Input 72 3 3 2 2 4" xfId="40713" xr:uid="{DDDDFDB1-F90D-4F8D-813B-D2FB83E08D97}"/>
    <cellStyle name="Input 72 3 3 2 2 5" xfId="35988" xr:uid="{8919460B-E14C-45C0-BDC4-A4E24C01ABF2}"/>
    <cellStyle name="Input 72 3 3 2 3" xfId="23789" xr:uid="{ED39B3DA-E32C-4825-A82B-75B84010C229}"/>
    <cellStyle name="Input 72 3 3 2 4" xfId="30007" xr:uid="{8C5278A0-8C95-4B19-BC42-F801C0E4BDAA}"/>
    <cellStyle name="Input 72 3 3 2 5" xfId="40712" xr:uid="{FBDFD558-4DEC-44EF-BD05-C30C85C9A7A6}"/>
    <cellStyle name="Input 72 3 3 2 6" xfId="35989" xr:uid="{A194ABE1-1B16-42AE-9905-809E4FB3E32F}"/>
    <cellStyle name="Input 72 3 3 3" xfId="13854" xr:uid="{11898024-A891-4450-A03E-8779A2E0E6E2}"/>
    <cellStyle name="Input 72 3 3 3 2" xfId="23791" xr:uid="{31016879-EF60-4D91-806F-EFF5390EF4BC}"/>
    <cellStyle name="Input 72 3 3 3 3" xfId="30009" xr:uid="{62B33976-4016-435B-BD4E-8CC083A738CC}"/>
    <cellStyle name="Input 72 3 3 3 4" xfId="40714" xr:uid="{85864345-EC7F-4120-A57D-47EECB9D2323}"/>
    <cellStyle name="Input 72 3 3 3 5" xfId="35987" xr:uid="{C226A609-E0B8-4D9D-8925-FF38B3E0C24D}"/>
    <cellStyle name="Input 72 3 3 4" xfId="23788" xr:uid="{CFC7D7CB-C751-4E59-9970-0B0ECC8BEEB0}"/>
    <cellStyle name="Input 72 3 3 5" xfId="30006" xr:uid="{CAC89DD7-01F8-4A99-BB76-D2ED4FD4069B}"/>
    <cellStyle name="Input 72 3 3 6" xfId="40711" xr:uid="{CB69B654-8348-4C8F-A725-62AB17887CA9}"/>
    <cellStyle name="Input 72 3 3 7" xfId="35990" xr:uid="{2E83F749-66A9-4E41-8E34-72DC7AE50BE9}"/>
    <cellStyle name="Input 72 3 4" xfId="13855" xr:uid="{0F78BFF6-6107-4BD0-8961-AB971D0EDEFC}"/>
    <cellStyle name="Input 72 3 4 2" xfId="13856" xr:uid="{68332F76-8F1D-45BD-8C9D-8B829AD8C6A6}"/>
    <cellStyle name="Input 72 3 4 2 2" xfId="13857" xr:uid="{58658284-5831-4B1C-B6DD-1F61164389D3}"/>
    <cellStyle name="Input 72 3 4 2 2 2" xfId="23794" xr:uid="{7A3A3701-CBB6-4B8F-BBAE-3CCEDD04A387}"/>
    <cellStyle name="Input 72 3 4 2 2 3" xfId="30012" xr:uid="{C7696F0A-5217-4A26-9241-39CA60CF79A0}"/>
    <cellStyle name="Input 72 3 4 2 2 4" xfId="40717" xr:uid="{3F88EAA2-948B-494E-A433-E454FF5FC74B}"/>
    <cellStyle name="Input 72 3 4 2 2 5" xfId="35984" xr:uid="{5CFEA6D4-46EB-44CE-874C-7AA3CC3840C2}"/>
    <cellStyle name="Input 72 3 4 2 3" xfId="23793" xr:uid="{063CE161-0C24-4607-B08C-B26575073349}"/>
    <cellStyle name="Input 72 3 4 2 4" xfId="30011" xr:uid="{69B20D21-AE62-4553-9C05-3C6AB5732082}"/>
    <cellStyle name="Input 72 3 4 2 5" xfId="40716" xr:uid="{CD66EFDE-91CA-495B-B378-1943A2168696}"/>
    <cellStyle name="Input 72 3 4 2 6" xfId="35985" xr:uid="{BFCE43F2-7A7A-4748-8915-536F03867CCF}"/>
    <cellStyle name="Input 72 3 4 3" xfId="13858" xr:uid="{549EA621-D68D-442D-8B7A-96083246F9B5}"/>
    <cellStyle name="Input 72 3 4 3 2" xfId="23795" xr:uid="{9205C931-DA28-4A0B-8A75-0A01D4AF194F}"/>
    <cellStyle name="Input 72 3 4 3 3" xfId="30013" xr:uid="{787C23AE-95E1-458C-816E-2059249F2E8A}"/>
    <cellStyle name="Input 72 3 4 3 4" xfId="40718" xr:uid="{CB45B5F8-4490-4938-B75A-5C8B3EEF0400}"/>
    <cellStyle name="Input 72 3 4 3 5" xfId="35983" xr:uid="{5561F6EA-9014-4A5C-9F2A-7F505A5BDDDE}"/>
    <cellStyle name="Input 72 3 4 4" xfId="23792" xr:uid="{CFF63230-C849-4E8F-B9F6-B11D1F453336}"/>
    <cellStyle name="Input 72 3 4 5" xfId="30010" xr:uid="{F53AE709-268A-441E-83E5-B3E19B0898E7}"/>
    <cellStyle name="Input 72 3 4 6" xfId="40715" xr:uid="{ED99FEA3-91CC-41EF-821B-8E0E20E06F2E}"/>
    <cellStyle name="Input 72 3 4 7" xfId="35986" xr:uid="{940D3885-4524-4331-9105-645A7BFE5096}"/>
    <cellStyle name="Input 72 3 5" xfId="13859" xr:uid="{BEFB4962-FB80-4B93-8C3A-C55E093324A9}"/>
    <cellStyle name="Input 72 3 5 2" xfId="13860" xr:uid="{084EA9CC-D0E7-4B81-8F15-0A7DF395179A}"/>
    <cellStyle name="Input 72 3 5 2 2" xfId="13861" xr:uid="{029DA416-1DFC-4A0B-8EE8-7BA669C746EF}"/>
    <cellStyle name="Input 72 3 5 2 2 2" xfId="23798" xr:uid="{A840388D-6296-4D6D-8626-77606BE86563}"/>
    <cellStyle name="Input 72 3 5 2 2 3" xfId="30016" xr:uid="{82FD6A6E-D5FD-47BE-A7B0-F7DA73E7866A}"/>
    <cellStyle name="Input 72 3 5 2 2 4" xfId="40721" xr:uid="{7348E085-2B62-4D7E-BFE8-C8AD26B35D31}"/>
    <cellStyle name="Input 72 3 5 2 2 5" xfId="35980" xr:uid="{3540F342-15F2-42D3-9368-3E3164933EC7}"/>
    <cellStyle name="Input 72 3 5 2 3" xfId="23797" xr:uid="{D0C98374-8AD7-49AA-A9C8-FD60A4064374}"/>
    <cellStyle name="Input 72 3 5 2 4" xfId="30015" xr:uid="{45C221B7-FDD3-458D-959C-EC2092A91880}"/>
    <cellStyle name="Input 72 3 5 2 5" xfId="40720" xr:uid="{8D2E9B86-F061-4D67-B22B-DEBF7DCA74C2}"/>
    <cellStyle name="Input 72 3 5 2 6" xfId="35981" xr:uid="{6F3601DE-DAF4-47C0-94C9-CFF7AE518EE6}"/>
    <cellStyle name="Input 72 3 5 3" xfId="13862" xr:uid="{5A843F3D-8E7A-4BAA-BA2A-6C6938B81B86}"/>
    <cellStyle name="Input 72 3 5 3 2" xfId="23799" xr:uid="{9D77B95F-F6B2-442E-9C39-9D673DB5760D}"/>
    <cellStyle name="Input 72 3 5 3 3" xfId="30017" xr:uid="{A78B7601-CBCD-4474-98A7-0A778705E913}"/>
    <cellStyle name="Input 72 3 5 3 4" xfId="40722" xr:uid="{D4583F26-39C2-457C-BC73-121D8F273AF3}"/>
    <cellStyle name="Input 72 3 5 3 5" xfId="35979" xr:uid="{590782AE-52E8-46DA-BC81-14620F189159}"/>
    <cellStyle name="Input 72 3 5 4" xfId="23796" xr:uid="{F75AF396-D7D0-47C2-8D1E-29E4AA3FBF8D}"/>
    <cellStyle name="Input 72 3 5 5" xfId="30014" xr:uid="{463D28D8-DF0A-46E6-B9B4-52CC18E7D56C}"/>
    <cellStyle name="Input 72 3 5 6" xfId="40719" xr:uid="{5C7AE583-810B-4C2D-9B6C-DA39103F0E22}"/>
    <cellStyle name="Input 72 3 5 7" xfId="35982" xr:uid="{A5B35EF8-635B-4461-91CB-53BDAE561969}"/>
    <cellStyle name="Input 72 3 6" xfId="13863" xr:uid="{7B417440-B984-4502-88DA-721F505FED4E}"/>
    <cellStyle name="Input 72 3 6 2" xfId="13864" xr:uid="{17F19FEB-40AF-40A6-97A7-1C9801FFA569}"/>
    <cellStyle name="Input 72 3 6 2 2" xfId="13865" xr:uid="{3E3E8382-640A-4F1D-91C6-4119D77CE94E}"/>
    <cellStyle name="Input 72 3 6 2 2 2" xfId="23802" xr:uid="{DD53F3A1-71CA-42A7-9452-7266B0DF21A0}"/>
    <cellStyle name="Input 72 3 6 2 2 3" xfId="30020" xr:uid="{D76E2135-8C61-4E14-AA0B-554ADCA9ED3E}"/>
    <cellStyle name="Input 72 3 6 2 2 4" xfId="40725" xr:uid="{A84BAC00-32C9-446C-9D91-47A85A894191}"/>
    <cellStyle name="Input 72 3 6 2 2 5" xfId="35976" xr:uid="{85B536A2-123B-45F7-B97D-9159FDC06FAC}"/>
    <cellStyle name="Input 72 3 6 2 3" xfId="23801" xr:uid="{4352F93B-CE10-4F56-BFA1-567E493A9D0D}"/>
    <cellStyle name="Input 72 3 6 2 4" xfId="30019" xr:uid="{BC89AD88-C5AE-40F6-B430-B80853CECE1C}"/>
    <cellStyle name="Input 72 3 6 2 5" xfId="40724" xr:uid="{001EEF9E-DA4D-4577-898C-CC76650CE564}"/>
    <cellStyle name="Input 72 3 6 2 6" xfId="35977" xr:uid="{0D6926BC-D9BC-4894-BB1C-EFC0601518B8}"/>
    <cellStyle name="Input 72 3 6 3" xfId="13866" xr:uid="{C0BBA881-AF99-4D20-9E37-6F87AA22895B}"/>
    <cellStyle name="Input 72 3 6 3 2" xfId="23803" xr:uid="{31F8F8B3-63B9-4F1D-8CAD-6B14886BC7A7}"/>
    <cellStyle name="Input 72 3 6 3 3" xfId="30021" xr:uid="{87357BB0-E623-4235-9C55-DB929F39B3AD}"/>
    <cellStyle name="Input 72 3 6 3 4" xfId="40726" xr:uid="{F922E281-BAF9-4856-8C53-10639002EAA0}"/>
    <cellStyle name="Input 72 3 6 3 5" xfId="35975" xr:uid="{2B5177F6-8E10-487B-83C7-0F8143FD815C}"/>
    <cellStyle name="Input 72 3 6 4" xfId="23800" xr:uid="{026BD13B-B222-4317-9AFF-2001B8D0DFE1}"/>
    <cellStyle name="Input 72 3 6 5" xfId="30018" xr:uid="{F6B43709-DEA3-4F4A-B0A9-8CB40E9DFE9D}"/>
    <cellStyle name="Input 72 3 6 6" xfId="40723" xr:uid="{5164E2EC-BCEA-4C05-A704-15E427D34C0F}"/>
    <cellStyle name="Input 72 3 6 7" xfId="35978" xr:uid="{E09FF2EC-8D5D-44FB-9228-FD428ED7008F}"/>
    <cellStyle name="Input 72 3 7" xfId="13867" xr:uid="{2EB24D55-5B9F-4170-A5F6-4C0C7658192D}"/>
    <cellStyle name="Input 72 3 7 2" xfId="13868" xr:uid="{C80A90D5-FB6D-4FF1-97E1-0BB735CCD827}"/>
    <cellStyle name="Input 72 3 7 2 2" xfId="13869" xr:uid="{95F4CA6E-2FE9-470D-822E-D3BE8C2713E8}"/>
    <cellStyle name="Input 72 3 7 2 2 2" xfId="23806" xr:uid="{FC27F5A7-A1CE-4A37-9651-45ED59E4019E}"/>
    <cellStyle name="Input 72 3 7 2 2 3" xfId="30024" xr:uid="{92FD9320-8EF4-48B9-8A64-DF2EC6CE8543}"/>
    <cellStyle name="Input 72 3 7 2 2 4" xfId="40729" xr:uid="{00FA2821-512F-4966-9B5D-0F9578360E7B}"/>
    <cellStyle name="Input 72 3 7 2 2 5" xfId="35972" xr:uid="{E8DEBAAB-AD25-44D2-86A4-50FD5EBB2343}"/>
    <cellStyle name="Input 72 3 7 2 3" xfId="23805" xr:uid="{C18AB495-21C6-48F8-BC8D-09AA8443D185}"/>
    <cellStyle name="Input 72 3 7 2 4" xfId="30023" xr:uid="{4B9B4CAA-CEC9-4E55-AA5D-C812B1B2E93C}"/>
    <cellStyle name="Input 72 3 7 2 5" xfId="40728" xr:uid="{3AF4F632-80ED-4446-AE92-1532C3B48057}"/>
    <cellStyle name="Input 72 3 7 2 6" xfId="35973" xr:uid="{DA9A0267-84C3-4326-A25C-21D44BE8C162}"/>
    <cellStyle name="Input 72 3 7 3" xfId="13870" xr:uid="{EB104DC7-878C-413C-AF77-DEDEC322CCD5}"/>
    <cellStyle name="Input 72 3 7 3 2" xfId="23807" xr:uid="{59802FD0-BE09-429D-BDC5-E94990E59021}"/>
    <cellStyle name="Input 72 3 7 3 3" xfId="30025" xr:uid="{E35D58D0-A478-455A-B640-A703D81FC6C5}"/>
    <cellStyle name="Input 72 3 7 3 4" xfId="40730" xr:uid="{0435B0AE-85A3-4D7E-8A8C-2F2611A41177}"/>
    <cellStyle name="Input 72 3 7 3 5" xfId="35971" xr:uid="{F6E3538A-7B23-4CF4-AA1A-73C3F56824A1}"/>
    <cellStyle name="Input 72 3 7 4" xfId="23804" xr:uid="{A4A73851-2D7B-44F2-88D0-D4D805748B8C}"/>
    <cellStyle name="Input 72 3 7 5" xfId="30022" xr:uid="{4FDB79F9-6933-4DC6-90E4-79E855970040}"/>
    <cellStyle name="Input 72 3 7 6" xfId="40727" xr:uid="{F665E787-93AD-4185-AACE-10A5144C375A}"/>
    <cellStyle name="Input 72 3 7 7" xfId="35974" xr:uid="{FD7BF714-CF22-4EC4-8EE1-AD6F9432543C}"/>
    <cellStyle name="Input 72 3 8" xfId="13871" xr:uid="{98369D0B-00D3-43CA-B149-C7F32FBF636E}"/>
    <cellStyle name="Input 72 3 8 2" xfId="13872" xr:uid="{0108CF46-FCB8-4C5D-AA9C-62D120854638}"/>
    <cellStyle name="Input 72 3 8 2 2" xfId="13873" xr:uid="{735EA25B-599A-42E5-B7FD-A8E0C43A612B}"/>
    <cellStyle name="Input 72 3 8 2 2 2" xfId="23810" xr:uid="{1919308E-8FF5-4D1F-814E-98B951E7E5E0}"/>
    <cellStyle name="Input 72 3 8 2 2 3" xfId="30028" xr:uid="{D603B2F5-F07A-434B-B754-C28D3E3D7B14}"/>
    <cellStyle name="Input 72 3 8 2 2 4" xfId="40733" xr:uid="{42DF2185-93AC-4AA7-8562-B45CD01F2495}"/>
    <cellStyle name="Input 72 3 8 2 2 5" xfId="35968" xr:uid="{5D5EDE5C-EBA5-43FF-BDAD-1EE87F2D0749}"/>
    <cellStyle name="Input 72 3 8 2 3" xfId="23809" xr:uid="{05288ECD-2611-4E1F-8C88-60D61C893026}"/>
    <cellStyle name="Input 72 3 8 2 4" xfId="30027" xr:uid="{B728C42F-D5BD-4BFB-8BD3-A072D4086137}"/>
    <cellStyle name="Input 72 3 8 2 5" xfId="40732" xr:uid="{0803135A-2081-4296-99B8-BA1972555903}"/>
    <cellStyle name="Input 72 3 8 2 6" xfId="35969" xr:uid="{39CD2035-C790-4BF8-AEC5-7BDDCB02A0C6}"/>
    <cellStyle name="Input 72 3 8 3" xfId="13874" xr:uid="{13DA5B42-DBD4-4515-B4FB-11F2B3D66856}"/>
    <cellStyle name="Input 72 3 8 3 2" xfId="23811" xr:uid="{A3DF1CAF-ACBB-4FC7-86E7-6A270EA9BC90}"/>
    <cellStyle name="Input 72 3 8 3 3" xfId="30029" xr:uid="{2365CBAC-F254-4F3A-9682-C52236ECABB5}"/>
    <cellStyle name="Input 72 3 8 3 4" xfId="40734" xr:uid="{9E6F841A-A3A4-4788-B52B-711C51611FFE}"/>
    <cellStyle name="Input 72 3 8 3 5" xfId="35967" xr:uid="{15E9D833-6130-4FE5-9F5E-94FDF78673CC}"/>
    <cellStyle name="Input 72 3 8 4" xfId="23808" xr:uid="{FE3FF9F2-E3D8-44F1-9DFC-767962130238}"/>
    <cellStyle name="Input 72 3 8 5" xfId="30026" xr:uid="{E4E3B0FB-5AC0-4230-8B33-B0A1EE1613C0}"/>
    <cellStyle name="Input 72 3 8 6" xfId="40731" xr:uid="{A03EF718-A65C-4660-812E-02168E64639F}"/>
    <cellStyle name="Input 72 3 8 7" xfId="35970" xr:uid="{E494F231-F128-44CA-BF68-E8905D304D2A}"/>
    <cellStyle name="Input 72 3 9" xfId="13875" xr:uid="{1BAFB31A-AC89-4AD4-A399-84D2C3E14236}"/>
    <cellStyle name="Input 72 3 9 2" xfId="13876" xr:uid="{EFDE7497-0F67-4494-9D9C-4444B8477317}"/>
    <cellStyle name="Input 72 3 9 2 2" xfId="23813" xr:uid="{559E4CC8-9934-426D-A188-4F0DDABB97F7}"/>
    <cellStyle name="Input 72 3 9 2 3" xfId="30031" xr:uid="{D2A3F111-66F7-4D09-8C5B-FB3ED39325E4}"/>
    <cellStyle name="Input 72 3 9 2 4" xfId="40736" xr:uid="{4C0339A0-0B81-4710-8318-F792C84E37AC}"/>
    <cellStyle name="Input 72 3 9 2 5" xfId="35965" xr:uid="{42097448-F9AD-4CF0-B6DE-1EA1884ED885}"/>
    <cellStyle name="Input 72 3 9 3" xfId="23812" xr:uid="{92935D72-8533-4B48-A2D5-AC3008EE528D}"/>
    <cellStyle name="Input 72 3 9 4" xfId="30030" xr:uid="{7DC72B71-AFA9-4193-8C53-E7ED47A60947}"/>
    <cellStyle name="Input 72 3 9 5" xfId="40735" xr:uid="{60C015C9-BC9F-428A-B841-739FD5FCB5DF}"/>
    <cellStyle name="Input 72 3 9 6" xfId="35966" xr:uid="{3B2F4FD1-0CF1-4E12-9DAD-719E653DC100}"/>
    <cellStyle name="Input 72 4" xfId="13877" xr:uid="{529C981A-7463-44C5-B1C5-002DF395FD4E}"/>
    <cellStyle name="Input 72 4 2" xfId="13878" xr:uid="{543E8957-A382-405F-9A8F-C5D5C8BDB984}"/>
    <cellStyle name="Input 72 4 2 2" xfId="13879" xr:uid="{DB8741ED-A255-4065-A060-AD037028F975}"/>
    <cellStyle name="Input 72 4 2 2 2" xfId="23816" xr:uid="{899A918E-CDBE-4EF9-B79B-B24A9795B917}"/>
    <cellStyle name="Input 72 4 2 2 3" xfId="30034" xr:uid="{AA7AAA17-40C3-4582-8C2B-CC857617B9AF}"/>
    <cellStyle name="Input 72 4 2 2 4" xfId="40739" xr:uid="{20E1BE50-8B65-4219-816B-EA31C53C3958}"/>
    <cellStyle name="Input 72 4 2 2 5" xfId="35962" xr:uid="{B154E124-DE0A-48E5-9C74-789237F97BA3}"/>
    <cellStyle name="Input 72 4 2 3" xfId="23815" xr:uid="{448CCEE0-0530-4BA0-BE5D-4EEF1088771F}"/>
    <cellStyle name="Input 72 4 2 4" xfId="30033" xr:uid="{400978FC-639A-4B2A-B8B4-FA9437094C02}"/>
    <cellStyle name="Input 72 4 2 5" xfId="40738" xr:uid="{8D869C9E-34B9-4FBD-AD68-8EE2E40F5A7F}"/>
    <cellStyle name="Input 72 4 2 6" xfId="35963" xr:uid="{A98D34F7-C7BD-4552-B696-B89FB035300E}"/>
    <cellStyle name="Input 72 4 3" xfId="13880" xr:uid="{EEABD97D-69AE-4B67-8434-4CCCBE2C3C63}"/>
    <cellStyle name="Input 72 4 3 2" xfId="23817" xr:uid="{31A0511E-FA49-49D7-98FD-E9DD1A7C046D}"/>
    <cellStyle name="Input 72 4 3 3" xfId="30035" xr:uid="{987FB8C7-30B5-428E-B6A7-267F2C15549E}"/>
    <cellStyle name="Input 72 4 3 4" xfId="40740" xr:uid="{7898F4F5-4D6D-4207-883E-60413B67769E}"/>
    <cellStyle name="Input 72 4 3 5" xfId="35961" xr:uid="{DF349205-948B-4800-B0DD-389F283E9529}"/>
    <cellStyle name="Input 72 4 4" xfId="23814" xr:uid="{C445BFC0-654D-4428-8FA6-43AE2710C9C5}"/>
    <cellStyle name="Input 72 4 5" xfId="30032" xr:uid="{23C98CA3-3DBE-40F3-832A-14B534B33F55}"/>
    <cellStyle name="Input 72 4 6" xfId="40737" xr:uid="{2637CEDD-BEE3-42DC-B9C1-3082A93C229D}"/>
    <cellStyle name="Input 72 4 7" xfId="35964" xr:uid="{1D3F0AA9-2F47-4106-87D7-DE925ECFBF4E}"/>
    <cellStyle name="Input 72 5" xfId="13881" xr:uid="{55ED7680-A6D2-45BD-AC55-46989BBD488E}"/>
    <cellStyle name="Input 72 5 2" xfId="13882" xr:uid="{C1D0468E-1E4C-44FC-88C8-069D6CC051AC}"/>
    <cellStyle name="Input 72 5 2 2" xfId="13883" xr:uid="{FCC1BCA6-29D0-4239-A24B-59A50F06DC94}"/>
    <cellStyle name="Input 72 5 2 2 2" xfId="23820" xr:uid="{B1697E39-831F-419F-A166-9F44978F4AF2}"/>
    <cellStyle name="Input 72 5 2 2 3" xfId="30038" xr:uid="{47254A28-C46F-46A8-9FBF-B430228C5799}"/>
    <cellStyle name="Input 72 5 2 2 4" xfId="40743" xr:uid="{4CDE24E8-3C1D-4CC3-920F-C8BB221CE092}"/>
    <cellStyle name="Input 72 5 2 2 5" xfId="35958" xr:uid="{8C7FD94B-0D82-4B0B-87E4-7A2C6AB5B6DA}"/>
    <cellStyle name="Input 72 5 2 3" xfId="23819" xr:uid="{F34EA941-4EEC-46B3-A02E-9C6E0A59A024}"/>
    <cellStyle name="Input 72 5 2 4" xfId="30037" xr:uid="{72108A83-7B20-4ECD-9716-DB9758E89FDA}"/>
    <cellStyle name="Input 72 5 2 5" xfId="40742" xr:uid="{4D16F8D0-C276-4027-9EB6-4FECA535EFE9}"/>
    <cellStyle name="Input 72 5 2 6" xfId="35959" xr:uid="{07EC6023-FDBF-4542-B553-D519C5CCE2FC}"/>
    <cellStyle name="Input 72 5 3" xfId="13884" xr:uid="{D76430A8-F09E-4942-8A73-2AFF9910C157}"/>
    <cellStyle name="Input 72 5 3 2" xfId="23821" xr:uid="{3835AA2B-C3C5-4D07-B21E-EE834A3561C2}"/>
    <cellStyle name="Input 72 5 3 3" xfId="30039" xr:uid="{D55B4980-A818-4902-B5F6-DD58F92E52E4}"/>
    <cellStyle name="Input 72 5 3 4" xfId="40744" xr:uid="{64932219-EB1F-42C0-8757-EEE5D262C927}"/>
    <cellStyle name="Input 72 5 3 5" xfId="35957" xr:uid="{BE898F36-65EB-47AC-9A76-51D2747DDB42}"/>
    <cellStyle name="Input 72 5 4" xfId="23818" xr:uid="{6C740E20-7FA0-4BA0-81C2-16C610A5F591}"/>
    <cellStyle name="Input 72 5 5" xfId="30036" xr:uid="{DD11B70A-1D3C-448E-91F5-F3031E363F29}"/>
    <cellStyle name="Input 72 5 6" xfId="40741" xr:uid="{970DDA6B-CBB8-4DCC-B790-BC37745A5B9C}"/>
    <cellStyle name="Input 72 5 7" xfId="35960" xr:uid="{955D251B-911C-4A5B-880D-B4AD54454BCE}"/>
    <cellStyle name="Input 72 6" xfId="13885" xr:uid="{70C7718B-354B-4904-A3EB-59A2CE3B542D}"/>
    <cellStyle name="Input 72 6 2" xfId="13886" xr:uid="{E82596A6-2AD0-4FAC-955D-B3A2F802CBA2}"/>
    <cellStyle name="Input 72 6 2 2" xfId="13887" xr:uid="{5859DFA7-8566-4D22-9766-445D11D976EF}"/>
    <cellStyle name="Input 72 6 2 2 2" xfId="23824" xr:uid="{DC75024D-98C9-4879-A2B5-7CB7249D625A}"/>
    <cellStyle name="Input 72 6 2 2 3" xfId="30042" xr:uid="{07E8CA27-63BF-4265-AECC-D3E00BBAFD10}"/>
    <cellStyle name="Input 72 6 2 2 4" xfId="40747" xr:uid="{4BAF6FB9-14E9-49E9-B5FC-875FC8BCEF4F}"/>
    <cellStyle name="Input 72 6 2 2 5" xfId="35954" xr:uid="{5E401D22-1A30-415A-BAA3-EB0DD6709920}"/>
    <cellStyle name="Input 72 6 2 3" xfId="23823" xr:uid="{16075AFE-B0C3-45F2-9A42-1B0DD8E99109}"/>
    <cellStyle name="Input 72 6 2 4" xfId="30041" xr:uid="{F9FBA32C-D427-420F-BD44-253B93A3BCC9}"/>
    <cellStyle name="Input 72 6 2 5" xfId="40746" xr:uid="{3B259C3B-B713-4903-BB36-E3105D3CEFA1}"/>
    <cellStyle name="Input 72 6 2 6" xfId="35955" xr:uid="{E78D7AE0-22BB-4F54-9D49-46EA574B4B05}"/>
    <cellStyle name="Input 72 6 3" xfId="13888" xr:uid="{0EB8D3A8-6D6D-4637-B1DB-C0C3761BF2A5}"/>
    <cellStyle name="Input 72 6 3 2" xfId="23825" xr:uid="{36372D2F-3E6F-41F8-83F7-FE11ECE9D807}"/>
    <cellStyle name="Input 72 6 3 3" xfId="30043" xr:uid="{69AEF5DB-C020-463A-B2BD-5CBE3F70A4C6}"/>
    <cellStyle name="Input 72 6 3 4" xfId="40748" xr:uid="{23F9FEFB-D433-46D8-A308-BC2212BA0BAD}"/>
    <cellStyle name="Input 72 6 3 5" xfId="35953" xr:uid="{01D1CF98-F754-481A-B80C-B7C0C812E6FF}"/>
    <cellStyle name="Input 72 6 4" xfId="23822" xr:uid="{B4571157-797B-4DE0-B5E1-BC0F2FF43B87}"/>
    <cellStyle name="Input 72 6 5" xfId="30040" xr:uid="{2DCA092F-74F7-4705-9F3A-2A34CACA5BC0}"/>
    <cellStyle name="Input 72 6 6" xfId="40745" xr:uid="{308C686B-C914-4F89-9371-78D0F3F62B9F}"/>
    <cellStyle name="Input 72 6 7" xfId="35956" xr:uid="{DD63E426-5FA7-480A-8A19-C0980EB42DE2}"/>
    <cellStyle name="Input 72 7" xfId="13889" xr:uid="{9609CFBE-AE10-47E3-9D61-190F5F3E541A}"/>
    <cellStyle name="Input 72 7 2" xfId="13890" xr:uid="{7F59A5B8-3D24-4D72-B082-A86A126AC91D}"/>
    <cellStyle name="Input 72 7 2 2" xfId="13891" xr:uid="{BA1947BA-BAFF-4A71-9219-F1CBFD0D4BCF}"/>
    <cellStyle name="Input 72 7 2 2 2" xfId="23828" xr:uid="{C01DA5A8-40D8-47E1-A82F-FAA2ABEC4D54}"/>
    <cellStyle name="Input 72 7 2 2 3" xfId="30046" xr:uid="{20E7DF50-CE49-46D2-9A67-14761768E9A0}"/>
    <cellStyle name="Input 72 7 2 2 4" xfId="40751" xr:uid="{39FA7B6C-8ECB-4A47-9842-E62841809577}"/>
    <cellStyle name="Input 72 7 2 2 5" xfId="35950" xr:uid="{62B30C4E-9862-405D-85AC-5C3436E1FF87}"/>
    <cellStyle name="Input 72 7 2 3" xfId="23827" xr:uid="{CB638766-4A45-4900-8E51-BEF4128B00B1}"/>
    <cellStyle name="Input 72 7 2 4" xfId="30045" xr:uid="{18ECEC52-8FC9-46E4-B5E2-70283AA9C471}"/>
    <cellStyle name="Input 72 7 2 5" xfId="40750" xr:uid="{3CA979BC-CD2F-4ABF-B6F5-CC483EA98932}"/>
    <cellStyle name="Input 72 7 2 6" xfId="35951" xr:uid="{FA5F0468-AD24-4976-95AB-C632AF3EC8D4}"/>
    <cellStyle name="Input 72 7 3" xfId="13892" xr:uid="{3E0857EA-1515-42B8-B32D-D0CD62A287C7}"/>
    <cellStyle name="Input 72 7 3 2" xfId="23829" xr:uid="{EE26229F-CF05-40F8-BEB5-2DDE2810F5CB}"/>
    <cellStyle name="Input 72 7 3 3" xfId="30047" xr:uid="{5A6D0D8F-DB4F-4885-B9FB-5D57C2BEF45E}"/>
    <cellStyle name="Input 72 7 3 4" xfId="40752" xr:uid="{383DC3DA-AB0E-4B1B-B409-AA5FE42717D8}"/>
    <cellStyle name="Input 72 7 3 5" xfId="35949" xr:uid="{18FE07A6-8B13-4A47-8915-EC8568228013}"/>
    <cellStyle name="Input 72 7 4" xfId="23826" xr:uid="{4B564486-1A14-45CD-A88D-9DAA3CE3F66E}"/>
    <cellStyle name="Input 72 7 5" xfId="30044" xr:uid="{7F63A893-6B13-455D-B26A-6D7CAB42CABD}"/>
    <cellStyle name="Input 72 7 6" xfId="40749" xr:uid="{5C984284-EEE1-4D0A-AA30-07F4AFFCA56D}"/>
    <cellStyle name="Input 72 7 7" xfId="35952" xr:uid="{055EB4C5-09CF-4D96-9060-1C59E2C3A092}"/>
    <cellStyle name="Input 72 8" xfId="13893" xr:uid="{B4069017-57AF-45D1-AE43-5D539977F68A}"/>
    <cellStyle name="Input 72 8 2" xfId="13894" xr:uid="{68695675-7A00-450E-BD13-EF42E90B6EF6}"/>
    <cellStyle name="Input 72 8 2 2" xfId="13895" xr:uid="{34691651-4DBB-4505-BC03-AFD79D5083DD}"/>
    <cellStyle name="Input 72 8 2 2 2" xfId="23832" xr:uid="{9B83506D-77FC-48D4-95DD-3061DD8EC7EB}"/>
    <cellStyle name="Input 72 8 2 2 3" xfId="30050" xr:uid="{C24DE969-113C-40DC-9558-53B92F7B2A58}"/>
    <cellStyle name="Input 72 8 2 2 4" xfId="40755" xr:uid="{4EEFE8E3-1A50-4561-A5C0-9773DCA69377}"/>
    <cellStyle name="Input 72 8 2 2 5" xfId="35946" xr:uid="{ACB93185-0B9A-4532-ACC7-8C3079C05F15}"/>
    <cellStyle name="Input 72 8 2 3" xfId="23831" xr:uid="{372F0759-DD27-4700-BF0B-D26374C66A88}"/>
    <cellStyle name="Input 72 8 2 4" xfId="30049" xr:uid="{4C42269D-4BB5-4C73-8C07-F70FDE9E1F7F}"/>
    <cellStyle name="Input 72 8 2 5" xfId="40754" xr:uid="{7B41C663-7DA4-44AA-915B-6EA7D30C2992}"/>
    <cellStyle name="Input 72 8 2 6" xfId="35947" xr:uid="{674DCEB8-0EB2-4353-AB22-CF9F26489FB7}"/>
    <cellStyle name="Input 72 8 3" xfId="13896" xr:uid="{A2E1258D-D65B-49F7-9AAB-4A069F95DA76}"/>
    <cellStyle name="Input 72 8 3 2" xfId="23833" xr:uid="{A20BC95A-8222-4CC9-A7CA-CBDD70C0F35E}"/>
    <cellStyle name="Input 72 8 3 3" xfId="30051" xr:uid="{954DFB84-78F6-4C2A-9AF1-6BB07A2B27DE}"/>
    <cellStyle name="Input 72 8 3 4" xfId="40756" xr:uid="{86026D32-30D5-4A45-A26E-CAF5AEC28017}"/>
    <cellStyle name="Input 72 8 3 5" xfId="35945" xr:uid="{67320B47-ED1E-4C88-99B6-649DA164AAD3}"/>
    <cellStyle name="Input 72 8 4" xfId="23830" xr:uid="{8241A530-BEB7-40A0-B59C-E0A24C96140F}"/>
    <cellStyle name="Input 72 8 5" xfId="30048" xr:uid="{5DE82450-5129-44DF-A48C-CF4FCC0C509D}"/>
    <cellStyle name="Input 72 8 6" xfId="40753" xr:uid="{2F603E4A-B662-4F1F-83F4-67A9DC6964D5}"/>
    <cellStyle name="Input 72 8 7" xfId="35948" xr:uid="{E27296CF-85EB-4015-9FB5-FFFA0A68FB71}"/>
    <cellStyle name="Input 72 9" xfId="13897" xr:uid="{0F7F9C58-6C2B-453E-8EEB-7138A11B7700}"/>
    <cellStyle name="Input 72 9 2" xfId="13898" xr:uid="{40D25FFB-0D95-41EC-9AC1-DDB808CD05DB}"/>
    <cellStyle name="Input 72 9 2 2" xfId="13899" xr:uid="{C96DDD62-C37A-4315-B074-257F49042DD6}"/>
    <cellStyle name="Input 72 9 2 2 2" xfId="23836" xr:uid="{120B1459-FD32-481B-90AE-539F2CDC7FAC}"/>
    <cellStyle name="Input 72 9 2 2 3" xfId="30054" xr:uid="{48A99EDA-CD87-4BC2-973D-5260E54F42EA}"/>
    <cellStyle name="Input 72 9 2 2 4" xfId="40759" xr:uid="{16731877-6A68-401D-8BA2-2915063CF52E}"/>
    <cellStyle name="Input 72 9 2 2 5" xfId="35942" xr:uid="{1C313FD9-6CC5-4B47-B2BC-C4F6FA22565E}"/>
    <cellStyle name="Input 72 9 2 3" xfId="23835" xr:uid="{4121C1A8-967A-4158-8C0F-0E07102B07FE}"/>
    <cellStyle name="Input 72 9 2 4" xfId="30053" xr:uid="{171338FD-B882-4589-8842-6CBC62A73505}"/>
    <cellStyle name="Input 72 9 2 5" xfId="40758" xr:uid="{1D5D1B74-C207-4E95-A49F-F71F53CFEF10}"/>
    <cellStyle name="Input 72 9 2 6" xfId="35943" xr:uid="{3842D2DE-C1D4-4675-9D51-42426CD4B98D}"/>
    <cellStyle name="Input 72 9 3" xfId="13900" xr:uid="{CB579B39-DF29-4730-90F1-AC9D36C93BA7}"/>
    <cellStyle name="Input 72 9 3 2" xfId="23837" xr:uid="{3432A426-B72C-48B0-A1D4-2ABEF5BE8303}"/>
    <cellStyle name="Input 72 9 3 3" xfId="30055" xr:uid="{9F1781DE-E159-4C41-807E-1C82FA726390}"/>
    <cellStyle name="Input 72 9 3 4" xfId="40760" xr:uid="{2827AEBB-59D1-488C-8C5E-1AF0597C0B45}"/>
    <cellStyle name="Input 72 9 3 5" xfId="35941" xr:uid="{B907C64B-7D22-4EE1-80B3-FBA9A1CBB4AF}"/>
    <cellStyle name="Input 72 9 4" xfId="23834" xr:uid="{C9CC4F17-EDC1-4587-B406-8C250214C78D}"/>
    <cellStyle name="Input 72 9 5" xfId="30052" xr:uid="{80961228-0E34-4B35-B3E9-0EB2C8893537}"/>
    <cellStyle name="Input 72 9 6" xfId="40757" xr:uid="{BFCA25F4-2060-4D0A-9A8A-E25A3D6F56ED}"/>
    <cellStyle name="Input 72 9 7" xfId="35944" xr:uid="{AEB62B9A-FB46-4E80-84EE-BE7EACC30F4E}"/>
    <cellStyle name="Input 73" xfId="13901" xr:uid="{DDB16541-77C5-4047-B824-C8B56D5D0F0F}"/>
    <cellStyle name="Input 73 10" xfId="13902" xr:uid="{DF9FC1D9-239A-47E3-AC98-D86B38AE5D6A}"/>
    <cellStyle name="Input 73 10 2" xfId="23839" xr:uid="{B58BB4E5-3688-4FA9-AB2E-921218570435}"/>
    <cellStyle name="Input 73 10 3" xfId="30057" xr:uid="{FE851F27-FFF8-4A2F-B946-A6F2E5698FD7}"/>
    <cellStyle name="Input 73 10 4" xfId="40762" xr:uid="{F76F11CF-2489-4EC2-9EF8-B602E01E1B05}"/>
    <cellStyle name="Input 73 10 5" xfId="35939" xr:uid="{BCBC27A5-FC8B-4BD8-9DC4-63A7B66A15BD}"/>
    <cellStyle name="Input 73 11" xfId="23838" xr:uid="{1F180E40-992F-4D8E-8C26-C75A7FD3CC05}"/>
    <cellStyle name="Input 73 12" xfId="30056" xr:uid="{E4E51C39-2AB4-4A97-9D0E-B110FC7DB1B9}"/>
    <cellStyle name="Input 73 13" xfId="40761" xr:uid="{6391A775-1910-45F8-9467-C694E3743E27}"/>
    <cellStyle name="Input 73 14" xfId="35940" xr:uid="{7A4C99CC-D8AE-4D4A-9F16-8A4E4B0A4DD3}"/>
    <cellStyle name="Input 73 2" xfId="13903" xr:uid="{752EAE8E-C7A6-4339-99DA-BB8CF1ADEDCF}"/>
    <cellStyle name="Input 73 2 2" xfId="13904" xr:uid="{04CBDE4F-0230-41D9-ADFC-C77FE4DD87E2}"/>
    <cellStyle name="Input 73 2 2 2" xfId="13905" xr:uid="{1F153E14-0203-46F1-8B48-BF409D461F13}"/>
    <cellStyle name="Input 73 2 2 2 2" xfId="23842" xr:uid="{EF90340F-EE4D-4E46-A104-EEFA94390C61}"/>
    <cellStyle name="Input 73 2 2 2 3" xfId="30060" xr:uid="{1ED80591-880B-45C6-903B-48F75BD7E850}"/>
    <cellStyle name="Input 73 2 2 2 4" xfId="40765" xr:uid="{4E2E7FFC-9E63-42B1-8136-1A77DC2230D6}"/>
    <cellStyle name="Input 73 2 2 2 5" xfId="35936" xr:uid="{7CF79C0E-F565-4621-A51F-826E0DF83088}"/>
    <cellStyle name="Input 73 2 2 3" xfId="23841" xr:uid="{58431FAF-EFE4-4DB0-82E6-F4EAFDF7777C}"/>
    <cellStyle name="Input 73 2 2 4" xfId="30059" xr:uid="{BFD08186-9488-408E-8826-CEE632443A6D}"/>
    <cellStyle name="Input 73 2 2 5" xfId="40764" xr:uid="{C9D36E78-795A-4988-BF94-9AB42323B02C}"/>
    <cellStyle name="Input 73 2 2 6" xfId="35937" xr:uid="{5A4584D1-826C-4448-AD8B-3CC13326C38B}"/>
    <cellStyle name="Input 73 2 3" xfId="13906" xr:uid="{3C7CED37-85BC-44D4-BC99-D56B99188A0E}"/>
    <cellStyle name="Input 73 2 3 2" xfId="23843" xr:uid="{5921CFFE-3769-4726-9541-C1B916916555}"/>
    <cellStyle name="Input 73 2 3 3" xfId="30061" xr:uid="{C119BBBE-A142-4CA2-84E3-FF99162D7804}"/>
    <cellStyle name="Input 73 2 3 4" xfId="40766" xr:uid="{462C9EEC-0C26-43D5-BA55-4157CEA1F174}"/>
    <cellStyle name="Input 73 2 3 5" xfId="35935" xr:uid="{4BBFB27D-B1AB-429C-8686-555463EFA83A}"/>
    <cellStyle name="Input 73 2 4" xfId="23840" xr:uid="{3F027130-5B91-4E53-91DE-6BF89F925841}"/>
    <cellStyle name="Input 73 2 5" xfId="30058" xr:uid="{25593EF3-3A25-478E-BE6B-CCB40D2EC7BB}"/>
    <cellStyle name="Input 73 2 6" xfId="40763" xr:uid="{8B24E3C2-B60E-495D-B5D6-9E5FE5A6E065}"/>
    <cellStyle name="Input 73 2 7" xfId="35938" xr:uid="{119EB1D4-861E-4E8A-B363-B0D15442E4D4}"/>
    <cellStyle name="Input 73 3" xfId="13907" xr:uid="{4B71F494-66BA-4C07-AC85-EAEB8C72845F}"/>
    <cellStyle name="Input 73 3 2" xfId="13908" xr:uid="{491112A3-BABB-4863-98EB-97655333687E}"/>
    <cellStyle name="Input 73 3 2 2" xfId="13909" xr:uid="{89066D86-70CD-4155-8470-FC88BE4E8895}"/>
    <cellStyle name="Input 73 3 2 2 2" xfId="23846" xr:uid="{EC7C9C78-AB8A-47FB-A932-FC12E549DF78}"/>
    <cellStyle name="Input 73 3 2 2 3" xfId="30064" xr:uid="{9766FE86-E0E7-49FA-B96C-388DBFAFABD0}"/>
    <cellStyle name="Input 73 3 2 2 4" xfId="40769" xr:uid="{65745F74-0C85-4AE7-AE2A-982E70AF419D}"/>
    <cellStyle name="Input 73 3 2 2 5" xfId="35932" xr:uid="{00795B84-A5BE-49AB-AA9B-B151A6D019F0}"/>
    <cellStyle name="Input 73 3 2 3" xfId="23845" xr:uid="{FFE7E72A-FA29-4012-92F0-3E93D7D84785}"/>
    <cellStyle name="Input 73 3 2 4" xfId="30063" xr:uid="{AA583517-3E25-48B0-BA46-63DEF98337D1}"/>
    <cellStyle name="Input 73 3 2 5" xfId="40768" xr:uid="{F39A1F0A-E2F8-4D35-9709-A1674FAF7609}"/>
    <cellStyle name="Input 73 3 2 6" xfId="35933" xr:uid="{BF44AD3F-5AB5-46EE-8256-AC3023FF2838}"/>
    <cellStyle name="Input 73 3 3" xfId="13910" xr:uid="{6690A911-7757-4740-B43C-304C4E7F39E9}"/>
    <cellStyle name="Input 73 3 3 2" xfId="23847" xr:uid="{D9D13260-33B9-4587-BEE1-25A9353D5274}"/>
    <cellStyle name="Input 73 3 3 3" xfId="30065" xr:uid="{568A46F4-DA46-407A-A836-4692CB59D626}"/>
    <cellStyle name="Input 73 3 3 4" xfId="40770" xr:uid="{969E6791-2D6E-495B-91BB-ECCBC99AFA22}"/>
    <cellStyle name="Input 73 3 3 5" xfId="35931" xr:uid="{E4567E5A-4DD9-4D18-82F1-63211E556CEB}"/>
    <cellStyle name="Input 73 3 4" xfId="23844" xr:uid="{5CC065A5-9505-4714-92DB-8E3B07E2ABCC}"/>
    <cellStyle name="Input 73 3 5" xfId="30062" xr:uid="{C07159AB-9586-40EE-B427-94B158A858C9}"/>
    <cellStyle name="Input 73 3 6" xfId="40767" xr:uid="{4EDF7CF7-CDE8-42EB-AA0D-98197E24F2DD}"/>
    <cellStyle name="Input 73 3 7" xfId="35934" xr:uid="{E042A157-B90C-493E-AC58-5E466301FCAE}"/>
    <cellStyle name="Input 73 4" xfId="13911" xr:uid="{3567ADE8-4FA7-404F-91C7-45FFEC3DF981}"/>
    <cellStyle name="Input 73 4 2" xfId="13912" xr:uid="{662456BB-E147-4802-9561-CAA245AA2801}"/>
    <cellStyle name="Input 73 4 2 2" xfId="13913" xr:uid="{70C516A9-8A8D-4968-BFD7-EBB889ACB00B}"/>
    <cellStyle name="Input 73 4 2 2 2" xfId="23850" xr:uid="{1028A011-DF5D-49FA-96C4-7010E73CC7BC}"/>
    <cellStyle name="Input 73 4 2 2 3" xfId="30068" xr:uid="{BDE035DC-BC39-4312-B565-2A0F3BE872E9}"/>
    <cellStyle name="Input 73 4 2 2 4" xfId="40773" xr:uid="{BE359475-4F72-4B4B-BF44-73C648769EDB}"/>
    <cellStyle name="Input 73 4 2 2 5" xfId="35928" xr:uid="{22290870-D153-46EA-89AB-6FD14B107716}"/>
    <cellStyle name="Input 73 4 2 3" xfId="23849" xr:uid="{52DE1142-7735-4A06-B575-C882E209BFFD}"/>
    <cellStyle name="Input 73 4 2 4" xfId="30067" xr:uid="{320A890C-4B42-4C51-BC93-8177F97E943F}"/>
    <cellStyle name="Input 73 4 2 5" xfId="40772" xr:uid="{1C4FE492-4447-4D50-A633-8E827B9659C8}"/>
    <cellStyle name="Input 73 4 2 6" xfId="35929" xr:uid="{4ABF60AF-659D-4F62-959E-BBEB97E23B8C}"/>
    <cellStyle name="Input 73 4 3" xfId="13914" xr:uid="{3F3E6006-01AE-4173-8396-8BEE98A02CFC}"/>
    <cellStyle name="Input 73 4 3 2" xfId="23851" xr:uid="{92474665-61BE-41F6-B745-C72626517D02}"/>
    <cellStyle name="Input 73 4 3 3" xfId="30069" xr:uid="{588838F2-39C6-4610-A03D-3BB1F496C052}"/>
    <cellStyle name="Input 73 4 3 4" xfId="40774" xr:uid="{8443F1D1-19B8-4943-AE40-2D364EDCB106}"/>
    <cellStyle name="Input 73 4 3 5" xfId="35927" xr:uid="{39AB7738-1AA4-4AE7-9710-DE5D496534B5}"/>
    <cellStyle name="Input 73 4 4" xfId="23848" xr:uid="{E42A6F30-1AF6-4F4F-89EA-BD13480A949B}"/>
    <cellStyle name="Input 73 4 5" xfId="30066" xr:uid="{35B0AF3F-66E2-4A6F-8DF0-14F9439C33D6}"/>
    <cellStyle name="Input 73 4 6" xfId="40771" xr:uid="{3A95C745-D478-41E7-A4AE-9774DD51D39C}"/>
    <cellStyle name="Input 73 4 7" xfId="35930" xr:uid="{4C215EC4-516A-481D-ADE0-BF09B36290EC}"/>
    <cellStyle name="Input 73 5" xfId="13915" xr:uid="{BCFC4BDB-C932-410B-8F5D-5C32B766E4FF}"/>
    <cellStyle name="Input 73 5 2" xfId="13916" xr:uid="{4C1D57E2-63A1-46C5-9A84-380364C8AAC8}"/>
    <cellStyle name="Input 73 5 2 2" xfId="13917" xr:uid="{26733967-7908-40FA-8E80-C15A3F7808FD}"/>
    <cellStyle name="Input 73 5 2 2 2" xfId="23854" xr:uid="{EB048EF5-C454-4B3B-9D96-955576251106}"/>
    <cellStyle name="Input 73 5 2 2 3" xfId="30072" xr:uid="{0F8400F2-13FD-4748-B5F0-9F7D4F38F9EB}"/>
    <cellStyle name="Input 73 5 2 2 4" xfId="40777" xr:uid="{958F4CB5-7F4A-4A63-AC48-3175B86CF8C6}"/>
    <cellStyle name="Input 73 5 2 2 5" xfId="35924" xr:uid="{6D8D569B-7B00-4F95-B151-B35A8868FBDC}"/>
    <cellStyle name="Input 73 5 2 3" xfId="23853" xr:uid="{97B0CE0B-2E73-4CAE-9B67-A34A74B7999C}"/>
    <cellStyle name="Input 73 5 2 4" xfId="30071" xr:uid="{FD79FA25-2307-4965-94EA-A97851B74BED}"/>
    <cellStyle name="Input 73 5 2 5" xfId="40776" xr:uid="{03494731-B9D0-424C-82B8-452F785730CF}"/>
    <cellStyle name="Input 73 5 2 6" xfId="35925" xr:uid="{6E2ABDA4-1E3C-4756-946C-6C0D6F3A2FC2}"/>
    <cellStyle name="Input 73 5 3" xfId="13918" xr:uid="{F30EA891-7088-4706-B87F-8A2E064C56E2}"/>
    <cellStyle name="Input 73 5 3 2" xfId="23855" xr:uid="{065CF319-F406-494A-B49D-556C457C8298}"/>
    <cellStyle name="Input 73 5 3 3" xfId="30073" xr:uid="{C87611B7-FED5-4F50-A2A0-625F9B4D6862}"/>
    <cellStyle name="Input 73 5 3 4" xfId="40778" xr:uid="{C887C2E3-882D-46C9-B6C7-2A349691CA04}"/>
    <cellStyle name="Input 73 5 3 5" xfId="35923" xr:uid="{8618865A-DA6D-40CD-A7FC-8EEAF8CF5307}"/>
    <cellStyle name="Input 73 5 4" xfId="23852" xr:uid="{BA4AB22E-51EF-4B06-B78C-6B173810F76F}"/>
    <cellStyle name="Input 73 5 5" xfId="30070" xr:uid="{17F26CFE-E09B-4AB9-A0E9-8B8613332EE8}"/>
    <cellStyle name="Input 73 5 6" xfId="40775" xr:uid="{B661E290-E40D-4C01-BB35-561FD68231B9}"/>
    <cellStyle name="Input 73 5 7" xfId="35926" xr:uid="{6691BEDB-E103-429E-A966-01CDC6A23ADF}"/>
    <cellStyle name="Input 73 6" xfId="13919" xr:uid="{088623E2-33AC-48D3-9630-60C8EC3A5E2D}"/>
    <cellStyle name="Input 73 6 2" xfId="13920" xr:uid="{73BF8DE6-83A0-4E9C-8F0B-6C3DA4DB2E92}"/>
    <cellStyle name="Input 73 6 2 2" xfId="13921" xr:uid="{D1482568-DEE2-48BE-B3EA-106EB14AA712}"/>
    <cellStyle name="Input 73 6 2 2 2" xfId="23858" xr:uid="{E1A1B9A7-2207-47CC-90AB-AA998CA7CC01}"/>
    <cellStyle name="Input 73 6 2 2 3" xfId="30076" xr:uid="{BE289650-1B3E-4250-AB8B-1F943482027F}"/>
    <cellStyle name="Input 73 6 2 2 4" xfId="40781" xr:uid="{235364E9-199A-4ACA-9F05-7A527C463E5E}"/>
    <cellStyle name="Input 73 6 2 2 5" xfId="35920" xr:uid="{2A7E35BD-7EAD-49BC-801C-0474D622706C}"/>
    <cellStyle name="Input 73 6 2 3" xfId="23857" xr:uid="{86D73682-E8AC-4933-816A-B89D2A0A572B}"/>
    <cellStyle name="Input 73 6 2 4" xfId="30075" xr:uid="{A76486DA-C36C-4ACB-9E77-49C52B917D76}"/>
    <cellStyle name="Input 73 6 2 5" xfId="40780" xr:uid="{B48D7521-A126-471B-9142-3C6FC08DC64E}"/>
    <cellStyle name="Input 73 6 2 6" xfId="35921" xr:uid="{A608C577-F6A7-47A0-8EF8-8E98BF69449E}"/>
    <cellStyle name="Input 73 6 3" xfId="13922" xr:uid="{C65B0B0D-B044-4A62-B7D6-DA91B35BFFFD}"/>
    <cellStyle name="Input 73 6 3 2" xfId="23859" xr:uid="{3EA50EC1-3DEC-418E-B062-944869E61BAA}"/>
    <cellStyle name="Input 73 6 3 3" xfId="30077" xr:uid="{E042AE19-C695-4E7D-8A43-6AE666E47CB5}"/>
    <cellStyle name="Input 73 6 3 4" xfId="40782" xr:uid="{97F37FA7-FEC1-41D2-9539-DF1A5C53E7E4}"/>
    <cellStyle name="Input 73 6 3 5" xfId="35919" xr:uid="{4D8B7C60-3C73-49C6-8491-2BAC3F14ABDA}"/>
    <cellStyle name="Input 73 6 4" xfId="23856" xr:uid="{A29CBDDE-D885-4331-884C-2B317FA1189C}"/>
    <cellStyle name="Input 73 6 5" xfId="30074" xr:uid="{6BB2CB0F-8E49-451F-B9F9-939F4E4C8A43}"/>
    <cellStyle name="Input 73 6 6" xfId="40779" xr:uid="{94E9C93B-3E90-463E-ADD9-B06FBD95355D}"/>
    <cellStyle name="Input 73 6 7" xfId="35922" xr:uid="{DF09FABF-B2A2-4C4D-B1AA-A6A48447B9B3}"/>
    <cellStyle name="Input 73 7" xfId="13923" xr:uid="{44071435-845F-4FCB-8732-5A81E6508559}"/>
    <cellStyle name="Input 73 7 2" xfId="13924" xr:uid="{84096FEA-F697-437A-ADCF-3A1E9135E4FE}"/>
    <cellStyle name="Input 73 7 2 2" xfId="13925" xr:uid="{ACBE3BEA-BA08-42C6-A63A-182128BFD9E4}"/>
    <cellStyle name="Input 73 7 2 2 2" xfId="23862" xr:uid="{E8FCC463-5100-46F7-9FB9-730A57A17BA2}"/>
    <cellStyle name="Input 73 7 2 2 3" xfId="30080" xr:uid="{67501DF8-5841-40C5-94CC-2401C56C94BD}"/>
    <cellStyle name="Input 73 7 2 2 4" xfId="40785" xr:uid="{807D0FB2-E525-42D7-B8AE-9AA6119CDF89}"/>
    <cellStyle name="Input 73 7 2 2 5" xfId="35916" xr:uid="{C57EC065-7112-42F7-BF9A-AB46BC49FE89}"/>
    <cellStyle name="Input 73 7 2 3" xfId="23861" xr:uid="{5588EFDF-182D-4B1B-A4B3-0B88231A6D29}"/>
    <cellStyle name="Input 73 7 2 4" xfId="30079" xr:uid="{D23D6A9B-BCFF-4FB4-A447-54B59662C7CD}"/>
    <cellStyle name="Input 73 7 2 5" xfId="40784" xr:uid="{00FC5306-4825-4A07-8737-D538227B2D66}"/>
    <cellStyle name="Input 73 7 2 6" xfId="35917" xr:uid="{75D40AC2-9394-49B8-A811-10702619CAA8}"/>
    <cellStyle name="Input 73 7 3" xfId="13926" xr:uid="{1936F5E4-447D-4267-A1A2-45302F796460}"/>
    <cellStyle name="Input 73 7 3 2" xfId="23863" xr:uid="{A71BEBD8-E229-46D3-894C-759F5C6B3103}"/>
    <cellStyle name="Input 73 7 3 3" xfId="30081" xr:uid="{22077981-1FD9-4739-A6CF-4B6374DC2CA0}"/>
    <cellStyle name="Input 73 7 3 4" xfId="40786" xr:uid="{4D3C84A1-CF32-4E6A-851D-15FB19890917}"/>
    <cellStyle name="Input 73 7 3 5" xfId="35915" xr:uid="{9CB1AD44-EF05-40F6-9BAE-893E85CC5D76}"/>
    <cellStyle name="Input 73 7 4" xfId="23860" xr:uid="{940737CB-802A-44C6-B744-7357F91453D6}"/>
    <cellStyle name="Input 73 7 5" xfId="30078" xr:uid="{5D6B86E1-F5F8-46A6-9AD9-4BD505A123A5}"/>
    <cellStyle name="Input 73 7 6" xfId="40783" xr:uid="{8562FED1-FB87-4F90-8474-06851B8AC5D2}"/>
    <cellStyle name="Input 73 7 7" xfId="35918" xr:uid="{4AC1C2BD-EE74-410B-A68A-275AA152524A}"/>
    <cellStyle name="Input 73 8" xfId="13927" xr:uid="{E93585F3-43B5-4386-875E-8939933B505D}"/>
    <cellStyle name="Input 73 8 2" xfId="13928" xr:uid="{2364134E-562B-4D38-AC03-464E1E7700D2}"/>
    <cellStyle name="Input 73 8 2 2" xfId="13929" xr:uid="{B1FBC177-CACA-4422-A5D1-E4E9A94E487A}"/>
    <cellStyle name="Input 73 8 2 2 2" xfId="23866" xr:uid="{B5949EDD-1BD7-4967-9F05-CD4B4E3F359E}"/>
    <cellStyle name="Input 73 8 2 2 3" xfId="30084" xr:uid="{485A2A03-5BDC-40FB-91BF-FC77A6470A23}"/>
    <cellStyle name="Input 73 8 2 2 4" xfId="40789" xr:uid="{A9F77BDC-E9B7-4AE9-A5BB-B6D32CF39641}"/>
    <cellStyle name="Input 73 8 2 2 5" xfId="35912" xr:uid="{C874C6C9-5B70-4ACD-A2F8-33B9F7E10C9E}"/>
    <cellStyle name="Input 73 8 2 3" xfId="23865" xr:uid="{55594E7C-91DF-4EB1-97CC-65DC846D98FE}"/>
    <cellStyle name="Input 73 8 2 4" xfId="30083" xr:uid="{94DA82DD-73EE-41ED-AAD6-7C813FC80EB9}"/>
    <cellStyle name="Input 73 8 2 5" xfId="40788" xr:uid="{F0F72DE5-44E0-4701-9EB8-88B341FE12C7}"/>
    <cellStyle name="Input 73 8 2 6" xfId="35913" xr:uid="{41F04825-DF16-49DF-B49E-E881DEC2790A}"/>
    <cellStyle name="Input 73 8 3" xfId="13930" xr:uid="{64EAC7B3-2B33-4AD9-88CB-4E8C68E59C14}"/>
    <cellStyle name="Input 73 8 3 2" xfId="23867" xr:uid="{BC09AA28-A30D-4D11-BC3E-B993EFD07993}"/>
    <cellStyle name="Input 73 8 3 3" xfId="30085" xr:uid="{3156CFD4-9898-4094-B346-A25F681659A2}"/>
    <cellStyle name="Input 73 8 3 4" xfId="40790" xr:uid="{5997D231-6A1A-4258-A6C5-BFB61D83D771}"/>
    <cellStyle name="Input 73 8 3 5" xfId="35911" xr:uid="{B68F776D-FFF0-4D76-B03C-C6CCAA486D72}"/>
    <cellStyle name="Input 73 8 4" xfId="23864" xr:uid="{F3EB560C-CCB3-4818-967A-ED11948614D5}"/>
    <cellStyle name="Input 73 8 5" xfId="30082" xr:uid="{CCAF4042-8126-4786-980A-96F937F2CE7C}"/>
    <cellStyle name="Input 73 8 6" xfId="40787" xr:uid="{3573AFDB-8DE9-45B5-AC65-3F65190B0A40}"/>
    <cellStyle name="Input 73 8 7" xfId="35914" xr:uid="{D2E64FCF-EB20-49C1-9AFD-61998BB5A3CC}"/>
    <cellStyle name="Input 73 9" xfId="13931" xr:uid="{6569C5B4-6AAA-44F2-9CE8-8BC2A263CB41}"/>
    <cellStyle name="Input 73 9 2" xfId="13932" xr:uid="{BD8D314D-F29F-41CD-BE4C-AFF1981F241D}"/>
    <cellStyle name="Input 73 9 2 2" xfId="23869" xr:uid="{49D03AB7-C128-4B32-883B-982D2C65D45E}"/>
    <cellStyle name="Input 73 9 2 3" xfId="30087" xr:uid="{DD19D842-FBB0-4F5D-A2A3-409C7814CB67}"/>
    <cellStyle name="Input 73 9 2 4" xfId="40792" xr:uid="{558A54AD-29F2-418F-B7AD-FD6DEA9625A7}"/>
    <cellStyle name="Input 73 9 2 5" xfId="35909" xr:uid="{36F8F47D-44F8-4AEF-B67F-627A4877A9D1}"/>
    <cellStyle name="Input 73 9 3" xfId="23868" xr:uid="{70DB7EB3-186B-4807-BE97-3800361F7933}"/>
    <cellStyle name="Input 73 9 4" xfId="30086" xr:uid="{43E5E9D4-0FAA-4765-8FC0-872D21340D26}"/>
    <cellStyle name="Input 73 9 5" xfId="40791" xr:uid="{16694CF2-E2F7-474C-BB00-E277B7968300}"/>
    <cellStyle name="Input 73 9 6" xfId="35910" xr:uid="{33D0C09D-2F31-4132-8108-957D3B669BC2}"/>
    <cellStyle name="Input 74" xfId="13933" xr:uid="{2E721FE5-AC56-4CB5-851B-B4AA48C06C56}"/>
    <cellStyle name="Input 74 10" xfId="13934" xr:uid="{7193994B-0A0B-4A61-BE99-DC611946BBF3}"/>
    <cellStyle name="Input 74 10 2" xfId="23871" xr:uid="{30DEC97D-F7D0-46EB-A115-6AFDA41FEFD6}"/>
    <cellStyle name="Input 74 10 3" xfId="30089" xr:uid="{A04D2344-678E-4A94-8758-B1AAED5106BA}"/>
    <cellStyle name="Input 74 10 4" xfId="40794" xr:uid="{09F67C09-8D4F-45DD-9DA2-940366AEE903}"/>
    <cellStyle name="Input 74 10 5" xfId="35907" xr:uid="{A5610D33-273B-415C-A33C-19BC97D99759}"/>
    <cellStyle name="Input 74 11" xfId="23870" xr:uid="{E9570D6C-17BA-4D97-95E8-4C51B73EFB76}"/>
    <cellStyle name="Input 74 12" xfId="30088" xr:uid="{82AF53F5-EE42-4F09-8E3D-C15B385B4795}"/>
    <cellStyle name="Input 74 13" xfId="40793" xr:uid="{0F26F2E7-B05C-4A67-90EF-8DC287E8FCDE}"/>
    <cellStyle name="Input 74 14" xfId="35908" xr:uid="{C97E3613-41F8-47D9-A708-B49C48533F88}"/>
    <cellStyle name="Input 74 2" xfId="13935" xr:uid="{F980C8BD-B9E3-41F4-9F53-C97CCAD3F4C2}"/>
    <cellStyle name="Input 74 2 2" xfId="13936" xr:uid="{80BEE4CA-6D30-4F8A-B758-1EACB8D24436}"/>
    <cellStyle name="Input 74 2 2 2" xfId="13937" xr:uid="{C38D9F1B-9AF5-483D-A20F-80124F235C09}"/>
    <cellStyle name="Input 74 2 2 2 2" xfId="23874" xr:uid="{E2E7528D-2D70-44A3-BEB1-55DC750A9841}"/>
    <cellStyle name="Input 74 2 2 2 3" xfId="30092" xr:uid="{44B346AC-9C51-45FC-A815-E402ED73CC9E}"/>
    <cellStyle name="Input 74 2 2 2 4" xfId="40797" xr:uid="{090ACC1D-FCD7-49AB-BBAC-C34BB3541F22}"/>
    <cellStyle name="Input 74 2 2 2 5" xfId="35904" xr:uid="{01F1692B-28AB-4FD6-8D40-B8D2775E9003}"/>
    <cellStyle name="Input 74 2 2 3" xfId="23873" xr:uid="{559249FB-0DF4-4091-9B85-387BF0CFE3BD}"/>
    <cellStyle name="Input 74 2 2 4" xfId="30091" xr:uid="{5E4FDF2B-1461-4570-8AF0-1F6B1DA3A2FF}"/>
    <cellStyle name="Input 74 2 2 5" xfId="40796" xr:uid="{4BF3BB08-330E-4DAC-B2AC-861F5348F176}"/>
    <cellStyle name="Input 74 2 2 6" xfId="35905" xr:uid="{D63DCAAD-5D57-4E12-B91E-74E224B276A5}"/>
    <cellStyle name="Input 74 2 3" xfId="13938" xr:uid="{49742C64-1DD7-46A5-B052-8CA0D80F36FE}"/>
    <cellStyle name="Input 74 2 3 2" xfId="23875" xr:uid="{74C05623-EE29-4424-BE97-BA79CB12914F}"/>
    <cellStyle name="Input 74 2 3 3" xfId="30093" xr:uid="{97CA0A03-4379-4A66-88D5-AAE17AC9F445}"/>
    <cellStyle name="Input 74 2 3 4" xfId="40798" xr:uid="{1B4A2022-16E1-4F71-B163-A66CB1BD85F1}"/>
    <cellStyle name="Input 74 2 3 5" xfId="35903" xr:uid="{E750AFCA-5269-4A34-8CDB-CA73DD358ECF}"/>
    <cellStyle name="Input 74 2 4" xfId="23872" xr:uid="{8DFD429A-2062-44EE-87BB-65AEADD88946}"/>
    <cellStyle name="Input 74 2 5" xfId="30090" xr:uid="{CFCC0EF2-2F6A-4CA4-9AC6-D1FCF6AE1CDC}"/>
    <cellStyle name="Input 74 2 6" xfId="40795" xr:uid="{6AA3155D-54C0-46F2-9849-FFE70D118BFA}"/>
    <cellStyle name="Input 74 2 7" xfId="35906" xr:uid="{6427A5C9-34A7-4635-B79C-A0C8D789DA0E}"/>
    <cellStyle name="Input 74 3" xfId="13939" xr:uid="{A148AF9D-510E-4A92-9A66-134A6E72BE69}"/>
    <cellStyle name="Input 74 3 2" xfId="13940" xr:uid="{BB7162B8-D598-4AC9-A0CB-1E197DA33009}"/>
    <cellStyle name="Input 74 3 2 2" xfId="13941" xr:uid="{5A59E580-F208-40EB-996B-213567E3EC78}"/>
    <cellStyle name="Input 74 3 2 2 2" xfId="23878" xr:uid="{E2F8F1C7-C53A-4283-926C-AE4D92B12845}"/>
    <cellStyle name="Input 74 3 2 2 3" xfId="30096" xr:uid="{E3D58DAE-5CC9-4FC1-B813-F0947F0416FF}"/>
    <cellStyle name="Input 74 3 2 2 4" xfId="40801" xr:uid="{F1F00708-CF8E-4BB0-879C-F42C3F92DDD2}"/>
    <cellStyle name="Input 74 3 2 2 5" xfId="35900" xr:uid="{170A505C-596B-4785-AC05-A09A25170885}"/>
    <cellStyle name="Input 74 3 2 3" xfId="23877" xr:uid="{82648F21-8D5B-4707-9507-1BC765AAEA37}"/>
    <cellStyle name="Input 74 3 2 4" xfId="30095" xr:uid="{23FFFE02-13DD-4D9E-A0EB-453A7BE999D2}"/>
    <cellStyle name="Input 74 3 2 5" xfId="40800" xr:uid="{4F7C48C7-C0C8-4A8C-B859-76BD6D28A279}"/>
    <cellStyle name="Input 74 3 2 6" xfId="35901" xr:uid="{89A527AB-61AC-4FD0-A1A3-593273085F20}"/>
    <cellStyle name="Input 74 3 3" xfId="13942" xr:uid="{8720D3C1-A1EF-4968-A56B-466AF50FECA9}"/>
    <cellStyle name="Input 74 3 3 2" xfId="23879" xr:uid="{C10035A8-07C4-4A51-881B-ECE270494917}"/>
    <cellStyle name="Input 74 3 3 3" xfId="30097" xr:uid="{CC5BD4CA-F4FC-46F0-B03B-79D8665673CF}"/>
    <cellStyle name="Input 74 3 3 4" xfId="40802" xr:uid="{C8CF0009-F81F-4703-A8F4-4801AF163CB3}"/>
    <cellStyle name="Input 74 3 3 5" xfId="35899" xr:uid="{D40B4D4A-323F-4F6D-8EDA-873C8FDD7DE4}"/>
    <cellStyle name="Input 74 3 4" xfId="23876" xr:uid="{FAE901C5-70F5-4F50-877F-602853433C64}"/>
    <cellStyle name="Input 74 3 5" xfId="30094" xr:uid="{55463BFC-FD3F-4EAB-89DA-81CC507E61B7}"/>
    <cellStyle name="Input 74 3 6" xfId="40799" xr:uid="{DCFB96B1-C9C4-4C82-BE4B-F022C1E5C0D6}"/>
    <cellStyle name="Input 74 3 7" xfId="35902" xr:uid="{9E5898DF-69DF-4F76-B886-582474E99BF3}"/>
    <cellStyle name="Input 74 4" xfId="13943" xr:uid="{B6FABF29-A4D2-4C46-BA51-BBE0F2CFC5D8}"/>
    <cellStyle name="Input 74 4 2" xfId="13944" xr:uid="{34EFEF29-F325-4B13-B3E4-989C36F1D564}"/>
    <cellStyle name="Input 74 4 2 2" xfId="13945" xr:uid="{2670A767-FEBC-4AAA-877B-794A4459634F}"/>
    <cellStyle name="Input 74 4 2 2 2" xfId="23882" xr:uid="{40C7576F-7CAA-44DD-85E3-E95ADE3A8A14}"/>
    <cellStyle name="Input 74 4 2 2 3" xfId="30100" xr:uid="{A8BD7B80-651D-4596-BCE6-259B0BF8A26F}"/>
    <cellStyle name="Input 74 4 2 2 4" xfId="40805" xr:uid="{218C887E-4A0B-413E-A785-D8F478FD120B}"/>
    <cellStyle name="Input 74 4 2 2 5" xfId="35896" xr:uid="{8B6E02BD-809A-4551-B503-3346609AE6CD}"/>
    <cellStyle name="Input 74 4 2 3" xfId="23881" xr:uid="{E86B052A-CA65-43AE-A2E3-00C8A18F95B9}"/>
    <cellStyle name="Input 74 4 2 4" xfId="30099" xr:uid="{3A4CC849-21D8-4878-9674-883E590A1DDB}"/>
    <cellStyle name="Input 74 4 2 5" xfId="40804" xr:uid="{905FEC22-7B21-4051-834C-F5542CFC9DFA}"/>
    <cellStyle name="Input 74 4 2 6" xfId="35897" xr:uid="{3E5C1430-6D32-44B7-BEF8-7EBC45BBF1EA}"/>
    <cellStyle name="Input 74 4 3" xfId="13946" xr:uid="{A2F4ACC9-2A0C-4601-850A-320375EF45B3}"/>
    <cellStyle name="Input 74 4 3 2" xfId="23883" xr:uid="{D7E79D0D-B804-4419-8568-617497F3619B}"/>
    <cellStyle name="Input 74 4 3 3" xfId="30101" xr:uid="{C5C6ED51-533C-4781-BBCC-DD549B72E8FA}"/>
    <cellStyle name="Input 74 4 3 4" xfId="40806" xr:uid="{062DF126-756A-4E83-9DEE-FEB0B4D9B8C9}"/>
    <cellStyle name="Input 74 4 3 5" xfId="35895" xr:uid="{855AEA6C-4F9A-40ED-8A73-A7C9BEEB3895}"/>
    <cellStyle name="Input 74 4 4" xfId="23880" xr:uid="{D03C3B72-2101-4813-B9FF-AB48D28A551F}"/>
    <cellStyle name="Input 74 4 5" xfId="30098" xr:uid="{25E00071-190E-4699-8ECA-C2A58D38D247}"/>
    <cellStyle name="Input 74 4 6" xfId="40803" xr:uid="{AC4A0F6C-2DD4-4AB5-A958-A54DF3F2FF5B}"/>
    <cellStyle name="Input 74 4 7" xfId="35898" xr:uid="{311178A6-7C67-43E3-926A-51BD0C8ED12D}"/>
    <cellStyle name="Input 74 5" xfId="13947" xr:uid="{3528218B-EB30-4EE1-9737-E5860FB8B94E}"/>
    <cellStyle name="Input 74 5 2" xfId="13948" xr:uid="{2433017B-C857-44D5-AD7D-D968A1353679}"/>
    <cellStyle name="Input 74 5 2 2" xfId="13949" xr:uid="{477134E7-35A1-4100-B03C-3502F4D08696}"/>
    <cellStyle name="Input 74 5 2 2 2" xfId="23886" xr:uid="{B825DC7E-8392-44B5-BEBF-4F0592E5028B}"/>
    <cellStyle name="Input 74 5 2 2 3" xfId="30104" xr:uid="{858733E4-3469-4447-979C-BE0BB10B9617}"/>
    <cellStyle name="Input 74 5 2 2 4" xfId="40809" xr:uid="{46382296-A18B-4F54-AC68-D361C22CD158}"/>
    <cellStyle name="Input 74 5 2 2 5" xfId="35892" xr:uid="{2E3CD5FB-0D24-42AA-A0A7-4E155E8316E0}"/>
    <cellStyle name="Input 74 5 2 3" xfId="23885" xr:uid="{788A3037-3E79-47D7-BCE3-E091505EB16C}"/>
    <cellStyle name="Input 74 5 2 4" xfId="30103" xr:uid="{AEE41687-4EC1-40B4-A634-E15FE13EBB84}"/>
    <cellStyle name="Input 74 5 2 5" xfId="40808" xr:uid="{157B7A0B-3DA4-44DA-BB4F-FEAF4599DA10}"/>
    <cellStyle name="Input 74 5 2 6" xfId="35893" xr:uid="{D3F66C68-DFF1-4143-9C5D-8E810998E6B9}"/>
    <cellStyle name="Input 74 5 3" xfId="13950" xr:uid="{E77F0DF3-2EC3-455F-A341-9001556B2C51}"/>
    <cellStyle name="Input 74 5 3 2" xfId="23887" xr:uid="{DC0A9E04-D67A-4AF2-908D-E6935AD3139D}"/>
    <cellStyle name="Input 74 5 3 3" xfId="30105" xr:uid="{68315B57-0D23-4374-9FAC-768510A7A145}"/>
    <cellStyle name="Input 74 5 3 4" xfId="40810" xr:uid="{B5A9BD39-F4DF-41E3-AED8-FDFB38F5231F}"/>
    <cellStyle name="Input 74 5 3 5" xfId="35891" xr:uid="{A3943F1B-47EA-49A2-B817-186C7CB4FE95}"/>
    <cellStyle name="Input 74 5 4" xfId="23884" xr:uid="{0302EDF0-F490-4F2C-85B4-44F47A7BE157}"/>
    <cellStyle name="Input 74 5 5" xfId="30102" xr:uid="{B4B46E54-955C-449C-844F-8B10361B2D47}"/>
    <cellStyle name="Input 74 5 6" xfId="40807" xr:uid="{3826251B-B839-4154-BDC8-6C3D40901E21}"/>
    <cellStyle name="Input 74 5 7" xfId="35894" xr:uid="{60501D05-B211-4566-B6DB-3065A097AC37}"/>
    <cellStyle name="Input 74 6" xfId="13951" xr:uid="{79A2A7DE-6C9A-4213-93B3-6ADBC789C776}"/>
    <cellStyle name="Input 74 6 2" xfId="13952" xr:uid="{5339769C-4C02-4242-BD19-A92AEA1A4C6C}"/>
    <cellStyle name="Input 74 6 2 2" xfId="13953" xr:uid="{DB3D7997-8F22-49EB-904C-B2B7E1E5CDF9}"/>
    <cellStyle name="Input 74 6 2 2 2" xfId="23890" xr:uid="{149B0E94-E129-4E23-BEE3-6091CD801B77}"/>
    <cellStyle name="Input 74 6 2 2 3" xfId="30108" xr:uid="{7E84D460-0369-4ED9-8669-EA1407FFA057}"/>
    <cellStyle name="Input 74 6 2 2 4" xfId="40813" xr:uid="{B5746AF6-6FAC-4883-8841-E741F7C0CA24}"/>
    <cellStyle name="Input 74 6 2 2 5" xfId="35888" xr:uid="{DFC534A2-9661-4D12-A1F1-1AD1688BC22A}"/>
    <cellStyle name="Input 74 6 2 3" xfId="23889" xr:uid="{E0FC69E1-908D-4539-8C9E-74E1562EAC27}"/>
    <cellStyle name="Input 74 6 2 4" xfId="30107" xr:uid="{7AC70E6F-36C4-4B5D-90A3-085791E07948}"/>
    <cellStyle name="Input 74 6 2 5" xfId="40812" xr:uid="{C9217CBB-E6D0-40AB-BC9C-EC36CC3B49B5}"/>
    <cellStyle name="Input 74 6 2 6" xfId="35889" xr:uid="{096C059B-2ABE-47CF-B51C-B9495518BA46}"/>
    <cellStyle name="Input 74 6 3" xfId="13954" xr:uid="{58B89854-112A-4CA1-BB35-34FCF11AC6D6}"/>
    <cellStyle name="Input 74 6 3 2" xfId="23891" xr:uid="{F73ACA06-8BBC-4809-8607-EF64A785C7EA}"/>
    <cellStyle name="Input 74 6 3 3" xfId="30109" xr:uid="{A3759D88-E2A6-4CA1-BFAD-8F543AE8DC9E}"/>
    <cellStyle name="Input 74 6 3 4" xfId="40814" xr:uid="{4BA3299A-EBF8-4AAD-8F64-2EF053830FE2}"/>
    <cellStyle name="Input 74 6 3 5" xfId="35887" xr:uid="{AAE38B8C-A4F6-4750-AD1F-1F110804F527}"/>
    <cellStyle name="Input 74 6 4" xfId="23888" xr:uid="{8B237F12-A6DB-4DED-8BEA-03D03678291D}"/>
    <cellStyle name="Input 74 6 5" xfId="30106" xr:uid="{39A56237-7780-41CB-8A4E-EFC2C5B4C97A}"/>
    <cellStyle name="Input 74 6 6" xfId="40811" xr:uid="{66312ED2-FFE9-4062-8E33-DEC92CF8B5CF}"/>
    <cellStyle name="Input 74 6 7" xfId="35890" xr:uid="{FA8C8931-2DF1-4C3B-AF25-BF1E21764A7B}"/>
    <cellStyle name="Input 74 7" xfId="13955" xr:uid="{6617D875-F99C-44DF-8F37-B1D2C5EC1E33}"/>
    <cellStyle name="Input 74 7 2" xfId="13956" xr:uid="{809F45AD-DBF9-4666-8986-4D7887307FDA}"/>
    <cellStyle name="Input 74 7 2 2" xfId="13957" xr:uid="{298EBEA5-20CF-4E6B-9F8A-D4ECC5FEB3F4}"/>
    <cellStyle name="Input 74 7 2 2 2" xfId="23894" xr:uid="{5F887A7C-8CFE-4FDB-824B-DE0CBC0E602F}"/>
    <cellStyle name="Input 74 7 2 2 3" xfId="30112" xr:uid="{6C5BC9B6-2A9D-4763-A0B5-241BF7D464AF}"/>
    <cellStyle name="Input 74 7 2 2 4" xfId="40817" xr:uid="{91E256AE-4B53-4109-B0C8-8CB5FD8F5CBC}"/>
    <cellStyle name="Input 74 7 2 2 5" xfId="35884" xr:uid="{73DFC6FA-AA18-4714-B7FA-00725B5A5C7D}"/>
    <cellStyle name="Input 74 7 2 3" xfId="23893" xr:uid="{80524709-75F8-41F2-B771-7F1F55F6F224}"/>
    <cellStyle name="Input 74 7 2 4" xfId="30111" xr:uid="{0F823C78-031F-4607-A80E-08FCA3AAC857}"/>
    <cellStyle name="Input 74 7 2 5" xfId="40816" xr:uid="{F79B1EDA-2B02-4D31-A868-4CE98A3F3774}"/>
    <cellStyle name="Input 74 7 2 6" xfId="35885" xr:uid="{C29692BB-52B7-4C1B-AB7E-D1923F58194F}"/>
    <cellStyle name="Input 74 7 3" xfId="13958" xr:uid="{B2A57F5E-2FD2-4408-A9E3-CA7871DA8589}"/>
    <cellStyle name="Input 74 7 3 2" xfId="23895" xr:uid="{F8904E6E-EA95-449E-9B89-23DB43EEFBAB}"/>
    <cellStyle name="Input 74 7 3 3" xfId="30113" xr:uid="{5AFEC5AC-BECC-46EC-A5EA-05BB46E0DBAC}"/>
    <cellStyle name="Input 74 7 3 4" xfId="40818" xr:uid="{7C327F7E-B1A1-4F60-A746-31A725C9BFEC}"/>
    <cellStyle name="Input 74 7 3 5" xfId="35883" xr:uid="{6397B361-D7E3-46F4-AAF3-9C1853AB86E5}"/>
    <cellStyle name="Input 74 7 4" xfId="23892" xr:uid="{0235F80B-BC40-477B-8019-2AED266BEFC9}"/>
    <cellStyle name="Input 74 7 5" xfId="30110" xr:uid="{712C869C-124E-455C-9A14-92853B1B6486}"/>
    <cellStyle name="Input 74 7 6" xfId="40815" xr:uid="{D0B81925-C75D-4ACC-AEB7-1BD42215CB94}"/>
    <cellStyle name="Input 74 7 7" xfId="35886" xr:uid="{C4FFF854-ADA5-4089-83B2-6F2CE6980E35}"/>
    <cellStyle name="Input 74 8" xfId="13959" xr:uid="{846C8072-AEF1-4C27-AD85-9F74F725B6D1}"/>
    <cellStyle name="Input 74 8 2" xfId="13960" xr:uid="{9920BA3E-5C09-4B4B-A9FF-5821C8A86E0F}"/>
    <cellStyle name="Input 74 8 2 2" xfId="13961" xr:uid="{EF3E1203-7627-43F3-AB97-A45CC2821C59}"/>
    <cellStyle name="Input 74 8 2 2 2" xfId="23898" xr:uid="{4E96F208-D2F2-4614-B5EC-0CEF57AB056C}"/>
    <cellStyle name="Input 74 8 2 2 3" xfId="30116" xr:uid="{5F3CC7D6-8863-42E6-95BF-58E3DA728C84}"/>
    <cellStyle name="Input 74 8 2 2 4" xfId="40821" xr:uid="{6DFFF212-39C5-4209-883D-35E46C8C2F25}"/>
    <cellStyle name="Input 74 8 2 2 5" xfId="35880" xr:uid="{08F7F2F0-7508-4CDD-B645-50203D605461}"/>
    <cellStyle name="Input 74 8 2 3" xfId="23897" xr:uid="{6DA3D734-A796-4A6C-B4CF-2656D7EC71B8}"/>
    <cellStyle name="Input 74 8 2 4" xfId="30115" xr:uid="{75EAC01D-2139-4988-88A8-33C941A51D85}"/>
    <cellStyle name="Input 74 8 2 5" xfId="40820" xr:uid="{42B68C4E-FE15-497F-BE1B-4EA6037F6A27}"/>
    <cellStyle name="Input 74 8 2 6" xfId="35881" xr:uid="{5E9B02E3-B0C0-444D-B8FB-9F1A4C518B40}"/>
    <cellStyle name="Input 74 8 3" xfId="13962" xr:uid="{710C125F-8C9B-4770-AA02-DD7C6D3C46B1}"/>
    <cellStyle name="Input 74 8 3 2" xfId="23899" xr:uid="{76F540DA-D6BA-4642-8650-8AE7C5BDCA47}"/>
    <cellStyle name="Input 74 8 3 3" xfId="30117" xr:uid="{B30B7683-FA2E-4544-B5F9-8658DA57A16C}"/>
    <cellStyle name="Input 74 8 3 4" xfId="40822" xr:uid="{AA3A9BE0-81DB-4D11-AAAE-E353D1E1C774}"/>
    <cellStyle name="Input 74 8 3 5" xfId="35879" xr:uid="{9C62A4A2-79F5-4749-BFCF-9377C94E420F}"/>
    <cellStyle name="Input 74 8 4" xfId="23896" xr:uid="{E52CE2F5-0786-4413-8EB6-EC1278BF4B5C}"/>
    <cellStyle name="Input 74 8 5" xfId="30114" xr:uid="{813B3A61-B617-4E5B-ADB6-57305EE3C3C1}"/>
    <cellStyle name="Input 74 8 6" xfId="40819" xr:uid="{8CE10FD1-F747-4C72-B6C9-08A8D68F1E51}"/>
    <cellStyle name="Input 74 8 7" xfId="35882" xr:uid="{8CF0E5F7-AD67-4D81-97F1-27964AD6BE49}"/>
    <cellStyle name="Input 74 9" xfId="13963" xr:uid="{54ECA9D4-0DD1-43B1-8CC8-E791DEFB12CD}"/>
    <cellStyle name="Input 74 9 2" xfId="13964" xr:uid="{C67E343C-1F51-4C06-A22D-5090A1353195}"/>
    <cellStyle name="Input 74 9 2 2" xfId="23901" xr:uid="{BD0B9A8A-E683-4944-857C-A6F6F690FC74}"/>
    <cellStyle name="Input 74 9 2 3" xfId="30119" xr:uid="{B1311514-8230-4FF9-B714-A272B6007AF8}"/>
    <cellStyle name="Input 74 9 2 4" xfId="40824" xr:uid="{E23DAE4F-E480-4A6D-BBF3-0E180D3FDB05}"/>
    <cellStyle name="Input 74 9 2 5" xfId="35877" xr:uid="{EC1310C3-C32C-4826-89B3-5898EB6101F3}"/>
    <cellStyle name="Input 74 9 3" xfId="23900" xr:uid="{EF62D526-08F3-4CC9-B8C5-347CF403A980}"/>
    <cellStyle name="Input 74 9 4" xfId="30118" xr:uid="{E826F165-D1BB-4700-8AA2-D3AFE26839F8}"/>
    <cellStyle name="Input 74 9 5" xfId="40823" xr:uid="{DFA0861A-2A84-41A6-B715-C8E9A89B778A}"/>
    <cellStyle name="Input 74 9 6" xfId="35878" xr:uid="{8DF1589C-D30F-418E-BFD5-B165CF43BFF1}"/>
    <cellStyle name="Input 75" xfId="13965" xr:uid="{0F2B6084-489E-4335-9BF1-565BAFB80D57}"/>
    <cellStyle name="Input 75 10" xfId="13966" xr:uid="{88368696-36EB-42ED-9EDE-49320C211237}"/>
    <cellStyle name="Input 75 10 2" xfId="23903" xr:uid="{2AF38637-BFCB-475C-9B7E-E3EB6925C77B}"/>
    <cellStyle name="Input 75 10 3" xfId="30121" xr:uid="{2F7FACEF-514F-480C-AD57-6BD06E3A19A3}"/>
    <cellStyle name="Input 75 10 4" xfId="40826" xr:uid="{14E60BD3-3F86-4B2F-92BF-5DB6CAD7E0B0}"/>
    <cellStyle name="Input 75 10 5" xfId="35875" xr:uid="{1504B04F-9574-48B2-9F83-3124DF55103A}"/>
    <cellStyle name="Input 75 11" xfId="23902" xr:uid="{E8C94A46-62CE-4C1A-915B-6D4EF92AC6DB}"/>
    <cellStyle name="Input 75 12" xfId="30120" xr:uid="{A59935C0-9B67-45FB-9CDD-3E599A8D8450}"/>
    <cellStyle name="Input 75 13" xfId="40825" xr:uid="{BD5F10B8-D229-4BE7-820A-EC3D9BEBF3EA}"/>
    <cellStyle name="Input 75 14" xfId="35876" xr:uid="{8E7918C4-0CDC-4C35-937F-97130F920583}"/>
    <cellStyle name="Input 75 2" xfId="13967" xr:uid="{807F9B1E-0517-45E0-89C9-2E15617B98B1}"/>
    <cellStyle name="Input 75 2 2" xfId="13968" xr:uid="{86CD0C4E-4E0E-4D55-BFE2-A64273F4EC73}"/>
    <cellStyle name="Input 75 2 2 2" xfId="13969" xr:uid="{0B1BABE6-18AC-4513-AD3D-9E4C74A7D826}"/>
    <cellStyle name="Input 75 2 2 2 2" xfId="23906" xr:uid="{9CE5AAE6-96EA-4BD9-AA60-AEDC56D52D1E}"/>
    <cellStyle name="Input 75 2 2 2 3" xfId="30124" xr:uid="{5DB04A65-2F9B-4E4F-94A3-9E5E502C151A}"/>
    <cellStyle name="Input 75 2 2 2 4" xfId="40829" xr:uid="{71432246-66C2-4773-91AB-8AF631B7B121}"/>
    <cellStyle name="Input 75 2 2 2 5" xfId="35872" xr:uid="{520CC674-D4DE-4A53-85DF-B33E750C59F2}"/>
    <cellStyle name="Input 75 2 2 3" xfId="23905" xr:uid="{1E2ECE7E-ACD3-4F61-9442-7AE143EDB828}"/>
    <cellStyle name="Input 75 2 2 4" xfId="30123" xr:uid="{3D70FC74-713A-451D-AD10-B66DF42A90C8}"/>
    <cellStyle name="Input 75 2 2 5" xfId="40828" xr:uid="{EC1296EC-0AE1-450A-B546-4CBF2E60667C}"/>
    <cellStyle name="Input 75 2 2 6" xfId="35873" xr:uid="{F751BCF3-FAA5-4CA0-B562-E325EC4C50A9}"/>
    <cellStyle name="Input 75 2 3" xfId="13970" xr:uid="{FDC09074-1962-4221-8601-E5731F60EA01}"/>
    <cellStyle name="Input 75 2 3 2" xfId="23907" xr:uid="{62154E12-B754-4FFD-849E-3F2FA4BE3ECC}"/>
    <cellStyle name="Input 75 2 3 3" xfId="30125" xr:uid="{2B89C462-FAEE-4846-89C0-ECCB3A31A54D}"/>
    <cellStyle name="Input 75 2 3 4" xfId="40830" xr:uid="{BAC1A7FF-9371-41DF-8162-BB5025A60177}"/>
    <cellStyle name="Input 75 2 3 5" xfId="35871" xr:uid="{A2F1EB64-5E32-4E25-8F31-366158F55148}"/>
    <cellStyle name="Input 75 2 4" xfId="23904" xr:uid="{C660C937-AF6C-4F29-A526-8A8A6A450B0E}"/>
    <cellStyle name="Input 75 2 5" xfId="30122" xr:uid="{C59AAA83-732A-4658-96AB-458D444BB240}"/>
    <cellStyle name="Input 75 2 6" xfId="40827" xr:uid="{1CA45B4B-8C44-4E5E-B4C4-6E92E236901F}"/>
    <cellStyle name="Input 75 2 7" xfId="35874" xr:uid="{FB1D894E-A624-43EC-B3E6-BA3FDED1C98B}"/>
    <cellStyle name="Input 75 3" xfId="13971" xr:uid="{64ED3973-CDBE-4041-871E-1CAD7AD3275B}"/>
    <cellStyle name="Input 75 3 2" xfId="13972" xr:uid="{43117BB5-ADBB-453E-A587-A8B1A8B001A2}"/>
    <cellStyle name="Input 75 3 2 2" xfId="13973" xr:uid="{8F2CB7E1-0EB4-4647-9A2C-DC63303841AA}"/>
    <cellStyle name="Input 75 3 2 2 2" xfId="23910" xr:uid="{CF6CF7A0-2F60-4A7C-A060-AB7C7A01FBE7}"/>
    <cellStyle name="Input 75 3 2 2 3" xfId="30128" xr:uid="{FF2538B0-EAE0-4BAE-8F40-21B7776E6943}"/>
    <cellStyle name="Input 75 3 2 2 4" xfId="40833" xr:uid="{47D8230E-2A0C-4B6E-B552-A26461ADE624}"/>
    <cellStyle name="Input 75 3 2 2 5" xfId="35868" xr:uid="{59C18F6D-6998-4174-BAC3-A400602BCC8C}"/>
    <cellStyle name="Input 75 3 2 3" xfId="23909" xr:uid="{F2E81A88-7E65-4A76-9B8D-B1EF488D34E9}"/>
    <cellStyle name="Input 75 3 2 4" xfId="30127" xr:uid="{7390949B-7E4E-4A20-9608-8FAF64DD72BD}"/>
    <cellStyle name="Input 75 3 2 5" xfId="40832" xr:uid="{C44B0183-ACBA-4759-8107-1562D21C0593}"/>
    <cellStyle name="Input 75 3 2 6" xfId="35869" xr:uid="{0E6A7573-FC58-4864-B223-3802165EE2AC}"/>
    <cellStyle name="Input 75 3 3" xfId="13974" xr:uid="{E592B44E-2D8E-4AAA-90DD-24DD5B9D92C7}"/>
    <cellStyle name="Input 75 3 3 2" xfId="23911" xr:uid="{4A3F3731-C2B3-4F69-8A7E-608F451E323D}"/>
    <cellStyle name="Input 75 3 3 3" xfId="30129" xr:uid="{7C28DA7B-CDA7-45ED-A947-786B1BB4306A}"/>
    <cellStyle name="Input 75 3 3 4" xfId="40834" xr:uid="{61B854F0-71AC-473F-84F2-E01596DDD810}"/>
    <cellStyle name="Input 75 3 3 5" xfId="35867" xr:uid="{844DFCCE-2D28-41DE-9951-A7B7F4481B16}"/>
    <cellStyle name="Input 75 3 4" xfId="23908" xr:uid="{21EFF98A-615B-475A-B826-325B087844F1}"/>
    <cellStyle name="Input 75 3 5" xfId="30126" xr:uid="{4C2A63E2-E00F-476F-9B20-7161442FEA33}"/>
    <cellStyle name="Input 75 3 6" xfId="40831" xr:uid="{645E9224-DF17-429E-9042-DD94EA0C0622}"/>
    <cellStyle name="Input 75 3 7" xfId="35870" xr:uid="{4717402E-DD76-4D3D-BDAD-9E8F262E7893}"/>
    <cellStyle name="Input 75 4" xfId="13975" xr:uid="{E5DBD6FB-E7A8-41A6-96DB-B1801453E8C0}"/>
    <cellStyle name="Input 75 4 2" xfId="13976" xr:uid="{EF503579-663C-47D6-A167-5F278ED0088C}"/>
    <cellStyle name="Input 75 4 2 2" xfId="13977" xr:uid="{D8F6440B-E04D-4840-9D07-57201C97A437}"/>
    <cellStyle name="Input 75 4 2 2 2" xfId="23914" xr:uid="{D0DF21FA-8492-453D-9E52-A036503DB78A}"/>
    <cellStyle name="Input 75 4 2 2 3" xfId="30132" xr:uid="{78C82835-D21B-415F-BB29-FAA08F55B182}"/>
    <cellStyle name="Input 75 4 2 2 4" xfId="40837" xr:uid="{9584B163-8268-439B-93C0-02BAAC85551B}"/>
    <cellStyle name="Input 75 4 2 2 5" xfId="35864" xr:uid="{3E2C1A42-FB33-4786-AC2D-12A879A8FE94}"/>
    <cellStyle name="Input 75 4 2 3" xfId="23913" xr:uid="{1E7D5295-A37E-44D3-ACBE-4FA334D35A29}"/>
    <cellStyle name="Input 75 4 2 4" xfId="30131" xr:uid="{34AD2860-4F58-4EBF-9C43-8E740C6428EB}"/>
    <cellStyle name="Input 75 4 2 5" xfId="40836" xr:uid="{F85194B2-2DF9-40DF-8994-B8338AE51C27}"/>
    <cellStyle name="Input 75 4 2 6" xfId="35865" xr:uid="{50837F9C-8E59-4F7F-98FB-C63D314CB689}"/>
    <cellStyle name="Input 75 4 3" xfId="13978" xr:uid="{864EB577-EF5D-4C32-97DE-0FBFD0154F75}"/>
    <cellStyle name="Input 75 4 3 2" xfId="23915" xr:uid="{51D062DA-9B93-4D8B-A972-F74A5B29A0CD}"/>
    <cellStyle name="Input 75 4 3 3" xfId="30133" xr:uid="{118A4B17-F0B5-4BB2-B7A6-B02B5D6C0C78}"/>
    <cellStyle name="Input 75 4 3 4" xfId="40838" xr:uid="{EFB89E66-E876-4F31-A5B7-8E5D85E4D6C3}"/>
    <cellStyle name="Input 75 4 3 5" xfId="35863" xr:uid="{40A25772-B28C-40C9-AD82-47292821D38C}"/>
    <cellStyle name="Input 75 4 4" xfId="23912" xr:uid="{C50047BC-67C2-4616-A571-B7DA8B4348E9}"/>
    <cellStyle name="Input 75 4 5" xfId="30130" xr:uid="{1E33574B-62D5-429D-80C3-B0E2548EA664}"/>
    <cellStyle name="Input 75 4 6" xfId="40835" xr:uid="{6A055259-1CF9-410C-ACCC-BCC39BCA2334}"/>
    <cellStyle name="Input 75 4 7" xfId="35866" xr:uid="{F82B2BA9-0A3E-463E-B58D-F00B46B55001}"/>
    <cellStyle name="Input 75 5" xfId="13979" xr:uid="{196022E8-D4B5-4842-BC0B-A29A4A6D4B60}"/>
    <cellStyle name="Input 75 5 2" xfId="13980" xr:uid="{DE44443A-05FC-4A4B-8C53-392B4EADF3D7}"/>
    <cellStyle name="Input 75 5 2 2" xfId="13981" xr:uid="{D40DF0DA-00AE-4F3A-969F-AAFE482F925A}"/>
    <cellStyle name="Input 75 5 2 2 2" xfId="23918" xr:uid="{CFECFFF3-5F75-47FE-AEEF-942C2A2A97F6}"/>
    <cellStyle name="Input 75 5 2 2 3" xfId="30136" xr:uid="{88900CE7-E50D-4409-BD01-F247F6E473A8}"/>
    <cellStyle name="Input 75 5 2 2 4" xfId="40841" xr:uid="{10742723-C77F-4E4C-A05B-6155F0A01906}"/>
    <cellStyle name="Input 75 5 2 2 5" xfId="35860" xr:uid="{75D1DA28-F392-4A59-9143-8D664FE84EE8}"/>
    <cellStyle name="Input 75 5 2 3" xfId="23917" xr:uid="{2739E21D-D805-4CB1-A139-748C47F19012}"/>
    <cellStyle name="Input 75 5 2 4" xfId="30135" xr:uid="{74A89D3F-2781-493E-AD5E-A41AB92F2AF3}"/>
    <cellStyle name="Input 75 5 2 5" xfId="40840" xr:uid="{9E6139F9-EA60-41B8-898D-29253F03CFD4}"/>
    <cellStyle name="Input 75 5 2 6" xfId="35861" xr:uid="{E3401F45-EC9B-49A4-B627-C0997FAB7E9E}"/>
    <cellStyle name="Input 75 5 3" xfId="13982" xr:uid="{0D409CA0-30BE-4ADE-8823-E250F2D17C27}"/>
    <cellStyle name="Input 75 5 3 2" xfId="23919" xr:uid="{2380060A-FB6D-4AE5-9118-374292B54010}"/>
    <cellStyle name="Input 75 5 3 3" xfId="30137" xr:uid="{04D77EE9-6838-4B85-AA85-1886FE6B0596}"/>
    <cellStyle name="Input 75 5 3 4" xfId="40842" xr:uid="{E7467D94-90A2-422D-A460-D87A51986473}"/>
    <cellStyle name="Input 75 5 3 5" xfId="35859" xr:uid="{C9E0BC40-E574-4E1C-B8B8-B4B333194F27}"/>
    <cellStyle name="Input 75 5 4" xfId="23916" xr:uid="{97997C42-A37B-4795-A0FB-AB70AAA9F329}"/>
    <cellStyle name="Input 75 5 5" xfId="30134" xr:uid="{F13B2D7C-AFBC-4E04-8F8F-25FF4F39C73C}"/>
    <cellStyle name="Input 75 5 6" xfId="40839" xr:uid="{D85DC447-A027-44B3-BF64-FB6C7EF774A0}"/>
    <cellStyle name="Input 75 5 7" xfId="35862" xr:uid="{A34B7C70-E0A4-4161-94CC-93173AD32DF9}"/>
    <cellStyle name="Input 75 6" xfId="13983" xr:uid="{5C4B3F66-B935-4F41-A872-882543F297ED}"/>
    <cellStyle name="Input 75 6 2" xfId="13984" xr:uid="{449AD0CD-9E3F-4BE9-887D-8909E3162D6C}"/>
    <cellStyle name="Input 75 6 2 2" xfId="13985" xr:uid="{0E93E614-EECB-4E9E-AC56-A092343BBC0F}"/>
    <cellStyle name="Input 75 6 2 2 2" xfId="23922" xr:uid="{03864BD6-D7B6-4163-817C-699FC84C8EDC}"/>
    <cellStyle name="Input 75 6 2 2 3" xfId="30140" xr:uid="{3C51250B-2219-4DB4-84AD-9587396853F3}"/>
    <cellStyle name="Input 75 6 2 2 4" xfId="40845" xr:uid="{B01EAAFE-28BD-4A12-933D-70A9F11D6834}"/>
    <cellStyle name="Input 75 6 2 2 5" xfId="35856" xr:uid="{694A6A77-9B61-4F1D-A52F-32BF86797F20}"/>
    <cellStyle name="Input 75 6 2 3" xfId="23921" xr:uid="{BECE2121-0D08-40B9-BC5E-377D7F407B92}"/>
    <cellStyle name="Input 75 6 2 4" xfId="30139" xr:uid="{A4E68C2F-30B9-4E6C-8723-9C1B212D3BB3}"/>
    <cellStyle name="Input 75 6 2 5" xfId="40844" xr:uid="{1E0F7539-B951-4A43-83D9-E061C00A5E8D}"/>
    <cellStyle name="Input 75 6 2 6" xfId="35857" xr:uid="{2D0BDFAE-7830-4305-9709-0F19668DFBC9}"/>
    <cellStyle name="Input 75 6 3" xfId="13986" xr:uid="{92EEA538-5C56-473F-8864-290E27AD27A3}"/>
    <cellStyle name="Input 75 6 3 2" xfId="23923" xr:uid="{488D5201-BB26-4DE3-A1D7-63378F6BFF7B}"/>
    <cellStyle name="Input 75 6 3 3" xfId="30141" xr:uid="{6A616E03-9ACE-4995-A8B2-2CC6FB771ED6}"/>
    <cellStyle name="Input 75 6 3 4" xfId="40846" xr:uid="{C90CD6B7-7A6E-40B2-80AF-B7393FA36A39}"/>
    <cellStyle name="Input 75 6 3 5" xfId="35855" xr:uid="{553AA7F9-38B1-43EC-8417-39D6FDE08649}"/>
    <cellStyle name="Input 75 6 4" xfId="23920" xr:uid="{F0531B2C-CDC1-4B59-BF37-08D0D44376C3}"/>
    <cellStyle name="Input 75 6 5" xfId="30138" xr:uid="{D881F753-EAA0-4A17-B327-09648AC414E6}"/>
    <cellStyle name="Input 75 6 6" xfId="40843" xr:uid="{AA49B9D4-75CA-4A4F-8186-02375E12FC60}"/>
    <cellStyle name="Input 75 6 7" xfId="35858" xr:uid="{7DA63E6B-EA9F-4847-A7BC-1CCD22B072C5}"/>
    <cellStyle name="Input 75 7" xfId="13987" xr:uid="{174C2D1D-85D6-46AE-AEAA-D882468DA0B6}"/>
    <cellStyle name="Input 75 7 2" xfId="13988" xr:uid="{418FB994-6D98-440D-BBAB-D49561DA1D3E}"/>
    <cellStyle name="Input 75 7 2 2" xfId="13989" xr:uid="{9AAB328D-D4A1-4178-B48E-0D366DAB1622}"/>
    <cellStyle name="Input 75 7 2 2 2" xfId="23926" xr:uid="{4AAAF9A6-73C1-4AA9-A8C0-AF215E472197}"/>
    <cellStyle name="Input 75 7 2 2 3" xfId="30144" xr:uid="{A2BF57F9-AA4F-47F1-8B61-F57A957CC2F4}"/>
    <cellStyle name="Input 75 7 2 2 4" xfId="40849" xr:uid="{8DC7DE85-E4DA-4FDE-A579-11B9FF808072}"/>
    <cellStyle name="Input 75 7 2 2 5" xfId="35852" xr:uid="{DA557EB0-F781-4595-938B-7F51A624BA24}"/>
    <cellStyle name="Input 75 7 2 3" xfId="23925" xr:uid="{751E52F4-09B1-4D27-9735-7260F4DD7E35}"/>
    <cellStyle name="Input 75 7 2 4" xfId="30143" xr:uid="{4EF8547F-65AA-463C-9C0B-9ABF99A6C2A8}"/>
    <cellStyle name="Input 75 7 2 5" xfId="40848" xr:uid="{67D2A16A-B4C6-4539-9FAA-DD788AC2DAC3}"/>
    <cellStyle name="Input 75 7 2 6" xfId="35853" xr:uid="{9F09F36C-FC9D-4CDE-8522-E84A5AC83EFE}"/>
    <cellStyle name="Input 75 7 3" xfId="13990" xr:uid="{8ABE69AF-983B-482F-8CD9-1C7A051CB9A5}"/>
    <cellStyle name="Input 75 7 3 2" xfId="23927" xr:uid="{14B92CAF-F058-48DF-8AA2-00AC33EC47FC}"/>
    <cellStyle name="Input 75 7 3 3" xfId="30145" xr:uid="{E31E50C5-AF94-4C5D-8353-DB51FB6CC8A0}"/>
    <cellStyle name="Input 75 7 3 4" xfId="40850" xr:uid="{424B2BE9-2E1A-4ED4-A5D0-BF9028F61499}"/>
    <cellStyle name="Input 75 7 3 5" xfId="35851" xr:uid="{F78A02ED-CDB5-4A99-9536-759D7267D4BC}"/>
    <cellStyle name="Input 75 7 4" xfId="23924" xr:uid="{C8C2B452-FBE6-401E-AFAF-2D2B38A75BCA}"/>
    <cellStyle name="Input 75 7 5" xfId="30142" xr:uid="{4CC681B8-8D3F-4ECA-B3FF-61B217E6B43E}"/>
    <cellStyle name="Input 75 7 6" xfId="40847" xr:uid="{44A2047D-9669-4C2E-B99F-33135EA3E14D}"/>
    <cellStyle name="Input 75 7 7" xfId="35854" xr:uid="{39603763-B0F6-42E0-B61A-45AE28EEA053}"/>
    <cellStyle name="Input 75 8" xfId="13991" xr:uid="{98AF308B-D890-46D3-85A5-7BCA4800C647}"/>
    <cellStyle name="Input 75 8 2" xfId="13992" xr:uid="{56530A65-98E1-4C22-B6A1-30D4DAD0ED21}"/>
    <cellStyle name="Input 75 8 2 2" xfId="13993" xr:uid="{825A13E8-42EF-4261-BE8C-3ABE6A9903F7}"/>
    <cellStyle name="Input 75 8 2 2 2" xfId="23930" xr:uid="{F3120660-7570-4E33-9229-B99B74907349}"/>
    <cellStyle name="Input 75 8 2 2 3" xfId="30148" xr:uid="{39F5CFD5-7508-490A-B4F9-029F01B1E3FB}"/>
    <cellStyle name="Input 75 8 2 2 4" xfId="40853" xr:uid="{74E3A956-41B1-4F46-9700-EB8A1E1F5C31}"/>
    <cellStyle name="Input 75 8 2 2 5" xfId="35848" xr:uid="{4F9C6802-45B5-4AAE-8F8A-2FFF81FDDB19}"/>
    <cellStyle name="Input 75 8 2 3" xfId="23929" xr:uid="{96A23129-58D4-4B2E-A526-6BB445E61CE4}"/>
    <cellStyle name="Input 75 8 2 4" xfId="30147" xr:uid="{11832C7F-0A30-415A-AE5F-5CF3D0F7F29D}"/>
    <cellStyle name="Input 75 8 2 5" xfId="40852" xr:uid="{CF2757C0-B0A6-4C2B-98C0-5D0C37318DDD}"/>
    <cellStyle name="Input 75 8 2 6" xfId="35849" xr:uid="{25CDFE18-EADD-4349-8791-E9636C3E221A}"/>
    <cellStyle name="Input 75 8 3" xfId="13994" xr:uid="{0842B31F-3C6E-4407-94B6-3E4D555631AC}"/>
    <cellStyle name="Input 75 8 3 2" xfId="23931" xr:uid="{70AB42A5-5711-48D0-8DCD-CB403976D4DA}"/>
    <cellStyle name="Input 75 8 3 3" xfId="30149" xr:uid="{2DF87001-358D-41E3-AE4A-4DD02ACA568A}"/>
    <cellStyle name="Input 75 8 3 4" xfId="40854" xr:uid="{F2ADE0D5-3F1D-48F2-9E0C-22F3A5A1742D}"/>
    <cellStyle name="Input 75 8 3 5" xfId="35847" xr:uid="{587B9D7F-0391-4CB9-82A3-92AA166D2F9B}"/>
    <cellStyle name="Input 75 8 4" xfId="23928" xr:uid="{83B938F0-155C-4EE8-BC67-BC75ED6DD0ED}"/>
    <cellStyle name="Input 75 8 5" xfId="30146" xr:uid="{CBF7428E-4031-4544-863B-0440CD3B7FA7}"/>
    <cellStyle name="Input 75 8 6" xfId="40851" xr:uid="{5DDFB244-BE51-4124-BA9F-9DEFBBD42B12}"/>
    <cellStyle name="Input 75 8 7" xfId="35850" xr:uid="{7F4FA382-F1A2-444C-BC51-2CBF7FEF505A}"/>
    <cellStyle name="Input 75 9" xfId="13995" xr:uid="{A4242FE1-4CD0-45D9-8446-8E9E9ABD7F80}"/>
    <cellStyle name="Input 75 9 2" xfId="13996" xr:uid="{300E9F90-F107-4F37-BF79-F2D92CD36F84}"/>
    <cellStyle name="Input 75 9 2 2" xfId="23933" xr:uid="{0708B8C1-B940-498F-BDBC-1BCBF82A1F49}"/>
    <cellStyle name="Input 75 9 2 3" xfId="30151" xr:uid="{7A36A5B2-1662-4CB2-B115-AAC113930E59}"/>
    <cellStyle name="Input 75 9 2 4" xfId="40856" xr:uid="{E0F6BEFA-0A81-4AAB-86B5-4E4B7C650F04}"/>
    <cellStyle name="Input 75 9 2 5" xfId="35845" xr:uid="{BA448C36-46E6-42A2-A6EC-6275FFCCA7F9}"/>
    <cellStyle name="Input 75 9 3" xfId="23932" xr:uid="{6CA541A0-AEA7-4137-AE6A-A78FCE2E431D}"/>
    <cellStyle name="Input 75 9 4" xfId="30150" xr:uid="{965A1373-FC16-4249-A203-D7CFDDF8167C}"/>
    <cellStyle name="Input 75 9 5" xfId="40855" xr:uid="{50049A22-3DB2-4062-9598-81B3222C4FDC}"/>
    <cellStyle name="Input 75 9 6" xfId="35846" xr:uid="{904582F6-76B9-4FF7-84BC-0943EFCED678}"/>
    <cellStyle name="Input 76" xfId="13997" xr:uid="{DE33BFA2-E303-4BD4-9B38-D8BA4AC5A454}"/>
    <cellStyle name="Input 76 10" xfId="13998" xr:uid="{B05FD5CF-FA05-455E-8692-659411ADBB92}"/>
    <cellStyle name="Input 76 10 2" xfId="23935" xr:uid="{4C21AE86-4706-4110-A31D-436C296CB956}"/>
    <cellStyle name="Input 76 10 3" xfId="30153" xr:uid="{F91066A4-403B-4118-9724-7C31FDD329D8}"/>
    <cellStyle name="Input 76 10 4" xfId="40858" xr:uid="{0F8D8FC3-5A66-4C92-89D2-37053733775B}"/>
    <cellStyle name="Input 76 10 5" xfId="35843" xr:uid="{D6DF3D9A-5E88-4D23-BBE5-3A4F6B955B99}"/>
    <cellStyle name="Input 76 11" xfId="23934" xr:uid="{B302F0FC-9CC4-4EE8-9556-FE40263E7A6A}"/>
    <cellStyle name="Input 76 12" xfId="30152" xr:uid="{3BDA00F7-A557-43EC-8006-396F874718BE}"/>
    <cellStyle name="Input 76 13" xfId="40857" xr:uid="{A6992102-BD28-4950-8984-F27D87617BF5}"/>
    <cellStyle name="Input 76 14" xfId="35844" xr:uid="{68894FEE-0927-41B3-9568-342BEA3D4580}"/>
    <cellStyle name="Input 76 2" xfId="13999" xr:uid="{9B474B06-6CC8-4453-8CEC-7DB3EC0A0C48}"/>
    <cellStyle name="Input 76 2 2" xfId="14000" xr:uid="{1231949B-F841-4A1E-AC08-8DF3244A7C79}"/>
    <cellStyle name="Input 76 2 2 2" xfId="14001" xr:uid="{162B4446-C50F-4AC5-86B5-BA26C2E0898A}"/>
    <cellStyle name="Input 76 2 2 2 2" xfId="23938" xr:uid="{B8B55CFC-A6BB-4C7C-99CB-00D9FB186462}"/>
    <cellStyle name="Input 76 2 2 2 3" xfId="30156" xr:uid="{2E7DF4DF-2F4E-495B-BB1E-3D5158988563}"/>
    <cellStyle name="Input 76 2 2 2 4" xfId="40861" xr:uid="{FC686B14-FE64-4D4B-84E0-E1A1BF34EC49}"/>
    <cellStyle name="Input 76 2 2 2 5" xfId="35840" xr:uid="{2A78D99E-1641-4214-875B-B227819AF462}"/>
    <cellStyle name="Input 76 2 2 3" xfId="23937" xr:uid="{9F103694-DE13-4DB8-B594-BAFA3E9057E8}"/>
    <cellStyle name="Input 76 2 2 4" xfId="30155" xr:uid="{3C1DB5D6-C989-409E-81B5-5885D012C00D}"/>
    <cellStyle name="Input 76 2 2 5" xfId="40860" xr:uid="{7883E67B-69BE-417D-A94A-C794865887DA}"/>
    <cellStyle name="Input 76 2 2 6" xfId="35841" xr:uid="{5E8B5940-8F06-45D7-B1D0-4C51D41C6531}"/>
    <cellStyle name="Input 76 2 3" xfId="14002" xr:uid="{B3659553-212B-4137-9FE8-254CA00FD91B}"/>
    <cellStyle name="Input 76 2 3 2" xfId="23939" xr:uid="{E0D18540-1214-41C2-8105-BD20307B54F3}"/>
    <cellStyle name="Input 76 2 3 3" xfId="30157" xr:uid="{944D6E51-75D6-48F4-8570-0D87CDAD026C}"/>
    <cellStyle name="Input 76 2 3 4" xfId="40862" xr:uid="{79418F19-7606-4133-AEC9-F3E44E6B2473}"/>
    <cellStyle name="Input 76 2 3 5" xfId="35839" xr:uid="{E55D6C39-64A8-420C-B177-0B4D06F2224B}"/>
    <cellStyle name="Input 76 2 4" xfId="23936" xr:uid="{9DFC18F2-CA47-431B-9B06-7D2F59B70898}"/>
    <cellStyle name="Input 76 2 5" xfId="30154" xr:uid="{B18A1D2F-859C-4E48-BA71-696BCE040EFF}"/>
    <cellStyle name="Input 76 2 6" xfId="40859" xr:uid="{DAEB59B7-2985-4706-B2EC-85DB9D8DD4D9}"/>
    <cellStyle name="Input 76 2 7" xfId="35842" xr:uid="{F0D83355-3EC8-4598-8809-5B60EF5BD8D0}"/>
    <cellStyle name="Input 76 3" xfId="14003" xr:uid="{729C7DD5-D622-495D-82C1-BB56C95EC5B9}"/>
    <cellStyle name="Input 76 3 2" xfId="14004" xr:uid="{C419CE17-8BDD-4644-9477-5D0DD8A4D1BF}"/>
    <cellStyle name="Input 76 3 2 2" xfId="14005" xr:uid="{EA1EEED9-5781-471B-903B-D75C232DFDAF}"/>
    <cellStyle name="Input 76 3 2 2 2" xfId="23942" xr:uid="{7970BB78-4FC3-48A9-9678-97A5CE28FD3C}"/>
    <cellStyle name="Input 76 3 2 2 3" xfId="30160" xr:uid="{D131FCAA-9F4D-4C65-9B4A-F061B842212C}"/>
    <cellStyle name="Input 76 3 2 2 4" xfId="40865" xr:uid="{CFBF8D55-D906-4D5A-B211-026637B08D53}"/>
    <cellStyle name="Input 76 3 2 2 5" xfId="35836" xr:uid="{40E3248D-963B-4F27-8100-EE7B098A97A6}"/>
    <cellStyle name="Input 76 3 2 3" xfId="23941" xr:uid="{A70084EF-12DC-462C-815C-090BB86DDBC4}"/>
    <cellStyle name="Input 76 3 2 4" xfId="30159" xr:uid="{8B787512-6425-4E27-AE33-7347A5782043}"/>
    <cellStyle name="Input 76 3 2 5" xfId="40864" xr:uid="{251D0363-6CF2-4754-9467-E970615A3203}"/>
    <cellStyle name="Input 76 3 2 6" xfId="35837" xr:uid="{1ADC0110-3CFA-4DF0-879D-593008F56CFA}"/>
    <cellStyle name="Input 76 3 3" xfId="14006" xr:uid="{1035650D-6FB3-4E67-863C-1B2FA87762C4}"/>
    <cellStyle name="Input 76 3 3 2" xfId="23943" xr:uid="{36FFDF65-9255-4420-9C00-5E979239EF2F}"/>
    <cellStyle name="Input 76 3 3 3" xfId="30161" xr:uid="{520A4C01-8B7F-4840-9508-4D6C3E3C7EBD}"/>
    <cellStyle name="Input 76 3 3 4" xfId="40866" xr:uid="{D96CECB3-C67B-4682-A296-5ECECD394EA7}"/>
    <cellStyle name="Input 76 3 3 5" xfId="35835" xr:uid="{E4A6DD69-E7BE-4464-BD37-6D1FB0DCC8BC}"/>
    <cellStyle name="Input 76 3 4" xfId="23940" xr:uid="{61B3FB07-7917-49BB-9C36-E838D967D5C5}"/>
    <cellStyle name="Input 76 3 5" xfId="30158" xr:uid="{301D3F43-248A-4449-82D2-92D4323B7E09}"/>
    <cellStyle name="Input 76 3 6" xfId="40863" xr:uid="{470799AE-E7B7-4745-98D8-E8440FD06EC8}"/>
    <cellStyle name="Input 76 3 7" xfId="35838" xr:uid="{3573415C-92EC-4328-9766-A32EDADEFDA5}"/>
    <cellStyle name="Input 76 4" xfId="14007" xr:uid="{3EBEAE3A-C330-4B44-9A05-5579F20CD265}"/>
    <cellStyle name="Input 76 4 2" xfId="14008" xr:uid="{5AD9C705-B605-4B49-97E2-4D6C7DC2BBFF}"/>
    <cellStyle name="Input 76 4 2 2" xfId="14009" xr:uid="{4414B223-CD38-4964-9E0E-E40ED0C6369D}"/>
    <cellStyle name="Input 76 4 2 2 2" xfId="23946" xr:uid="{A3D79B04-0E79-4E84-A413-AB2EF7889846}"/>
    <cellStyle name="Input 76 4 2 2 3" xfId="30164" xr:uid="{73C5B440-5A82-40A0-B552-106CAEA41201}"/>
    <cellStyle name="Input 76 4 2 2 4" xfId="40869" xr:uid="{46041E7A-4534-40FF-95B1-32042ABD760C}"/>
    <cellStyle name="Input 76 4 2 2 5" xfId="35832" xr:uid="{B9C5E26E-1916-48EC-B170-BD188E7FA6B1}"/>
    <cellStyle name="Input 76 4 2 3" xfId="23945" xr:uid="{204F950D-4BD4-4B49-803F-AD09A5BAA3EF}"/>
    <cellStyle name="Input 76 4 2 4" xfId="30163" xr:uid="{ED475CAF-5ACE-48E9-8797-7798C1A64961}"/>
    <cellStyle name="Input 76 4 2 5" xfId="40868" xr:uid="{EA5EC7CD-1D3E-4F57-9F20-B53D0FB4AEE0}"/>
    <cellStyle name="Input 76 4 2 6" xfId="35833" xr:uid="{8885B7A1-E95E-42FB-873D-A5E16918E68C}"/>
    <cellStyle name="Input 76 4 3" xfId="14010" xr:uid="{5A336EE4-1319-4EB5-B5DF-92AE09296DF6}"/>
    <cellStyle name="Input 76 4 3 2" xfId="23947" xr:uid="{5D0D0396-C50C-4963-97B6-7DC38F67CE6A}"/>
    <cellStyle name="Input 76 4 3 3" xfId="30165" xr:uid="{37F3765C-D02A-4507-9180-642BD25FFC5C}"/>
    <cellStyle name="Input 76 4 3 4" xfId="40870" xr:uid="{8CFB88CE-1C18-47BD-87DB-E59F07E79EC6}"/>
    <cellStyle name="Input 76 4 3 5" xfId="35831" xr:uid="{72E32310-D5B6-4B28-BA92-EE895D57419F}"/>
    <cellStyle name="Input 76 4 4" xfId="23944" xr:uid="{62B74B01-20B5-4A4C-BA26-057B56988897}"/>
    <cellStyle name="Input 76 4 5" xfId="30162" xr:uid="{D67F7F94-7C71-4E69-9E77-BADF5377F685}"/>
    <cellStyle name="Input 76 4 6" xfId="40867" xr:uid="{E902B6BA-B759-4812-8CB6-ADAD5E19FDA2}"/>
    <cellStyle name="Input 76 4 7" xfId="35834" xr:uid="{4CAEB081-F4A2-4CAF-860B-2B479B0139BF}"/>
    <cellStyle name="Input 76 5" xfId="14011" xr:uid="{FE13C70C-C648-4C90-924B-1DF31B1D2F7B}"/>
    <cellStyle name="Input 76 5 2" xfId="14012" xr:uid="{57DC8AAF-A282-4379-BE40-4B3CC4FAA983}"/>
    <cellStyle name="Input 76 5 2 2" xfId="14013" xr:uid="{B5252B09-391C-408A-AD76-85AF42C0F80F}"/>
    <cellStyle name="Input 76 5 2 2 2" xfId="23950" xr:uid="{483FEA85-9AE2-44EC-B0EA-08D9450FF835}"/>
    <cellStyle name="Input 76 5 2 2 3" xfId="30168" xr:uid="{9E89236B-13ED-43FD-B1A7-C967BACD39C9}"/>
    <cellStyle name="Input 76 5 2 2 4" xfId="40873" xr:uid="{EFAE6A20-1074-49AB-874D-CF998D66642E}"/>
    <cellStyle name="Input 76 5 2 2 5" xfId="35828" xr:uid="{62BF3C5C-97B4-4D8C-9AF9-6CE65203ABD6}"/>
    <cellStyle name="Input 76 5 2 3" xfId="23949" xr:uid="{882BF9E0-E54D-448E-8202-116C75E4541C}"/>
    <cellStyle name="Input 76 5 2 4" xfId="30167" xr:uid="{DF364CD3-9BE4-4D1D-BCD0-8925A40726F7}"/>
    <cellStyle name="Input 76 5 2 5" xfId="40872" xr:uid="{CF4B3469-E2B9-4A5E-8739-569A59ED62AA}"/>
    <cellStyle name="Input 76 5 2 6" xfId="35829" xr:uid="{87DD1905-03EF-4109-ACD9-A540F5D4145D}"/>
    <cellStyle name="Input 76 5 3" xfId="14014" xr:uid="{FB6BCD00-FF94-4F30-99B7-35170771BC43}"/>
    <cellStyle name="Input 76 5 3 2" xfId="23951" xr:uid="{C4C7E341-424C-415A-9940-DA595A6C8132}"/>
    <cellStyle name="Input 76 5 3 3" xfId="30169" xr:uid="{E670EEE6-DEF3-4CA6-944C-D139883DADFA}"/>
    <cellStyle name="Input 76 5 3 4" xfId="40874" xr:uid="{113DB224-EDBE-443C-9C2E-089E5A05D542}"/>
    <cellStyle name="Input 76 5 3 5" xfId="35827" xr:uid="{C137CA87-A6C3-4F6D-91B5-6827C38C8F84}"/>
    <cellStyle name="Input 76 5 4" xfId="23948" xr:uid="{14528C1B-01E4-4234-97D7-16E0194AE543}"/>
    <cellStyle name="Input 76 5 5" xfId="30166" xr:uid="{3C2A29BD-650E-4B00-A17F-DCE58182DD26}"/>
    <cellStyle name="Input 76 5 6" xfId="40871" xr:uid="{3F5991D2-3D50-419E-803D-06AFCA222D42}"/>
    <cellStyle name="Input 76 5 7" xfId="35830" xr:uid="{51D405DA-D459-48CC-AF6E-DDBBCD8C0C45}"/>
    <cellStyle name="Input 76 6" xfId="14015" xr:uid="{1E43A37A-CDDB-4AC6-BFA2-BB14BFC57BD7}"/>
    <cellStyle name="Input 76 6 2" xfId="14016" xr:uid="{95E84EFC-3B92-4E16-9690-5FC619DA1446}"/>
    <cellStyle name="Input 76 6 2 2" xfId="14017" xr:uid="{42ADB303-5AC3-4D99-8E97-D65D2E35E26F}"/>
    <cellStyle name="Input 76 6 2 2 2" xfId="23954" xr:uid="{BC9C31C7-97F3-47B4-BF44-5FE4F5E26AFD}"/>
    <cellStyle name="Input 76 6 2 2 3" xfId="30172" xr:uid="{DA5EB4D2-1006-40FF-8662-B5F2FDDFE82C}"/>
    <cellStyle name="Input 76 6 2 2 4" xfId="40877" xr:uid="{8B623524-7F0B-42CF-BEE4-748AF266CCCC}"/>
    <cellStyle name="Input 76 6 2 2 5" xfId="35824" xr:uid="{70A0E36A-1CBB-43F8-BCBA-EE067823A557}"/>
    <cellStyle name="Input 76 6 2 3" xfId="23953" xr:uid="{23B44F5F-FE77-486D-8496-C68B3F34D3ED}"/>
    <cellStyle name="Input 76 6 2 4" xfId="30171" xr:uid="{4F294893-4C63-42A5-9088-44DEE2F8AC28}"/>
    <cellStyle name="Input 76 6 2 5" xfId="40876" xr:uid="{B7FDA234-8F6C-4995-8340-60BF1630B72B}"/>
    <cellStyle name="Input 76 6 2 6" xfId="35825" xr:uid="{936A25C3-CECC-4761-8B47-74D904B3D855}"/>
    <cellStyle name="Input 76 6 3" xfId="14018" xr:uid="{7801E4CD-6973-4013-8F4B-E0FC12A79026}"/>
    <cellStyle name="Input 76 6 3 2" xfId="23955" xr:uid="{EABCBE0B-4548-4E54-B7AF-753A0FCC8DD4}"/>
    <cellStyle name="Input 76 6 3 3" xfId="30173" xr:uid="{0B2BFC53-8DC4-4C4D-B474-4CCE02F2DEEA}"/>
    <cellStyle name="Input 76 6 3 4" xfId="40878" xr:uid="{6E50AB13-3D23-4E63-8F71-B804F23A461B}"/>
    <cellStyle name="Input 76 6 3 5" xfId="35823" xr:uid="{F6E84B55-5061-4AD1-B841-ECF930745D4A}"/>
    <cellStyle name="Input 76 6 4" xfId="23952" xr:uid="{7084884C-7336-45ED-AE70-807347CE5BE5}"/>
    <cellStyle name="Input 76 6 5" xfId="30170" xr:uid="{00047C4D-C733-4DAB-AAA1-AFAD2BF77C0D}"/>
    <cellStyle name="Input 76 6 6" xfId="40875" xr:uid="{84B2C794-4C3A-4AFA-B918-2F713ECF1F7C}"/>
    <cellStyle name="Input 76 6 7" xfId="35826" xr:uid="{D987F672-9735-4771-B47C-0D6710512DD7}"/>
    <cellStyle name="Input 76 7" xfId="14019" xr:uid="{B6FCD4AF-AD2A-49C4-808B-414CFA08F09F}"/>
    <cellStyle name="Input 76 7 2" xfId="14020" xr:uid="{27129228-BD62-40F5-997B-6CC88F43473D}"/>
    <cellStyle name="Input 76 7 2 2" xfId="14021" xr:uid="{9C131946-1187-45FA-B0CE-4E4EA982ECF2}"/>
    <cellStyle name="Input 76 7 2 2 2" xfId="23958" xr:uid="{E8C39CC5-DDBF-4376-B262-176D207C5CD1}"/>
    <cellStyle name="Input 76 7 2 2 3" xfId="30176" xr:uid="{2DBFDFD5-BA56-44CE-9088-863D4BD5A39A}"/>
    <cellStyle name="Input 76 7 2 2 4" xfId="40881" xr:uid="{5433E252-5AEA-4CE9-9C7C-3B95EBB9C9EC}"/>
    <cellStyle name="Input 76 7 2 2 5" xfId="35820" xr:uid="{8FF1B4F4-EC7B-4EA5-BAE4-0F1FF2939921}"/>
    <cellStyle name="Input 76 7 2 3" xfId="23957" xr:uid="{9D9EC164-77C2-41B7-911B-DDA33DCFFEFE}"/>
    <cellStyle name="Input 76 7 2 4" xfId="30175" xr:uid="{EF755E24-59E9-493C-A6AE-E3B3A9FC363F}"/>
    <cellStyle name="Input 76 7 2 5" xfId="40880" xr:uid="{EEE3BEBD-B362-4FBF-A366-51755909670D}"/>
    <cellStyle name="Input 76 7 2 6" xfId="35821" xr:uid="{DFF5CADE-46EC-432A-A0C1-A2C7FF5B0821}"/>
    <cellStyle name="Input 76 7 3" xfId="14022" xr:uid="{31D753A4-CAAC-4893-9D69-F466A7B76F25}"/>
    <cellStyle name="Input 76 7 3 2" xfId="23959" xr:uid="{8CB8EB6F-DF7B-467C-8317-8B4578189805}"/>
    <cellStyle name="Input 76 7 3 3" xfId="30177" xr:uid="{45E85A64-F3CF-4CB1-81FD-0512F87C48F9}"/>
    <cellStyle name="Input 76 7 3 4" xfId="40882" xr:uid="{02F4382A-1C39-4ACC-96CA-AAEF4C2727D3}"/>
    <cellStyle name="Input 76 7 3 5" xfId="35819" xr:uid="{71AC1BCB-FB30-479B-8D6E-BEA1D3E5A3B4}"/>
    <cellStyle name="Input 76 7 4" xfId="23956" xr:uid="{BC6DAAEB-6094-41AF-9644-2702CE0D24C4}"/>
    <cellStyle name="Input 76 7 5" xfId="30174" xr:uid="{F14F626D-218F-48EF-B3D5-0F9BC9F0735A}"/>
    <cellStyle name="Input 76 7 6" xfId="40879" xr:uid="{194F474C-4EA3-4CF4-A20E-36FA33F14282}"/>
    <cellStyle name="Input 76 7 7" xfId="35822" xr:uid="{75627716-23A4-471B-A113-55A3E9D3E4F1}"/>
    <cellStyle name="Input 76 8" xfId="14023" xr:uid="{D4BE7CEA-D60E-489F-9C46-AF167A329EBE}"/>
    <cellStyle name="Input 76 8 2" xfId="14024" xr:uid="{C436B2CF-33F1-4BC8-90EF-B705D00DAF6B}"/>
    <cellStyle name="Input 76 8 2 2" xfId="14025" xr:uid="{9B766852-8C94-4DED-B60D-40910C2EF926}"/>
    <cellStyle name="Input 76 8 2 2 2" xfId="23962" xr:uid="{EFCB2269-7515-444B-AA70-36F70D1CEF0F}"/>
    <cellStyle name="Input 76 8 2 2 3" xfId="30180" xr:uid="{B2296EEA-3B27-4253-A735-0523473D37AF}"/>
    <cellStyle name="Input 76 8 2 2 4" xfId="40885" xr:uid="{131AB8DB-6FD4-4C82-A0A5-6475DC498D2B}"/>
    <cellStyle name="Input 76 8 2 2 5" xfId="35816" xr:uid="{89866132-2D24-4D39-B0E3-5169FD8183B1}"/>
    <cellStyle name="Input 76 8 2 3" xfId="23961" xr:uid="{E2C3C3DB-712A-4A44-B84A-6B7C0FDA9337}"/>
    <cellStyle name="Input 76 8 2 4" xfId="30179" xr:uid="{E7AF84E4-E64A-4D3E-85AC-928A08162F6C}"/>
    <cellStyle name="Input 76 8 2 5" xfId="40884" xr:uid="{16A356A8-1B72-42A3-AF6D-B140FE39F2E9}"/>
    <cellStyle name="Input 76 8 2 6" xfId="35817" xr:uid="{8E66BF94-3AC8-4167-9598-F84E47246481}"/>
    <cellStyle name="Input 76 8 3" xfId="14026" xr:uid="{4DE3D2B1-CDBC-4687-B81E-1080D35CAF92}"/>
    <cellStyle name="Input 76 8 3 2" xfId="23963" xr:uid="{E8C00C43-269F-4D75-9FBA-80DD3E15CCE7}"/>
    <cellStyle name="Input 76 8 3 3" xfId="30181" xr:uid="{3E4F3E0B-F304-4B3C-9B6B-BC9B15BDE570}"/>
    <cellStyle name="Input 76 8 3 4" xfId="40886" xr:uid="{1D5EA125-D072-440C-B2C1-17E8E182BF18}"/>
    <cellStyle name="Input 76 8 3 5" xfId="35815" xr:uid="{0C115496-E135-4951-A825-25A7F445CA64}"/>
    <cellStyle name="Input 76 8 4" xfId="23960" xr:uid="{B115EDAB-2BBD-4323-AD6D-4E6EFB9AF0EF}"/>
    <cellStyle name="Input 76 8 5" xfId="30178" xr:uid="{874820AA-4701-47EB-B30F-13FDB4F0300F}"/>
    <cellStyle name="Input 76 8 6" xfId="40883" xr:uid="{9FBB34C1-8EA0-4A2D-B1A3-AA34418F819C}"/>
    <cellStyle name="Input 76 8 7" xfId="35818" xr:uid="{4D422895-C9BE-4A27-A2D2-F031E6A04919}"/>
    <cellStyle name="Input 76 9" xfId="14027" xr:uid="{4D502493-FAF1-4707-A63D-F8F32D2EACFC}"/>
    <cellStyle name="Input 76 9 2" xfId="14028" xr:uid="{9EA008AF-024F-440D-84DD-6CCD8EE3190E}"/>
    <cellStyle name="Input 76 9 2 2" xfId="23965" xr:uid="{CB781575-695B-4AF8-94F0-7BAA89181CF6}"/>
    <cellStyle name="Input 76 9 2 3" xfId="30183" xr:uid="{52884A5E-09C6-4EEF-A42E-28FDD60974F9}"/>
    <cellStyle name="Input 76 9 2 4" xfId="40888" xr:uid="{E9F65297-9147-483A-AC5E-3FE1A2BEA5A7}"/>
    <cellStyle name="Input 76 9 2 5" xfId="35813" xr:uid="{5B3F26F1-ADCA-49A9-8FD4-11DAF0270E8A}"/>
    <cellStyle name="Input 76 9 3" xfId="23964" xr:uid="{21EA5FAB-83B5-4E0D-BA2D-97CBAEAD988E}"/>
    <cellStyle name="Input 76 9 4" xfId="30182" xr:uid="{D324244C-6DCF-4149-8403-3B2A3CC899DD}"/>
    <cellStyle name="Input 76 9 5" xfId="40887" xr:uid="{7CED6927-8D5F-464A-8054-B0541813AB6D}"/>
    <cellStyle name="Input 76 9 6" xfId="35814" xr:uid="{E4F70045-8181-4BAD-AB88-1F9AA6583D51}"/>
    <cellStyle name="Input 77" xfId="14029" xr:uid="{26379604-EA86-4427-B7D2-16DB1C3D31D7}"/>
    <cellStyle name="Input 77 10" xfId="14030" xr:uid="{F761B2E6-9BA8-4FAD-881B-FF4199D77FF2}"/>
    <cellStyle name="Input 77 10 2" xfId="23967" xr:uid="{9AEE0CCA-7188-4652-970C-54FABC50D99E}"/>
    <cellStyle name="Input 77 10 3" xfId="30185" xr:uid="{BC5B3F6E-7529-4051-B253-5311CF75A00F}"/>
    <cellStyle name="Input 77 10 4" xfId="40890" xr:uid="{1B073827-CF7B-4EC1-8E83-A747536D198C}"/>
    <cellStyle name="Input 77 10 5" xfId="35811" xr:uid="{6EF26BEF-6A55-4FB2-93A2-C59522D1A52E}"/>
    <cellStyle name="Input 77 11" xfId="23966" xr:uid="{E3DA1927-16DA-4625-B3ED-9DEE9BA4F278}"/>
    <cellStyle name="Input 77 12" xfId="30184" xr:uid="{9CB6CC5E-0FA3-48CF-844D-CBF7401A20DE}"/>
    <cellStyle name="Input 77 13" xfId="40889" xr:uid="{BA8ED212-D7E4-4B84-91BF-56F56C090CA6}"/>
    <cellStyle name="Input 77 14" xfId="35812" xr:uid="{FEC015D2-4CB0-484A-84B7-51DECA6B1E74}"/>
    <cellStyle name="Input 77 2" xfId="14031" xr:uid="{2C33DA68-38F7-41D9-B9AD-786D6E3A5CFA}"/>
    <cellStyle name="Input 77 2 2" xfId="14032" xr:uid="{28E926CA-68FA-4ACC-9763-FC508C2E1C80}"/>
    <cellStyle name="Input 77 2 2 2" xfId="14033" xr:uid="{C7680EE0-E557-433F-A4E0-7CEE2B435E2A}"/>
    <cellStyle name="Input 77 2 2 2 2" xfId="23970" xr:uid="{9303510B-D71D-449A-948C-0F7DF7142745}"/>
    <cellStyle name="Input 77 2 2 2 3" xfId="30188" xr:uid="{1064D813-7EF4-4E2D-A7B1-5A13EA29B9DF}"/>
    <cellStyle name="Input 77 2 2 2 4" xfId="40893" xr:uid="{1D3633C1-8F37-43DE-865F-61DEC656362B}"/>
    <cellStyle name="Input 77 2 2 2 5" xfId="35808" xr:uid="{0F80439C-A535-4EF4-B221-12452F7CB3D4}"/>
    <cellStyle name="Input 77 2 2 3" xfId="23969" xr:uid="{2A130A7B-2547-4B69-9DF8-B0496087A45E}"/>
    <cellStyle name="Input 77 2 2 4" xfId="30187" xr:uid="{302F75F7-0D08-4D8B-8D7D-E3D6E3C315D7}"/>
    <cellStyle name="Input 77 2 2 5" xfId="40892" xr:uid="{BA37CF43-5B40-437C-9A24-3DF094F4E372}"/>
    <cellStyle name="Input 77 2 2 6" xfId="35809" xr:uid="{7D2AFF4F-478E-4019-BA92-CB89EA4953C7}"/>
    <cellStyle name="Input 77 2 3" xfId="14034" xr:uid="{501D800A-5B90-4CAA-A7C3-1FDEFA3BA882}"/>
    <cellStyle name="Input 77 2 3 2" xfId="23971" xr:uid="{A0E7A22D-F6D7-4A87-8BAF-9F61BB33DD45}"/>
    <cellStyle name="Input 77 2 3 3" xfId="30189" xr:uid="{75F2CE3C-CBFF-4DC5-96C9-DAB35BE47B31}"/>
    <cellStyle name="Input 77 2 3 4" xfId="40894" xr:uid="{61FA9B2E-C094-41F9-8683-7BCB13F72A95}"/>
    <cellStyle name="Input 77 2 3 5" xfId="35807" xr:uid="{94BC2F23-C2DE-4FBC-AB96-7DA5D7A450E3}"/>
    <cellStyle name="Input 77 2 4" xfId="23968" xr:uid="{3413E3E7-E8BF-4028-A5D8-D00141189178}"/>
    <cellStyle name="Input 77 2 5" xfId="30186" xr:uid="{2EDD6003-1CFF-4F08-A7FF-A26FFF4FA8AE}"/>
    <cellStyle name="Input 77 2 6" xfId="40891" xr:uid="{729A0FB8-9A65-4485-BB26-5AADB1104710}"/>
    <cellStyle name="Input 77 2 7" xfId="35810" xr:uid="{4C93BCD1-7187-42DE-BE46-7275A58ECC92}"/>
    <cellStyle name="Input 77 3" xfId="14035" xr:uid="{5467F9D0-F142-4601-B290-2CE7E474A8EE}"/>
    <cellStyle name="Input 77 3 2" xfId="14036" xr:uid="{A800B3E2-0B07-4F8E-B2AE-560430173C1B}"/>
    <cellStyle name="Input 77 3 2 2" xfId="14037" xr:uid="{3B4DA0DB-C3B9-4DC0-BD79-04429CEA6F1B}"/>
    <cellStyle name="Input 77 3 2 2 2" xfId="23974" xr:uid="{4DC4E54A-ACD0-48AB-8263-4EE71E7A6637}"/>
    <cellStyle name="Input 77 3 2 2 3" xfId="30192" xr:uid="{25975D52-19F0-4D96-AA44-23387F9D408D}"/>
    <cellStyle name="Input 77 3 2 2 4" xfId="40897" xr:uid="{9028184B-6478-42B0-80CF-AAB7F070BA4A}"/>
    <cellStyle name="Input 77 3 2 2 5" xfId="35804" xr:uid="{44A4B459-DD6F-4E0E-AB78-BDD82C9094FA}"/>
    <cellStyle name="Input 77 3 2 3" xfId="23973" xr:uid="{C90114A8-5DC6-45A1-A1D9-CEECF5B5EA2A}"/>
    <cellStyle name="Input 77 3 2 4" xfId="30191" xr:uid="{776590DD-5D83-4300-B37C-3EC5EF67F01D}"/>
    <cellStyle name="Input 77 3 2 5" xfId="40896" xr:uid="{95A061E5-E55A-4F6F-809D-725200F20A13}"/>
    <cellStyle name="Input 77 3 2 6" xfId="35805" xr:uid="{16C7941C-A05C-4D70-83D3-C00711250187}"/>
    <cellStyle name="Input 77 3 3" xfId="14038" xr:uid="{84275FB4-BCD5-492C-983D-E3A89EBC399E}"/>
    <cellStyle name="Input 77 3 3 2" xfId="23975" xr:uid="{9E296444-23D6-40A5-B2C6-5249A49DA5D8}"/>
    <cellStyle name="Input 77 3 3 3" xfId="30193" xr:uid="{850BCC53-563F-46CE-9138-DBEA7C7BB817}"/>
    <cellStyle name="Input 77 3 3 4" xfId="40898" xr:uid="{C4785BF1-F701-4BC8-A57C-D4086D857BC1}"/>
    <cellStyle name="Input 77 3 3 5" xfId="35803" xr:uid="{6B63295E-F356-44DC-9448-912F7A9C342C}"/>
    <cellStyle name="Input 77 3 4" xfId="23972" xr:uid="{DE393B13-3F01-4975-B308-0862FB1DABE7}"/>
    <cellStyle name="Input 77 3 5" xfId="30190" xr:uid="{87FF583F-FBD7-4825-A96F-11A54FC112B5}"/>
    <cellStyle name="Input 77 3 6" xfId="40895" xr:uid="{2DE974A6-6FFD-4983-8945-069D22AD8517}"/>
    <cellStyle name="Input 77 3 7" xfId="35806" xr:uid="{71C5D634-42CB-4EB8-9B89-2FCE0ED8742D}"/>
    <cellStyle name="Input 77 4" xfId="14039" xr:uid="{F8EA19A6-D7D3-403E-9F38-2862608F6ED1}"/>
    <cellStyle name="Input 77 4 2" xfId="14040" xr:uid="{61771E1C-51EF-4EF6-8C6E-76A3640D6DC4}"/>
    <cellStyle name="Input 77 4 2 2" xfId="14041" xr:uid="{A0C762E1-60AF-42DB-8C1E-272CC82B9E20}"/>
    <cellStyle name="Input 77 4 2 2 2" xfId="23978" xr:uid="{BFB55808-F151-4047-983C-8A69E263B2F2}"/>
    <cellStyle name="Input 77 4 2 2 3" xfId="30196" xr:uid="{89AFB374-5E72-4EE4-84C4-59C3F4A7F0F8}"/>
    <cellStyle name="Input 77 4 2 2 4" xfId="40901" xr:uid="{BB0FC775-ED51-4E51-8421-7104CAB7094E}"/>
    <cellStyle name="Input 77 4 2 2 5" xfId="35800" xr:uid="{CD6B2ED9-DF35-4688-9F68-7612E41CF35C}"/>
    <cellStyle name="Input 77 4 2 3" xfId="23977" xr:uid="{49A94E71-3D81-469A-BC54-0ECCD8A9666F}"/>
    <cellStyle name="Input 77 4 2 4" xfId="30195" xr:uid="{B8EBB974-081A-41BA-9DF6-EED3E48C7707}"/>
    <cellStyle name="Input 77 4 2 5" xfId="40900" xr:uid="{53E14DFB-1A59-4AE7-8B41-0255D5D185DD}"/>
    <cellStyle name="Input 77 4 2 6" xfId="35801" xr:uid="{23B0A330-4EAD-4357-8749-D270CA8EB1C4}"/>
    <cellStyle name="Input 77 4 3" xfId="14042" xr:uid="{58D1B6C3-7847-47F5-B27A-372E570755F2}"/>
    <cellStyle name="Input 77 4 3 2" xfId="23979" xr:uid="{9A886A08-B44E-4565-A8DC-C31F3AD36350}"/>
    <cellStyle name="Input 77 4 3 3" xfId="30197" xr:uid="{3C3D7DAF-CBBD-4DD4-A548-AC23911DD121}"/>
    <cellStyle name="Input 77 4 3 4" xfId="40902" xr:uid="{F2A7F7EF-B064-490B-9CA6-6850273417AF}"/>
    <cellStyle name="Input 77 4 3 5" xfId="35799" xr:uid="{CDA0DDC9-F8F8-4DE3-A8DB-0BC3D5A5865E}"/>
    <cellStyle name="Input 77 4 4" xfId="23976" xr:uid="{FCA5C257-712A-4DA2-BDB3-7C7B3F6CE6B1}"/>
    <cellStyle name="Input 77 4 5" xfId="30194" xr:uid="{64C6B58A-C29D-4548-9815-45EA0F61E02A}"/>
    <cellStyle name="Input 77 4 6" xfId="40899" xr:uid="{758F4D51-FA77-494E-97F2-CAF8EF2C4F9A}"/>
    <cellStyle name="Input 77 4 7" xfId="35802" xr:uid="{9290D927-B391-4453-A2CD-7F1C7D2CF704}"/>
    <cellStyle name="Input 77 5" xfId="14043" xr:uid="{47BD2D51-4BA6-47DE-81CF-8D430859F858}"/>
    <cellStyle name="Input 77 5 2" xfId="14044" xr:uid="{1E23D2AB-EF6B-42F6-BC86-8C17CDC5C0F2}"/>
    <cellStyle name="Input 77 5 2 2" xfId="14045" xr:uid="{3E1EB493-98B2-47AF-A689-CEFF48E03C57}"/>
    <cellStyle name="Input 77 5 2 2 2" xfId="23982" xr:uid="{CA1455BA-1FFA-47B8-B2C8-A3A9BA9CDABB}"/>
    <cellStyle name="Input 77 5 2 2 3" xfId="30200" xr:uid="{67469EB1-C20C-43CF-82DB-B6C294C4F585}"/>
    <cellStyle name="Input 77 5 2 2 4" xfId="40905" xr:uid="{194E635F-8737-4061-874F-928EA220F859}"/>
    <cellStyle name="Input 77 5 2 2 5" xfId="35796" xr:uid="{C65F1727-D2FA-4EBA-AAFC-7322C4AECA22}"/>
    <cellStyle name="Input 77 5 2 3" xfId="23981" xr:uid="{BD68329D-0AC8-4358-A0DE-11C1F69BAC71}"/>
    <cellStyle name="Input 77 5 2 4" xfId="30199" xr:uid="{AF2919C1-84F0-4240-A119-E0ACFB969EB6}"/>
    <cellStyle name="Input 77 5 2 5" xfId="40904" xr:uid="{4B941066-37F7-494E-942C-006A439C7A5F}"/>
    <cellStyle name="Input 77 5 2 6" xfId="35797" xr:uid="{C59719D4-119A-4571-AEC5-DCE0060E3F0C}"/>
    <cellStyle name="Input 77 5 3" xfId="14046" xr:uid="{5DDE1097-2E00-491F-9891-BD7FCCF153F7}"/>
    <cellStyle name="Input 77 5 3 2" xfId="23983" xr:uid="{5903EE0A-B842-4E64-AAD1-DF486C41B0EB}"/>
    <cellStyle name="Input 77 5 3 3" xfId="30201" xr:uid="{D0B49A6E-957B-4F50-B116-E108AB3931E3}"/>
    <cellStyle name="Input 77 5 3 4" xfId="40906" xr:uid="{7AC98731-71E6-47F3-B366-684CA4E37DF2}"/>
    <cellStyle name="Input 77 5 3 5" xfId="35795" xr:uid="{77FB270C-A5DA-4AB2-BEC2-526E17B575A2}"/>
    <cellStyle name="Input 77 5 4" xfId="23980" xr:uid="{9BD2634D-9F48-48AE-B78B-C33747412ACE}"/>
    <cellStyle name="Input 77 5 5" xfId="30198" xr:uid="{76B7C98B-CF43-4A22-959D-786DCBDDB55F}"/>
    <cellStyle name="Input 77 5 6" xfId="40903" xr:uid="{B22D79EF-0665-4FE8-B44F-4839D89A4B86}"/>
    <cellStyle name="Input 77 5 7" xfId="35798" xr:uid="{79875641-D7B4-4941-BD4E-7F0DCB880DBC}"/>
    <cellStyle name="Input 77 6" xfId="14047" xr:uid="{8EBAE92F-8DFE-4836-BA32-A92D42D43CE6}"/>
    <cellStyle name="Input 77 6 2" xfId="14048" xr:uid="{9558E8EA-C6AD-4090-8B21-F52D866DD143}"/>
    <cellStyle name="Input 77 6 2 2" xfId="14049" xr:uid="{57F0E549-04DB-49F4-A945-E059C0E357B9}"/>
    <cellStyle name="Input 77 6 2 2 2" xfId="23986" xr:uid="{28D43D95-EFBA-446F-9F59-7215EEEA424B}"/>
    <cellStyle name="Input 77 6 2 2 3" xfId="30204" xr:uid="{CD6463E0-DA1B-4644-A864-6772CABCC582}"/>
    <cellStyle name="Input 77 6 2 2 4" xfId="40909" xr:uid="{00669D84-4877-46E0-919E-495CD5E90096}"/>
    <cellStyle name="Input 77 6 2 2 5" xfId="35792" xr:uid="{D6FE4642-2E56-41F6-B9B0-EFE791E4323C}"/>
    <cellStyle name="Input 77 6 2 3" xfId="23985" xr:uid="{71F19B62-11B2-431F-99F5-4FE025D3633A}"/>
    <cellStyle name="Input 77 6 2 4" xfId="30203" xr:uid="{38FBE7B1-9AA4-4FF1-8198-0A2FF5859B59}"/>
    <cellStyle name="Input 77 6 2 5" xfId="40908" xr:uid="{BC3A8181-DC9D-4A25-9B1C-B4F7D991E54E}"/>
    <cellStyle name="Input 77 6 2 6" xfId="35793" xr:uid="{CEC54708-5321-4042-86D5-4CA417FB519D}"/>
    <cellStyle name="Input 77 6 3" xfId="14050" xr:uid="{B39604D9-0108-4147-91B8-7FDFB0085E4D}"/>
    <cellStyle name="Input 77 6 3 2" xfId="23987" xr:uid="{1A3B2988-A44A-490D-9014-B96F447A3B5C}"/>
    <cellStyle name="Input 77 6 3 3" xfId="30205" xr:uid="{CF8E0089-D921-4FA6-B069-29D71C691F81}"/>
    <cellStyle name="Input 77 6 3 4" xfId="40910" xr:uid="{9B5A0C2E-80EF-4FB4-9F3B-5B1AEC94DC92}"/>
    <cellStyle name="Input 77 6 3 5" xfId="35791" xr:uid="{B8E479C6-160C-46B4-A309-68EDB5AFEE4F}"/>
    <cellStyle name="Input 77 6 4" xfId="23984" xr:uid="{59D4BA47-E925-416C-8712-917BDCB28439}"/>
    <cellStyle name="Input 77 6 5" xfId="30202" xr:uid="{3EBCB35E-43C0-47E1-A959-ED6B8DE8271A}"/>
    <cellStyle name="Input 77 6 6" xfId="40907" xr:uid="{FE2F0E7C-EC5B-43A5-9119-5458042F8FC0}"/>
    <cellStyle name="Input 77 6 7" xfId="35794" xr:uid="{9484A366-8CC7-4F5D-8DBA-50CBC6C882BC}"/>
    <cellStyle name="Input 77 7" xfId="14051" xr:uid="{50EC90DF-D1A7-48B2-8489-E46EF629B718}"/>
    <cellStyle name="Input 77 7 2" xfId="14052" xr:uid="{67AF9FFC-BA2A-4CCB-8AC5-1837E037776A}"/>
    <cellStyle name="Input 77 7 2 2" xfId="14053" xr:uid="{051CE5F1-6A1A-4D7C-B72C-B5E2DCA91512}"/>
    <cellStyle name="Input 77 7 2 2 2" xfId="23990" xr:uid="{F01BBAEB-3E6C-412F-A894-ABD5C94492F5}"/>
    <cellStyle name="Input 77 7 2 2 3" xfId="30208" xr:uid="{2E35B8E8-898F-442A-9015-E59C2505E3AE}"/>
    <cellStyle name="Input 77 7 2 2 4" xfId="40913" xr:uid="{93D8A523-E1C5-4957-ABFD-4B9B33B900B2}"/>
    <cellStyle name="Input 77 7 2 2 5" xfId="35788" xr:uid="{55256545-E536-489F-B5C0-900CECE1317A}"/>
    <cellStyle name="Input 77 7 2 3" xfId="23989" xr:uid="{7A4DB1B2-CAEB-41C0-A05F-5CE97CCCB5B0}"/>
    <cellStyle name="Input 77 7 2 4" xfId="30207" xr:uid="{71F4E328-2BC7-4EF2-B731-46413BAF2FB5}"/>
    <cellStyle name="Input 77 7 2 5" xfId="40912" xr:uid="{2567DCF1-F7BE-44FD-872B-6B57452EF50F}"/>
    <cellStyle name="Input 77 7 2 6" xfId="35789" xr:uid="{725C4312-B999-44BC-8B1C-1F1E553ED237}"/>
    <cellStyle name="Input 77 7 3" xfId="14054" xr:uid="{14CBF5DB-AD70-4FEB-8C20-56276085E15D}"/>
    <cellStyle name="Input 77 7 3 2" xfId="23991" xr:uid="{82E9D223-C588-4C32-89AE-D21F434A2A71}"/>
    <cellStyle name="Input 77 7 3 3" xfId="30209" xr:uid="{65984DFC-6299-4F15-85A8-89E81E0C15DB}"/>
    <cellStyle name="Input 77 7 3 4" xfId="40914" xr:uid="{F62B1FB3-5CF9-4521-81C7-C1CBD8DDC8E7}"/>
    <cellStyle name="Input 77 7 3 5" xfId="35787" xr:uid="{439EFBD3-9EE6-4149-A9A3-8659FDA0507D}"/>
    <cellStyle name="Input 77 7 4" xfId="23988" xr:uid="{675C1062-0255-4F1F-92D9-375C2CE8F0CB}"/>
    <cellStyle name="Input 77 7 5" xfId="30206" xr:uid="{0B956628-8422-4BEF-A59E-EF2D68F044EF}"/>
    <cellStyle name="Input 77 7 6" xfId="40911" xr:uid="{1540970A-2B0E-49B2-B2B6-BB2FCD653BBB}"/>
    <cellStyle name="Input 77 7 7" xfId="35790" xr:uid="{782A831E-6D2A-4247-BAF6-5E4B6F12E444}"/>
    <cellStyle name="Input 77 8" xfId="14055" xr:uid="{B5842AC3-A47B-45DD-8D22-84FB0394A811}"/>
    <cellStyle name="Input 77 8 2" xfId="14056" xr:uid="{E2E14D89-7404-4F3C-8C56-D2E4C1B580ED}"/>
    <cellStyle name="Input 77 8 2 2" xfId="14057" xr:uid="{87D2FDAD-5415-4F02-93D3-E0213AD58589}"/>
    <cellStyle name="Input 77 8 2 2 2" xfId="23994" xr:uid="{79289A49-7110-421C-A0B5-658F9BED8554}"/>
    <cellStyle name="Input 77 8 2 2 3" xfId="30212" xr:uid="{5BBCFED7-3375-48A6-814E-03FB46300C27}"/>
    <cellStyle name="Input 77 8 2 2 4" xfId="40917" xr:uid="{37115B41-5F6E-4C7D-836F-5CC2922E9AE7}"/>
    <cellStyle name="Input 77 8 2 2 5" xfId="35784" xr:uid="{6CD80468-4F69-4956-A7C4-64D912D0A990}"/>
    <cellStyle name="Input 77 8 2 3" xfId="23993" xr:uid="{EB08C3F6-3BE6-4D11-B332-60BA747C8685}"/>
    <cellStyle name="Input 77 8 2 4" xfId="30211" xr:uid="{9A9013B6-F84A-4DEF-AD96-839A07C387C5}"/>
    <cellStyle name="Input 77 8 2 5" xfId="40916" xr:uid="{35585A3E-57D9-4E02-A663-088C4FD7E132}"/>
    <cellStyle name="Input 77 8 2 6" xfId="35785" xr:uid="{2ED02EC3-BE22-4618-8BD3-986C46B346F5}"/>
    <cellStyle name="Input 77 8 3" xfId="14058" xr:uid="{C65926AB-CEF9-429A-BEF3-BEF29698CCF2}"/>
    <cellStyle name="Input 77 8 3 2" xfId="23995" xr:uid="{0E3D41BC-DCD7-4290-A52F-7029D91BF4EA}"/>
    <cellStyle name="Input 77 8 3 3" xfId="30213" xr:uid="{39C4C680-7C34-41B2-A58A-0D4694AFD60E}"/>
    <cellStyle name="Input 77 8 3 4" xfId="40918" xr:uid="{7C15EE3A-A198-4B83-A622-95F0BA602F95}"/>
    <cellStyle name="Input 77 8 3 5" xfId="35783" xr:uid="{31A5B0ED-FF69-4C07-9425-8CBC4A25AF46}"/>
    <cellStyle name="Input 77 8 4" xfId="23992" xr:uid="{039919A1-C06A-4310-ACF1-E63FCF6A39DE}"/>
    <cellStyle name="Input 77 8 5" xfId="30210" xr:uid="{44F7C077-A7E4-483D-90A7-EB1652FF87D0}"/>
    <cellStyle name="Input 77 8 6" xfId="40915" xr:uid="{CB0E9866-723E-4131-BCF2-5EAFE0AC9A36}"/>
    <cellStyle name="Input 77 8 7" xfId="35786" xr:uid="{6420BC9B-B6C0-4E10-8641-312BC909CE30}"/>
    <cellStyle name="Input 77 9" xfId="14059" xr:uid="{70837A8D-9770-4A87-BACD-98B2B54B7850}"/>
    <cellStyle name="Input 77 9 2" xfId="14060" xr:uid="{4D7A8683-7BFA-41EC-A2F0-F3C6325259CF}"/>
    <cellStyle name="Input 77 9 2 2" xfId="23997" xr:uid="{497BC022-9B03-4A45-8607-B130000C1127}"/>
    <cellStyle name="Input 77 9 2 3" xfId="30215" xr:uid="{EE77B8E7-245F-436D-8C94-72629DD60E9E}"/>
    <cellStyle name="Input 77 9 2 4" xfId="40920" xr:uid="{E54E7142-14C9-4569-B3D9-CC78D90257A7}"/>
    <cellStyle name="Input 77 9 2 5" xfId="35781" xr:uid="{4D051E55-1ED6-42B4-9976-B345554C65DA}"/>
    <cellStyle name="Input 77 9 3" xfId="23996" xr:uid="{F54882E2-34EF-41E4-B04A-5DBD7872E251}"/>
    <cellStyle name="Input 77 9 4" xfId="30214" xr:uid="{8A48AEBB-5305-4EFF-A42F-C8ED5556B510}"/>
    <cellStyle name="Input 77 9 5" xfId="40919" xr:uid="{37CC6FA8-3EB5-4ED4-A41E-1F7EB54E6884}"/>
    <cellStyle name="Input 77 9 6" xfId="35782" xr:uid="{598C24B3-7768-47CD-9150-A337A9AA5578}"/>
    <cellStyle name="Input 78" xfId="14061" xr:uid="{E6F30EE6-5A21-4BA8-87BF-9FD8D6940731}"/>
    <cellStyle name="Input 79" xfId="14062" xr:uid="{F71B146E-A7B6-49BD-9C5D-13EE43F18CC8}"/>
    <cellStyle name="Input 8" xfId="447" xr:uid="{1214120D-12D5-4D8C-9A78-6D9577635A89}"/>
    <cellStyle name="Input 8 2" xfId="14063" xr:uid="{3B6B94FC-2558-4071-8C4E-68541200AAA0}"/>
    <cellStyle name="Input 8 2 2" xfId="14064" xr:uid="{95897CEF-0DD2-4CF1-8F31-B59C529BBDC8}"/>
    <cellStyle name="Input 8 2 2 2" xfId="23999" xr:uid="{B3B3C31B-F2CD-4931-853F-242B3D4AA53D}"/>
    <cellStyle name="Input 8 2 2 3" xfId="30217" xr:uid="{00206C59-7A65-409C-9ABB-F670BDA96811}"/>
    <cellStyle name="Input 8 2 2 4" xfId="40922" xr:uid="{324B2B5C-BE9D-4D63-8D52-FAB1FD8AD23B}"/>
    <cellStyle name="Input 8 2 2 5" xfId="35779" xr:uid="{A5587B03-A5F1-4F21-B920-7D230CB37E1E}"/>
    <cellStyle name="Input 8 2 3" xfId="23998" xr:uid="{2172D777-C365-4DAF-AF36-65188616C148}"/>
    <cellStyle name="Input 8 2 4" xfId="30216" xr:uid="{99EAA289-9FBB-4C6E-B0BA-BA397DFEFDD2}"/>
    <cellStyle name="Input 8 2 5" xfId="40921" xr:uid="{650C0C8C-EE8C-491B-9DEE-5493E0F6006C}"/>
    <cellStyle name="Input 8 2 6" xfId="35780" xr:uid="{16385B8C-AD90-4382-B37E-29D9EA53B223}"/>
    <cellStyle name="Input 8 3" xfId="14065" xr:uid="{66D36E2A-371E-40B4-B1ED-43FBD0FD77A0}"/>
    <cellStyle name="Input 8 3 2" xfId="14066" xr:uid="{4B625FC3-2561-4D0E-9412-354B4D7F60C2}"/>
    <cellStyle name="Input 8 3 2 2" xfId="24001" xr:uid="{42665B8B-5EDA-4D54-91B0-DB93A09341A9}"/>
    <cellStyle name="Input 8 3 2 3" xfId="30219" xr:uid="{BD790765-DF8F-4677-9FF9-F839423C9A14}"/>
    <cellStyle name="Input 8 3 2 4" xfId="40924" xr:uid="{CFDE7ACF-E615-4CF5-8D51-CA240391DC69}"/>
    <cellStyle name="Input 8 3 2 5" xfId="35777" xr:uid="{41DC1288-6C23-47D6-8825-2983D503AFC9}"/>
    <cellStyle name="Input 8 3 3" xfId="24000" xr:uid="{A806F4F0-1105-4233-BAB1-EA5358A88D6E}"/>
    <cellStyle name="Input 8 3 4" xfId="30218" xr:uid="{53B926BB-2E8B-4CB3-838D-DE88C803B39B}"/>
    <cellStyle name="Input 8 3 5" xfId="40923" xr:uid="{BBA8E726-F324-4873-A78D-D6073388D67F}"/>
    <cellStyle name="Input 8 3 6" xfId="35778" xr:uid="{04478649-0AFF-499B-A779-766E3C3399EE}"/>
    <cellStyle name="Input 8 4" xfId="14067" xr:uid="{AA1DFA2E-57D4-4B4B-8D2F-2C69E916155D}"/>
    <cellStyle name="Input 8 5" xfId="14068" xr:uid="{B9E22EC5-F6F4-4EFF-B66B-6DD9DA587715}"/>
    <cellStyle name="Input 8 5 2" xfId="14069" xr:uid="{A5C1838D-7D8E-4A31-8307-3B2BA5D99D90}"/>
    <cellStyle name="Input 8 5 2 2" xfId="24003" xr:uid="{32D4A4F5-EB61-4CF7-9FE4-D53C3DCA2F10}"/>
    <cellStyle name="Input 8 5 2 3" xfId="30221" xr:uid="{7AC4CBD2-C406-4CD9-88A6-23E5F0201DCF}"/>
    <cellStyle name="Input 8 5 2 4" xfId="40926" xr:uid="{DB425F02-6B64-4534-BAF9-107188200BC5}"/>
    <cellStyle name="Input 8 5 2 5" xfId="35775" xr:uid="{E83F3035-9D5B-429F-958F-9737FAF763C3}"/>
    <cellStyle name="Input 8 5 3" xfId="24002" xr:uid="{8FBD3B95-ECF4-4CFC-8E37-902FD3E1D989}"/>
    <cellStyle name="Input 8 5 4" xfId="30220" xr:uid="{A0F05CBD-3099-42EF-BE65-F40CFAA8B9AE}"/>
    <cellStyle name="Input 8 5 5" xfId="40925" xr:uid="{B1CF634C-47E2-4F57-8EE2-F1E9D9705D64}"/>
    <cellStyle name="Input 8 5 6" xfId="35776" xr:uid="{4700A09B-1BF8-4BBD-8F6A-53667F6CF979}"/>
    <cellStyle name="Input 8 6" xfId="18940" xr:uid="{3E9218E5-543B-4674-AB20-B7D115F92465}"/>
    <cellStyle name="Input 8 7" xfId="43570" xr:uid="{7DE90AA1-2110-4247-93B0-00858E55487F}"/>
    <cellStyle name="Input 80" xfId="14070" xr:uid="{D7465900-B812-4570-87D4-FD451141F9B9}"/>
    <cellStyle name="Input 81" xfId="14071" xr:uid="{C7369CA9-8F19-4799-9F43-47C130E37F11}"/>
    <cellStyle name="Input 82" xfId="14072" xr:uid="{51E43A15-D281-4468-904D-0377FA87934F}"/>
    <cellStyle name="Input 83" xfId="14073" xr:uid="{4C88EDE6-A032-4BFE-97BF-C3770CBE23CD}"/>
    <cellStyle name="Input 84" xfId="14074" xr:uid="{F7E3D58E-CC1A-4467-8BE0-A29D9551BDFA}"/>
    <cellStyle name="Input 85" xfId="14075" xr:uid="{D06C61C9-1249-43E5-842A-C59050603DD8}"/>
    <cellStyle name="Input 86" xfId="14076" xr:uid="{2F370A26-9C24-456F-B1AB-CDA71B79BBE6}"/>
    <cellStyle name="Input 87" xfId="14077" xr:uid="{D64B7628-0230-402B-89FF-5CFE6D849E1A}"/>
    <cellStyle name="Input 88" xfId="14078" xr:uid="{429A582F-466E-4FA7-BCF6-2A12E9F72E38}"/>
    <cellStyle name="Input 89" xfId="14079" xr:uid="{7B7DFDA6-BB34-41C8-B17C-D253927E796A}"/>
    <cellStyle name="Input 9" xfId="14080" xr:uid="{24FE6D6E-D686-4ACA-ABA0-5CBB9E2C1653}"/>
    <cellStyle name="Input 9 2" xfId="14081" xr:uid="{D236FC43-4FED-4113-A1DE-20963DC7B077}"/>
    <cellStyle name="Input 9 2 2" xfId="14082" xr:uid="{5D8C97AD-1E04-4565-B4FF-3D8444ED7D3D}"/>
    <cellStyle name="Input 9 2 2 2" xfId="24005" xr:uid="{321D31F5-ADAF-42F9-94D7-682691760318}"/>
    <cellStyle name="Input 9 2 2 3" xfId="30223" xr:uid="{579EE018-1C09-4F14-9CC8-31CF8675D280}"/>
    <cellStyle name="Input 9 2 2 4" xfId="40928" xr:uid="{84F0C214-3D0B-41B0-A86A-BCF7BEF4C43D}"/>
    <cellStyle name="Input 9 2 2 5" xfId="35773" xr:uid="{453143D7-120A-4BDF-87E0-6B20072241F6}"/>
    <cellStyle name="Input 9 2 3" xfId="24004" xr:uid="{7D1EADA5-DEA1-4893-AF3C-A7C06C40A631}"/>
    <cellStyle name="Input 9 2 4" xfId="30222" xr:uid="{F621D7E1-464C-4077-AAEA-6262A98EBEFC}"/>
    <cellStyle name="Input 9 2 5" xfId="40927" xr:uid="{3AF85EC8-8F94-4EF2-AA76-7CB26F27E5FE}"/>
    <cellStyle name="Input 9 2 6" xfId="35774" xr:uid="{6720F8B8-631D-4C48-9E7F-D3B0FD7B5A0A}"/>
    <cellStyle name="Input 9 3" xfId="14083" xr:uid="{44946604-1135-4619-BCC2-301D362E7637}"/>
    <cellStyle name="Input 9 3 2" xfId="14084" xr:uid="{EF3A6137-7D1F-4F59-94BD-36A9F79B440B}"/>
    <cellStyle name="Input 9 3 2 2" xfId="24007" xr:uid="{061854CE-A2E6-4B08-929C-4E8A28628D66}"/>
    <cellStyle name="Input 9 3 2 3" xfId="30225" xr:uid="{F15984AD-9D58-402C-9D8E-4A76F7E117B9}"/>
    <cellStyle name="Input 9 3 2 4" xfId="40930" xr:uid="{9E0CB4C8-C285-42BB-8593-6919AC2546AD}"/>
    <cellStyle name="Input 9 3 2 5" xfId="35771" xr:uid="{09FDAC94-77E6-44BE-9FD0-F59249F2943C}"/>
    <cellStyle name="Input 9 3 3" xfId="24006" xr:uid="{B49D0966-C112-4BEA-A331-2B78BF83D411}"/>
    <cellStyle name="Input 9 3 4" xfId="30224" xr:uid="{0E6F381B-697C-42D8-9B5E-DAF70E859E07}"/>
    <cellStyle name="Input 9 3 5" xfId="40929" xr:uid="{4480AA5B-8ED5-408F-97EF-D1BF5F2977D8}"/>
    <cellStyle name="Input 9 3 6" xfId="35772" xr:uid="{B25BDA25-1C2E-4B48-9AB6-1B76F2D73274}"/>
    <cellStyle name="Input 9 4" xfId="14085" xr:uid="{BBD54E66-A8FB-4557-BD6F-CF65C4B6232E}"/>
    <cellStyle name="Input 90" xfId="14086" xr:uid="{D601D58E-F562-471F-9EB5-6F8E26C77984}"/>
    <cellStyle name="Input 91" xfId="14087" xr:uid="{3D057A0A-4DD4-4E28-8107-DDECCC843B9C}"/>
    <cellStyle name="Input 92" xfId="14088" xr:uid="{D9CB82C6-DD9C-45FA-8B76-447616943E0C}"/>
    <cellStyle name="Input 92 2" xfId="14089" xr:uid="{967FB853-E6DC-4249-9871-5A6F27AB4E46}"/>
    <cellStyle name="Input 92 2 2" xfId="24009" xr:uid="{F61DB9CD-BC87-47D8-A99F-EAE1C432ECDD}"/>
    <cellStyle name="Input 92 2 3" xfId="30227" xr:uid="{B0FA5502-8176-463A-8E1D-C2D5D5323B04}"/>
    <cellStyle name="Input 92 2 4" xfId="40932" xr:uid="{00B84D6F-84CA-46AF-B4CF-B4EFFADB50E1}"/>
    <cellStyle name="Input 92 2 5" xfId="35769" xr:uid="{D8A15744-EB4D-4A2B-87BB-E1F68685A2D7}"/>
    <cellStyle name="Input 92 3" xfId="24008" xr:uid="{AF86A1A7-1335-48DC-ACC3-560EAEF0896E}"/>
    <cellStyle name="Input 92 4" xfId="30226" xr:uid="{278E81D1-9F1E-4BC1-9FB8-744E83D294FF}"/>
    <cellStyle name="Input 92 5" xfId="40931" xr:uid="{CF6B6FB2-F683-4F80-A70A-2B29A8F4299E}"/>
    <cellStyle name="Input 92 6" xfId="35770" xr:uid="{7821269A-326B-42D4-B885-D7F8F481E31F}"/>
    <cellStyle name="Input 93" xfId="14090" xr:uid="{7E331249-2A24-4D8A-BB75-B6F2A6CA8185}"/>
    <cellStyle name="Input 93 2" xfId="14091" xr:uid="{0F22573D-0C77-40F8-BC51-5641B679544A}"/>
    <cellStyle name="Input 93 2 2" xfId="24011" xr:uid="{799A139F-82AB-4165-89EB-D4B88D0D2898}"/>
    <cellStyle name="Input 93 2 3" xfId="30229" xr:uid="{67C5E528-183F-4F02-BE3B-D962B90FBC93}"/>
    <cellStyle name="Input 93 2 4" xfId="40934" xr:uid="{78AEBD2E-EB5E-4E71-8785-68D7018284E6}"/>
    <cellStyle name="Input 93 2 5" xfId="35767" xr:uid="{19502653-83E9-4E55-AE08-43EDF062F426}"/>
    <cellStyle name="Input 93 3" xfId="24010" xr:uid="{1F41630C-6B7B-47FD-8448-820CEF39CC03}"/>
    <cellStyle name="Input 93 4" xfId="30228" xr:uid="{CBCE5D4A-1051-4F6B-B282-BDAFE5EC5E9B}"/>
    <cellStyle name="Input 93 5" xfId="40933" xr:uid="{EC6C6428-1406-418D-A1AB-8051F12FEF78}"/>
    <cellStyle name="Input 93 6" xfId="35768" xr:uid="{765F1DFA-E116-492E-9701-EC1418DF80D8}"/>
    <cellStyle name="Input 94" xfId="14092" xr:uid="{0DB9EB30-E1AC-4FF0-9B2F-2ECD0ABBA1DF}"/>
    <cellStyle name="Input 94 2" xfId="14093" xr:uid="{9B964AE3-1DEE-4CEA-8B19-DACD4524D568}"/>
    <cellStyle name="Input 94 2 2" xfId="24013" xr:uid="{50E276E0-88B5-4AEE-841A-3DEEBF3CF87D}"/>
    <cellStyle name="Input 94 2 3" xfId="30231" xr:uid="{5E8709FD-80EC-42BC-B072-C01835F23139}"/>
    <cellStyle name="Input 94 2 4" xfId="40936" xr:uid="{ADAE8FCB-DFEE-4E94-AA99-9F2998072F40}"/>
    <cellStyle name="Input 94 2 5" xfId="35765" xr:uid="{26D63C12-076C-4B9A-8F70-69720F47EF77}"/>
    <cellStyle name="Input 94 3" xfId="24012" xr:uid="{A3C61D19-F81F-4067-B02F-BFA01D941958}"/>
    <cellStyle name="Input 94 4" xfId="30230" xr:uid="{FA26F725-733E-411F-B3C0-5C5FC428D99C}"/>
    <cellStyle name="Input 94 5" xfId="40935" xr:uid="{38228F44-7C42-469A-8DDB-F93DE65C5F47}"/>
    <cellStyle name="Input 94 6" xfId="35766" xr:uid="{720E5C1B-A965-4982-8513-C1F23E2C0053}"/>
    <cellStyle name="Input 95" xfId="14094" xr:uid="{A088DA11-E91D-44B2-BCE5-CCF9E8CCD86C}"/>
    <cellStyle name="Input 95 2" xfId="14095" xr:uid="{86EC46D4-24DC-40FA-8F15-1BE7A70CBE94}"/>
    <cellStyle name="Input 95 2 2" xfId="24015" xr:uid="{293E0C38-2C69-484F-A3B6-0D4E3EE0BA14}"/>
    <cellStyle name="Input 95 2 3" xfId="30233" xr:uid="{F8281D0C-DD70-413B-8DBA-959D6A43A9EF}"/>
    <cellStyle name="Input 95 2 4" xfId="40938" xr:uid="{21077F8C-A2D1-4449-96C2-27C2699B6E15}"/>
    <cellStyle name="Input 95 2 5" xfId="35763" xr:uid="{671DCB44-F14D-410E-AE80-A4DCE35B3425}"/>
    <cellStyle name="Input 95 3" xfId="24014" xr:uid="{CAFD247C-574D-44B7-9099-9D10FA4E2A49}"/>
    <cellStyle name="Input 95 4" xfId="30232" xr:uid="{BD6E47D6-8CC6-470A-9E17-DD0E103740CB}"/>
    <cellStyle name="Input 95 5" xfId="40937" xr:uid="{79C56B78-4C26-465B-B0EE-689C78B3F036}"/>
    <cellStyle name="Input 95 6" xfId="35764" xr:uid="{FF608A58-E94C-439D-8094-40F9C4F76D8D}"/>
    <cellStyle name="Input 96" xfId="14096" xr:uid="{21AA79D6-F376-4C18-986D-0259C4ADC4D8}"/>
    <cellStyle name="Input 96 2" xfId="14097" xr:uid="{2392EAE6-343D-4CD7-A31C-7F01B2612138}"/>
    <cellStyle name="Input 96 2 2" xfId="24017" xr:uid="{097DAA96-7277-4BB3-8944-11E75E3CF5D3}"/>
    <cellStyle name="Input 96 2 3" xfId="30235" xr:uid="{43DE35C3-EAF5-471A-B1B4-0060C8947684}"/>
    <cellStyle name="Input 96 2 4" xfId="40940" xr:uid="{B0C35EC5-1F8A-48D4-B88A-D131FD063878}"/>
    <cellStyle name="Input 96 2 5" xfId="35761" xr:uid="{BA4E4320-6062-4B4C-ABFA-9FA7FDCEC856}"/>
    <cellStyle name="Input 96 3" xfId="24016" xr:uid="{1019F0B9-96E2-43B2-A6FE-77B986925B0D}"/>
    <cellStyle name="Input 96 4" xfId="30234" xr:uid="{73BCF01A-A991-41EA-ADE2-35F3CC1AA09E}"/>
    <cellStyle name="Input 96 5" xfId="40939" xr:uid="{956B1A8D-992D-446E-8BA1-CFE6E825C400}"/>
    <cellStyle name="Input 96 6" xfId="35762" xr:uid="{6AF91153-71DA-46E8-AD89-981623DC454C}"/>
    <cellStyle name="Input 97" xfId="14098" xr:uid="{3FDA9B31-46C4-4929-BD4B-A5681EA4E802}"/>
    <cellStyle name="Input 97 2" xfId="14099" xr:uid="{973DDD07-9017-4331-A5FD-61581A5303E2}"/>
    <cellStyle name="Input 97 2 2" xfId="24019" xr:uid="{8D000039-3820-4F92-AD57-C34E3CF35720}"/>
    <cellStyle name="Input 97 2 3" xfId="30237" xr:uid="{612D12C4-0C42-474B-A40D-8954EE27CDEE}"/>
    <cellStyle name="Input 97 2 4" xfId="40942" xr:uid="{D6EDBCB6-BAB0-40F8-9D3E-ADD9AADEB898}"/>
    <cellStyle name="Input 97 2 5" xfId="35759" xr:uid="{A17950B1-D023-49C6-A3D3-84BF9AAC069B}"/>
    <cellStyle name="Input 97 3" xfId="24018" xr:uid="{D027CE9F-2AF0-4FCC-A1A0-1E4644E60465}"/>
    <cellStyle name="Input 97 4" xfId="30236" xr:uid="{330BEE38-6F95-46D0-AE18-2E9D6EC4098E}"/>
    <cellStyle name="Input 97 5" xfId="40941" xr:uid="{E9792FFF-012E-47EF-BD00-C0CF7C06F507}"/>
    <cellStyle name="Input 97 6" xfId="35760" xr:uid="{E943358B-DD54-496D-B71B-D619A3ADFC32}"/>
    <cellStyle name="Input 98" xfId="14100" xr:uid="{12124BF7-5874-49B1-99C8-0807E0FB1562}"/>
    <cellStyle name="Input 98 2" xfId="14101" xr:uid="{8F928813-F38D-4784-AB2F-2AF56947808F}"/>
    <cellStyle name="Input 98 2 2" xfId="24021" xr:uid="{30BB8F5A-D2F8-4EAF-9249-A6E9F4C72791}"/>
    <cellStyle name="Input 98 2 3" xfId="30239" xr:uid="{5B44FDC7-3C75-493E-8886-5F48CBC2D763}"/>
    <cellStyle name="Input 98 2 4" xfId="40944" xr:uid="{0B570BF4-1DEB-44ED-BD54-E39052020405}"/>
    <cellStyle name="Input 98 2 5" xfId="35757" xr:uid="{B1E5BAF1-65C9-4C94-B5D0-C025F2C4DA0F}"/>
    <cellStyle name="Input 98 3" xfId="24020" xr:uid="{405D1579-3DAD-4078-B69F-4D18C00D9005}"/>
    <cellStyle name="Input 98 4" xfId="30238" xr:uid="{D621D663-5898-469F-8B48-A8794B6173B9}"/>
    <cellStyle name="Input 98 5" xfId="40943" xr:uid="{5F8AF522-1F19-474B-8885-86574B93920F}"/>
    <cellStyle name="Input 98 6" xfId="35758" xr:uid="{C51B69DC-C718-4CD1-915C-858BAD38D5ED}"/>
    <cellStyle name="Input 99" xfId="14102" xr:uid="{77F21D50-EBB6-4FC1-BB8F-0006B2590C28}"/>
    <cellStyle name="Input 99 2" xfId="14103" xr:uid="{27A29DDB-56D0-41F3-8098-412FF3C63A05}"/>
    <cellStyle name="Input 99 2 2" xfId="24023" xr:uid="{598DB02C-F6D9-4970-8425-A9F595C810CB}"/>
    <cellStyle name="Input 99 2 3" xfId="30241" xr:uid="{7BE6E54C-041E-4B83-B8E4-A39A8D3840C3}"/>
    <cellStyle name="Input 99 2 4" xfId="40946" xr:uid="{7584D40D-4FFD-4B69-89E8-C3C4D290592C}"/>
    <cellStyle name="Input 99 2 5" xfId="35755" xr:uid="{3BFA8490-6FF0-41F6-B0F7-AAE9D7341056}"/>
    <cellStyle name="Input 99 3" xfId="24022" xr:uid="{F5E5E7B0-8422-462C-BA5F-7550547C02DC}"/>
    <cellStyle name="Input 99 4" xfId="30240" xr:uid="{BAF3FFFF-08DB-42EE-9A14-6A794722409B}"/>
    <cellStyle name="Input 99 5" xfId="40945" xr:uid="{DFD18D6A-902F-4A29-B0AA-D55019EC38DC}"/>
    <cellStyle name="Input 99 6" xfId="35756" xr:uid="{E4FD3598-22A4-4F47-B544-1205161AE6FD}"/>
    <cellStyle name="Input-%" xfId="14104" xr:uid="{A70FDEAB-AA3C-4328-A4FD-06F3EC772540}"/>
    <cellStyle name="InputCurrency" xfId="14105" xr:uid="{273AE320-C6AC-4A26-93A6-F9ABE67DF7B7}"/>
    <cellStyle name="InputPercent1" xfId="14106" xr:uid="{16237CA2-ECAC-4C6F-9BF7-AEAEFBF61E4B}"/>
    <cellStyle name="Integer" xfId="14107" xr:uid="{F6D98CC0-C8F9-47AB-A68F-1529C1347823}"/>
    <cellStyle name="International" xfId="448" xr:uid="{8BED8939-3FDA-421B-B58B-6106C9EE9C79}"/>
    <cellStyle name="KAGE" xfId="14108" xr:uid="{2CD0AEF9-6034-4720-952E-161084199FD2}"/>
    <cellStyle name="KAGE 2" xfId="14109" xr:uid="{DDE1F3F9-279E-4044-B1AB-49AF31D971AB}"/>
    <cellStyle name="KPMG Heading 1" xfId="14110" xr:uid="{0B04E773-5C76-455A-8A7C-1F68648F1CDD}"/>
    <cellStyle name="KPMG Heading 2" xfId="14111" xr:uid="{66497CC7-18A6-4A9A-8239-A2461996B023}"/>
    <cellStyle name="KPMG Heading 3" xfId="14112" xr:uid="{E971613A-621E-4CC9-B564-37E18C02ABF3}"/>
    <cellStyle name="KPMG Heading 4" xfId="14113" xr:uid="{470B0DA3-8B00-429F-85FC-38BEDDDE369C}"/>
    <cellStyle name="KPMG Normal" xfId="14114" xr:uid="{FD90D8BA-B528-46A2-920C-3004E0E70BD2}"/>
    <cellStyle name="KPMG Normal Text" xfId="14115" xr:uid="{5BD4827E-5FD4-432A-BC2F-F864385D82FD}"/>
    <cellStyle name="KPMG Normal_10" xfId="14116" xr:uid="{BB7169DA-C821-46FC-8F95-E47F944563AB}"/>
    <cellStyle name="Labels - Style3" xfId="449" xr:uid="{1B41A457-D704-4478-8CDD-8CF54D0866F8}"/>
    <cellStyle name="Labels - Style3 10" xfId="18941" xr:uid="{586FF605-19FA-403F-8DDC-48FFC683D7B0}"/>
    <cellStyle name="Labels - Style3 11" xfId="43569" xr:uid="{2809156E-6DE1-4139-99DA-3DB234F49225}"/>
    <cellStyle name="Labels - Style3 2" xfId="14117" xr:uid="{769156DD-FD6F-4656-97E7-EB8BB02E9173}"/>
    <cellStyle name="Labels - Style3 2 2" xfId="14118" xr:uid="{8AA22B5E-4941-4972-91E7-08E9945D497D}"/>
    <cellStyle name="Labels - Style3 2 2 2" xfId="24025" xr:uid="{C263D275-8DD7-4733-A4FB-4BADF46C6679}"/>
    <cellStyle name="Labels - Style3 2 2 3" xfId="30243" xr:uid="{3D2BEA2B-1635-44B3-8243-C4FB20AEF380}"/>
    <cellStyle name="Labels - Style3 2 2 4" xfId="35352" xr:uid="{F4030EFA-9C45-4D74-9581-9574F1075B63}"/>
    <cellStyle name="Labels - Style3 2 2 5" xfId="33159" xr:uid="{FB6D4840-9436-4E46-AC9B-676224B7D636}"/>
    <cellStyle name="Labels - Style3 2 2 6" xfId="35337" xr:uid="{2EA456EE-B2E7-4043-852B-67A211898B81}"/>
    <cellStyle name="Labels - Style3 2 2 7" xfId="40948" xr:uid="{54469C92-885D-4047-83A3-20B60B718482}"/>
    <cellStyle name="Labels - Style3 2 2 8" xfId="35753" xr:uid="{F2D99B58-A4BF-4BDB-AE05-1EA391ECEC44}"/>
    <cellStyle name="Labels - Style3 2 3" xfId="24024" xr:uid="{F59DBC00-4017-4C8E-9294-FF7C0A7772DF}"/>
    <cellStyle name="Labels - Style3 2 4" xfId="30242" xr:uid="{227AAD81-2F29-4C3C-9C58-717A465EAC3B}"/>
    <cellStyle name="Labels - Style3 2 5" xfId="35351" xr:uid="{CA9BE85E-CA48-4E1F-9A46-89AFC8C2873C}"/>
    <cellStyle name="Labels - Style3 2 6" xfId="33160" xr:uid="{1DFAC2A3-B00D-4818-BA91-43DBE280E403}"/>
    <cellStyle name="Labels - Style3 2 7" xfId="35336" xr:uid="{EA262105-0DA5-49C3-9409-4C8EE63A75F8}"/>
    <cellStyle name="Labels - Style3 2 8" xfId="40947" xr:uid="{D7E5C31C-3082-4765-BE08-0E9177BCF0CE}"/>
    <cellStyle name="Labels - Style3 2 9" xfId="35754" xr:uid="{D82799A4-04D8-404D-8F5A-280C9BDCC643}"/>
    <cellStyle name="Labels - Style3 3" xfId="14119" xr:uid="{2D9A3505-F4BA-4C7D-B1AC-F7FBFA484D95}"/>
    <cellStyle name="Labels - Style3 3 2" xfId="14120" xr:uid="{D48531EA-520D-4D5C-9418-2DFD9FA7D644}"/>
    <cellStyle name="Labels - Style3 3 2 2" xfId="24027" xr:uid="{F0408CE3-698A-4DAD-97F5-09DCD80BAE24}"/>
    <cellStyle name="Labels - Style3 3 2 3" xfId="30245" xr:uid="{1448448F-9E1E-4FD5-B7F6-932BC3CB9A8D}"/>
    <cellStyle name="Labels - Style3 3 2 4" xfId="35354" xr:uid="{F6A5DC27-C84A-4C0D-9FC8-B162F33AAE35}"/>
    <cellStyle name="Labels - Style3 3 2 5" xfId="33157" xr:uid="{7005404B-8FBE-4C89-941E-35E7ED64485E}"/>
    <cellStyle name="Labels - Style3 3 2 6" xfId="35339" xr:uid="{440C4D18-E9CD-4EBB-9004-9EEB754C1499}"/>
    <cellStyle name="Labels - Style3 3 2 7" xfId="40950" xr:uid="{5A470ADD-8F39-4D29-ACA7-0B3EBB5E3660}"/>
    <cellStyle name="Labels - Style3 3 2 8" xfId="35751" xr:uid="{C524FE3C-4B5F-406A-9140-532D7349CE0D}"/>
    <cellStyle name="Labels - Style3 3 3" xfId="24026" xr:uid="{C588D081-ED59-49DC-85CA-BA1FE5CDDB43}"/>
    <cellStyle name="Labels - Style3 3 4" xfId="30244" xr:uid="{D86F295B-4EBD-48C3-9CF0-64F88E5541FB}"/>
    <cellStyle name="Labels - Style3 3 5" xfId="35353" xr:uid="{E75B3868-2C55-401C-8B05-67F38A3FBB7C}"/>
    <cellStyle name="Labels - Style3 3 6" xfId="33158" xr:uid="{83E3091D-332E-4C3A-B840-6AD3D79956C6}"/>
    <cellStyle name="Labels - Style3 3 7" xfId="35338" xr:uid="{903D95E8-1F74-4074-AC91-960BC6F9D56E}"/>
    <cellStyle name="Labels - Style3 3 8" xfId="40949" xr:uid="{9166C744-FD87-40F0-A5B0-434B098B4D3B}"/>
    <cellStyle name="Labels - Style3 3 9" xfId="35752" xr:uid="{AB7E43E4-A076-4F6C-B05E-EF32F7495B08}"/>
    <cellStyle name="Labels - Style3 4" xfId="14121" xr:uid="{168221A5-61C4-4636-9215-5D3998C3F724}"/>
    <cellStyle name="Labels - Style3 4 2" xfId="14122" xr:uid="{0FFC6AB3-3926-4B74-B446-649B63142A90}"/>
    <cellStyle name="Labels - Style3 4 2 2" xfId="24029" xr:uid="{8393CE61-07D4-4691-ACA5-090E52F6DC66}"/>
    <cellStyle name="Labels - Style3 4 2 3" xfId="30247" xr:uid="{D5DC5495-2BFA-40AA-A181-9C2377656340}"/>
    <cellStyle name="Labels - Style3 4 2 4" xfId="35356" xr:uid="{9DDA19D0-D5D2-4760-9DBA-CD2CB79D3675}"/>
    <cellStyle name="Labels - Style3 4 2 5" xfId="33155" xr:uid="{CE569B76-D598-42F1-923A-9A798FB64BA9}"/>
    <cellStyle name="Labels - Style3 4 2 6" xfId="35341" xr:uid="{45FD613E-A7BD-4804-9078-90DD31B3BB86}"/>
    <cellStyle name="Labels - Style3 4 2 7" xfId="40952" xr:uid="{C4277944-47C0-4743-A447-429A67A834D5}"/>
    <cellStyle name="Labels - Style3 4 2 8" xfId="35749" xr:uid="{4D747000-5BB4-4282-BD77-10BCB2343627}"/>
    <cellStyle name="Labels - Style3 4 3" xfId="24028" xr:uid="{5A48C92C-217F-482E-AFE7-6CCCECA5B482}"/>
    <cellStyle name="Labels - Style3 4 4" xfId="30246" xr:uid="{B18934EE-1276-4DD7-8ED4-4EF798146F59}"/>
    <cellStyle name="Labels - Style3 4 5" xfId="35355" xr:uid="{4C491996-7D5A-47CF-9985-C5653F92FD76}"/>
    <cellStyle name="Labels - Style3 4 6" xfId="33156" xr:uid="{D1C2003A-5A3D-4883-9FF5-67B0DDEEFDED}"/>
    <cellStyle name="Labels - Style3 4 7" xfId="35340" xr:uid="{FC342E4C-2185-4C38-A32B-B6A7CBA553A6}"/>
    <cellStyle name="Labels - Style3 4 8" xfId="40951" xr:uid="{E792DB59-A918-47C4-8DF0-009086E16E55}"/>
    <cellStyle name="Labels - Style3 4 9" xfId="35750" xr:uid="{948DA835-F8B3-49F3-BF9B-36E43D6C8D15}"/>
    <cellStyle name="Labels - Style3 5" xfId="14123" xr:uid="{1B897E4B-0125-4A53-896C-9E223F09B2A9}"/>
    <cellStyle name="Labels - Style3 5 2" xfId="14124" xr:uid="{5FB2091C-E06A-4258-85E3-9B79B54C54B5}"/>
    <cellStyle name="Labels - Style3 5 2 2" xfId="24031" xr:uid="{296FAB06-EBA6-4398-AEB2-2C4DE6F906EE}"/>
    <cellStyle name="Labels - Style3 5 2 3" xfId="30249" xr:uid="{666D06B9-F601-4C29-9E99-D780D38C3645}"/>
    <cellStyle name="Labels - Style3 5 2 4" xfId="35358" xr:uid="{A2AF0146-E33D-4491-84B1-2D2DF09D8BF6}"/>
    <cellStyle name="Labels - Style3 5 2 5" xfId="33153" xr:uid="{2A10DAEF-3F93-40E1-8766-C6C4C6816D78}"/>
    <cellStyle name="Labels - Style3 5 2 6" xfId="35343" xr:uid="{F552904B-08E8-4015-A660-D65050ADC72D}"/>
    <cellStyle name="Labels - Style3 5 2 7" xfId="40954" xr:uid="{CAADADF4-B72E-40E4-A653-0B77DF67443D}"/>
    <cellStyle name="Labels - Style3 5 2 8" xfId="35747" xr:uid="{A8D99DA9-BE09-4EA9-AFFD-2909DC2AE060}"/>
    <cellStyle name="Labels - Style3 5 3" xfId="24030" xr:uid="{FE94FCEA-92CA-4F97-BE06-67D2FBE23DFD}"/>
    <cellStyle name="Labels - Style3 5 4" xfId="30248" xr:uid="{BC0320AD-C9A9-4C41-973C-88EA765CC281}"/>
    <cellStyle name="Labels - Style3 5 5" xfId="35357" xr:uid="{410CC840-4848-412F-AE26-74377D6FC2D0}"/>
    <cellStyle name="Labels - Style3 5 6" xfId="33154" xr:uid="{5BA76120-0F7F-4FF2-910E-13D698DA9C5C}"/>
    <cellStyle name="Labels - Style3 5 7" xfId="35342" xr:uid="{72CE5FCA-C0A9-46BF-A210-3ECC355AC953}"/>
    <cellStyle name="Labels - Style3 5 8" xfId="40953" xr:uid="{F5022C90-B5DB-43BD-A832-BC59337D4D83}"/>
    <cellStyle name="Labels - Style3 5 9" xfId="35748" xr:uid="{D5FA760C-68E6-40CC-AD5C-4D9A515A4390}"/>
    <cellStyle name="Labels - Style3 6" xfId="14125" xr:uid="{6FB57537-BF5C-4549-958B-BAD0E857F5DE}"/>
    <cellStyle name="Labels - Style3 6 2" xfId="14126" xr:uid="{F57BE603-E0C6-4009-89B9-3FAB80FA0C86}"/>
    <cellStyle name="Labels - Style3 6 2 2" xfId="24033" xr:uid="{75FE648E-BA35-49A1-942A-B6362E625C1D}"/>
    <cellStyle name="Labels - Style3 6 2 3" xfId="30251" xr:uid="{538AD2EC-E800-45A8-9627-79284DB90B2A}"/>
    <cellStyle name="Labels - Style3 6 2 4" xfId="35360" xr:uid="{53F0363C-428B-4CFB-AD1A-73B9F2BAB95B}"/>
    <cellStyle name="Labels - Style3 6 2 5" xfId="33151" xr:uid="{AD18D2D9-EE02-40E1-83E1-4B3A51D1B3F4}"/>
    <cellStyle name="Labels - Style3 6 2 6" xfId="35345" xr:uid="{121CAD44-1552-41ED-945C-14B1D7629665}"/>
    <cellStyle name="Labels - Style3 6 2 7" xfId="40956" xr:uid="{12F5CACC-B82B-44A3-BC59-8E5D03A154EF}"/>
    <cellStyle name="Labels - Style3 6 2 8" xfId="35745" xr:uid="{42A87332-2FBE-441C-94F6-861B406B9BFD}"/>
    <cellStyle name="Labels - Style3 6 3" xfId="24032" xr:uid="{585EF624-E084-48A9-B96F-FCF1EE452300}"/>
    <cellStyle name="Labels - Style3 6 4" xfId="30250" xr:uid="{1CB010A1-AC11-4D11-8F17-8DE32E3D7D8F}"/>
    <cellStyle name="Labels - Style3 6 5" xfId="35359" xr:uid="{61488E9D-710D-4ACA-8747-73C8B14BEDC1}"/>
    <cellStyle name="Labels - Style3 6 6" xfId="33152" xr:uid="{F9300DAB-DDCB-4246-8E33-EA791D65B3D8}"/>
    <cellStyle name="Labels - Style3 6 7" xfId="35344" xr:uid="{D2FA0A23-34E6-4D37-92B4-9B75B5D309C1}"/>
    <cellStyle name="Labels - Style3 6 8" xfId="40955" xr:uid="{CF2BE8EB-8F6B-4E57-B005-63391398C32B}"/>
    <cellStyle name="Labels - Style3 6 9" xfId="35746" xr:uid="{6494092D-37C3-4089-8CAC-F6B2E1B76881}"/>
    <cellStyle name="Labels - Style3 7" xfId="14127" xr:uid="{3D1D20DE-7FC7-4DA8-B3F6-77AFC0D69343}"/>
    <cellStyle name="Labels - Style3 7 2" xfId="14128" xr:uid="{BB140894-7E15-4710-8EA4-901FDD7BCA5F}"/>
    <cellStyle name="Labels - Style3 7 2 2" xfId="24035" xr:uid="{B8D919B9-D309-4DA9-A1E7-281B82259A87}"/>
    <cellStyle name="Labels - Style3 7 2 3" xfId="30253" xr:uid="{C5E66033-97FE-4858-9C3E-50307FCE3ED2}"/>
    <cellStyle name="Labels - Style3 7 2 4" xfId="35362" xr:uid="{B3A3BF40-4FF7-4B1A-9400-4E4CB795A30E}"/>
    <cellStyle name="Labels - Style3 7 2 5" xfId="33149" xr:uid="{968480B5-D173-4204-8916-6BA0B187F7BB}"/>
    <cellStyle name="Labels - Style3 7 2 6" xfId="35347" xr:uid="{A0EE6959-1DA3-4DE6-B5AE-70C1ADF1BCAF}"/>
    <cellStyle name="Labels - Style3 7 2 7" xfId="40958" xr:uid="{81687808-83E3-465E-9BF2-B0849594FFC7}"/>
    <cellStyle name="Labels - Style3 7 2 8" xfId="35743" xr:uid="{D8DC13B5-BADF-414F-8EEF-AD244AD4A829}"/>
    <cellStyle name="Labels - Style3 7 3" xfId="24034" xr:uid="{0F372B48-168A-4789-90C9-7EE1D42AF035}"/>
    <cellStyle name="Labels - Style3 7 4" xfId="30252" xr:uid="{78FFAF5E-8370-4519-81B5-3341C1ACFFB4}"/>
    <cellStyle name="Labels - Style3 7 5" xfId="35361" xr:uid="{FB7F6A44-7EDC-42EB-A259-2EAAB9E043B4}"/>
    <cellStyle name="Labels - Style3 7 6" xfId="33150" xr:uid="{3FCCED45-8497-487B-9504-C9A771C1005C}"/>
    <cellStyle name="Labels - Style3 7 7" xfId="35346" xr:uid="{B863DEF7-1276-4729-AD88-704FDE14D74B}"/>
    <cellStyle name="Labels - Style3 7 8" xfId="40957" xr:uid="{EEDA2DAB-AA18-4DBB-B6D9-315508537A81}"/>
    <cellStyle name="Labels - Style3 7 9" xfId="35744" xr:uid="{2335A208-D81E-42D4-8710-E0C754A7B031}"/>
    <cellStyle name="Labels - Style3 8" xfId="14129" xr:uid="{0B7F4AEB-EE3B-4E25-9B66-D1B1C486F732}"/>
    <cellStyle name="Labels - Style3 8 2" xfId="14130" xr:uid="{D95C0E8E-5629-4408-A217-2475F3A388C6}"/>
    <cellStyle name="Labels - Style3 8 2 2" xfId="24037" xr:uid="{F35DC0BD-4556-46AE-9FCB-088EEC072FCF}"/>
    <cellStyle name="Labels - Style3 8 2 3" xfId="30255" xr:uid="{74E33120-A88F-4664-BD72-76CC9BB14B14}"/>
    <cellStyle name="Labels - Style3 8 2 4" xfId="35364" xr:uid="{B81E2E8A-E71F-42C9-BB50-C9D8476A9BEE}"/>
    <cellStyle name="Labels - Style3 8 2 5" xfId="33147" xr:uid="{8446555F-3219-41E1-982C-5D99C77D577C}"/>
    <cellStyle name="Labels - Style3 8 2 6" xfId="35349" xr:uid="{2885429D-CBD9-4965-AD7B-4F0A686AE51C}"/>
    <cellStyle name="Labels - Style3 8 2 7" xfId="40960" xr:uid="{B590EBEC-06B1-4BA0-B2E0-623C539F168F}"/>
    <cellStyle name="Labels - Style3 8 2 8" xfId="35741" xr:uid="{AB7E3079-3372-469E-8560-3A952E499F6F}"/>
    <cellStyle name="Labels - Style3 8 3" xfId="24036" xr:uid="{C274DA22-340C-403D-BB84-E8A700CC580F}"/>
    <cellStyle name="Labels - Style3 8 4" xfId="30254" xr:uid="{A12DA576-C785-49F1-801A-7030B63FCA79}"/>
    <cellStyle name="Labels - Style3 8 5" xfId="35363" xr:uid="{5F265F8A-44B5-4034-986A-3B8D1F8BD721}"/>
    <cellStyle name="Labels - Style3 8 6" xfId="33148" xr:uid="{9162A252-8DC7-4A36-8EE9-CF0A31360E45}"/>
    <cellStyle name="Labels - Style3 8 7" xfId="35348" xr:uid="{D0B5D764-0019-43D5-84D1-DEB6663762BE}"/>
    <cellStyle name="Labels - Style3 8 8" xfId="40959" xr:uid="{6CF9F854-CBAE-4B41-BDDE-DB69B50CCA20}"/>
    <cellStyle name="Labels - Style3 8 9" xfId="35742" xr:uid="{73F04FA3-4E56-4F5C-94C5-1DCC68AEBC08}"/>
    <cellStyle name="Labels - Style3 9" xfId="14131" xr:uid="{E1F9373C-DF5B-45A1-A452-F30EEE4D6046}"/>
    <cellStyle name="Labels - Style3 9 2" xfId="24038" xr:uid="{53D406BA-C5D8-47CD-989D-CC5A7B0BC94B}"/>
    <cellStyle name="Labels - Style3 9 3" xfId="30256" xr:uid="{6AB3C1D7-1748-45E6-A347-598D892873E0}"/>
    <cellStyle name="Labels - Style3 9 4" xfId="35365" xr:uid="{CB09042E-CDF7-42B5-8E59-27B2B476A084}"/>
    <cellStyle name="Labels - Style3 9 5" xfId="33146" xr:uid="{A4AC155E-D30D-4DDD-B12E-DEADE17B5CD7}"/>
    <cellStyle name="Labels - Style3 9 6" xfId="35350" xr:uid="{58B6CCE7-4AE5-4644-A1CF-CF607583BD85}"/>
    <cellStyle name="Labels - Style3 9 7" xfId="40961" xr:uid="{98EB6F6E-EE4E-4C93-A467-BE8536FBAC30}"/>
    <cellStyle name="Labels - Style3 9 8" xfId="35740" xr:uid="{980703EB-104E-446C-A6E6-D9D6535470E2}"/>
    <cellStyle name="laroux_1" xfId="14132" xr:uid="{0996E082-62EC-4F44-A50E-68A07817BA1C}"/>
    <cellStyle name="ldt_guyan" xfId="14133" xr:uid="{0875FF15-90C9-409A-A33A-D074185D7A3D}"/>
    <cellStyle name="left" xfId="14134" xr:uid="{B0F9D016-417C-4CF8-A2D5-B9650DE7882D}"/>
    <cellStyle name="Link Currency (0)" xfId="450" xr:uid="{9F9FE06D-8BA9-4B2A-9C11-47A6656F0B73}"/>
    <cellStyle name="Link Currency (2)" xfId="451" xr:uid="{DFD8EBF7-C64F-48F5-A422-4B3DD7704F60}"/>
    <cellStyle name="Link Currency (2) 2" xfId="18942" xr:uid="{782FB8FE-E935-443A-8015-61A97A98B994}"/>
    <cellStyle name="Link Units (0)" xfId="452" xr:uid="{5F4DF6C3-8EDB-4CA1-A494-2C743C23ABC5}"/>
    <cellStyle name="Link Units (1)" xfId="453" xr:uid="{1388AA40-469B-4F71-8DDA-72BBD7E78B67}"/>
    <cellStyle name="Link Units (2)" xfId="454" xr:uid="{F87E22D3-4EE5-4D27-BDFD-9A63827D691E}"/>
    <cellStyle name="Link Units (2) 2" xfId="18943" xr:uid="{DE438873-1DF8-4B91-83B6-8F6F4075E27B}"/>
    <cellStyle name="Linked Cell 10" xfId="14135" xr:uid="{739AE779-8155-4D7C-AF21-DEB3703CF983}"/>
    <cellStyle name="Linked Cell 10 2" xfId="14136" xr:uid="{1CD59040-2EFB-4A4B-B71D-AD0E421C855F}"/>
    <cellStyle name="Linked Cell 10 3" xfId="14137" xr:uid="{5A7E7625-BDFF-44D8-858A-A14C7A86C31C}"/>
    <cellStyle name="Linked Cell 100" xfId="14138" xr:uid="{5B8AF53E-5FA3-470C-A2EE-D2F5598E4785}"/>
    <cellStyle name="Linked Cell 101" xfId="14139" xr:uid="{566F5A28-C533-4071-B877-B30C378B1B64}"/>
    <cellStyle name="Linked Cell 102" xfId="14140" xr:uid="{1BD813EC-2FB6-4E55-865F-09223F9F7E6E}"/>
    <cellStyle name="Linked Cell 103" xfId="14141" xr:uid="{AFA468F5-0C46-407C-A965-E4AF966CA558}"/>
    <cellStyle name="Linked Cell 104" xfId="14142" xr:uid="{23AB2CE5-48C9-43C1-994F-6C63CC42927F}"/>
    <cellStyle name="Linked Cell 105" xfId="14143" xr:uid="{E31DB478-F929-471A-8442-64B3ED09C74A}"/>
    <cellStyle name="Linked Cell 106" xfId="14144" xr:uid="{3AD458C5-F1C7-4D2A-BA9B-6CD986E34C4A}"/>
    <cellStyle name="Linked Cell 11" xfId="14145" xr:uid="{C6FF8437-833E-47C4-9E52-5F7E2FCCA2C7}"/>
    <cellStyle name="Linked Cell 11 2" xfId="14146" xr:uid="{2AA04EAC-D75F-4ED0-AF34-ACB7CC12580B}"/>
    <cellStyle name="Linked Cell 11 3" xfId="14147" xr:uid="{ECEAD15B-C646-443C-BA07-B1B75A11B23E}"/>
    <cellStyle name="Linked Cell 12" xfId="14148" xr:uid="{C90A83A9-D295-45BA-9C37-157DB8F7DC97}"/>
    <cellStyle name="Linked Cell 12 2" xfId="14149" xr:uid="{3891E9A2-56E8-489E-AC6D-14085F169EAE}"/>
    <cellStyle name="Linked Cell 12 3" xfId="14150" xr:uid="{F57AFFAD-39BB-43D5-A174-AE7926234562}"/>
    <cellStyle name="Linked Cell 13" xfId="14151" xr:uid="{FB46076F-CAE7-41DA-8AA7-9BEF7BAAE76B}"/>
    <cellStyle name="Linked Cell 13 2" xfId="14152" xr:uid="{BAD580BE-BD86-4399-9C3E-46851C13AE91}"/>
    <cellStyle name="Linked Cell 13 3" xfId="14153" xr:uid="{DB5C43CF-2F4C-44EF-9043-602FF3201954}"/>
    <cellStyle name="Linked Cell 14" xfId="14154" xr:uid="{9B63E6E3-D167-40F0-AD2F-35E5D13151C3}"/>
    <cellStyle name="Linked Cell 14 2" xfId="14155" xr:uid="{CFB83F23-CE01-4F50-8A15-80A23BCB95B9}"/>
    <cellStyle name="Linked Cell 14 3" xfId="14156" xr:uid="{F4BE53A1-A05F-43E6-81EF-EED2FC528A33}"/>
    <cellStyle name="Linked Cell 15" xfId="14157" xr:uid="{7A3FDB38-A708-444E-B2BA-23EAEC5B416A}"/>
    <cellStyle name="Linked Cell 15 2" xfId="14158" xr:uid="{09AEF94E-89B2-4139-8A3C-CD01239F595E}"/>
    <cellStyle name="Linked Cell 15 3" xfId="14159" xr:uid="{2C319337-476C-4A95-94EC-11BA63579299}"/>
    <cellStyle name="Linked Cell 16" xfId="14160" xr:uid="{D20A7F53-D214-4254-846B-F1123E70499E}"/>
    <cellStyle name="Linked Cell 16 2" xfId="14161" xr:uid="{0AB502E3-795C-4CB0-A01D-70747CC250C3}"/>
    <cellStyle name="Linked Cell 16 3" xfId="14162" xr:uid="{1A51AECD-8643-4ECA-94CD-C0E6BFEA48D5}"/>
    <cellStyle name="Linked Cell 17" xfId="14163" xr:uid="{08804804-69EC-4175-AD83-78EAB4877BFB}"/>
    <cellStyle name="Linked Cell 17 2" xfId="14164" xr:uid="{159FCB31-473E-4424-833B-C2006C0686FC}"/>
    <cellStyle name="Linked Cell 17 3" xfId="14165" xr:uid="{9A12F11A-BB57-4C9E-96AA-69EDE4678886}"/>
    <cellStyle name="Linked Cell 18" xfId="14166" xr:uid="{193F7121-53E3-420A-9A73-7340DFD673B6}"/>
    <cellStyle name="Linked Cell 18 2" xfId="14167" xr:uid="{06863964-ED7F-4BC7-A9C3-63BBA00F623C}"/>
    <cellStyle name="Linked Cell 18 3" xfId="14168" xr:uid="{CA947830-92FB-4117-8D11-E0704EEDAC14}"/>
    <cellStyle name="Linked Cell 19" xfId="14169" xr:uid="{8804D17A-F70B-41C6-ABA9-68C553978E25}"/>
    <cellStyle name="Linked Cell 19 2" xfId="14170" xr:uid="{637B9DAD-613E-4669-996B-EFC8C8104A17}"/>
    <cellStyle name="Linked Cell 19 3" xfId="14171" xr:uid="{C1673B99-EB1F-4308-980C-3051775FDCB5}"/>
    <cellStyle name="Linked Cell 2" xfId="455" xr:uid="{A34C4104-D508-4418-9780-3CBB80324970}"/>
    <cellStyle name="Linked Cell 2 10" xfId="14172" xr:uid="{B0E66A82-FAA6-43C7-9775-025A8DF4DA3C}"/>
    <cellStyle name="Linked Cell 2 11" xfId="14173" xr:uid="{BE983EDD-7799-4D6B-8058-95C00169C71A}"/>
    <cellStyle name="Linked Cell 2 2" xfId="456" xr:uid="{650E5437-EC20-44FE-9473-641440D7D993}"/>
    <cellStyle name="Linked Cell 2 2 2" xfId="457" xr:uid="{0B34199F-F149-4B7B-BCA4-FDD7AE664A5B}"/>
    <cellStyle name="Linked Cell 2 2 2 2" xfId="14174" xr:uid="{996E2D71-64C0-4B81-BFAB-2E775E6D34A2}"/>
    <cellStyle name="Linked Cell 2 2 2 2 2" xfId="14175" xr:uid="{D9CD2C48-5059-4E90-BE02-A1553C61C719}"/>
    <cellStyle name="Linked Cell 2 2 2 2 3" xfId="14176" xr:uid="{E7536054-8E7D-4382-A312-4F6EAF669C4B}"/>
    <cellStyle name="Linked Cell 2 2 2 2 4" xfId="14177" xr:uid="{5B3AB972-DCA4-4590-AB9B-397D784AC28E}"/>
    <cellStyle name="Linked Cell 2 2 2 2 5" xfId="14178" xr:uid="{72366D08-546C-43CB-984C-E3BDF91DDCFC}"/>
    <cellStyle name="Linked Cell 2 2 2 3" xfId="14179" xr:uid="{E33DBD2F-6475-4981-9EE7-B7A8AE91E76F}"/>
    <cellStyle name="Linked Cell 2 2 2 4" xfId="14180" xr:uid="{A94F6EE5-C280-4B71-800F-095495A5C3F9}"/>
    <cellStyle name="Linked Cell 2 2 2 5" xfId="14181" xr:uid="{52931C18-A62A-4439-B870-7324D0D1C4A6}"/>
    <cellStyle name="Linked Cell 2 2 3" xfId="14182" xr:uid="{69840E6C-A478-4CCD-B325-317727FD630C}"/>
    <cellStyle name="Linked Cell 2 2 4" xfId="14183" xr:uid="{0F22893B-4739-4EEE-8621-02C8DE6DB371}"/>
    <cellStyle name="Linked Cell 2 2 5" xfId="14184" xr:uid="{62F25C3E-B89C-4066-91AC-D9DB1F6DDA00}"/>
    <cellStyle name="Linked Cell 2 2 6" xfId="14185" xr:uid="{FA6621A9-64F5-4F96-BD00-E31A4B118A06}"/>
    <cellStyle name="Linked Cell 2 2 7" xfId="14186" xr:uid="{ED52788E-110F-4F8A-9BF6-83CBE8387338}"/>
    <cellStyle name="Linked Cell 2 3" xfId="14187" xr:uid="{228C3A7A-8920-44F9-97B4-B360B47E113E}"/>
    <cellStyle name="Linked Cell 2 3 2" xfId="14188" xr:uid="{35135420-3F44-4905-97B7-2A5EBD201BAC}"/>
    <cellStyle name="Linked Cell 2 3 2 2" xfId="14189" xr:uid="{6AF0528A-1360-4837-AAD2-DFC2D0AE6181}"/>
    <cellStyle name="Linked Cell 2 3 2 3" xfId="14190" xr:uid="{6CD38971-84E2-4E9C-B0EC-BE37D4E63A0D}"/>
    <cellStyle name="Linked Cell 2 3 2 4" xfId="14191" xr:uid="{87869806-3FA1-4CE7-8836-BC79BDD63607}"/>
    <cellStyle name="Linked Cell 2 3 2 5" xfId="14192" xr:uid="{5EE16118-9635-42F5-9E09-265A861E1BBE}"/>
    <cellStyle name="Linked Cell 2 3 3" xfId="14193" xr:uid="{0721D5A9-1177-4ADB-A8A8-A3103ABCB9AA}"/>
    <cellStyle name="Linked Cell 2 3 4" xfId="14194" xr:uid="{89BFB3ED-6D98-436A-BA0D-17806EDC15DE}"/>
    <cellStyle name="Linked Cell 2 3 5" xfId="14195" xr:uid="{1CEAA7F5-08A0-424B-A2D5-190CEEF1E0A4}"/>
    <cellStyle name="Linked Cell 2 4" xfId="14196" xr:uid="{E9CB11C8-AAA5-4D11-A039-EAE6A747E7E0}"/>
    <cellStyle name="Linked Cell 2 5" xfId="14197" xr:uid="{F5FA56EC-2231-4DCE-B119-334573CAC480}"/>
    <cellStyle name="Linked Cell 2 6" xfId="14198" xr:uid="{726F3220-56DD-4E09-90B5-ADBCDD90EB3A}"/>
    <cellStyle name="Linked Cell 2 7" xfId="14199" xr:uid="{E5DCF9BB-7200-465C-A4AB-8BDDC7BB97A2}"/>
    <cellStyle name="Linked Cell 2 8" xfId="14200" xr:uid="{49BF11E0-F09E-48D4-AD5D-7585E5D2D79B}"/>
    <cellStyle name="Linked Cell 2 9" xfId="14201" xr:uid="{1B50CFDF-532D-4B75-A3F9-B8A0B5577A9D}"/>
    <cellStyle name="Linked Cell 20" xfId="14202" xr:uid="{9B738926-8035-4714-AA4F-AB5B952581EC}"/>
    <cellStyle name="Linked Cell 20 2" xfId="14203" xr:uid="{9D1F7C3A-8BFD-45F7-8671-A5183E4E3C69}"/>
    <cellStyle name="Linked Cell 20 3" xfId="14204" xr:uid="{D4F5DB9A-51D2-4422-9379-4311F666AA48}"/>
    <cellStyle name="Linked Cell 21" xfId="14205" xr:uid="{2C717AA4-F9C2-4447-BE8E-A2D8B04E6F56}"/>
    <cellStyle name="Linked Cell 21 2" xfId="14206" xr:uid="{7CA49456-1CB2-440B-8C29-1D177E5E2802}"/>
    <cellStyle name="Linked Cell 21 3" xfId="14207" xr:uid="{82337291-660B-4EB7-AEF5-58437D4548FB}"/>
    <cellStyle name="Linked Cell 22" xfId="14208" xr:uid="{EEC4DB55-6D01-4A51-8D5E-27C1DB79FB3F}"/>
    <cellStyle name="Linked Cell 22 2" xfId="14209" xr:uid="{569AFEEF-8EF6-468D-8615-02DF4C5594E8}"/>
    <cellStyle name="Linked Cell 22 3" xfId="14210" xr:uid="{5147E819-C34A-4C9C-93A8-F7BF76600617}"/>
    <cellStyle name="Linked Cell 23" xfId="14211" xr:uid="{691A4F43-FC70-4F28-A04A-E5C83939F2B5}"/>
    <cellStyle name="Linked Cell 23 2" xfId="14212" xr:uid="{76A87202-6CE6-4040-B2C2-A01814F50A96}"/>
    <cellStyle name="Linked Cell 23 3" xfId="14213" xr:uid="{12FB9BDC-9681-4095-B549-BCE88D4E9F67}"/>
    <cellStyle name="Linked Cell 24" xfId="14214" xr:uid="{5741F4F6-8963-451B-8861-03AB27FD2971}"/>
    <cellStyle name="Linked Cell 24 2" xfId="14215" xr:uid="{35CFBFB7-9112-45F4-8DED-D93001F2DD07}"/>
    <cellStyle name="Linked Cell 24 3" xfId="14216" xr:uid="{46AC6032-793D-45BA-ADA9-58BC5FB0F794}"/>
    <cellStyle name="Linked Cell 25" xfId="14217" xr:uid="{E92CC22A-CA23-4449-A0FB-E954F63875F8}"/>
    <cellStyle name="Linked Cell 25 2" xfId="14218" xr:uid="{837A008F-449C-4DB0-BC29-A526EEC5FBEA}"/>
    <cellStyle name="Linked Cell 25 3" xfId="14219" xr:uid="{CB5E8900-7717-4BB6-B88A-B90CBDF0D071}"/>
    <cellStyle name="Linked Cell 26" xfId="14220" xr:uid="{116C7EBE-C02C-4C18-A6AA-504DFD18D046}"/>
    <cellStyle name="Linked Cell 26 2" xfId="14221" xr:uid="{4D17BC9D-8438-44A3-9A12-6E7300C63957}"/>
    <cellStyle name="Linked Cell 26 3" xfId="14222" xr:uid="{2D69E227-B56B-45AF-8D2A-5F60BF3ADBE5}"/>
    <cellStyle name="Linked Cell 27" xfId="14223" xr:uid="{89B66BDD-DBBA-45B8-89AC-8C5074B841F1}"/>
    <cellStyle name="Linked Cell 27 2" xfId="14224" xr:uid="{5697B4C0-83CA-4278-BCE1-5B65E2611097}"/>
    <cellStyle name="Linked Cell 27 3" xfId="14225" xr:uid="{92E8946D-6D29-4BA4-9C19-7885665E89DD}"/>
    <cellStyle name="Linked Cell 28" xfId="14226" xr:uid="{E4703F86-3CCB-4D24-A6A9-6A88CD5146F0}"/>
    <cellStyle name="Linked Cell 28 2" xfId="14227" xr:uid="{35B58A3B-E1CF-484F-8951-3AAE52A038A3}"/>
    <cellStyle name="Linked Cell 28 3" xfId="14228" xr:uid="{FDA4FE11-AA6E-4CE9-9074-82C23EDA0617}"/>
    <cellStyle name="Linked Cell 29" xfId="14229" xr:uid="{27E42891-7284-439A-BD46-30C5BFA0A5B2}"/>
    <cellStyle name="Linked Cell 29 2" xfId="14230" xr:uid="{0439DA76-9478-4531-B59F-A4C028EE978A}"/>
    <cellStyle name="Linked Cell 29 3" xfId="14231" xr:uid="{05F59132-5C07-4076-BF25-2016681EC83E}"/>
    <cellStyle name="Linked Cell 3" xfId="458" xr:uid="{0F6AF2A3-251A-412C-AF87-F58213F5FF3A}"/>
    <cellStyle name="Linked Cell 3 2" xfId="459" xr:uid="{5E326EFD-14AC-42A4-A21C-DE5A9869339F}"/>
    <cellStyle name="Linked Cell 3 3" xfId="14232" xr:uid="{A32B54EA-2CCE-49E9-90F6-5489AD7A41B4}"/>
    <cellStyle name="Linked Cell 3 4" xfId="14233" xr:uid="{0AB7AD7B-B77A-42D0-A190-E91F5E899FB9}"/>
    <cellStyle name="Linked Cell 3 5" xfId="14234" xr:uid="{010E3FED-2B7D-40F8-B6C5-10285D197C20}"/>
    <cellStyle name="Linked Cell 3 6" xfId="14235" xr:uid="{FF728471-DA5B-4633-866F-D60A8EA1FC81}"/>
    <cellStyle name="Linked Cell 3 7" xfId="14236" xr:uid="{8FF7E993-D7D6-4191-84B6-0B738EFAA943}"/>
    <cellStyle name="Linked Cell 30" xfId="14237" xr:uid="{F7CA7939-3B9D-41E1-A085-6ADB6CA9B5B4}"/>
    <cellStyle name="Linked Cell 30 2" xfId="14238" xr:uid="{8F783CB0-70E4-4F30-8FEE-2966A270E76C}"/>
    <cellStyle name="Linked Cell 30 3" xfId="14239" xr:uid="{3AD2025F-94BF-457A-8614-717ABD04BFB9}"/>
    <cellStyle name="Linked Cell 31" xfId="14240" xr:uid="{6F6756BF-28B7-4DB1-B883-20A29225B8B7}"/>
    <cellStyle name="Linked Cell 31 2" xfId="14241" xr:uid="{59128E51-7143-4A62-A2D3-B6C535B96F7B}"/>
    <cellStyle name="Linked Cell 31 3" xfId="14242" xr:uid="{A1EC7CB7-881D-4D6E-AE3C-013725EE8795}"/>
    <cellStyle name="Linked Cell 32" xfId="14243" xr:uid="{EF1EBADF-DC8A-413D-A677-F3335337D34F}"/>
    <cellStyle name="Linked Cell 32 2" xfId="14244" xr:uid="{369F6EF8-9D4D-4CBA-A4FE-1B0DD210BC71}"/>
    <cellStyle name="Linked Cell 32 3" xfId="14245" xr:uid="{95028089-407D-437F-AA0B-63D77674D72E}"/>
    <cellStyle name="Linked Cell 33" xfId="14246" xr:uid="{ACCF74FF-E422-4781-A52D-436E29351CD8}"/>
    <cellStyle name="Linked Cell 33 2" xfId="14247" xr:uid="{E694A838-1B70-424B-B026-226CFD8C8059}"/>
    <cellStyle name="Linked Cell 33 3" xfId="14248" xr:uid="{B7D3B777-7B63-45C2-B087-1C0C404DC624}"/>
    <cellStyle name="Linked Cell 34" xfId="14249" xr:uid="{13E6E99C-F605-4EF9-8246-EE22607C54BE}"/>
    <cellStyle name="Linked Cell 35" xfId="14250" xr:uid="{4ECE7869-2269-492E-8900-B6BDF9E56513}"/>
    <cellStyle name="Linked Cell 36" xfId="14251" xr:uid="{EA59C919-60EA-49ED-BC72-66409D385F26}"/>
    <cellStyle name="Linked Cell 37" xfId="14252" xr:uid="{E1620A5C-BBEF-4E3C-8F9F-EAFA0EF202F1}"/>
    <cellStyle name="Linked Cell 38" xfId="14253" xr:uid="{AF9252A1-0BDE-41CE-AFA1-927A450F2DBE}"/>
    <cellStyle name="Linked Cell 39" xfId="14254" xr:uid="{D4E883F1-58A4-4723-A2D0-84A876552956}"/>
    <cellStyle name="Linked Cell 4" xfId="14255" xr:uid="{1580651D-1DE9-44D6-A486-90533DECF0E7}"/>
    <cellStyle name="Linked Cell 4 2" xfId="14256" xr:uid="{2324A19F-3167-47EA-BBE9-3CF1DCB11784}"/>
    <cellStyle name="Linked Cell 4 3" xfId="14257" xr:uid="{549F1FE3-ABCA-436A-A79C-AB1412A5D86A}"/>
    <cellStyle name="Linked Cell 4 4" xfId="14258" xr:uid="{38ECBF39-B85D-4D45-B257-992FBFF2277C}"/>
    <cellStyle name="Linked Cell 4 5" xfId="14259" xr:uid="{4F2F0DD0-1818-4BEA-82E4-9F949F954636}"/>
    <cellStyle name="Linked Cell 4 6" xfId="14260" xr:uid="{6E46A364-5085-4105-9123-3AA797297FB2}"/>
    <cellStyle name="Linked Cell 4 7" xfId="14261" xr:uid="{6A0A78E7-491E-40FA-81E0-79DF99BAAF4B}"/>
    <cellStyle name="Linked Cell 40" xfId="14262" xr:uid="{ADF31CFC-EB96-475C-8D50-B4BBE3E05C8B}"/>
    <cellStyle name="Linked Cell 41" xfId="14263" xr:uid="{A9DFDDA9-DDFB-405B-A108-057827FC6E17}"/>
    <cellStyle name="Linked Cell 42" xfId="14264" xr:uid="{329C1636-8B36-4591-8B8E-0B9529EF9094}"/>
    <cellStyle name="Linked Cell 43" xfId="14265" xr:uid="{2333AE81-DB30-4A01-AAC2-C5E05331FF45}"/>
    <cellStyle name="Linked Cell 44" xfId="14266" xr:uid="{47C503CA-5588-4D11-ADD5-880AD9791B5B}"/>
    <cellStyle name="Linked Cell 45" xfId="14267" xr:uid="{6986D981-CB8C-4F34-9AE6-A0918707EB18}"/>
    <cellStyle name="Linked Cell 46" xfId="14268" xr:uid="{1CAF61F8-5E1D-43E3-8FCA-E12973F5300E}"/>
    <cellStyle name="Linked Cell 47" xfId="14269" xr:uid="{5CE879EE-23B7-42D6-BBE4-FACBDC4E5708}"/>
    <cellStyle name="Linked Cell 48" xfId="14270" xr:uid="{166AB55D-DB17-4E75-B7A1-F1C745CBCC43}"/>
    <cellStyle name="Linked Cell 49" xfId="14271" xr:uid="{7259E1AE-EED6-434D-8C24-7F9AEFC5D864}"/>
    <cellStyle name="Linked Cell 5" xfId="14272" xr:uid="{C18D597B-DF51-44B1-9867-661BE68C87C2}"/>
    <cellStyle name="Linked Cell 5 2" xfId="14273" xr:uid="{EF853C92-B5A2-4B67-AF13-2D6668960D7C}"/>
    <cellStyle name="Linked Cell 5 3" xfId="14274" xr:uid="{7026BE8D-4FE3-494E-A9A1-1073A01BDF3D}"/>
    <cellStyle name="Linked Cell 5 4" xfId="14275" xr:uid="{3C0D036A-3CAF-4D5C-BD53-5078440BD1FF}"/>
    <cellStyle name="Linked Cell 5 5" xfId="14276" xr:uid="{E7B1CF0F-531B-492F-9B03-445337935C1C}"/>
    <cellStyle name="Linked Cell 5 6" xfId="14277" xr:uid="{DC7DF0C2-66E8-4528-8B6B-E76D534030DC}"/>
    <cellStyle name="Linked Cell 5 7" xfId="14278" xr:uid="{FA8BEBEE-D70D-4C72-B1B4-61812DAB20BF}"/>
    <cellStyle name="Linked Cell 50" xfId="14279" xr:uid="{4E3119BA-0D18-455B-B07F-20A35883E61E}"/>
    <cellStyle name="Linked Cell 51" xfId="14280" xr:uid="{B8BB9DFF-7371-483F-B7DA-86F4C47CA410}"/>
    <cellStyle name="Linked Cell 52" xfId="14281" xr:uid="{CB3D51A5-7A39-4173-8282-81B45CE96151}"/>
    <cellStyle name="Linked Cell 53" xfId="14282" xr:uid="{0AEA14FC-0784-44D0-870A-CBAD68E85CE1}"/>
    <cellStyle name="Linked Cell 54" xfId="14283" xr:uid="{DFBC2B1F-A9C2-41AC-A5D2-F6E24A00CE5D}"/>
    <cellStyle name="Linked Cell 55" xfId="14284" xr:uid="{0A89498B-2E68-4085-AB5B-904E55049431}"/>
    <cellStyle name="Linked Cell 56" xfId="14285" xr:uid="{52F0D60D-C8A6-427A-B287-82E55A1B0601}"/>
    <cellStyle name="Linked Cell 57" xfId="14286" xr:uid="{7FAC958D-BADB-4AC0-ABAE-1E3F430B2B16}"/>
    <cellStyle name="Linked Cell 58" xfId="14287" xr:uid="{74D82315-495F-43E3-9DCF-D3E7D83339E7}"/>
    <cellStyle name="Linked Cell 59" xfId="14288" xr:uid="{D42B0967-470F-4492-80C2-67BE418997A9}"/>
    <cellStyle name="Linked Cell 6" xfId="14289" xr:uid="{670BAF92-26FC-47EA-828D-14CD59EE9C41}"/>
    <cellStyle name="Linked Cell 6 2" xfId="14290" xr:uid="{9AFFED87-BC0C-49C4-972E-8C4E19C0BA5D}"/>
    <cellStyle name="Linked Cell 6 2 2" xfId="14291" xr:uid="{B887CCA2-A712-415D-B131-DA0231DC6245}"/>
    <cellStyle name="Linked Cell 6 2 3" xfId="14292" xr:uid="{F13BAA03-6D7C-4C55-8256-4D480F3E9176}"/>
    <cellStyle name="Linked Cell 6 2 4" xfId="14293" xr:uid="{B5846202-31F2-4623-A5E0-D48BD69245E9}"/>
    <cellStyle name="Linked Cell 6 2 5" xfId="14294" xr:uid="{F8A565B7-A66F-4E01-9898-89090FB14A31}"/>
    <cellStyle name="Linked Cell 6 3" xfId="14295" xr:uid="{5599A27B-60BE-41DF-B481-AF3F6385EB4F}"/>
    <cellStyle name="Linked Cell 6 4" xfId="14296" xr:uid="{365BA460-16CD-4A85-BDF6-664D8C7763A8}"/>
    <cellStyle name="Linked Cell 6 5" xfId="14297" xr:uid="{1A7C2548-F8C3-4594-8103-9743541DC5C3}"/>
    <cellStyle name="Linked Cell 60" xfId="14298" xr:uid="{4479B7C3-3E05-4A44-88A4-2AC1B5EFDF62}"/>
    <cellStyle name="Linked Cell 61" xfId="14299" xr:uid="{35E56A7D-1755-494D-A796-D6B0F01A8DBB}"/>
    <cellStyle name="Linked Cell 62" xfId="14300" xr:uid="{57ED6D04-793A-485A-BCF7-EE47B9C6EEEF}"/>
    <cellStyle name="Linked Cell 63" xfId="14301" xr:uid="{651ED7C4-BE2D-4774-8CE1-B5EF6C61EFF2}"/>
    <cellStyle name="Linked Cell 64" xfId="14302" xr:uid="{5B2A11A6-A52B-4431-B4CE-FA921B855F03}"/>
    <cellStyle name="Linked Cell 65" xfId="14303" xr:uid="{D80CE7DC-214A-4224-949E-A70B3A8D1F94}"/>
    <cellStyle name="Linked Cell 66" xfId="14304" xr:uid="{798C1F1E-636E-41B8-B6B6-B26D60003D16}"/>
    <cellStyle name="Linked Cell 67" xfId="14305" xr:uid="{6F6CADEC-F8BC-4C6D-957F-F62282EA5EDE}"/>
    <cellStyle name="Linked Cell 68" xfId="14306" xr:uid="{1786617C-5B4A-4DDC-9E98-DF62F7BDB023}"/>
    <cellStyle name="Linked Cell 68 2" xfId="14307" xr:uid="{2BF46125-0BD6-4D57-9992-37C3E3CA4CC2}"/>
    <cellStyle name="Linked Cell 68 3" xfId="14308" xr:uid="{9DCDC9C6-C01E-427E-88BA-6BF191CF5C2F}"/>
    <cellStyle name="Linked Cell 69" xfId="14309" xr:uid="{FACD39C6-B147-4310-BEAB-D26454BED9DA}"/>
    <cellStyle name="Linked Cell 69 2" xfId="14310" xr:uid="{DA9CBFC6-FABD-4CBB-8B04-82B7AF834AAE}"/>
    <cellStyle name="Linked Cell 69 3" xfId="14311" xr:uid="{613C4DED-8D55-4C6F-87DB-4BD3C65D6280}"/>
    <cellStyle name="Linked Cell 7" xfId="14312" xr:uid="{295B53A6-410F-431F-8D88-248CE8B28721}"/>
    <cellStyle name="Linked Cell 7 2" xfId="14313" xr:uid="{0755C437-6155-4CEA-85D2-EA4EADC29728}"/>
    <cellStyle name="Linked Cell 7 3" xfId="14314" xr:uid="{00C9ED43-AEFB-405C-A1BF-F65DBED62837}"/>
    <cellStyle name="Linked Cell 7 4" xfId="14315" xr:uid="{CB37C851-84B9-43FC-84DC-66DB48F3D610}"/>
    <cellStyle name="Linked Cell 7 5" xfId="14316" xr:uid="{46CF2D67-9FC8-4272-B80A-CBB98E239C5F}"/>
    <cellStyle name="Linked Cell 70" xfId="14317" xr:uid="{CD567E87-F1D3-4FD7-AEF0-B0FFDA8DB284}"/>
    <cellStyle name="Linked Cell 70 2" xfId="14318" xr:uid="{3350FA1D-74C2-49DB-9A3C-F4C29A2E0059}"/>
    <cellStyle name="Linked Cell 70 3" xfId="14319" xr:uid="{46B2A5E1-4CF0-4ED5-823D-1D510678402E}"/>
    <cellStyle name="Linked Cell 71" xfId="14320" xr:uid="{57785D91-053F-420B-8EA2-ADAA8BD054DB}"/>
    <cellStyle name="Linked Cell 71 2" xfId="14321" xr:uid="{467707AE-5E34-4B8F-BD3D-E164720A5DC1}"/>
    <cellStyle name="Linked Cell 71 3" xfId="14322" xr:uid="{89474609-51A6-4696-B167-D6C9450F65B1}"/>
    <cellStyle name="Linked Cell 72" xfId="14323" xr:uid="{65757442-FA8A-43B7-8BB0-58CC1CEFA63D}"/>
    <cellStyle name="Linked Cell 72 2" xfId="14324" xr:uid="{41717C08-CF4A-4537-9F4F-A7E23CB1A05A}"/>
    <cellStyle name="Linked Cell 72 3" xfId="14325" xr:uid="{8A82F21B-1EDF-43EF-8C80-47D6F6184D9C}"/>
    <cellStyle name="Linked Cell 73" xfId="14326" xr:uid="{742CA897-6449-4E8B-88C1-8FE450187298}"/>
    <cellStyle name="Linked Cell 74" xfId="14327" xr:uid="{09091623-04D6-45BB-8346-CDB6AC0424E2}"/>
    <cellStyle name="Linked Cell 75" xfId="14328" xr:uid="{CAD46CD6-C97E-4C2E-85A9-6375BE607621}"/>
    <cellStyle name="Linked Cell 76" xfId="14329" xr:uid="{27909FB3-41D3-42C7-A64E-00735E09925A}"/>
    <cellStyle name="Linked Cell 77" xfId="14330" xr:uid="{B5977AAB-85C1-49AB-960C-01019C74FB39}"/>
    <cellStyle name="Linked Cell 78" xfId="14331" xr:uid="{0FD4BC29-A6CF-4253-B094-947FE56DFEF2}"/>
    <cellStyle name="Linked Cell 79" xfId="14332" xr:uid="{E77D8F8B-235E-4A53-B880-A016AB422284}"/>
    <cellStyle name="Linked Cell 8" xfId="14333" xr:uid="{A84BD607-618F-40B2-9DFE-DF64C0431B29}"/>
    <cellStyle name="Linked Cell 8 2" xfId="14334" xr:uid="{DB96372F-B091-47E4-9946-C6CE7EF19F4D}"/>
    <cellStyle name="Linked Cell 8 3" xfId="14335" xr:uid="{07074CC2-DC89-45C2-9E2D-68A2AE9A7BC4}"/>
    <cellStyle name="Linked Cell 80" xfId="14336" xr:uid="{635C4063-EC47-4969-88B3-FEC10215A6CF}"/>
    <cellStyle name="Linked Cell 81" xfId="14337" xr:uid="{09ABAA0D-DDEC-477C-8265-DC1FF24D3B1C}"/>
    <cellStyle name="Linked Cell 82" xfId="14338" xr:uid="{38A36A06-38EE-4CE3-915C-3DAEF93E9DFE}"/>
    <cellStyle name="Linked Cell 83" xfId="14339" xr:uid="{35D8D515-772E-4B7F-BD0C-568B5B8B78F9}"/>
    <cellStyle name="Linked Cell 84" xfId="14340" xr:uid="{A2EF4849-EF62-46FF-81AB-50C67023A7A9}"/>
    <cellStyle name="Linked Cell 85" xfId="14341" xr:uid="{99CD5C7E-7918-46F0-AB6F-B8205DC7BB77}"/>
    <cellStyle name="Linked Cell 86" xfId="14342" xr:uid="{B3FE531E-8111-4EB0-B744-C6360307CF50}"/>
    <cellStyle name="Linked Cell 87" xfId="14343" xr:uid="{67DF54DF-A54C-4143-BBCD-CDFC7F9C72FB}"/>
    <cellStyle name="Linked Cell 88" xfId="14344" xr:uid="{4B3CC94C-9892-4DB2-8F86-C271530F062B}"/>
    <cellStyle name="Linked Cell 89" xfId="14345" xr:uid="{7A0091CE-ECFA-49F0-AE23-05F4397B5300}"/>
    <cellStyle name="Linked Cell 9" xfId="14346" xr:uid="{FCAFC531-F96B-4473-BF0D-FF5E70BF5D80}"/>
    <cellStyle name="Linked Cell 9 2" xfId="14347" xr:uid="{EE8777F0-B1BA-4881-8C49-4262417EB455}"/>
    <cellStyle name="Linked Cell 9 3" xfId="14348" xr:uid="{FD1632B0-C81E-49E9-AA32-130181C5AC09}"/>
    <cellStyle name="Linked Cell 90" xfId="14349" xr:uid="{E3F78678-C243-48A6-8375-E04F514F7866}"/>
    <cellStyle name="Linked Cell 91" xfId="14350" xr:uid="{A585B7CD-4FB3-45ED-81DC-9A8AD5997E23}"/>
    <cellStyle name="Linked Cell 92" xfId="14351" xr:uid="{8B3655F0-6D28-44E4-9D83-2843E2FD6E49}"/>
    <cellStyle name="Linked Cell 93" xfId="14352" xr:uid="{E789B2FD-BFCA-47F7-B629-797D47A501C0}"/>
    <cellStyle name="Linked Cell 94" xfId="14353" xr:uid="{8E193AE8-E04D-4D38-805C-EDC5E52236BF}"/>
    <cellStyle name="Linked Cell 95" xfId="14354" xr:uid="{C68E8CB3-EAB7-40A9-9DDD-64AD2F90DD96}"/>
    <cellStyle name="Linked Cell 96" xfId="14355" xr:uid="{7B18896C-D216-4B50-97C1-96BA3F8F9C3E}"/>
    <cellStyle name="Linked Cell 97" xfId="14356" xr:uid="{BF418BC6-A56A-46E9-A2DA-BA77CB5DFAB7}"/>
    <cellStyle name="Linked Cell 98" xfId="14357" xr:uid="{ED560441-1830-4D6B-AD0F-5AD334809AAC}"/>
    <cellStyle name="Linked Cell 99" xfId="14358" xr:uid="{56CFBFC0-5D36-4533-88CD-2E306F465BAB}"/>
    <cellStyle name="lk_guyan" xfId="14359" xr:uid="{A33F7BE5-E118-4390-A0CF-BBAE3B54C423}"/>
    <cellStyle name="Miglia - Stile1" xfId="14360" xr:uid="{C8DB6684-3DE3-45A4-8050-E7B9267A6583}"/>
    <cellStyle name="Miglia - Stile2" xfId="14361" xr:uid="{222556EC-272A-4B74-A541-CFD5FCEA83D7}"/>
    <cellStyle name="Miglia - Stile3" xfId="14362" xr:uid="{F3C7E955-F9F4-4E12-B3F9-CA202B8E5973}"/>
    <cellStyle name="Miglia - Stile4" xfId="14363" xr:uid="{3DC3059F-B9F0-4A80-A57A-58C0F6513FF8}"/>
    <cellStyle name="Miglia - Stile5" xfId="14364" xr:uid="{B503C7F5-56EE-43AD-BAEA-3847103D4809}"/>
    <cellStyle name="Migliaia (0)" xfId="14365" xr:uid="{DC5FAB60-69AE-4F7A-99E3-B02074B16777}"/>
    <cellStyle name="Millares [0]_10 AVERIAS MASIVAS + ANT" xfId="14366" xr:uid="{9461EA06-3051-4ACF-873A-82F44640B466}"/>
    <cellStyle name="Millares_10 AVERIAS MASIVAS + ANT" xfId="14367" xr:uid="{FF322C1D-62E6-4363-84FD-0B699F1219C2}"/>
    <cellStyle name="Milliers [0]_AR1194" xfId="14368" xr:uid="{601A543B-2126-4181-87DF-120128BD639F}"/>
    <cellStyle name="Milliers_AR1194" xfId="14369" xr:uid="{80EED8BE-0036-42B4-8346-D1AA57BA45FB}"/>
    <cellStyle name="MLComma0" xfId="14370" xr:uid="{122D0005-FEE0-4732-A7C9-A40120AEB0BA}"/>
    <cellStyle name="Model" xfId="14371" xr:uid="{68963B8A-718A-4DD4-BD8B-32F5C63D5A76}"/>
    <cellStyle name="Model 2" xfId="14372" xr:uid="{7F1F3530-7590-46E1-B9DD-7181008D565A}"/>
    <cellStyle name="Model 2 2" xfId="14373" xr:uid="{E05CBD05-8754-43E4-833D-8E77C1702DE9}"/>
    <cellStyle name="Model 2 2 2" xfId="43746" xr:uid="{35009A43-8D0D-4103-AB60-7AD0F736314D}"/>
    <cellStyle name="Model 2 3" xfId="14374" xr:uid="{8A410CD8-03C0-4A3C-B198-DF1F97EC2DE5}"/>
    <cellStyle name="Model 2 3 2" xfId="43747" xr:uid="{48A282DB-1949-4ED7-95B9-0E5A7151EE68}"/>
    <cellStyle name="Model 2 4" xfId="43745" xr:uid="{6D16233B-444B-4E42-8AA2-EE03E40FA5DE}"/>
    <cellStyle name="Model 3" xfId="14375" xr:uid="{3420B894-6C34-4F3D-BF36-438BAEDB6349}"/>
    <cellStyle name="Model 3 2" xfId="43748" xr:uid="{BEFBF429-9A7A-48F0-B952-9CC3FBD72C32}"/>
    <cellStyle name="Model 4" xfId="14376" xr:uid="{08000A98-62FA-42CC-8B77-78C66BE78B85}"/>
    <cellStyle name="Model 4 2" xfId="43749" xr:uid="{6E6CE505-7B9D-4F74-AA2C-95B6B3D72030}"/>
    <cellStyle name="Model 5" xfId="43744" xr:uid="{0BEAF356-6575-4F37-A8FF-7F818CE9A098}"/>
    <cellStyle name="Moeda [0]_aola" xfId="14377" xr:uid="{56707CBB-6AD5-4787-8BB0-9E0E132CED43}"/>
    <cellStyle name="Moeda_aola" xfId="14378" xr:uid="{B2784380-BF69-4086-8535-69609E8894C5}"/>
    <cellStyle name="Mon?taire [0]_AR1194" xfId="14379" xr:uid="{BE663E08-266E-46C8-99D5-09C5821A1B86}"/>
    <cellStyle name="Mon?taire_AR1194" xfId="14380" xr:uid="{699E2986-D536-4A2A-BD8C-46860ABD2853}"/>
    <cellStyle name="Moneda [0]_10 AVERIAS MASIVAS + ANT" xfId="14381" xr:uid="{B81CCCBD-A6C2-499E-BF1E-5C1F6EEEABCC}"/>
    <cellStyle name="Moneda_10 AVERIAS MASIVAS + ANT" xfId="14382" xr:uid="{E912CFCB-DD89-4DA6-B692-CCA97DE3FA9E}"/>
    <cellStyle name="Monétaire [0]_AR1194" xfId="14383" xr:uid="{98399B1A-0C92-4B69-868A-AE83973B6696}"/>
    <cellStyle name="Monétaire_AR1194" xfId="14384" xr:uid="{4A8EF0C1-9FE1-473F-83B6-79A795BC7232}"/>
    <cellStyle name="Monetario" xfId="14385" xr:uid="{70A36E47-D8F3-4FCB-B419-E5DBD2353B2C}"/>
    <cellStyle name="Mon้taire [0]_laroux" xfId="14386" xr:uid="{5CB9FCD9-B89F-473C-AE6A-37F9F3D362C2}"/>
    <cellStyle name="Mon้taire_laroux" xfId="14387" xr:uid="{A250DA6C-DCCB-402F-A1FF-AD1025FAE726}"/>
    <cellStyle name="Mon彋aire [0]_AR1194" xfId="14388" xr:uid="{066E75CA-2F25-4369-879A-FE4F18151F0D}"/>
    <cellStyle name="Mon彋aire_AR1194" xfId="14389" xr:uid="{773F722A-6A5F-4A6D-BEED-2411BF2A7C1C}"/>
    <cellStyle name="Mon騁aire [0]_AR1194" xfId="14390" xr:uid="{6F6C1D5A-0E81-42D9-A987-7F4A57F4557C}"/>
    <cellStyle name="Mon騁aire_AR1194" xfId="14391" xr:uid="{10B5CE0B-972F-473A-B3B6-BE3877A8D8FB}"/>
    <cellStyle name="Multiple" xfId="14392" xr:uid="{BA69E364-484F-494E-8C08-3CBFB4987366}"/>
    <cellStyle name="n" xfId="460" xr:uid="{8B76FE0C-53C4-4F31-8EF7-5BB55C2C4574}"/>
    <cellStyle name="n 2" xfId="461" xr:uid="{17FE3645-1A6F-4CC9-871D-E78EA83125FD}"/>
    <cellStyle name="n?åNormal_Cht-Rev dist?bNormal_Cht-Rev dist_guyan?bNormal_Cht-Rev dist_guyan_1?åNormal_Cht-Re" xfId="14393" xr:uid="{56593753-6C5A-4388-A2E3-9FAD8C495199}"/>
    <cellStyle name="n?bNormal_Cht-Dep%Rev?Normal_Cht-Dep%Rev_guyan?Normal_Cht-Dep%Rev_guyan_1?Normal_Cht-Dep%Rev_" xfId="14394" xr:uid="{2177E840-BA88-4170-A568-5679B27A6676}"/>
    <cellStyle name="n_GDT 03-2010" xfId="14395" xr:uid="{5457ACC7-DC5D-445D-828F-6E180EE064CE}"/>
    <cellStyle name="n_GDT 03-2010_IK GDT หาวันที่รับเข้า-เบิกออกจริง 07-2010" xfId="14396" xr:uid="{F64A594F-23C3-4075-AE98-4679DA53B137}"/>
    <cellStyle name="n_IK GDT หาวันที่รับเข้า-เบิกออกจริง 07-2010" xfId="14397" xr:uid="{3C6D6B54-2938-40AB-A626-6820A6679755}"/>
    <cellStyle name="n_SST Pick up rental 06-2010" xfId="14398" xr:uid="{2325ED28-EB2F-4A96-8E91-B8598D036E38}"/>
    <cellStyle name="n_SST Pick up rental 06-2010_IK GDT หาวันที่รับเข้า-เบิกออกจริง 07-2010" xfId="14399" xr:uid="{86DD948A-77B6-4D15-8D26-573266FBF297}"/>
    <cellStyle name="Neutral 10" xfId="14400" xr:uid="{14E454EB-3F0C-4193-9CE4-689EC9BF42D5}"/>
    <cellStyle name="Neutral 10 2" xfId="14401" xr:uid="{4B98DED6-98C4-4D4D-8662-92ED8290E45D}"/>
    <cellStyle name="Neutral 10 3" xfId="14402" xr:uid="{3F469581-7A15-4B90-A2AD-CA0F0FE89CCD}"/>
    <cellStyle name="Neutral 100" xfId="14403" xr:uid="{28F85CFF-E593-484C-BCBE-35CCEDA32584}"/>
    <cellStyle name="Neutral 101" xfId="14404" xr:uid="{601BFDFE-1CAA-4B01-818F-348E2730A0B1}"/>
    <cellStyle name="Neutral 102" xfId="14405" xr:uid="{916AD234-CAE7-4372-AA9C-F7A7BEC1E592}"/>
    <cellStyle name="Neutral 103" xfId="14406" xr:uid="{8FAA3732-A9A6-4980-8F4E-C79FD20D0579}"/>
    <cellStyle name="Neutral 104" xfId="14407" xr:uid="{C4E8E709-3F5E-44EA-94B2-C0AE45BAAF98}"/>
    <cellStyle name="Neutral 105" xfId="14408" xr:uid="{C79B98DE-0FB0-422A-9D83-704E765D68B1}"/>
    <cellStyle name="Neutral 106" xfId="14409" xr:uid="{B56EFCC9-F9E7-4A81-AF69-6207BCE55BFE}"/>
    <cellStyle name="Neutral 11" xfId="14410" xr:uid="{454400D8-2D85-4D94-A1D7-9080616F5E53}"/>
    <cellStyle name="Neutral 11 2" xfId="14411" xr:uid="{9B76BA23-7288-4605-B606-E0E1CFE9D47E}"/>
    <cellStyle name="Neutral 11 3" xfId="14412" xr:uid="{5A65A8DF-1FAD-4A5E-98DE-95BA09782ADC}"/>
    <cellStyle name="Neutral 12" xfId="14413" xr:uid="{E68BB9C8-DF0F-4496-BB36-40BBCC7ED6B1}"/>
    <cellStyle name="Neutral 12 2" xfId="14414" xr:uid="{B69577EB-6CA0-43F5-9043-DDF5957952B3}"/>
    <cellStyle name="Neutral 12 3" xfId="14415" xr:uid="{27885855-6F6F-4416-9FC4-5A079280FA57}"/>
    <cellStyle name="Neutral 13" xfId="14416" xr:uid="{EDB4A029-4920-4B0F-AC96-C94378FA58C8}"/>
    <cellStyle name="Neutral 13 2" xfId="14417" xr:uid="{E474D4FB-F54E-446C-B68B-B6F63B94FCBB}"/>
    <cellStyle name="Neutral 13 3" xfId="14418" xr:uid="{215120E6-E654-4B08-85B6-6416275519CE}"/>
    <cellStyle name="Neutral 14" xfId="14419" xr:uid="{97852E6C-111C-4EC3-BE79-5A674D41682F}"/>
    <cellStyle name="Neutral 14 2" xfId="14420" xr:uid="{FE343FAE-FDA0-403D-A6AA-27ACFB27B7E9}"/>
    <cellStyle name="Neutral 14 3" xfId="14421" xr:uid="{78A22685-9D01-44C0-A2A6-90F604E07E1A}"/>
    <cellStyle name="Neutral 15" xfId="14422" xr:uid="{5CE6C843-0F1B-46F5-9B39-291058951011}"/>
    <cellStyle name="Neutral 15 2" xfId="14423" xr:uid="{6AEA4669-6B1D-4674-BA07-84A72BACF156}"/>
    <cellStyle name="Neutral 15 3" xfId="14424" xr:uid="{2B4C7138-FD56-4E28-A40C-0C89EBAB9D2B}"/>
    <cellStyle name="Neutral 16" xfId="14425" xr:uid="{81241641-AA72-4F88-A8B6-E413755840D8}"/>
    <cellStyle name="Neutral 16 2" xfId="14426" xr:uid="{5A49F5F5-7607-4F4A-AC79-3D2159DCE26D}"/>
    <cellStyle name="Neutral 16 3" xfId="14427" xr:uid="{10926E1D-86FF-4C7F-9DA9-7220DD6A5FD5}"/>
    <cellStyle name="Neutral 17" xfId="14428" xr:uid="{113675D4-EFFB-424B-B0C4-C2DAE760AA39}"/>
    <cellStyle name="Neutral 17 2" xfId="14429" xr:uid="{585E0344-1BE4-471B-ABAF-817727D6F798}"/>
    <cellStyle name="Neutral 17 3" xfId="14430" xr:uid="{9F7C96E9-1881-40D0-B295-C54295261FA4}"/>
    <cellStyle name="Neutral 18" xfId="14431" xr:uid="{6E747980-EFDF-409E-A408-D807FEF71654}"/>
    <cellStyle name="Neutral 18 2" xfId="14432" xr:uid="{141B3DB1-4A8C-4C54-B689-FE9F3350FC03}"/>
    <cellStyle name="Neutral 18 3" xfId="14433" xr:uid="{61AF0AD3-CCD0-4589-98D6-280CEE318DEB}"/>
    <cellStyle name="Neutral 19" xfId="14434" xr:uid="{5D29D48C-6B2D-4EDB-8B1F-14BE66D321A7}"/>
    <cellStyle name="Neutral 19 2" xfId="14435" xr:uid="{E27BA3C8-4A23-4FF7-8848-EB9798E43788}"/>
    <cellStyle name="Neutral 19 3" xfId="14436" xr:uid="{080B9155-386C-418A-A0D3-3916E1329961}"/>
    <cellStyle name="Neutral 2" xfId="462" xr:uid="{64020B04-2EE7-4E60-AA18-068C907D6776}"/>
    <cellStyle name="Neutral 2 10" xfId="14437" xr:uid="{FFCD03D6-7EFF-4F20-BE13-7D1963CCE142}"/>
    <cellStyle name="Neutral 2 11" xfId="14438" xr:uid="{7CBAFBAD-2E24-40A8-97B8-90F4CEE32121}"/>
    <cellStyle name="Neutral 2 2" xfId="463" xr:uid="{73B0B6C2-E5CC-4A71-A510-0D0B7D69AC07}"/>
    <cellStyle name="Neutral 2 2 2" xfId="464" xr:uid="{3CC2724C-5643-43DB-9BB7-887DFC865087}"/>
    <cellStyle name="Neutral 2 2 2 2" xfId="14439" xr:uid="{4EE4DBDF-BB69-4261-A3A1-6AA0C5C198F9}"/>
    <cellStyle name="Neutral 2 2 2 2 2" xfId="14440" xr:uid="{4B845206-147D-4FFA-B640-605E76BA5BE8}"/>
    <cellStyle name="Neutral 2 2 2 2 3" xfId="14441" xr:uid="{31C66882-B35D-473E-AFD4-D42F0C6F7D65}"/>
    <cellStyle name="Neutral 2 2 2 2 4" xfId="14442" xr:uid="{CE266064-005E-46E0-9F76-A76F1C3CA3DD}"/>
    <cellStyle name="Neutral 2 2 2 2 5" xfId="14443" xr:uid="{DFA4501F-8932-4CC1-8344-82A3AE1CC60C}"/>
    <cellStyle name="Neutral 2 2 2 3" xfId="14444" xr:uid="{B3F1DEEE-A15D-4040-A555-09677BDCB505}"/>
    <cellStyle name="Neutral 2 2 2 4" xfId="14445" xr:uid="{D0A2C0AD-F435-4346-9116-469299B3BEDE}"/>
    <cellStyle name="Neutral 2 2 2 5" xfId="14446" xr:uid="{0A44AC95-32D2-4CFA-8319-8A981A023B3C}"/>
    <cellStyle name="Neutral 2 2 3" xfId="14447" xr:uid="{B4391EC9-04FB-4DEF-9B57-873D6E44D628}"/>
    <cellStyle name="Neutral 2 2 4" xfId="14448" xr:uid="{4FAAA520-42C9-4D2A-8A24-82609731DCCA}"/>
    <cellStyle name="Neutral 2 2 5" xfId="14449" xr:uid="{684F5691-DED0-428F-92CF-2334BE739A05}"/>
    <cellStyle name="Neutral 2 2 6" xfId="14450" xr:uid="{8FCA8485-EACC-4A0F-B0EC-F6276049CAC8}"/>
    <cellStyle name="Neutral 2 2 7" xfId="14451" xr:uid="{F208E94A-D086-413F-BB13-9AE3029186D0}"/>
    <cellStyle name="Neutral 2 3" xfId="14452" xr:uid="{A4A4E293-F217-4CF5-9390-F4017CFD3AEB}"/>
    <cellStyle name="Neutral 2 3 2" xfId="14453" xr:uid="{DCB5ACCE-CC30-4F1C-8506-6209C85915D7}"/>
    <cellStyle name="Neutral 2 3 2 2" xfId="14454" xr:uid="{B356B8C4-9BFF-4E95-94C9-5B822A251210}"/>
    <cellStyle name="Neutral 2 3 2 3" xfId="14455" xr:uid="{7F935753-C0FD-44E9-8495-17398127CBD4}"/>
    <cellStyle name="Neutral 2 3 2 4" xfId="14456" xr:uid="{3C2ACA94-2F51-4F17-ACED-50D6980EFF32}"/>
    <cellStyle name="Neutral 2 3 2 5" xfId="14457" xr:uid="{4A549D59-5934-4FAE-904F-602318BBD29D}"/>
    <cellStyle name="Neutral 2 3 3" xfId="14458" xr:uid="{13D552EE-EB67-4C21-AA5E-7A8F39E7C861}"/>
    <cellStyle name="Neutral 2 3 4" xfId="14459" xr:uid="{AFB7DFAF-F0E1-4C6F-A141-4C3415C07EC1}"/>
    <cellStyle name="Neutral 2 3 5" xfId="14460" xr:uid="{8C7BA318-6C0E-4136-9E47-9BAAF8EAA719}"/>
    <cellStyle name="Neutral 2 4" xfId="14461" xr:uid="{4A85D236-5551-4983-AD3F-82C2FF20A3D7}"/>
    <cellStyle name="Neutral 2 5" xfId="14462" xr:uid="{EC164167-101B-44D0-9B53-F5EAD27FF1D5}"/>
    <cellStyle name="Neutral 2 6" xfId="14463" xr:uid="{F9BAFCE1-7E05-44A6-8CE5-DE61D191F11B}"/>
    <cellStyle name="Neutral 2 7" xfId="14464" xr:uid="{6D0F5C3D-4CA1-43BF-8FBE-48173B551AF6}"/>
    <cellStyle name="Neutral 2 8" xfId="14465" xr:uid="{4B445E1C-4898-43AC-A30B-CD71586408A9}"/>
    <cellStyle name="Neutral 2 9" xfId="14466" xr:uid="{A29E53A7-A541-4F54-8AC9-61245F7D9936}"/>
    <cellStyle name="Neutral 20" xfId="14467" xr:uid="{C4D6B463-1A6B-4966-9B04-34F9A3D2259A}"/>
    <cellStyle name="Neutral 20 2" xfId="14468" xr:uid="{FAB648D2-31AC-4287-AFA6-B8A9C39587AE}"/>
    <cellStyle name="Neutral 20 3" xfId="14469" xr:uid="{F666C0C7-7EEE-4AAE-8894-6937C3FEA1AA}"/>
    <cellStyle name="Neutral 21" xfId="14470" xr:uid="{69CCA956-20FC-4C54-A53C-E660AE8455CA}"/>
    <cellStyle name="Neutral 21 2" xfId="14471" xr:uid="{5E977AA6-5415-4B72-9224-E48328F724F4}"/>
    <cellStyle name="Neutral 21 3" xfId="14472" xr:uid="{F2F535D3-8508-46CF-AB7B-D0D7777F8E49}"/>
    <cellStyle name="Neutral 22" xfId="14473" xr:uid="{DF44B514-53E9-4150-B0AA-68B41D2742AE}"/>
    <cellStyle name="Neutral 22 2" xfId="14474" xr:uid="{125370E4-1B6F-4384-89CB-A600EDB0015B}"/>
    <cellStyle name="Neutral 22 3" xfId="14475" xr:uid="{B9986EE2-9B90-4248-8FD4-41EFC8AC682A}"/>
    <cellStyle name="Neutral 23" xfId="14476" xr:uid="{3050A5AD-200E-4086-A130-DEFE4EE2A05F}"/>
    <cellStyle name="Neutral 23 2" xfId="14477" xr:uid="{D7FB8182-368F-49A4-8DF9-8313284C4C19}"/>
    <cellStyle name="Neutral 23 3" xfId="14478" xr:uid="{9630FF91-5951-4EA7-A11E-BBDB3821557F}"/>
    <cellStyle name="Neutral 24" xfId="14479" xr:uid="{3A8B8317-7A37-423B-B742-A855CDC45EA9}"/>
    <cellStyle name="Neutral 24 2" xfId="14480" xr:uid="{C281A2A2-1F98-4F07-A092-64E5A3F60794}"/>
    <cellStyle name="Neutral 24 3" xfId="14481" xr:uid="{798CD4C1-DB1E-493E-BE53-7E938BB60F6C}"/>
    <cellStyle name="Neutral 25" xfId="14482" xr:uid="{22C46954-F843-4CBE-AEDD-3E55D6247097}"/>
    <cellStyle name="Neutral 25 2" xfId="14483" xr:uid="{75C2DAC1-9EF9-4C86-BDB4-FCB10DD7D6B8}"/>
    <cellStyle name="Neutral 25 3" xfId="14484" xr:uid="{BA5CFF58-805A-4E8F-A79C-57A4BA1D7807}"/>
    <cellStyle name="Neutral 26" xfId="14485" xr:uid="{F7176BD7-868E-4954-B24C-C60129B3A715}"/>
    <cellStyle name="Neutral 26 2" xfId="14486" xr:uid="{AB36BB48-2494-495D-B0D8-D1B54C9BD296}"/>
    <cellStyle name="Neutral 26 3" xfId="14487" xr:uid="{1377F208-5F80-400A-8EBE-BFC9DD095B42}"/>
    <cellStyle name="Neutral 27" xfId="14488" xr:uid="{1B83064B-7DB3-448E-A57F-A1CCCE78DB79}"/>
    <cellStyle name="Neutral 27 2" xfId="14489" xr:uid="{DFED57A6-64E9-41E4-BECA-140B4DE47719}"/>
    <cellStyle name="Neutral 27 3" xfId="14490" xr:uid="{A5033655-363B-41DF-BE86-1A0FED9542BC}"/>
    <cellStyle name="Neutral 28" xfId="14491" xr:uid="{C94D0EDA-B23A-4A11-B8E6-2813056E52B4}"/>
    <cellStyle name="Neutral 28 2" xfId="14492" xr:uid="{94EFD535-D452-437B-B467-1B137E73FF33}"/>
    <cellStyle name="Neutral 28 3" xfId="14493" xr:uid="{BF75C71A-4DB5-4DA7-BC0B-628E8A630425}"/>
    <cellStyle name="Neutral 29" xfId="14494" xr:uid="{58174C97-C924-41F2-AFDB-D0F0EB17A7D6}"/>
    <cellStyle name="Neutral 29 2" xfId="14495" xr:uid="{6FA55889-6049-40CA-8B42-C0CED4D621B7}"/>
    <cellStyle name="Neutral 29 3" xfId="14496" xr:uid="{6A631903-60C0-46CA-BBD4-9DFC5D6CC18E}"/>
    <cellStyle name="Neutral 3" xfId="465" xr:uid="{A7D28E22-7DE5-4A32-A11D-5E25AC8D992E}"/>
    <cellStyle name="Neutral 3 2" xfId="466" xr:uid="{A558EC6C-C87A-4B1C-956C-1AAB91978DBE}"/>
    <cellStyle name="Neutral 3 3" xfId="14497" xr:uid="{8D0168EB-50CA-4ABD-BB00-250CF61FE60B}"/>
    <cellStyle name="Neutral 3 4" xfId="14498" xr:uid="{9C9429BD-23FF-484E-BFA7-27325D9B4C66}"/>
    <cellStyle name="Neutral 3 5" xfId="14499" xr:uid="{349AE0DA-73AF-4A97-BB3D-54294A7D95B2}"/>
    <cellStyle name="Neutral 3 6" xfId="14500" xr:uid="{FDB3FF0F-A36E-48DD-ABE4-93EBE87425DE}"/>
    <cellStyle name="Neutral 3 7" xfId="14501" xr:uid="{EA459C8A-4178-44AA-92FE-F47EC83DA3D0}"/>
    <cellStyle name="Neutral 30" xfId="14502" xr:uid="{2550BC36-7681-48AD-B836-AD17E0EECD4E}"/>
    <cellStyle name="Neutral 30 2" xfId="14503" xr:uid="{CEF9EE51-EF95-42BF-AC42-B35B141BAE13}"/>
    <cellStyle name="Neutral 30 3" xfId="14504" xr:uid="{17A0EA7B-325C-4791-94C3-EEB288E3E436}"/>
    <cellStyle name="Neutral 31" xfId="14505" xr:uid="{4C194E83-39B9-4EFB-A31B-EE8A327225FC}"/>
    <cellStyle name="Neutral 31 2" xfId="14506" xr:uid="{043239E4-487C-4156-8C2D-52E08EEFD51D}"/>
    <cellStyle name="Neutral 31 3" xfId="14507" xr:uid="{62B0786F-5EEB-42A5-8809-BFF5AC2AB3AF}"/>
    <cellStyle name="Neutral 32" xfId="14508" xr:uid="{3B7FD71B-1F16-4A67-9215-04C118D62021}"/>
    <cellStyle name="Neutral 32 2" xfId="14509" xr:uid="{F595C976-1521-4CF6-849B-51912BDC3F1D}"/>
    <cellStyle name="Neutral 32 3" xfId="14510" xr:uid="{9C3A2A0C-2A03-4ECA-881C-F03100992203}"/>
    <cellStyle name="Neutral 33" xfId="14511" xr:uid="{60311D73-0992-4055-8561-E9ACC2613DD4}"/>
    <cellStyle name="Neutral 33 2" xfId="14512" xr:uid="{430DB5A6-DEE3-42C0-965E-3C6B8B99B516}"/>
    <cellStyle name="Neutral 33 3" xfId="14513" xr:uid="{2C39B0D0-33B9-471C-965E-8EEF63D8A027}"/>
    <cellStyle name="Neutral 34" xfId="14514" xr:uid="{CFC4B828-9B4F-41F1-96D7-C90D7C7F81DC}"/>
    <cellStyle name="Neutral 35" xfId="14515" xr:uid="{4ACAE59B-70CF-48A8-955E-EE26B9C5B8D5}"/>
    <cellStyle name="Neutral 36" xfId="14516" xr:uid="{DC24BD23-91A7-43CD-8767-E1C807C439AE}"/>
    <cellStyle name="Neutral 37" xfId="14517" xr:uid="{AB8CB3F4-C5E1-4D70-BBDE-DAE3F587040A}"/>
    <cellStyle name="Neutral 38" xfId="14518" xr:uid="{82E3FC38-A506-404F-A3E1-723DF709AF06}"/>
    <cellStyle name="Neutral 39" xfId="14519" xr:uid="{10C30B1D-0BD8-47BD-9DB9-E317C60F70B4}"/>
    <cellStyle name="Neutral 4" xfId="14520" xr:uid="{7EE65D6C-E4F9-4692-8DFB-6D6C87A5F98E}"/>
    <cellStyle name="Neutral 4 2" xfId="14521" xr:uid="{952B5338-FC20-4FC7-BB18-95DEDEB12320}"/>
    <cellStyle name="Neutral 4 3" xfId="14522" xr:uid="{9F4253D5-6073-4D5E-B14D-4727AC0FA4BE}"/>
    <cellStyle name="Neutral 4 4" xfId="14523" xr:uid="{4319EDE8-64D0-4EB0-9CB3-772C6C4F8A93}"/>
    <cellStyle name="Neutral 4 5" xfId="14524" xr:uid="{2C733791-B084-4B01-8574-615199E99F11}"/>
    <cellStyle name="Neutral 4 6" xfId="14525" xr:uid="{06FBB90B-0C22-4728-8C6D-1DCFB3E179D8}"/>
    <cellStyle name="Neutral 4 7" xfId="14526" xr:uid="{C409D293-79AB-4C92-9129-28A2A5A59E9D}"/>
    <cellStyle name="Neutral 40" xfId="14527" xr:uid="{7ED7F077-434F-48E3-AAC6-E42E1AFC3FD4}"/>
    <cellStyle name="Neutral 41" xfId="14528" xr:uid="{639C655F-CABB-42B9-9872-B317588D4584}"/>
    <cellStyle name="Neutral 42" xfId="14529" xr:uid="{1758A6BF-B702-4830-978F-527F4C636333}"/>
    <cellStyle name="Neutral 43" xfId="14530" xr:uid="{A44C7776-6ADC-4E5F-8F26-50BB373DD32E}"/>
    <cellStyle name="Neutral 44" xfId="14531" xr:uid="{2B0BC160-1EC5-4AE5-841A-03C6FA09A869}"/>
    <cellStyle name="Neutral 45" xfId="14532" xr:uid="{55E11B57-D1C4-430D-99E1-C67CCC9E8E80}"/>
    <cellStyle name="Neutral 46" xfId="14533" xr:uid="{2A4D7A67-19E6-4864-8A64-543E8551778E}"/>
    <cellStyle name="Neutral 47" xfId="14534" xr:uid="{041C8647-9B65-4F81-958B-67B140AA4E9D}"/>
    <cellStyle name="Neutral 48" xfId="14535" xr:uid="{DEB4949D-D218-47FC-AF27-8D6E1F3DD92A}"/>
    <cellStyle name="Neutral 49" xfId="14536" xr:uid="{9742132D-4ADE-4163-A1F4-4FDAB0F88729}"/>
    <cellStyle name="Neutral 5" xfId="14537" xr:uid="{5E80B90C-0501-4193-A60B-B593A9AB250F}"/>
    <cellStyle name="Neutral 5 2" xfId="14538" xr:uid="{5F23035D-D3A5-4F7E-820D-06E244BB5BBE}"/>
    <cellStyle name="Neutral 5 3" xfId="14539" xr:uid="{216C2BD8-B179-4550-8973-6797136AB573}"/>
    <cellStyle name="Neutral 5 4" xfId="14540" xr:uid="{8D14101B-43C9-440C-89C3-3A2AE30647BA}"/>
    <cellStyle name="Neutral 5 5" xfId="14541" xr:uid="{9BF1C516-FA60-49AB-A391-C7ED80AECB0E}"/>
    <cellStyle name="Neutral 5 6" xfId="14542" xr:uid="{F9E119F2-4428-405D-A93B-E2AAC2549967}"/>
    <cellStyle name="Neutral 5 7" xfId="14543" xr:uid="{F5FCCD5D-99D6-4336-8C02-6443294254DB}"/>
    <cellStyle name="Neutral 50" xfId="14544" xr:uid="{C4E03337-9E16-40BE-B5CC-2BF724E2D6B0}"/>
    <cellStyle name="Neutral 51" xfId="14545" xr:uid="{400B4C68-4044-4237-86EE-E9A73D522C5C}"/>
    <cellStyle name="Neutral 52" xfId="14546" xr:uid="{C8A9A60C-0459-411F-9C99-E3CABE3D59C1}"/>
    <cellStyle name="Neutral 53" xfId="14547" xr:uid="{702A9C5A-46EA-411C-81AD-A960440559A5}"/>
    <cellStyle name="Neutral 54" xfId="14548" xr:uid="{00241511-8450-4A81-BA17-2F68E88A4BB2}"/>
    <cellStyle name="Neutral 55" xfId="14549" xr:uid="{52EB083E-BE6E-48D9-900D-7D0049BF0B38}"/>
    <cellStyle name="Neutral 56" xfId="14550" xr:uid="{D28A0C25-5601-47E0-9FCD-007EBB35EDDF}"/>
    <cellStyle name="Neutral 57" xfId="14551" xr:uid="{7EBD91B2-6A69-4AEA-A460-AB4EA63795EC}"/>
    <cellStyle name="Neutral 58" xfId="14552" xr:uid="{85976C13-4F48-4D07-8059-D062E02F33C4}"/>
    <cellStyle name="Neutral 59" xfId="14553" xr:uid="{F8848E1A-F0CD-4DF6-BA6A-E3694741057B}"/>
    <cellStyle name="Neutral 6" xfId="14554" xr:uid="{6F11B606-EEBB-4030-9A98-F6B02E495878}"/>
    <cellStyle name="Neutral 6 2" xfId="14555" xr:uid="{9EB75A0F-0FD9-4F1A-8B87-982BA18DF3BD}"/>
    <cellStyle name="Neutral 6 2 2" xfId="14556" xr:uid="{33618C8E-2A99-4C63-A7D1-A123488AAA45}"/>
    <cellStyle name="Neutral 6 2 3" xfId="14557" xr:uid="{50B3AC2D-4114-4FCF-A124-601B1F05C0E4}"/>
    <cellStyle name="Neutral 6 2 4" xfId="14558" xr:uid="{E534FF06-76E8-4049-BDFC-69379FA8963E}"/>
    <cellStyle name="Neutral 6 2 5" xfId="14559" xr:uid="{090A4CB3-1534-4D97-9850-409225BDC011}"/>
    <cellStyle name="Neutral 6 3" xfId="14560" xr:uid="{B734995D-A731-4E8D-A0BF-E1B367439883}"/>
    <cellStyle name="Neutral 6 4" xfId="14561" xr:uid="{53B3F557-9BEC-4940-B90D-26F0CA10091C}"/>
    <cellStyle name="Neutral 6 5" xfId="14562" xr:uid="{B10C53BB-3733-4E8D-B0EF-423C2489AC6F}"/>
    <cellStyle name="Neutral 60" xfId="14563" xr:uid="{531B22BA-225C-4866-A786-25B943967363}"/>
    <cellStyle name="Neutral 61" xfId="14564" xr:uid="{E8CCD5B0-E3C8-4812-9B98-CFFCE0909EF6}"/>
    <cellStyle name="Neutral 62" xfId="14565" xr:uid="{E355B35F-7DD2-46BF-AD75-A7417ECB6F72}"/>
    <cellStyle name="Neutral 63" xfId="14566" xr:uid="{32E80242-9C6B-4023-9E40-717061F47D49}"/>
    <cellStyle name="Neutral 64" xfId="14567" xr:uid="{20CFA97F-ABFB-458C-A7C2-360EEE245F3C}"/>
    <cellStyle name="Neutral 65" xfId="14568" xr:uid="{1B0C0413-C666-4B65-B230-FAB7C75A64C5}"/>
    <cellStyle name="Neutral 66" xfId="14569" xr:uid="{89A5C6F2-1F53-4D7F-8946-DC794AA623B6}"/>
    <cellStyle name="Neutral 67" xfId="14570" xr:uid="{2A617C09-ADBA-49B7-83E5-647E6B975933}"/>
    <cellStyle name="Neutral 68" xfId="14571" xr:uid="{0E78D085-A4AB-45E2-8E24-530D8BF8B351}"/>
    <cellStyle name="Neutral 68 2" xfId="14572" xr:uid="{FE7711C7-69CB-4B13-B1F2-D63C506E1520}"/>
    <cellStyle name="Neutral 68 3" xfId="14573" xr:uid="{4C7E9C03-B898-48FB-BE02-998CB1D984A7}"/>
    <cellStyle name="Neutral 69" xfId="14574" xr:uid="{13D74055-668A-4687-A56D-227B92FBA15F}"/>
    <cellStyle name="Neutral 69 2" xfId="14575" xr:uid="{3784BA62-40DE-4B32-96D0-0213168700CE}"/>
    <cellStyle name="Neutral 69 3" xfId="14576" xr:uid="{9CB452B0-E3FE-42E3-93DC-0C9C0FE99733}"/>
    <cellStyle name="Neutral 7" xfId="14577" xr:uid="{6B89154A-DC85-4F48-965E-06E7176C2E86}"/>
    <cellStyle name="Neutral 7 2" xfId="14578" xr:uid="{432841CF-D364-483B-9001-6189A4CCA033}"/>
    <cellStyle name="Neutral 7 3" xfId="14579" xr:uid="{8BA761D9-E6DC-4A37-A319-1CD5023A7C09}"/>
    <cellStyle name="Neutral 7 4" xfId="14580" xr:uid="{61698B12-268F-47B9-95F8-73E59AA93343}"/>
    <cellStyle name="Neutral 7 5" xfId="14581" xr:uid="{F59F43A3-1550-4FDC-970A-FDC0B7D558F6}"/>
    <cellStyle name="Neutral 70" xfId="14582" xr:uid="{D366DD9C-348F-41DF-9A9E-4197E5B3FB87}"/>
    <cellStyle name="Neutral 70 2" xfId="14583" xr:uid="{A462441E-C4E1-4F98-910A-93B6D5ECD4E4}"/>
    <cellStyle name="Neutral 70 3" xfId="14584" xr:uid="{5FD60E09-4EB5-44B5-8A04-8A87F24A27B8}"/>
    <cellStyle name="Neutral 71" xfId="14585" xr:uid="{C50010F9-FF07-400B-96F7-FA6D7B5A2EFC}"/>
    <cellStyle name="Neutral 71 2" xfId="14586" xr:uid="{BFFB5A6C-64FD-4DCD-82E6-FD8EAAEC7AFB}"/>
    <cellStyle name="Neutral 71 3" xfId="14587" xr:uid="{6F7F2646-9E6E-4A39-B038-5BECA28BAFE8}"/>
    <cellStyle name="Neutral 72" xfId="14588" xr:uid="{24002643-3225-403E-8EAA-5CB9F5D65F8F}"/>
    <cellStyle name="Neutral 72 2" xfId="14589" xr:uid="{7683AAA3-27EF-4827-8A2A-3772C462006D}"/>
    <cellStyle name="Neutral 72 3" xfId="14590" xr:uid="{AB81B29F-A376-4AE5-9F1D-67F797CC4D6A}"/>
    <cellStyle name="Neutral 73" xfId="14591" xr:uid="{914A56D3-651F-45D7-B3A9-429C241945B5}"/>
    <cellStyle name="Neutral 74" xfId="14592" xr:uid="{FF0813E1-A72B-4CFF-AD43-F1757557D0CE}"/>
    <cellStyle name="Neutral 75" xfId="14593" xr:uid="{D3CB4BA1-8935-4AA3-8E1D-80F5B4D2ACAE}"/>
    <cellStyle name="Neutral 76" xfId="14594" xr:uid="{D158D152-CBC5-446A-BA35-EA359FEC7CAA}"/>
    <cellStyle name="Neutral 77" xfId="14595" xr:uid="{185E9E1B-CDC7-426F-A936-5AB69D6A0B46}"/>
    <cellStyle name="Neutral 78" xfId="14596" xr:uid="{DD8F399E-ED26-4155-9146-4EA0D8DFA1CC}"/>
    <cellStyle name="Neutral 79" xfId="14597" xr:uid="{54403465-7490-4C56-BB20-E96BE72AB4F8}"/>
    <cellStyle name="Neutral 8" xfId="14598" xr:uid="{65F825C6-92E1-47C8-A8F5-D9BBF2693ACF}"/>
    <cellStyle name="Neutral 8 2" xfId="14599" xr:uid="{418BC83E-B7D2-455B-82E1-0AA920DE178C}"/>
    <cellStyle name="Neutral 8 3" xfId="14600" xr:uid="{B8971A75-037C-4251-9DF5-F27533416F12}"/>
    <cellStyle name="Neutral 80" xfId="14601" xr:uid="{05F03485-A504-43D8-B325-9ACAB264743C}"/>
    <cellStyle name="Neutral 81" xfId="14602" xr:uid="{02DCAF93-F0BB-40AD-91AA-618A54ECEC2A}"/>
    <cellStyle name="Neutral 82" xfId="14603" xr:uid="{DA2165B0-85DE-480E-A599-94A5E0DB6CF8}"/>
    <cellStyle name="Neutral 83" xfId="14604" xr:uid="{EBBD2D51-16F4-414E-A356-65EF4FC394B3}"/>
    <cellStyle name="Neutral 84" xfId="14605" xr:uid="{667DF9FE-449D-4BFE-BA78-69E1E5D88ACF}"/>
    <cellStyle name="Neutral 85" xfId="14606" xr:uid="{2C205268-F348-4338-94DA-54CFB2F9DD06}"/>
    <cellStyle name="Neutral 86" xfId="14607" xr:uid="{20AB3056-FB3F-403D-B298-3A5F6D090245}"/>
    <cellStyle name="Neutral 87" xfId="14608" xr:uid="{7D257FC4-77B6-4C2B-9DA4-3B66B3A596CA}"/>
    <cellStyle name="Neutral 88" xfId="14609" xr:uid="{FC0316BF-B5B2-4AC7-BFB0-224E90B42213}"/>
    <cellStyle name="Neutral 89" xfId="14610" xr:uid="{9173528D-1B02-4267-AA6E-ECF34D2D930E}"/>
    <cellStyle name="Neutral 9" xfId="14611" xr:uid="{9B752F79-7B4F-44E4-B5E5-5181868D1E2E}"/>
    <cellStyle name="Neutral 9 2" xfId="14612" xr:uid="{12C304DE-2106-4E09-A0B7-ABE35A223162}"/>
    <cellStyle name="Neutral 9 3" xfId="14613" xr:uid="{F4AAAEDC-CA86-42D2-8744-6DF1468F2A34}"/>
    <cellStyle name="Neutral 90" xfId="14614" xr:uid="{5DAB72BF-23CB-4A4B-8DBD-6DDDE7DF93B9}"/>
    <cellStyle name="Neutral 91" xfId="14615" xr:uid="{FB5D8819-513A-4404-9BC9-311E2B2CB693}"/>
    <cellStyle name="Neutral 92" xfId="14616" xr:uid="{891D42C4-340C-42B8-B854-778D4EA884BF}"/>
    <cellStyle name="Neutral 93" xfId="14617" xr:uid="{A9597751-B53D-4F4F-A6F1-123C33499F9D}"/>
    <cellStyle name="Neutral 94" xfId="14618" xr:uid="{E69D6860-126C-4DCF-B707-0B2E3F92E155}"/>
    <cellStyle name="Neutral 95" xfId="14619" xr:uid="{24BE87A0-ED20-4711-89A6-2CCACCFD5BA7}"/>
    <cellStyle name="Neutral 96" xfId="14620" xr:uid="{EC243CDF-AB25-45F7-97F0-E1D35CD645D1}"/>
    <cellStyle name="Neutral 97" xfId="14621" xr:uid="{4E84CFB2-2141-4387-A854-C0376862C54C}"/>
    <cellStyle name="Neutral 98" xfId="14622" xr:uid="{A9797C6A-9F1A-4056-9703-5957066A68FA}"/>
    <cellStyle name="Neutral 99" xfId="14623" xr:uid="{31BB5414-EE6B-45DB-B633-E5527B061037}"/>
    <cellStyle name="New Times Roman" xfId="14624" xr:uid="{7A3586B1-D36F-4192-A472-784323422D60}"/>
    <cellStyle name="no dec" xfId="467" xr:uid="{BA4B81B8-F385-458D-811C-3C6BD6C4B913}"/>
    <cellStyle name="Nor}al" xfId="14625" xr:uid="{6E10CE8A-0C38-4B61-98C2-DB56452ADBDD}"/>
    <cellStyle name="Normal" xfId="0" builtinId="0"/>
    <cellStyle name="Normal - Stile6" xfId="14626" xr:uid="{86C91916-C5C6-4A3C-807A-21EDD1FB6287}"/>
    <cellStyle name="Normal - Stile7" xfId="14627" xr:uid="{BBDA78FF-6210-4535-B1DF-DEB761677E51}"/>
    <cellStyle name="Normal - Stile8" xfId="14628" xr:uid="{18B8013F-2717-4922-A3E6-56A85E7E0CCE}"/>
    <cellStyle name="Normal - Style1" xfId="151" xr:uid="{D3476F7F-19C6-4835-AD38-628B52680598}"/>
    <cellStyle name="Normal - Style1 2" xfId="468" xr:uid="{5D34D7E5-EF3B-4B8B-B04E-6363184245CF}"/>
    <cellStyle name="Normal - Style5" xfId="14629" xr:uid="{939E7058-8813-4D87-9504-63DF22A0CE98}"/>
    <cellStyle name="Normal - ｵ鮖蘯ｺ1" xfId="14630" xr:uid="{E3712CCD-DF6A-4ABF-86B4-7253E54FD479}"/>
    <cellStyle name="Normal 10" xfId="42" xr:uid="{E6D685D9-348A-4475-8719-9F2A6A3A0AC0}"/>
    <cellStyle name="Normal 10 10" xfId="89" xr:uid="{DF57EF43-A242-4DB7-A023-EF5EC91C667C}"/>
    <cellStyle name="Normal 10 2" xfId="14631" xr:uid="{7D10C605-F311-448F-A611-AF9C6DEEE002}"/>
    <cellStyle name="Normal 10 2 2" xfId="14632" xr:uid="{E644D7A8-819D-45FE-B227-B0221E1BC8D1}"/>
    <cellStyle name="Normal 10 2 2 2" xfId="14633" xr:uid="{3AD794AA-9C59-49DC-968F-7C30A162F9DA}"/>
    <cellStyle name="Normal 10 2 2 2 2" xfId="30259" xr:uid="{F9B861F5-6220-497A-B388-DA736CBFE4AA}"/>
    <cellStyle name="Normal 10 2 2 2 3" xfId="35368" xr:uid="{64EEC0A4-6174-4B6A-879F-771EE4F7BB4A}"/>
    <cellStyle name="Normal 10 2 2 2 4" xfId="41016" xr:uid="{5B5D9EBF-960A-4B96-8467-579B5E1CB2D5}"/>
    <cellStyle name="Normal 10 2 2 3" xfId="30258" xr:uid="{EA20AD82-388F-4CB8-B640-CD9B79CA906D}"/>
    <cellStyle name="Normal 10 2 2 4" xfId="35367" xr:uid="{EAF26CA7-039A-4C92-85BB-03E95AB248D3}"/>
    <cellStyle name="Normal 10 2 2 5" xfId="41015" xr:uid="{AA37EC9D-4D19-49F6-92F6-4343E400F7FF}"/>
    <cellStyle name="Normal 10 2 3" xfId="14634" xr:uid="{66EB138E-0AEE-40AF-9C3F-EE5541E9DAC1}"/>
    <cellStyle name="Normal 10 2 3 2" xfId="24039" xr:uid="{1C6FB1B9-04E3-4D51-A0D0-39E4355E6A06}"/>
    <cellStyle name="Normal 10 2 4" xfId="14635" xr:uid="{2F7B67E9-6A62-4749-95B6-427664F38EF6}"/>
    <cellStyle name="Normal 10 2 4 2" xfId="30260" xr:uid="{DA4C1936-6233-4A2D-8C1D-2DF702BA80A0}"/>
    <cellStyle name="Normal 10 2 4 3" xfId="35369" xr:uid="{AD848FBF-BF45-481E-AA5B-F0320BA00B00}"/>
    <cellStyle name="Normal 10 2 4 4" xfId="41017" xr:uid="{D899E346-DE09-4E4C-8D32-3ABB1B76B5F8}"/>
    <cellStyle name="Normal 10 2 5" xfId="30257" xr:uid="{8691582D-C451-4E04-A34A-065CC82CE1E8}"/>
    <cellStyle name="Normal 10 2 6" xfId="35366" xr:uid="{D0836A42-D861-4275-A221-C5BB1690BF22}"/>
    <cellStyle name="Normal 10 2 7" xfId="41014" xr:uid="{597E698B-949E-466B-8C8C-680EC7300362}"/>
    <cellStyle name="Normal 10 3" xfId="14636" xr:uid="{A7CDD731-2811-4DF4-8DE4-8B00D0A1C270}"/>
    <cellStyle name="Normal 10 3 2" xfId="14637" xr:uid="{44ACFCD9-9BC6-432F-8093-AEA843FC8A5E}"/>
    <cellStyle name="Normal 10 3 2 2" xfId="14638" xr:uid="{6074A0FC-F068-4DEF-BAF4-774B9D6E3532}"/>
    <cellStyle name="Normal 10 3 2 2 2" xfId="30263" xr:uid="{5B3CF1D9-6AF6-4C53-A87A-CD99ED0C07F3}"/>
    <cellStyle name="Normal 10 3 2 2 3" xfId="35372" xr:uid="{1C0D72C9-7457-4AD0-8B6A-865318B18880}"/>
    <cellStyle name="Normal 10 3 2 2 4" xfId="41020" xr:uid="{DE59DBD7-EECD-4169-9D21-383D123383D5}"/>
    <cellStyle name="Normal 10 3 2 3" xfId="30262" xr:uid="{F95712E4-1165-427E-B9B1-FA9439B744B6}"/>
    <cellStyle name="Normal 10 3 2 4" xfId="35371" xr:uid="{4DF02BD1-5A33-4FE9-BBD6-5602C6A7A417}"/>
    <cellStyle name="Normal 10 3 2 5" xfId="41019" xr:uid="{D7D8B131-0536-4273-A71A-E9253DB0F1FA}"/>
    <cellStyle name="Normal 10 3 3" xfId="14639" xr:uid="{E08933D6-1391-4F84-B41C-328965DEAFF7}"/>
    <cellStyle name="Normal 10 3 3 2" xfId="30264" xr:uid="{84F1AFA0-5C63-4A3B-88BC-6C066ABC6B6F}"/>
    <cellStyle name="Normal 10 3 3 3" xfId="35373" xr:uid="{8BEE26F1-F967-48BB-8CAD-43C33A755EF9}"/>
    <cellStyle name="Normal 10 3 3 4" xfId="41021" xr:uid="{BDCE9EE3-7291-46AF-BFDC-2EFA8801957C}"/>
    <cellStyle name="Normal 10 3 4" xfId="30261" xr:uid="{0CB84BA4-2B27-487D-803A-E8083DAF3210}"/>
    <cellStyle name="Normal 10 3 5" xfId="35370" xr:uid="{27CBAEC3-5233-45C5-ACF2-E49985224DE4}"/>
    <cellStyle name="Normal 10 3 6" xfId="41018" xr:uid="{C1B8BC83-F7F3-4F00-998D-3C959DA8F15A}"/>
    <cellStyle name="Normal 10 4" xfId="14640" xr:uid="{943CA341-0701-4809-954C-71FA6A73A9DF}"/>
    <cellStyle name="Normal 10 4 2" xfId="24040" xr:uid="{8EB9DC99-5EEB-44D3-9D78-7BB61DC8E6BB}"/>
    <cellStyle name="Normal 10 5" xfId="13" xr:uid="{4ABF3682-91C9-4A9C-8355-A2D3677986B4}"/>
    <cellStyle name="Normal 10 5 2" xfId="19" xr:uid="{14881778-9EAC-41BD-8670-BFE3A3F4B246}"/>
    <cellStyle name="Normal 10 5 2 2" xfId="53" xr:uid="{A86273B0-C9EF-454B-B64E-80416687DF46}"/>
    <cellStyle name="Normal 10 5 2 2 2" xfId="100" xr:uid="{8D44AE7C-2AC2-4274-B5A9-355C1A7F307B}"/>
    <cellStyle name="Normal 10 5 2 3" xfId="81" xr:uid="{F27826DF-E31C-41D3-AF69-7AE720F3637D}"/>
    <cellStyle name="Normal 10 5 3" xfId="50" xr:uid="{71977E73-4E68-4827-8A6F-F6207D0EA72D}"/>
    <cellStyle name="Normal 10 5 3 2" xfId="97" xr:uid="{64C646A0-D08A-4A2E-A602-1F289D43A54F}"/>
    <cellStyle name="Normal 10 5 4" xfId="14641" xr:uid="{D680DD7E-3116-4704-AEE7-3AD99B76E5F2}"/>
    <cellStyle name="Normal 10 5 5" xfId="78" xr:uid="{5AC656E0-BD9D-4FEB-8AF6-6B0E6876F1AC}"/>
    <cellStyle name="Normal 10 6" xfId="14642" xr:uid="{A3F07C07-B786-4B1D-9C88-13F176FBE710}"/>
    <cellStyle name="Normal 10 6 2" xfId="24041" xr:uid="{0EC6B47F-6820-4102-A5E8-0548AB082A14}"/>
    <cellStyle name="Normal 10 7" xfId="14643" xr:uid="{C09BCAB1-EAB3-4C60-A117-9BD8021D616D}"/>
    <cellStyle name="Normal 10 8" xfId="14644" xr:uid="{83C146EC-72AB-4673-87A2-4FF99AE123E9}"/>
    <cellStyle name="Normal 10 8 2" xfId="30265" xr:uid="{11EBA6D3-9506-4CED-A7C9-1ECA3203C37F}"/>
    <cellStyle name="Normal 10 8 3" xfId="35374" xr:uid="{4F5D24A9-1556-4545-B237-37F5D43893AD}"/>
    <cellStyle name="Normal 10 8 4" xfId="41022" xr:uid="{9A17E384-F316-41AC-B75F-998AB2E7294C}"/>
    <cellStyle name="Normal 10 9" xfId="175" xr:uid="{BF60303C-C966-47C1-B706-587A28446FE1}"/>
    <cellStyle name="Normal 100" xfId="46461" xr:uid="{8FA51342-D6A7-409F-9FA7-AB0AE3E609DC}"/>
    <cellStyle name="Normal 101" xfId="46470" xr:uid="{487FB3CF-45FE-4385-9483-F57E6496A723}"/>
    <cellStyle name="Normal 102" xfId="191" xr:uid="{AEE5663B-51AE-4F14-BE25-C5B1B4DE48B6}"/>
    <cellStyle name="Normal 103" xfId="46473" xr:uid="{9B16DB0F-FBEF-436C-A063-F56A53D9F370}"/>
    <cellStyle name="Normal 109" xfId="14645" xr:uid="{58DC3DD9-8E44-4211-951D-F1AABA913071}"/>
    <cellStyle name="Normal 11" xfId="469" xr:uid="{7B2A1911-51D6-4D43-A842-9666BE1D62A6}"/>
    <cellStyle name="Normal 11 2" xfId="14646" xr:uid="{0B9B6B02-17AA-43C0-9D61-2947CFA4FD23}"/>
    <cellStyle name="Normal 11 2 2" xfId="24042" xr:uid="{8F14D325-079C-4E09-9BBC-DF10323E6B60}"/>
    <cellStyle name="Normal 11 3" xfId="14647" xr:uid="{D8548199-5636-4CFD-8717-ACF17AC8B3AE}"/>
    <cellStyle name="Normal 11 3 2" xfId="24043" xr:uid="{096D629A-941C-4E3F-A627-242AC52B0A5B}"/>
    <cellStyle name="Normal 11 4" xfId="14648" xr:uid="{20809E36-D8FB-4D89-A1FD-DB6F8BEB284C}"/>
    <cellStyle name="Normal 11 4 2" xfId="24044" xr:uid="{B6BAA7C3-4ACF-4B14-A789-CCBCBB63D345}"/>
    <cellStyle name="Normal 11 5" xfId="14649" xr:uid="{4D801A8A-59A3-481C-BB98-2181CB08A795}"/>
    <cellStyle name="Normal 11 5 2" xfId="24045" xr:uid="{2F4ACC74-D1AE-4B00-9C13-4EE5B2A8DA06}"/>
    <cellStyle name="Normal 11 6" xfId="14650" xr:uid="{AA527065-994C-44B9-8358-9941F1361578}"/>
    <cellStyle name="Normal 110" xfId="14651" xr:uid="{C1EEFF47-5739-4D2A-A889-E8131967448A}"/>
    <cellStyle name="Normal 111" xfId="14652" xr:uid="{51789A3C-6580-469C-9ACE-9C1921FEBD4B}"/>
    <cellStyle name="Normal 112" xfId="14653" xr:uid="{6EE167A5-A2BF-458E-B3F8-9E56A7BB2DD2}"/>
    <cellStyle name="Normal 12" xfId="470" xr:uid="{D8D58700-C57C-476F-858A-AF5A25004D11}"/>
    <cellStyle name="Normal 12 2" xfId="14654" xr:uid="{18E1E3D1-0515-4904-8353-5E20969978E6}"/>
    <cellStyle name="Normal 12 3" xfId="14655" xr:uid="{07072D4C-4C3D-45F7-BAE2-AC7C1FBD547C}"/>
    <cellStyle name="Normal 12 4" xfId="14656" xr:uid="{607F00A4-C235-4D75-8285-F40771F9E37F}"/>
    <cellStyle name="Normal 13" xfId="471" xr:uid="{7A6418CC-9A0C-42A1-835E-B11EC0B955BB}"/>
    <cellStyle name="Normal 13 2" xfId="14657" xr:uid="{E7D24AA0-19B9-4B94-AE8A-BFCA016FFF33}"/>
    <cellStyle name="Normal 13 3" xfId="14658" xr:uid="{24C80E5A-40AE-41A1-A8C3-7167301F0D26}"/>
    <cellStyle name="Normal 13 4" xfId="14659" xr:uid="{88662C5A-6D35-42AD-BE4E-A6145696F35B}"/>
    <cellStyle name="Normal 137" xfId="29" xr:uid="{975DE9F4-E685-4E89-A75B-0CBCC5158119}"/>
    <cellStyle name="Normal 137 2" xfId="57" xr:uid="{6C744483-12AF-440F-A62D-6F6AE39A68A1}"/>
    <cellStyle name="Normal 137 2 2" xfId="104" xr:uid="{F31526C3-799C-4378-8E86-546263581E34}"/>
    <cellStyle name="Normal 137 3" xfId="85" xr:uid="{DA93B445-B91F-4590-AA67-7A0327B8A01B}"/>
    <cellStyle name="Normal 14" xfId="472" xr:uid="{FC78A617-8D2D-4EE8-A6DD-B9664B3CCE8C}"/>
    <cellStyle name="Normal 14 2" xfId="14660" xr:uid="{024A387A-6476-4811-AC59-66A9F24EBE0B}"/>
    <cellStyle name="Normal 14 3" xfId="14661" xr:uid="{F788FBCA-5D44-42C6-856F-CACDE0F1158C}"/>
    <cellStyle name="Normal 14 3 2" xfId="24046" xr:uid="{DD0858E3-835B-41DE-BB26-EF526FEC09A2}"/>
    <cellStyle name="Normal 14 4" xfId="14662" xr:uid="{EDE4444D-3587-4718-88F1-0E46A40746EF}"/>
    <cellStyle name="Normal 15" xfId="152" xr:uid="{B1823823-8B32-4F81-8604-177522E48D6D}"/>
    <cellStyle name="Normal 15 2" xfId="473" xr:uid="{57A32AAE-1F77-4CA6-9E17-D68041CE8734}"/>
    <cellStyle name="Normal 15 3" xfId="14663" xr:uid="{CFACF547-A062-48A9-B8B9-DBA4E3AF9274}"/>
    <cellStyle name="Normal 15 4" xfId="14664" xr:uid="{13B86565-7A80-4AA0-B7C0-A94F99217F3A}"/>
    <cellStyle name="Normal 15 5" xfId="14665" xr:uid="{98E8F8B6-DF28-42BA-A79F-856E12BDAD17}"/>
    <cellStyle name="Normal 16" xfId="180" xr:uid="{121691F0-BC90-4F19-AA29-4C3CB5DA083E}"/>
    <cellStyle name="Normal 16 2" xfId="66" xr:uid="{9F2AA54C-6ED4-49DA-B281-A9ADDCB50072}"/>
    <cellStyle name="Normal 16 2 2" xfId="14667" xr:uid="{F9377303-4902-4D73-B571-51D6A2132184}"/>
    <cellStyle name="Normal 16 2 2 2" xfId="30267" xr:uid="{EDAD7EE4-5818-45D5-8FE6-42D09C201DF7}"/>
    <cellStyle name="Normal 16 2 2 3" xfId="35376" xr:uid="{0E6F9F8A-D3CE-4950-941A-F7544F578736}"/>
    <cellStyle name="Normal 16 2 2 4" xfId="41024" xr:uid="{9DD31A95-3930-44A0-85FC-CAF8033A095D}"/>
    <cellStyle name="Normal 16 2 3" xfId="30266" xr:uid="{7A704A06-F27D-4098-9E9F-0772414CD6B0}"/>
    <cellStyle name="Normal 16 2 4" xfId="35375" xr:uid="{A7E2F3DF-0D8A-41E3-B531-E619AF5B24ED}"/>
    <cellStyle name="Normal 16 2 5" xfId="41023" xr:uid="{52B96399-4FB1-4405-B57F-200BE5FCD3B3}"/>
    <cellStyle name="Normal 16 2 6" xfId="14666" xr:uid="{865F047A-AE23-4480-BC65-6C40A2155F49}"/>
    <cellStyle name="Normal 16 3" xfId="14668" xr:uid="{CC2FF1A1-14E9-49BD-922D-6342FB17914C}"/>
    <cellStyle name="Normal 16 3 2" xfId="24047" xr:uid="{D4C38629-0D69-4AA2-A25F-0A064D017A83}"/>
    <cellStyle name="Normal 16 4" xfId="14669" xr:uid="{7BBBCC52-E1FB-4FE0-BD4D-0F259E4A28D0}"/>
    <cellStyle name="Normal 16 4 2" xfId="24048" xr:uid="{4B770676-CF83-4FC5-915C-F143D18133A4}"/>
    <cellStyle name="Normal 16 5" xfId="14670" xr:uid="{3D418071-D6C9-4904-9F8A-270CDC7DB21E}"/>
    <cellStyle name="Normal 16 5 2" xfId="14671" xr:uid="{E90ADD52-33E2-4148-9C5C-6965521C2CF8}"/>
    <cellStyle name="Normal 16 5 2 2" xfId="30269" xr:uid="{F8C902BA-8CE8-4F3C-B1ED-05FD94B700D7}"/>
    <cellStyle name="Normal 16 5 2 3" xfId="35378" xr:uid="{1080EE33-6FD0-4115-8DA0-BCAF08037E3C}"/>
    <cellStyle name="Normal 16 5 2 4" xfId="41026" xr:uid="{C1963DEA-96AC-45ED-A569-27C995162A53}"/>
    <cellStyle name="Normal 16 5 3" xfId="30268" xr:uid="{AD24046D-C74E-4C93-BB66-FB3D615D4C39}"/>
    <cellStyle name="Normal 16 5 4" xfId="35377" xr:uid="{0F13027D-B275-4D3A-9ACD-B96561892F0B}"/>
    <cellStyle name="Normal 16 5 5" xfId="41025" xr:uid="{66E6575A-674C-4D52-9C38-C63CAA7CC737}"/>
    <cellStyle name="Normal 17" xfId="474" xr:uid="{6166235F-B3C6-45D2-9C40-595C2681D358}"/>
    <cellStyle name="Normal 17 2" xfId="14672" xr:uid="{681DC108-0F43-435A-BF34-11E7EE9AA6EA}"/>
    <cellStyle name="Normal 17 2 2" xfId="14673" xr:uid="{8B2F70E8-02E2-4C8A-962F-632840FEC5E4}"/>
    <cellStyle name="Normal 17 2 2 2" xfId="30271" xr:uid="{305067AF-A680-4B2E-BD6B-BE5B3922830C}"/>
    <cellStyle name="Normal 17 2 2 3" xfId="35380" xr:uid="{565961E0-57A0-4347-A28D-F1D82824C682}"/>
    <cellStyle name="Normal 17 2 2 4" xfId="41028" xr:uid="{00C91080-D445-4C94-AEBE-2B90A280FDC7}"/>
    <cellStyle name="Normal 17 2 3" xfId="30270" xr:uid="{0A6A2297-C2ED-40C3-8700-2FDFC2AA3F17}"/>
    <cellStyle name="Normal 17 2 4" xfId="35379" xr:uid="{DD5D36F4-A6A1-44D1-9AC8-8B18CD0686A7}"/>
    <cellStyle name="Normal 17 2 5" xfId="41027" xr:uid="{029B3111-547C-464C-B94A-400F09D11D2E}"/>
    <cellStyle name="Normal 17 3" xfId="14674" xr:uid="{1A11A2D5-E7FE-4090-BEA7-897AE10ED7BF}"/>
    <cellStyle name="Normal 17 3 2" xfId="24049" xr:uid="{9641FF3B-6F3C-464A-A45E-2CA0576E9E47}"/>
    <cellStyle name="Normal 17 4" xfId="14675" xr:uid="{9B45322E-F80B-41E7-A61F-C104C6B055B8}"/>
    <cellStyle name="Normal 17 4 2" xfId="24050" xr:uid="{806EA31D-BDB7-4DBF-828C-77A6E6CECBA1}"/>
    <cellStyle name="Normal 17 5" xfId="14676" xr:uid="{88AE18B5-F266-41DB-9EEC-35C6364A6A5E}"/>
    <cellStyle name="Normal 17 5 2" xfId="30272" xr:uid="{ABB4F9DD-5765-431E-BCA8-6433E9CA1AB2}"/>
    <cellStyle name="Normal 17 5 3" xfId="35381" xr:uid="{87BF2262-C85D-4170-A67F-71AECF0DA326}"/>
    <cellStyle name="Normal 17 5 4" xfId="41029" xr:uid="{721C2EDB-55F6-41B3-97DE-2683C1243E27}"/>
    <cellStyle name="Normal 18" xfId="475" xr:uid="{F23FE712-BB60-48B0-A415-642596D2F0D9}"/>
    <cellStyle name="Normal 18 2" xfId="14677" xr:uid="{1EB825A1-45BD-454B-B085-8421E050012D}"/>
    <cellStyle name="Normal 18 2 2" xfId="14678" xr:uid="{AF11E962-7A8B-4EB2-9294-8043373BEA4A}"/>
    <cellStyle name="Normal 18 2 2 2" xfId="30274" xr:uid="{3755464D-054B-4AE7-8AE8-2EE37ECFEC4C}"/>
    <cellStyle name="Normal 18 2 2 3" xfId="35383" xr:uid="{4D299278-5C2E-4432-9162-E8C4974E020F}"/>
    <cellStyle name="Normal 18 2 2 4" xfId="41031" xr:uid="{3EB18A20-F5DD-49CB-A41F-E641FC063CC6}"/>
    <cellStyle name="Normal 18 2 3" xfId="30273" xr:uid="{29ABF290-BA87-451F-A808-0D0075AA5D6D}"/>
    <cellStyle name="Normal 18 2 4" xfId="35382" xr:uid="{BA56F6C9-FFEF-46D9-AA7A-BDB8FF85F7F5}"/>
    <cellStyle name="Normal 18 2 5" xfId="41030" xr:uid="{15D11DFA-C465-4F54-8946-8A2E4BFAF356}"/>
    <cellStyle name="Normal 18 3" xfId="14679" xr:uid="{81AD56FE-9FF5-403F-B799-4526BD7B1643}"/>
    <cellStyle name="Normal 18 3 2" xfId="24051" xr:uid="{F164C524-3C8A-4A7C-AAEB-923ED7174CE1}"/>
    <cellStyle name="Normal 18 4" xfId="14680" xr:uid="{654305C6-B120-4164-9A77-3FBB2AFB5DDE}"/>
    <cellStyle name="Normal 18 4 2" xfId="24052" xr:uid="{5D06F7B0-1F77-4D5A-81F6-05091C4A9A02}"/>
    <cellStyle name="Normal 18 5" xfId="14681" xr:uid="{AB03EF22-AB91-4F15-82DC-D176C7190D8B}"/>
    <cellStyle name="Normal 18 5 2" xfId="30275" xr:uid="{42AE0A07-5D9D-470E-97CE-9BFE5DBB55F9}"/>
    <cellStyle name="Normal 18 5 3" xfId="35384" xr:uid="{8B434B97-727F-4DAB-8298-7B438A169324}"/>
    <cellStyle name="Normal 18 5 4" xfId="41032" xr:uid="{E430E6D6-6B31-4DDA-87A5-0D9B30DA5BC9}"/>
    <cellStyle name="Normal 19" xfId="476" xr:uid="{8765DC93-9C72-44F7-8B58-0E705D08A673}"/>
    <cellStyle name="Normal 19 2" xfId="14682" xr:uid="{7E1DD780-44FD-4B60-B53E-6487DEA9D8EB}"/>
    <cellStyle name="Normal 19 2 2" xfId="14683" xr:uid="{A423D1FC-7C9B-4857-AFF1-427DE1F94489}"/>
    <cellStyle name="Normal 19 2 2 2" xfId="30277" xr:uid="{00F12B4B-FC2D-496F-97A9-574EF0C98081}"/>
    <cellStyle name="Normal 19 2 2 3" xfId="35386" xr:uid="{F307D08E-D342-46FE-97AC-8DD56A512E4F}"/>
    <cellStyle name="Normal 19 2 2 4" xfId="41034" xr:uid="{0FD60585-1CB3-4E1B-AA51-CD2E898FA530}"/>
    <cellStyle name="Normal 19 2 3" xfId="30276" xr:uid="{C121DB2E-8255-4E30-8613-6307E6A7D939}"/>
    <cellStyle name="Normal 19 2 4" xfId="35385" xr:uid="{54280AE9-26B6-41A9-B1AF-DDD90B1358B7}"/>
    <cellStyle name="Normal 19 2 5" xfId="41033" xr:uid="{56515EA6-883B-45A7-B19F-29BD7BCB71DC}"/>
    <cellStyle name="Normal 19 3" xfId="14684" xr:uid="{C30707E4-8EB6-4859-831A-D0C28C2C896D}"/>
    <cellStyle name="Normal 19 3 2" xfId="24053" xr:uid="{9D99C714-20A5-495A-BAF9-F874A126BF3C}"/>
    <cellStyle name="Normal 19 4" xfId="14685" xr:uid="{ECC4363B-BF42-4708-A0A0-C1988FE4758B}"/>
    <cellStyle name="Normal 19 5" xfId="14686" xr:uid="{5C3CB778-880F-4096-B918-394121441485}"/>
    <cellStyle name="Normal 19 5 2" xfId="30278" xr:uid="{D7591EB2-97E1-420A-A642-698F6CD914DA}"/>
    <cellStyle name="Normal 19 5 3" xfId="35387" xr:uid="{8055DEA3-DB74-48E2-B857-E2235E9EF8A3}"/>
    <cellStyle name="Normal 19 5 4" xfId="41035" xr:uid="{34A3510E-349F-414A-9103-E3C0BDAE6EC8}"/>
    <cellStyle name="Normal 2" xfId="2" xr:uid="{B57E3520-FF2A-45C9-B800-1718A42B7235}"/>
    <cellStyle name="Normal 2 10" xfId="14687" xr:uid="{0D8084AE-5A13-422A-A498-EC1BA478103F}"/>
    <cellStyle name="Normal 2 10 2" xfId="14688" xr:uid="{86911E5C-325E-4F09-B323-C265BB2F873B}"/>
    <cellStyle name="Normal 2 10 3" xfId="24054" xr:uid="{73DF02D4-966A-459E-A3C5-54DDC1CA41D0}"/>
    <cellStyle name="Normal 2 11" xfId="14689" xr:uid="{5A200003-AD90-4E26-8100-3A970A7FD5C9}"/>
    <cellStyle name="Normal 2 11 2" xfId="24055" xr:uid="{E508C18E-A244-4FA4-9861-6A1D84846434}"/>
    <cellStyle name="Normal 2 12" xfId="14690" xr:uid="{AC09D98D-5901-4883-A5FB-131A4B5C7607}"/>
    <cellStyle name="Normal 2 13" xfId="14691" xr:uid="{EED505FC-2E51-4EF5-977F-23106B2BA432}"/>
    <cellStyle name="Normal 2 13 2" xfId="24056" xr:uid="{5725A047-5E85-42F4-9856-D99CC0E115F6}"/>
    <cellStyle name="Normal 2 14" xfId="14692" xr:uid="{F227DBC5-AA6C-44BD-93F6-4A109056F138}"/>
    <cellStyle name="Normal 2 15" xfId="14693" xr:uid="{436FD0AE-E961-4FF6-A655-4310BE3DD370}"/>
    <cellStyle name="Normal 2 16" xfId="14694" xr:uid="{83E9B821-8F55-4EF8-B55E-403A7B9643FB}"/>
    <cellStyle name="Normal 2 17" xfId="14695" xr:uid="{DC41EFB9-B443-4EA2-A453-746133C6536D}"/>
    <cellStyle name="Normal 2 18" xfId="46357" xr:uid="{0CF41B7E-CF17-4099-A02F-F498E01FBD54}"/>
    <cellStyle name="Normal 2 19" xfId="477" xr:uid="{9F9A5DA0-9E40-4D96-815F-E3818B5C08AA}"/>
    <cellStyle name="Normal 2 2" xfId="24" xr:uid="{10979E32-81D6-4B9C-85DD-9484462E15B5}"/>
    <cellStyle name="Normal 2 2 2" xfId="65" xr:uid="{33D054CF-D3FB-46AF-B3E3-16927667D2C4}"/>
    <cellStyle name="Normal 2 2 2 2" xfId="480" xr:uid="{1906BA84-2333-468C-AB3B-3A7A0469FE0D}"/>
    <cellStyle name="Normal 2 2 2 2 3" xfId="26806" xr:uid="{10C88214-5C54-4F7C-A224-503EF9A9177A}"/>
    <cellStyle name="Normal 2 2 2 3" xfId="479" xr:uid="{3B4C05A1-DC79-4413-BCEF-09993E660951}"/>
    <cellStyle name="Normal 2 2 3" xfId="14696" xr:uid="{9B2218A3-673A-4393-A636-8E58FA93B48B}"/>
    <cellStyle name="Normal 2 2 4" xfId="14697" xr:uid="{53015728-E2F0-4A86-B53F-547F63913434}"/>
    <cellStyle name="Normal 2 2 5" xfId="14698" xr:uid="{51ED8862-2D1F-4262-8A91-652A478C0584}"/>
    <cellStyle name="Normal 2 2 5 2" xfId="24057" xr:uid="{D9215D93-E36F-4182-9788-D16B92AE718B}"/>
    <cellStyle name="Normal 2 2 6" xfId="14699" xr:uid="{EB126ADA-8CE6-4020-A061-6E33901B2EFD}"/>
    <cellStyle name="Normal 2 2 7" xfId="478" xr:uid="{8B287FCC-D632-4409-83B7-6D501886EE06}"/>
    <cellStyle name="Normal 2 2 8" xfId="168" xr:uid="{AAF99ACC-DD39-4945-91B2-E7A07415C8E4}"/>
    <cellStyle name="Normal 2 20" xfId="113" xr:uid="{814D48B5-A25F-4B53-AC6C-36629613CFFA}"/>
    <cellStyle name="Normal 2 3" xfId="23" xr:uid="{C843F481-091A-4D34-8DB0-772AC7171380}"/>
    <cellStyle name="Normal 2 3 2" xfId="481" xr:uid="{810D3A7A-53B8-46D8-A6ED-A9D1F70C4A70}"/>
    <cellStyle name="Normal 2 3 2 2" xfId="33" xr:uid="{114E6280-16EA-4912-9265-75094D5F05F6}"/>
    <cellStyle name="Normal 2 3 2 2 2" xfId="58" xr:uid="{3D29B525-EDF1-49E7-BC7A-B542A6EC7EDD}"/>
    <cellStyle name="Normal 2 3 2 2 2 2" xfId="105" xr:uid="{5600B654-637A-463A-8313-A786C04F7D00}"/>
    <cellStyle name="Normal 2 3 2 2 3" xfId="86" xr:uid="{610A7CAE-14E4-49AC-B360-C76D0054C6D0}"/>
    <cellStyle name="Normal 2 34" xfId="172" xr:uid="{1B7AB3E5-F0D0-4640-8B58-6FA0440CBD5C}"/>
    <cellStyle name="Normal 2 4" xfId="32" xr:uid="{8DAB68B0-E63F-4ECF-9881-3896F1879955}"/>
    <cellStyle name="Normal 2 4 2" xfId="482" xr:uid="{ECA7FBB9-5EA8-4A6F-9053-92FDBC4D1221}"/>
    <cellStyle name="Normal 2 5" xfId="62" xr:uid="{2F9E7F56-B1A0-4A5B-8D5D-13C18C84B97D}"/>
    <cellStyle name="Normal 2 6" xfId="14700" xr:uid="{724EE435-8026-44F0-AFAF-273E96C7237F}"/>
    <cellStyle name="Normal 2 6 2" xfId="14701" xr:uid="{24BC9809-ABA8-4630-818C-AAB660F68CC9}"/>
    <cellStyle name="Normal 2 7" xfId="14702" xr:uid="{E5B91B16-A8FF-4E44-B3D9-C9673DC5B1B4}"/>
    <cellStyle name="Normal 2 8" xfId="14703" xr:uid="{6E463C31-2429-44B1-956E-ADB1B23BF37D}"/>
    <cellStyle name="Normal 2 9" xfId="14704" xr:uid="{6326F1B3-A75F-4962-943A-E5897D38DBCF}"/>
    <cellStyle name="Normal 2 9 2" xfId="24058" xr:uid="{8E7CA396-59A8-4DC6-BC6A-00FB43214830}"/>
    <cellStyle name="Normal 2_06 10_dd pnl by stores" xfId="14705" xr:uid="{1E7EFA34-5202-40CC-B26E-D64F3039818C}"/>
    <cellStyle name="Normal 20" xfId="483" xr:uid="{07FD8EFD-E221-4474-9865-B4393DCFC9F3}"/>
    <cellStyle name="Normal 20 2" xfId="179" xr:uid="{1B259855-106E-47D0-BB9E-176C881F1C66}"/>
    <cellStyle name="Normal 20 2 2" xfId="14707" xr:uid="{A0509EC8-EE2D-4D5A-97D8-2BB3827E27F2}"/>
    <cellStyle name="Normal 20 2 2 2" xfId="30280" xr:uid="{3CCBE0C2-8EEF-4533-811C-4E0DEF5164DD}"/>
    <cellStyle name="Normal 20 2 2 3" xfId="35389" xr:uid="{A8BB09B6-5842-4586-A195-DBF7747A1CA1}"/>
    <cellStyle name="Normal 20 2 2 4" xfId="41037" xr:uid="{69981FC5-08FE-467D-A8E5-08877A18BE09}"/>
    <cellStyle name="Normal 20 2 3" xfId="30279" xr:uid="{75D1D7E8-4F23-45A0-B59A-10710ED8E81C}"/>
    <cellStyle name="Normal 20 2 4" xfId="35388" xr:uid="{621BC63C-66B5-4FDF-B3C1-A04FF0450CCD}"/>
    <cellStyle name="Normal 20 2 5" xfId="41036" xr:uid="{FCE6711F-C9FF-48D2-BF9A-269FED83F594}"/>
    <cellStyle name="Normal 20 2 6" xfId="46430" xr:uid="{F0907681-1C70-4908-A73D-76941B3D6D7D}"/>
    <cellStyle name="Normal 20 2 7" xfId="46454" xr:uid="{78DD46F1-FBA1-4DEC-AFB6-DD6B0235E24C}"/>
    <cellStyle name="Normal 20 2 8" xfId="46464" xr:uid="{066BFF9D-FEC0-47FA-9FC5-4801FD7FF222}"/>
    <cellStyle name="Normal 20 2 9" xfId="14706" xr:uid="{0B7D1548-BE38-4DD9-B4A2-92732DC9B59D}"/>
    <cellStyle name="Normal 20 3" xfId="14708" xr:uid="{45D28234-73F4-408E-9302-8F30A09054F8}"/>
    <cellStyle name="Normal 20 3 2" xfId="24059" xr:uid="{37C762D5-B34D-4B0A-AD91-2390B080D088}"/>
    <cellStyle name="Normal 20 4" xfId="14709" xr:uid="{F4AA6D91-FDB8-4DC4-A90D-30D9DA400C71}"/>
    <cellStyle name="Normal 20 4 2" xfId="30281" xr:uid="{47C18135-A1F5-4BDA-97C0-BDFD79C6AC3B}"/>
    <cellStyle name="Normal 20 4 3" xfId="35390" xr:uid="{A13C80F3-74A0-481B-B712-1972E62B3C1C}"/>
    <cellStyle name="Normal 20 4 4" xfId="41038" xr:uid="{85454F7B-16BA-4B81-A999-9EEECC9D1B0B}"/>
    <cellStyle name="Normal 21" xfId="484" xr:uid="{5CCB78A7-D81D-4D69-B0C7-DECDDC27426E}"/>
    <cellStyle name="Normal 21 2" xfId="14710" xr:uid="{28674FF7-37DC-4513-B020-E8948DC61873}"/>
    <cellStyle name="Normal 21 2 2" xfId="14711" xr:uid="{BA3D015B-1BC2-47E8-BC11-644BCCBC923F}"/>
    <cellStyle name="Normal 21 2 2 2" xfId="30283" xr:uid="{05C0877D-AF9C-449F-A41D-EC8B9846A929}"/>
    <cellStyle name="Normal 21 2 2 3" xfId="35392" xr:uid="{E78EF0BE-DB59-4276-912B-7997D0786531}"/>
    <cellStyle name="Normal 21 2 2 4" xfId="41040" xr:uid="{3F20ABEB-9F4E-4F88-AF3D-237D9355EAED}"/>
    <cellStyle name="Normal 21 2 3" xfId="30282" xr:uid="{628A0F7D-875C-46A1-BCB7-929BFEA16B34}"/>
    <cellStyle name="Normal 21 2 4" xfId="35391" xr:uid="{6CAC93DD-CA11-4714-8DBA-1DA5E330529C}"/>
    <cellStyle name="Normal 21 2 5" xfId="41039" xr:uid="{624BB0FD-0D43-4849-831E-8871778CDD94}"/>
    <cellStyle name="Normal 21 3" xfId="14712" xr:uid="{6D7E3A5B-A427-4ED7-9A43-6A01D1176A8F}"/>
    <cellStyle name="Normal 21 3 2" xfId="24060" xr:uid="{E039305B-276D-4ECC-BAD0-DAA75DF29A2E}"/>
    <cellStyle name="Normal 21 4" xfId="14713" xr:uid="{0B815CC7-ECA2-415B-B06A-9F34FA100BBF}"/>
    <cellStyle name="Normal 21 4 2" xfId="30284" xr:uid="{1054CEC6-FB26-4A4B-9ECD-2EB30E1D1217}"/>
    <cellStyle name="Normal 21 4 3" xfId="35393" xr:uid="{0AA29456-F0CC-417D-8E26-B60D52CA3834}"/>
    <cellStyle name="Normal 21 4 4" xfId="41041" xr:uid="{F65BDD95-2430-4A19-87C3-E410481A8FC5}"/>
    <cellStyle name="Normal 22" xfId="485" xr:uid="{CB89FE03-039A-43B0-830D-530CAE08A6FA}"/>
    <cellStyle name="Normal 22 2" xfId="14714" xr:uid="{8AC77AD2-7659-4E8D-B2AD-F25A92FC65BD}"/>
    <cellStyle name="Normal 22 2 2" xfId="24061" xr:uid="{195DD61D-6997-4D0A-A251-B0FA706B533E}"/>
    <cellStyle name="Normal 23" xfId="486" xr:uid="{FB8CCF85-5456-4918-8978-56696F75157C}"/>
    <cellStyle name="Normal 23 2" xfId="14715" xr:uid="{DCB48334-33A6-476E-B73F-901B0BD23015}"/>
    <cellStyle name="Normal 23 2 2" xfId="24062" xr:uid="{B782F034-6DF9-44CD-894F-0F52580AC917}"/>
    <cellStyle name="Normal 23 3" xfId="14716" xr:uid="{00B8E519-CF67-4EB9-9564-5834BC68920B}"/>
    <cellStyle name="Normal 24" xfId="487" xr:uid="{757BC271-CBF3-460C-9C1B-CFDB5032B3C7}"/>
    <cellStyle name="Normal 25" xfId="110" xr:uid="{032EB81D-F333-44F1-8D7E-175715FAD312}"/>
    <cellStyle name="Normal 25 2" xfId="488" xr:uid="{2379ACD8-68A5-4473-9181-347C062AFE85}"/>
    <cellStyle name="Normal 26" xfId="489" xr:uid="{1027E0B5-FED7-4171-8C7E-851AFA8B7E90}"/>
    <cellStyle name="Normal 27" xfId="490" xr:uid="{E793A962-E5CE-4F12-93D2-7C620BFA5956}"/>
    <cellStyle name="Normal 28" xfId="491" xr:uid="{4E1079C2-363B-40CA-A8BB-F24525DFBC0C}"/>
    <cellStyle name="Normal 28 2" xfId="14717" xr:uid="{C10E9110-92FC-4FE5-902A-83E84DAB7905}"/>
    <cellStyle name="Normal 28 2 2" xfId="24063" xr:uid="{D11275CD-D2DD-4A83-A9C1-A4317D63E835}"/>
    <cellStyle name="Normal 29" xfId="492" xr:uid="{63E84097-A247-4E5C-85BC-76EB94B636B3}"/>
    <cellStyle name="Normal 3" xfId="3" xr:uid="{483244C3-5EAC-4AA8-867E-F90CBA97E73E}"/>
    <cellStyle name="Normal 3 10" xfId="14718" xr:uid="{359506AA-54A0-44EA-895D-951797A852B3}"/>
    <cellStyle name="Normal 3 11" xfId="14719" xr:uid="{3CFF4865-13EA-4AC3-872C-05FC1F3D40BD}"/>
    <cellStyle name="Normal 3 12" xfId="14720" xr:uid="{0A8CB815-EE71-417A-9AF4-54AF4CA974F2}"/>
    <cellStyle name="Normal 3 13" xfId="161" xr:uid="{6F8B63A9-FBD4-46EE-AE9E-8C6E8019E05B}"/>
    <cellStyle name="Normal 3 2" xfId="16" xr:uid="{CA976F10-596D-4441-817D-063B68EB1C57}"/>
    <cellStyle name="Normal 3 2 2" xfId="494" xr:uid="{25135876-B265-47A5-8220-172E36AAADCE}"/>
    <cellStyle name="Normal 3 2 3" xfId="495" xr:uid="{5B139B68-B9B5-49C8-9BD8-C7C7993539C3}"/>
    <cellStyle name="Normal 3 2 4" xfId="14721" xr:uid="{0748D4EB-5133-4227-968E-23853EB9AD6A}"/>
    <cellStyle name="Normal 3 2 4 2" xfId="24064" xr:uid="{EC547496-FAE0-4477-BCC9-3DAB8E5B5B73}"/>
    <cellStyle name="Normal 3 2 5" xfId="14722" xr:uid="{AD34CFCA-D670-4ACB-B334-B72B4804810A}"/>
    <cellStyle name="Normal 3 2 6" xfId="14723" xr:uid="{736DE908-9690-4CF1-A909-335925B600D2}"/>
    <cellStyle name="Normal 3 2 7" xfId="493" xr:uid="{CD03DEF4-DCD5-4C39-800D-4B67416E9BAF}"/>
    <cellStyle name="Normal 3 3" xfId="22" xr:uid="{CF854A55-B113-473B-9EF2-FBC7A8C259F4}"/>
    <cellStyle name="Normal 3 4" xfId="28" xr:uid="{E66F78F1-DD8D-40C1-BA88-46E88C2E7A5D}"/>
    <cellStyle name="Normal 3 4 2" xfId="63" xr:uid="{AA249FAF-3902-450E-8A5F-6A873FD7A501}"/>
    <cellStyle name="Normal 3 4 2 2" xfId="109" xr:uid="{0DD2681E-58A9-4EAF-B4D7-4B4AE1B9586B}"/>
    <cellStyle name="Normal 3 5" xfId="14724" xr:uid="{72F44358-E132-4960-90F0-3175C6C42F28}"/>
    <cellStyle name="Normal 3 6" xfId="14725" xr:uid="{EE6BB92A-42D4-4091-95C4-A3C02B3B43B4}"/>
    <cellStyle name="Normal 3 6 2" xfId="14726" xr:uid="{BF65766B-A8B7-4C71-A5DA-20FA47061640}"/>
    <cellStyle name="Normal 3 6 2 2" xfId="14727" xr:uid="{8A571AB1-2988-44FF-B523-7BCB9CF15FCD}"/>
    <cellStyle name="Normal 3 6 2 2 2" xfId="30287" xr:uid="{96E92CC4-4BD2-496F-8236-6C316BF9B9B7}"/>
    <cellStyle name="Normal 3 6 2 2 3" xfId="35396" xr:uid="{3B81AD43-9C65-43DF-B435-50D7CFE18D69}"/>
    <cellStyle name="Normal 3 6 2 2 4" xfId="41044" xr:uid="{81D40DA1-E06E-46CB-9F1A-72A53C24D3CD}"/>
    <cellStyle name="Normal 3 6 2 3" xfId="30286" xr:uid="{DC644E60-A194-4DC5-978D-0F4872536FE0}"/>
    <cellStyle name="Normal 3 6 2 4" xfId="35395" xr:uid="{7036C8AA-1949-4E06-B0FD-763139C6B45B}"/>
    <cellStyle name="Normal 3 6 2 5" xfId="41043" xr:uid="{A134D45D-3D71-4DA9-9626-A597C66B281C}"/>
    <cellStyle name="Normal 3 6 3" xfId="14728" xr:uid="{5C3D3985-BFBD-44F3-8B37-F5764FDD21FE}"/>
    <cellStyle name="Normal 3 6 3 2" xfId="30288" xr:uid="{43897FA0-6AFE-4CE8-B0CB-CB4C093F8FAE}"/>
    <cellStyle name="Normal 3 6 3 3" xfId="35397" xr:uid="{EADD0B74-95A3-4615-ABF2-9C0041CFC058}"/>
    <cellStyle name="Normal 3 6 3 4" xfId="41045" xr:uid="{EFBC1EDA-4AC0-4444-A0CE-72099817EED3}"/>
    <cellStyle name="Normal 3 6 4" xfId="30285" xr:uid="{0E2CAEBD-A5FD-4C53-A399-1E1A9E724FFA}"/>
    <cellStyle name="Normal 3 6 5" xfId="35394" xr:uid="{7EAF7E6D-B3D0-4F3F-9AD6-E065E4340328}"/>
    <cellStyle name="Normal 3 6 6" xfId="41042" xr:uid="{3C30CED1-3E66-4EC2-BA83-9F4585D06684}"/>
    <cellStyle name="Normal 3 7" xfId="14729" xr:uid="{0B0BDE6C-BFAE-4F4B-83B0-E3EFE7FDF6C4}"/>
    <cellStyle name="Normal 3 7 2" xfId="24065" xr:uid="{B6E55365-A244-4C2F-AB87-310BC94ECEF6}"/>
    <cellStyle name="Normal 3 8" xfId="14730" xr:uid="{E28DECCA-B115-4581-A49C-EE6C4EA12322}"/>
    <cellStyle name="Normal 3 8 2" xfId="24066" xr:uid="{E34BC88D-2A8E-492A-BC85-9453777D53CA}"/>
    <cellStyle name="Normal 3 9" xfId="14731" xr:uid="{9AF51CCE-7D28-4EBA-94F7-791633F2EDAF}"/>
    <cellStyle name="Normal 3_PN" xfId="14732" xr:uid="{92FA3FE4-DF49-4F76-B0B7-6E03941FCBB7}"/>
    <cellStyle name="Normal 30" xfId="496" xr:uid="{F857CEC6-1A0C-435C-B8A0-0F3ACB97C470}"/>
    <cellStyle name="Normal 30 2" xfId="14733" xr:uid="{5AFD182A-8D4E-4D4C-98EA-D68E667A73B8}"/>
    <cellStyle name="Normal 30 2 2" xfId="24067" xr:uid="{1A406697-5864-41F1-ADAE-565FA15CB8DF}"/>
    <cellStyle name="Normal 30 3" xfId="14734" xr:uid="{A431506D-00F1-482E-B6F5-C8687260CFC9}"/>
    <cellStyle name="Normal 30 3 2" xfId="24068" xr:uid="{CCB4D642-CBCF-4F53-B7EE-DE19F52D12FC}"/>
    <cellStyle name="Normal 31" xfId="14735" xr:uid="{11745889-B01B-4525-AB1E-C7FFC700108A}"/>
    <cellStyle name="Normal 31 2" xfId="24069" xr:uid="{140CB68E-2CE1-48B5-B8F9-ABD81ADF47F9}"/>
    <cellStyle name="Normal 32" xfId="14736" xr:uid="{B9A9D4C4-8EE6-4E9D-8397-4EB6046BB1CA}"/>
    <cellStyle name="Normal 32 2" xfId="14737" xr:uid="{EE22D549-3FBC-4BA6-8696-1D55234A3CC2}"/>
    <cellStyle name="Normal 32 2 2" xfId="30290" xr:uid="{74391236-1598-4EB7-8FDB-B502C26E959A}"/>
    <cellStyle name="Normal 32 2 3" xfId="35399" xr:uid="{75FA1453-1673-4234-B918-FB887AD5CC7B}"/>
    <cellStyle name="Normal 32 2 4" xfId="41047" xr:uid="{2CEADEA5-7D29-4232-9ED0-D14A7B7613BB}"/>
    <cellStyle name="Normal 32 3" xfId="30289" xr:uid="{57C40FA9-020A-40D1-9C71-525B4E4E63F7}"/>
    <cellStyle name="Normal 32 4" xfId="35398" xr:uid="{8D101803-37E1-4944-BF5B-3063A53CA245}"/>
    <cellStyle name="Normal 32 5" xfId="41046" xr:uid="{1140AD35-386A-4CFC-A94D-109A9C3D97DC}"/>
    <cellStyle name="Normal 33" xfId="14738" xr:uid="{463929DF-2529-4828-BD70-3515068CE9B5}"/>
    <cellStyle name="Normal 33 2" xfId="14739" xr:uid="{3457D7CD-61BD-4545-8130-113D785BBEE4}"/>
    <cellStyle name="Normal 33 2 2" xfId="30292" xr:uid="{138A857E-1D05-4C9C-9B39-9CDB8D33F850}"/>
    <cellStyle name="Normal 33 2 3" xfId="35401" xr:uid="{5CAD9A19-FF1C-4C88-A3EA-EB96DF9C2AB8}"/>
    <cellStyle name="Normal 33 2 4" xfId="41049" xr:uid="{7DF78D83-A4A6-4512-BEB1-958A029F9F83}"/>
    <cellStyle name="Normal 33 3" xfId="30291" xr:uid="{9C876D32-C592-41DE-9AE8-A4C3089BA9DD}"/>
    <cellStyle name="Normal 33 4" xfId="35400" xr:uid="{D9DD1DC3-441D-4159-AAE7-8A1C89D5E8A1}"/>
    <cellStyle name="Normal 33 5" xfId="41048" xr:uid="{663509BA-AA2C-420E-B9F4-DDB9F06DCA80}"/>
    <cellStyle name="Normal 34" xfId="14740" xr:uid="{154F0F40-B247-4E17-B688-F1C3B8E7E63C}"/>
    <cellStyle name="Normal 34 2" xfId="14741" xr:uid="{1B336096-2FED-4A1A-98B9-15D9D75140E1}"/>
    <cellStyle name="Normal 34 2 2" xfId="30294" xr:uid="{982FC284-D8B0-42C3-91D6-305D1A4BB55D}"/>
    <cellStyle name="Normal 34 2 3" xfId="35403" xr:uid="{D97E6CC0-AE41-4B5A-AB45-A5FF3206EA63}"/>
    <cellStyle name="Normal 34 2 4" xfId="41051" xr:uid="{775BB194-AEF6-410F-B941-DD7BB4E95A6E}"/>
    <cellStyle name="Normal 34 3" xfId="30293" xr:uid="{1B4AF6F4-13BF-4FF6-BF13-A4300A0B6BC2}"/>
    <cellStyle name="Normal 34 4" xfId="35402" xr:uid="{073FDC37-BF81-4A04-9375-999FF7737E72}"/>
    <cellStyle name="Normal 34 5" xfId="41050" xr:uid="{56BF7E85-FC12-49A3-B8C9-8F4B7A0203B2}"/>
    <cellStyle name="Normal 35" xfId="14742" xr:uid="{89758E06-9DDF-4079-9B44-116638A73693}"/>
    <cellStyle name="Normal 36" xfId="14743" xr:uid="{74DCD229-B1A8-4EF8-BA54-2DDDCBACD354}"/>
    <cellStyle name="Normal 37" xfId="14744" xr:uid="{1F05FCE5-CB3E-4760-8002-A7B7FBB2ADDC}"/>
    <cellStyle name="Normal 38" xfId="14745" xr:uid="{AACC3E14-6581-4339-B498-0A60C50BCB70}"/>
    <cellStyle name="Normal 39" xfId="14746" xr:uid="{25B368A1-C847-4E63-AFB1-E55757E8D857}"/>
    <cellStyle name="Normal 4" xfId="5" xr:uid="{EDAC2970-7E15-44DA-A7C4-48C04479C922}"/>
    <cellStyle name="Normal 4 10" xfId="14747" xr:uid="{03A6F188-2792-4F71-B578-08ED43E1BF27}"/>
    <cellStyle name="Normal 4 10 2" xfId="30295" xr:uid="{97AC56DF-98D4-48B1-8C1F-E2C9A6B4E616}"/>
    <cellStyle name="Normal 4 10 3" xfId="35404" xr:uid="{8B7AC177-7B54-4B07-A23F-0C3EC87D7A66}"/>
    <cellStyle name="Normal 4 10 4" xfId="41052" xr:uid="{245AC511-245E-4E36-B3C3-102EDF25ABC7}"/>
    <cellStyle name="Normal 4 11" xfId="46433" xr:uid="{0ED8D42E-6444-45C1-AC65-1079D39CC2A1}"/>
    <cellStyle name="Normal 4 12" xfId="46456" xr:uid="{44F86F27-2824-4EEF-81DA-3EEC20CD0CA4}"/>
    <cellStyle name="Normal 4 13" xfId="46466" xr:uid="{517892D7-1D0C-42B4-800D-8F8F3CE3B3D3}"/>
    <cellStyle name="Normal 4 14" xfId="497" xr:uid="{14C136F2-072A-4A1F-9BBE-88EC0BA954B8}"/>
    <cellStyle name="Normal 4 15" xfId="162" xr:uid="{DCC81BED-D146-409A-AC20-141AB42AE79E}"/>
    <cellStyle name="Normal 4 16" xfId="70" xr:uid="{753D9EE1-203F-442E-B726-152128268897}"/>
    <cellStyle name="Normal 4 2" xfId="15" xr:uid="{BD78DF09-7945-4736-881B-FFD5C872B312}"/>
    <cellStyle name="Normal 4 2 2" xfId="499" xr:uid="{6087B6D8-43E4-4D00-AE2B-49282F8ACD37}"/>
    <cellStyle name="Normal 4 2 3" xfId="14748" xr:uid="{C040473C-C386-48CB-BEF9-0F187B0C9B9C}"/>
    <cellStyle name="Normal 4 2 4" xfId="14749" xr:uid="{CC699E46-F63F-49BE-A471-4992BAE9B5D8}"/>
    <cellStyle name="Normal 4 2 4 2" xfId="30296" xr:uid="{B5A8817C-83AF-48E3-945C-3C3281642CB6}"/>
    <cellStyle name="Normal 4 2 4 3" xfId="35405" xr:uid="{585BA9FE-C7D2-4BDB-AE47-44127C017B9E}"/>
    <cellStyle name="Normal 4 2 4 4" xfId="41053" xr:uid="{53AFCC27-2807-4D11-A1CD-70D8467DBD29}"/>
    <cellStyle name="Normal 4 2 5" xfId="498" xr:uid="{383EFDB0-082F-45C0-A078-0BD2B237F227}"/>
    <cellStyle name="Normal 4 3" xfId="64" xr:uid="{FB086268-C165-491C-9C63-9207AA458038}"/>
    <cellStyle name="Normal 4 3 2" xfId="14750" xr:uid="{F8A2435F-CEC5-4007-8934-F39E577F7581}"/>
    <cellStyle name="Normal 4 3 2 2" xfId="14751" xr:uid="{4F93F6A5-6513-439F-BACA-104D23C1CF2C}"/>
    <cellStyle name="Normal 4 3 2 2 2" xfId="30298" xr:uid="{C5F09981-D7E7-49E9-A3FA-F24BC22B1634}"/>
    <cellStyle name="Normal 4 3 2 2 3" xfId="35407" xr:uid="{B775402D-198C-42BF-8F99-D1E0AFF1A65C}"/>
    <cellStyle name="Normal 4 3 2 2 4" xfId="41055" xr:uid="{B0DDF252-A920-45DC-936F-761C007970AE}"/>
    <cellStyle name="Normal 4 3 2 3" xfId="30297" xr:uid="{4D374F67-8E96-4F4F-A3F1-C2A8D5757431}"/>
    <cellStyle name="Normal 4 3 2 4" xfId="35406" xr:uid="{179CEB74-1BAB-4A02-AC74-8D517D7E43AF}"/>
    <cellStyle name="Normal 4 3 2 5" xfId="41054" xr:uid="{F9E5C4D2-AB06-46AE-B8EA-2F58E53D1460}"/>
    <cellStyle name="Normal 4 3 3" xfId="14752" xr:uid="{852E2A3D-3D7E-421C-A3EB-FEDB97EE3252}"/>
    <cellStyle name="Normal 4 3 4" xfId="14753" xr:uid="{B4540FBA-A0AD-4F33-9912-303209C81108}"/>
    <cellStyle name="Normal 4 3 4 2" xfId="30299" xr:uid="{7ED642C8-7553-4617-9C28-B7CF29E2B96C}"/>
    <cellStyle name="Normal 4 3 4 3" xfId="35408" xr:uid="{87DE3235-47FD-4BFB-8202-7A68B51646CA}"/>
    <cellStyle name="Normal 4 3 4 4" xfId="41056" xr:uid="{E85AC4DD-C9A4-4933-B076-20D4624A0041}"/>
    <cellStyle name="Normal 4 3 5" xfId="500" xr:uid="{3F40ED20-1C4D-4CAD-A74B-9AF84FF19FAC}"/>
    <cellStyle name="Normal 4 4" xfId="14754" xr:uid="{9AC8B571-42E6-45AF-91C3-D0EBD9124DE2}"/>
    <cellStyle name="Normal 4 5" xfId="14755" xr:uid="{80573B83-05CB-4085-B394-814259BBC6FD}"/>
    <cellStyle name="Normal 4 5 2" xfId="24070" xr:uid="{074F6D7A-900A-40E2-9FA3-A7546CBCED23}"/>
    <cellStyle name="Normal 4 6" xfId="14756" xr:uid="{5CBA915E-1D2D-47EC-92F9-90C1CAD59B86}"/>
    <cellStyle name="Normal 4 6 2" xfId="24071" xr:uid="{11848FAE-DB12-4BF4-B3FD-1020E3504D85}"/>
    <cellStyle name="Normal 4 7" xfId="14757" xr:uid="{37823F21-172A-4AEE-BA37-6AA5E1E950B4}"/>
    <cellStyle name="Normal 4 8" xfId="14758" xr:uid="{EAC86DD0-942F-48AC-96B8-DBB7036F66FA}"/>
    <cellStyle name="Normal 4 9" xfId="14759" xr:uid="{E1837FE6-316F-4EE8-ACE1-CAFA14F65AAF}"/>
    <cellStyle name="Normal 40" xfId="14760" xr:uid="{6D607DEA-B107-4CC3-9D72-B2068B274B18}"/>
    <cellStyle name="Normal 41" xfId="14761" xr:uid="{B7AD709B-6A7A-45BF-BDE6-D9A7B3AAF0E6}"/>
    <cellStyle name="Normal 41 2" xfId="14762" xr:uid="{B0008FE4-EF7F-4248-8E7D-D41BAD2A477F}"/>
    <cellStyle name="Normal 42" xfId="14763" xr:uid="{F598C04A-6E05-4D5A-84F9-4FEDBB63DBB5}"/>
    <cellStyle name="Normal 42 2" xfId="14764" xr:uid="{82243616-F1D5-41E4-A80C-5076E56B12E6}"/>
    <cellStyle name="Normal 43" xfId="14765" xr:uid="{B6F87AE3-DE50-4C4D-98ED-1D152179D995}"/>
    <cellStyle name="Normal 43 2" xfId="14766" xr:uid="{6E975878-5B29-4DCA-8D85-198AF1D02E6B}"/>
    <cellStyle name="Normal 44" xfId="14767" xr:uid="{06B0984A-A115-4893-8B47-55B1E48C7656}"/>
    <cellStyle name="Normal 44 2" xfId="14768" xr:uid="{A19DF6DA-88C3-418E-90CD-64B0696FE0C2}"/>
    <cellStyle name="Normal 45" xfId="14769" xr:uid="{5A54DE65-8EE0-4C5F-A66B-B2AC4C80B846}"/>
    <cellStyle name="Normal 45 2" xfId="14770" xr:uid="{158A169B-DDB2-4639-BC92-14AAD586C3E0}"/>
    <cellStyle name="Normal 46" xfId="14771" xr:uid="{63DAA60B-B0BD-440D-9157-BDBCC18ECC2B}"/>
    <cellStyle name="Normal 46 2" xfId="14772" xr:uid="{51017962-59CD-44E6-B829-8214B1BFB158}"/>
    <cellStyle name="Normal 47" xfId="14773" xr:uid="{46AE296E-E2E8-40B0-8DA4-0F7F2EFB804D}"/>
    <cellStyle name="Normal 47 2" xfId="14774" xr:uid="{E03F1117-4418-4048-A7C8-6F40377BE6BC}"/>
    <cellStyle name="Normal 48" xfId="14775" xr:uid="{0AB9CCD0-AF52-4365-B48B-1C1068D17E5A}"/>
    <cellStyle name="Normal 48 2" xfId="14776" xr:uid="{EA50F5D4-6322-4167-88FA-9A59C37BA7F1}"/>
    <cellStyle name="Normal 48 2 2" xfId="14777" xr:uid="{91025159-E5CC-47F1-884C-A616094D102B}"/>
    <cellStyle name="Normal 48 2 2 2" xfId="30302" xr:uid="{A3292D97-7765-4A71-803B-C43490118046}"/>
    <cellStyle name="Normal 48 2 2 3" xfId="35411" xr:uid="{82CE0DCD-DDD9-41EE-BE56-18D867B506E4}"/>
    <cellStyle name="Normal 48 2 2 4" xfId="41059" xr:uid="{D5CFDBCC-AAE9-4D81-9600-E0617559D265}"/>
    <cellStyle name="Normal 48 2 3" xfId="30301" xr:uid="{F8BABBD3-58C9-49F5-8341-7E18FD5AED5A}"/>
    <cellStyle name="Normal 48 2 4" xfId="35410" xr:uid="{5A5F3989-1BD0-4965-A432-9865F15B6591}"/>
    <cellStyle name="Normal 48 2 5" xfId="41058" xr:uid="{80FE5072-369A-43A5-8095-AE93F6E395C3}"/>
    <cellStyle name="Normal 48 3" xfId="14778" xr:uid="{BEBF0511-4ADF-43C8-B17E-5A34248F71C4}"/>
    <cellStyle name="Normal 48 3 2" xfId="30303" xr:uid="{B188A56A-4F64-437B-82B8-B65A04EF6D07}"/>
    <cellStyle name="Normal 48 3 3" xfId="35412" xr:uid="{9D112203-C7E0-42ED-86DF-4B0936FF4FBA}"/>
    <cellStyle name="Normal 48 3 4" xfId="41060" xr:uid="{A07F7EBE-8A9B-40BD-9734-AFA2D5744624}"/>
    <cellStyle name="Normal 48 4" xfId="30300" xr:uid="{06353BBC-76FF-452C-9A0F-5E42FEF5B913}"/>
    <cellStyle name="Normal 48 5" xfId="35409" xr:uid="{754572D3-53AD-4B2A-A017-AB0F1D460159}"/>
    <cellStyle name="Normal 48 6" xfId="41057" xr:uid="{51D470B7-DC00-4A9E-95D6-9D843D20390C}"/>
    <cellStyle name="Normal 49" xfId="14779" xr:uid="{652FE28C-C60E-4B23-AB4C-7B687D1F351A}"/>
    <cellStyle name="Normal 5" xfId="31" xr:uid="{C0F8E2D1-B2D2-4246-9E97-BD7B88217156}"/>
    <cellStyle name="Normal 5 10" xfId="14780" xr:uid="{D5665C9E-4B68-4C64-91F8-0C65559753F2}"/>
    <cellStyle name="Normal 5 10 2" xfId="24072" xr:uid="{EEB5299A-E565-465C-86EE-62BE82BB4832}"/>
    <cellStyle name="Normal 5 11" xfId="14781" xr:uid="{E2AAC2ED-4EC3-4392-8CB5-A4EF9755D111}"/>
    <cellStyle name="Normal 5 12" xfId="14782" xr:uid="{D67D3513-0598-4724-A0F5-DA8F28D7CD16}"/>
    <cellStyle name="Normal 5 13" xfId="14783" xr:uid="{75C8BE76-D9FC-4B68-9271-CAA553961767}"/>
    <cellStyle name="Normal 5 14" xfId="177" xr:uid="{F95EAF68-9F06-4237-B566-C87794E51362}"/>
    <cellStyle name="Normal 5 14 10" xfId="46471" xr:uid="{A5565391-3C19-476D-91BD-95312D32D082}"/>
    <cellStyle name="Normal 5 14 11" xfId="14784" xr:uid="{A3A74319-00A5-49C7-B89A-3937B6A8B65E}"/>
    <cellStyle name="Normal 5 14 2" xfId="30304" xr:uid="{4D918174-A4D6-4DFD-ADCF-8BD3A78F1AA8}"/>
    <cellStyle name="Normal 5 14 3" xfId="35413" xr:uid="{31103A60-B872-451A-95FC-ED2CFE85CC98}"/>
    <cellStyle name="Normal 5 14 4" xfId="41061" xr:uid="{71367791-0F39-4B76-8B35-0F366B659AAB}"/>
    <cellStyle name="Normal 5 14 5" xfId="46416" xr:uid="{E0C07FBA-8171-4B26-B960-16BDFE7A461E}"/>
    <cellStyle name="Normal 5 14 6" xfId="46431" xr:uid="{2E238DB0-9615-4877-87EA-EFFCC7C1C992}"/>
    <cellStyle name="Normal 5 14 7" xfId="46443" xr:uid="{A5B4F078-69BC-4F04-A576-6067178DE850}"/>
    <cellStyle name="Normal 5 14 8" xfId="46455" xr:uid="{6FD12AE9-D874-47F7-94F8-0548E2E7FE5F}"/>
    <cellStyle name="Normal 5 14 9" xfId="46465" xr:uid="{170B002B-1A37-4F03-9219-5606CE1E150E}"/>
    <cellStyle name="Normal 5 15" xfId="501" xr:uid="{30385E7A-7A2A-4DC4-AC37-B544C9CF0E3C}"/>
    <cellStyle name="Normal 5 16" xfId="165" xr:uid="{2EE7CE5C-45CD-4C35-836A-8F4E97869B1C}"/>
    <cellStyle name="Normal 5 2" xfId="502" xr:uid="{5C8BC8D7-4394-4995-9AA8-3F857D78E669}"/>
    <cellStyle name="Normal 5 2 2" xfId="14785" xr:uid="{65548EF8-139B-4359-A710-254D915169D9}"/>
    <cellStyle name="Normal 5 2 2 2" xfId="24073" xr:uid="{6C4CD7F7-3243-4195-A96F-AA5D5F26D104}"/>
    <cellStyle name="Normal 5 2 3" xfId="14786" xr:uid="{FCF3A178-5571-4593-9065-8F5B3DD82D55}"/>
    <cellStyle name="Normal 5 2 4" xfId="14787" xr:uid="{B7C10876-BBFD-4CDA-8A31-7204454DF463}"/>
    <cellStyle name="Normal 5 2 5" xfId="14788" xr:uid="{BBBF767D-526C-4D52-A908-49262E058A33}"/>
    <cellStyle name="Normal 5 2 5 2" xfId="30305" xr:uid="{8C93F07B-2EB4-4C3C-9FEF-A5D0FD8761D6}"/>
    <cellStyle name="Normal 5 2 5 3" xfId="35414" xr:uid="{13698409-1BDC-4BF5-BEF1-F9F2E4E94447}"/>
    <cellStyle name="Normal 5 2 5 4" xfId="41062" xr:uid="{84015925-4C8A-45EC-8D26-6A99A26DD90D}"/>
    <cellStyle name="Normal 5 3" xfId="14789" xr:uid="{1A9A75B2-FF18-4E8F-82D6-6B9910BD2BCB}"/>
    <cellStyle name="Normal 5 3 2" xfId="14790" xr:uid="{189C04A2-A970-40A5-9ABB-FC4F3427EA35}"/>
    <cellStyle name="Normal 5 3 2 2" xfId="14791" xr:uid="{6A658A0E-44EB-4E8C-8CE5-2482F89DCF35}"/>
    <cellStyle name="Normal 5 3 2 2 2" xfId="30308" xr:uid="{09F28F4D-B6A2-4FDB-A47A-2BC27DFE86B8}"/>
    <cellStyle name="Normal 5 3 2 2 3" xfId="35417" xr:uid="{21F04F30-ED23-439E-B5E3-AC5401A2E278}"/>
    <cellStyle name="Normal 5 3 2 2 4" xfId="41065" xr:uid="{5EB88BBD-2C02-49A6-8F28-1C53D48DB425}"/>
    <cellStyle name="Normal 5 3 2 3" xfId="30307" xr:uid="{B2EA137A-DD2E-4132-B336-B662AAFB4228}"/>
    <cellStyle name="Normal 5 3 2 4" xfId="35416" xr:uid="{A5CFDB76-FE05-450D-866D-725E412FEA77}"/>
    <cellStyle name="Normal 5 3 2 5" xfId="41064" xr:uid="{32928B6E-0E03-4506-99B8-12FFF80FE1FF}"/>
    <cellStyle name="Normal 5 3 3" xfId="14792" xr:uid="{6D15EADC-2E12-4D1A-B999-0F4C2A07BC55}"/>
    <cellStyle name="Normal 5 3 3 2" xfId="30309" xr:uid="{DEFA47D6-EF6E-49A1-8AB1-0A9DDA04E42A}"/>
    <cellStyle name="Normal 5 3 3 3" xfId="35418" xr:uid="{5E9588B5-19A2-4F0F-B866-8BA63C8D1AE8}"/>
    <cellStyle name="Normal 5 3 3 4" xfId="41066" xr:uid="{1BB15673-6736-416E-A838-9953DD35F3B9}"/>
    <cellStyle name="Normal 5 3 4" xfId="30306" xr:uid="{DB12432D-0F77-4CF7-BCDC-015FE0F9ACE2}"/>
    <cellStyle name="Normal 5 3 5" xfId="35415" xr:uid="{FFA7A6F0-0272-4D54-9283-C1EE441FE54B}"/>
    <cellStyle name="Normal 5 3 6" xfId="41063" xr:uid="{6DA38D8D-1586-4795-82FD-212D776FB2EE}"/>
    <cellStyle name="Normal 5 4" xfId="14793" xr:uid="{20A09BD3-C10B-4A36-BBE7-2C44799BEF06}"/>
    <cellStyle name="Normal 5 4 2" xfId="24074" xr:uid="{B5C265E8-E44B-49A0-BC51-7B435ADA2D01}"/>
    <cellStyle name="Normal 5 5" xfId="14794" xr:uid="{4108D394-69AE-4CD5-AA84-955109D7A223}"/>
    <cellStyle name="Normal 5 5 2" xfId="24075" xr:uid="{A5294485-5635-45AD-964F-3F3507A70EEE}"/>
    <cellStyle name="Normal 5 6" xfId="14795" xr:uid="{6C2D40D3-1CEF-4784-A86C-BBF7ADF4663E}"/>
    <cellStyle name="Normal 5 6 2" xfId="24076" xr:uid="{D66C10C1-8E44-4929-96D7-EC18700D31B3}"/>
    <cellStyle name="Normal 5 7" xfId="14796" xr:uid="{672FF1A6-5C85-4AEE-98BF-B2E832381AC8}"/>
    <cellStyle name="Normal 5 7 2" xfId="24077" xr:uid="{E69F6DDF-A930-4F52-8C1B-0C0A61FB6A2D}"/>
    <cellStyle name="Normal 5 8" xfId="14797" xr:uid="{06C885B7-3B87-4DA5-BAA7-82407A6DF025}"/>
    <cellStyle name="Normal 5 8 2" xfId="24078" xr:uid="{884DD8E0-2CEC-43CB-AFA5-01C4DA537AA6}"/>
    <cellStyle name="Normal 5 9" xfId="14798" xr:uid="{C79669CF-052A-4A78-BCCD-72431AA61C35}"/>
    <cellStyle name="Normal 5 9 2" xfId="24079" xr:uid="{528B416B-C90F-4CE2-AD0F-8E92818AEDB6}"/>
    <cellStyle name="Normal 50" xfId="14799" xr:uid="{557BEC18-F23C-4C48-85DF-D8D4D1D67872}"/>
    <cellStyle name="Normal 51" xfId="14800" xr:uid="{AB63AD97-DDF2-4E8D-8DE8-FA108A27A9FB}"/>
    <cellStyle name="Normal 51 2" xfId="14801" xr:uid="{EE8C7694-4A54-41E9-93B8-1C59944903D1}"/>
    <cellStyle name="Normal 51 2 2" xfId="30311" xr:uid="{7EB1E965-EC31-410D-9CD4-D90BE58D1AAC}"/>
    <cellStyle name="Normal 51 2 3" xfId="35420" xr:uid="{48DCF8BA-1A52-42FA-BB55-948D434FDEAB}"/>
    <cellStyle name="Normal 51 2 4" xfId="41068" xr:uid="{87BE44D9-C392-4607-8D72-4AE42562581A}"/>
    <cellStyle name="Normal 51 3" xfId="30310" xr:uid="{D01E0B4B-718D-4657-BC4F-ED80FD91F39D}"/>
    <cellStyle name="Normal 51 4" xfId="35419" xr:uid="{D5E64DBF-9644-4797-ACE7-E7E0FAF9FD8A}"/>
    <cellStyle name="Normal 51 5" xfId="41067" xr:uid="{1C8351AE-7E72-4E3D-8CC5-377AA663DACC}"/>
    <cellStyle name="Normal 52" xfId="14802" xr:uid="{31B642C8-45A3-423F-894B-065C050996D5}"/>
    <cellStyle name="Normal 53" xfId="14803" xr:uid="{F59EA5ED-CE52-410F-8966-808E5031FE2B}"/>
    <cellStyle name="Normal 54" xfId="14804" xr:uid="{6034C605-FF1C-49DE-98A8-E7BE5F57438D}"/>
    <cellStyle name="Normal 55" xfId="14805" xr:uid="{8A478933-487D-459A-9BB2-BB222132A5B9}"/>
    <cellStyle name="Normal 55 2" xfId="14806" xr:uid="{56672710-6643-4CE1-AEF0-8AA0F5BFE94B}"/>
    <cellStyle name="Normal 55 2 2" xfId="30313" xr:uid="{F2B1BA03-BD4A-4848-9FC9-F439E2E3E683}"/>
    <cellStyle name="Normal 55 2 3" xfId="35422" xr:uid="{0B9FBC5E-DBB9-4EA1-B2DD-6513CAC0FD5D}"/>
    <cellStyle name="Normal 55 2 4" xfId="41070" xr:uid="{51AA27BB-75EC-48F6-8661-6AA706A97550}"/>
    <cellStyle name="Normal 55 3" xfId="30312" xr:uid="{955EB208-F671-4B02-9CDF-5147A716690E}"/>
    <cellStyle name="Normal 55 4" xfId="35421" xr:uid="{3385CBED-524F-47C4-A35C-397501391550}"/>
    <cellStyle name="Normal 55 5" xfId="41069" xr:uid="{D18D18BC-7156-43F2-A6AB-2620614701AD}"/>
    <cellStyle name="Normal 56" xfId="14807" xr:uid="{405359D7-C0DD-44E6-9975-50D9F2F172AE}"/>
    <cellStyle name="Normal 57" xfId="14808" xr:uid="{8DF8DBA4-8113-432C-8639-E4EFDC48D223}"/>
    <cellStyle name="Normal 57 2" xfId="14809" xr:uid="{6B1565F9-3AF0-4AA5-B76D-6A4B5C0551F0}"/>
    <cellStyle name="Normal 57 2 2" xfId="30315" xr:uid="{C79469C5-77FC-453C-B19C-508209841B96}"/>
    <cellStyle name="Normal 57 2 3" xfId="35424" xr:uid="{6C009217-CF83-435C-A698-5FFD33228057}"/>
    <cellStyle name="Normal 57 2 4" xfId="41072" xr:uid="{7D0BF6EA-5B24-402A-AB1B-154BBBF29BC0}"/>
    <cellStyle name="Normal 57 3" xfId="30314" xr:uid="{A1170070-B5DE-44D8-B32B-7DE2012532C6}"/>
    <cellStyle name="Normal 57 4" xfId="35423" xr:uid="{F9EEA279-8D6B-4F1C-8011-591D7ED4A43A}"/>
    <cellStyle name="Normal 57 5" xfId="41071" xr:uid="{A6599B84-D8E3-48DD-BDEB-660C81A5340D}"/>
    <cellStyle name="Normal 58" xfId="14810" xr:uid="{AF246D42-4A8E-4562-A181-25738F4B23CC}"/>
    <cellStyle name="Normal 58 2" xfId="24080" xr:uid="{EC883EF7-8478-4C93-B0B6-A89ACD539B44}"/>
    <cellStyle name="Normal 59" xfId="14811" xr:uid="{45D5A207-1B11-4E94-A015-2F0E12215D21}"/>
    <cellStyle name="Normal 6" xfId="67" xr:uid="{EF6F2BD9-F36D-4DCB-A266-00EC570CF80B}"/>
    <cellStyle name="Normal 6 2" xfId="504" xr:uid="{21554D7E-C50A-4A34-BF61-5AF0EE733D7C}"/>
    <cellStyle name="Normal 6 2 2" xfId="14812" xr:uid="{D83FBDC5-66A7-4AED-8DF1-5051D7185F17}"/>
    <cellStyle name="Normal 6 2 2 2" xfId="14813" xr:uid="{86EE0134-EA45-423B-8C4E-4DCE777500AE}"/>
    <cellStyle name="Normal 6 2 2 2 2" xfId="30317" xr:uid="{06BDF753-5501-4254-9BEF-E5989207856D}"/>
    <cellStyle name="Normal 6 2 2 2 3" xfId="35426" xr:uid="{5F07CEB5-AEC6-41BC-80A5-8D9DEB968EB1}"/>
    <cellStyle name="Normal 6 2 2 2 4" xfId="41074" xr:uid="{C92F470A-6812-4993-9E59-32D09FA630EF}"/>
    <cellStyle name="Normal 6 2 2 3" xfId="30316" xr:uid="{6E2A9045-C7BE-4198-9DDC-A1815E592835}"/>
    <cellStyle name="Normal 6 2 2 4" xfId="35425" xr:uid="{9BD0FB3D-6D04-4C1D-A744-0B2974A41822}"/>
    <cellStyle name="Normal 6 2 2 5" xfId="41073" xr:uid="{5B0D182F-1FB9-4E51-857E-05F3FC281F73}"/>
    <cellStyle name="Normal 6 2 3" xfId="14814" xr:uid="{D5E8A561-6043-493B-A54D-4A9CF31B9272}"/>
    <cellStyle name="Normal 6 2 4" xfId="14815" xr:uid="{1FE49330-062A-41E6-A05C-01AAB401D1CC}"/>
    <cellStyle name="Normal 6 2 4 2" xfId="30318" xr:uid="{B9F431AD-846E-441E-894E-C6BE4CED8AD2}"/>
    <cellStyle name="Normal 6 2 4 3" xfId="35427" xr:uid="{EC232E69-8860-4EA0-B7C7-33AA9AD2FB20}"/>
    <cellStyle name="Normal 6 2 4 4" xfId="41075" xr:uid="{8BD86A14-1993-48A2-BBDC-B6AB950765EB}"/>
    <cellStyle name="Normal 6 3" xfId="14816" xr:uid="{2469F6E4-1D08-43DE-88BD-6EF424790099}"/>
    <cellStyle name="Normal 6 3 2" xfId="14817" xr:uid="{1A891FC4-B94A-4D0E-AD6F-4ABCF086A3AF}"/>
    <cellStyle name="Normal 6 3 2 2" xfId="14818" xr:uid="{46CA4FE7-1B72-41BB-B616-10B9DCE8F3BD}"/>
    <cellStyle name="Normal 6 3 2 2 2" xfId="30321" xr:uid="{13C33217-768D-4A72-B5AB-61733381062A}"/>
    <cellStyle name="Normal 6 3 2 2 3" xfId="35430" xr:uid="{D74C7F67-040F-4DDF-88ED-3E2457DAF0D6}"/>
    <cellStyle name="Normal 6 3 2 2 4" xfId="41078" xr:uid="{C89CD864-D9AE-4EC3-A7AD-831FA613A6AE}"/>
    <cellStyle name="Normal 6 3 2 3" xfId="30320" xr:uid="{CD8C0078-3AB3-4607-B3A5-53EB0EA2CFE3}"/>
    <cellStyle name="Normal 6 3 2 4" xfId="35429" xr:uid="{C20564FD-9A19-4CA8-9ABD-374CB7CC6AFB}"/>
    <cellStyle name="Normal 6 3 2 5" xfId="41077" xr:uid="{2251B714-CF94-47A6-99BB-ACE6FAD7BEF8}"/>
    <cellStyle name="Normal 6 3 3" xfId="14819" xr:uid="{B742CC09-4C78-43FD-BBFD-C7ADC8254917}"/>
    <cellStyle name="Normal 6 3 3 2" xfId="30322" xr:uid="{F85E591E-2F3D-4982-A200-ECE1BE6B8A2F}"/>
    <cellStyle name="Normal 6 3 3 3" xfId="35431" xr:uid="{37FF6D98-F7CE-481C-8E19-ABF1343B4171}"/>
    <cellStyle name="Normal 6 3 3 4" xfId="41079" xr:uid="{BEE2DE40-CB2A-4AC0-896D-1E9C9D016646}"/>
    <cellStyle name="Normal 6 3 4" xfId="30319" xr:uid="{966489A4-8EA8-498C-BD3A-F38C680EAD3E}"/>
    <cellStyle name="Normal 6 3 5" xfId="35428" xr:uid="{C4425E50-EE64-4E3E-B394-6C7309799493}"/>
    <cellStyle name="Normal 6 3 6" xfId="41076" xr:uid="{5A5AB151-5C44-4469-9756-CFF193180A67}"/>
    <cellStyle name="Normal 6 4" xfId="14820" xr:uid="{AF98B95F-892B-4FE3-9FC8-D2C1CD3DA9EA}"/>
    <cellStyle name="Normal 6 4 2" xfId="24081" xr:uid="{E751DBEE-EB94-4C71-8878-AF3C41BF11CC}"/>
    <cellStyle name="Normal 6 5" xfId="14821" xr:uid="{299134FE-80A8-4CDE-B1AF-D6BAEE1C9F74}"/>
    <cellStyle name="Normal 6 6" xfId="14822" xr:uid="{DE30ED18-4EA0-40E7-ADE8-2680FA40DAE1}"/>
    <cellStyle name="Normal 6 7" xfId="14823" xr:uid="{54861F73-D7C4-4475-909D-542234CE80B9}"/>
    <cellStyle name="Normal 6 7 2" xfId="30323" xr:uid="{24D38440-D08B-4FB2-9413-6FE7B603ADB0}"/>
    <cellStyle name="Normal 6 7 3" xfId="35432" xr:uid="{99373672-2D14-4A7C-8D3A-D99992A928AF}"/>
    <cellStyle name="Normal 6 7 4" xfId="41080" xr:uid="{4DED71AF-9090-4BDB-88C3-DDFC9BC5B119}"/>
    <cellStyle name="Normal 6 8" xfId="503" xr:uid="{F4B85D18-497A-4467-94CE-53A2D3ABC6F5}"/>
    <cellStyle name="Normal 6 9" xfId="183" xr:uid="{5B460013-1D68-4F68-94FF-0A304E62BD6C}"/>
    <cellStyle name="Normal 60" xfId="14824" xr:uid="{E2C12AB7-1F40-4815-BA9F-D61E739D4B9C}"/>
    <cellStyle name="Normal 60 2" xfId="24082" xr:uid="{DA3DF808-F881-4432-9BE8-59EA3C47BF86}"/>
    <cellStyle name="Normal 61" xfId="14825" xr:uid="{89A224AE-94FC-4835-BF61-AC2E07E16607}"/>
    <cellStyle name="Normal 61 2" xfId="24083" xr:uid="{C4CA0289-60B1-465F-A7E2-12CEE3623D11}"/>
    <cellStyle name="Normal 62" xfId="14826" xr:uid="{E9DBCA9C-A459-4FC6-8DAD-A9AEE3362BED}"/>
    <cellStyle name="Normal 62 2" xfId="24084" xr:uid="{932E9700-1DC3-4BAA-BBE7-E765291D4701}"/>
    <cellStyle name="Normal 63" xfId="14827" xr:uid="{C049031A-DD5D-4BD9-87C6-8F42A96F94CE}"/>
    <cellStyle name="Normal 63 2" xfId="24085" xr:uid="{5EAD3295-E01D-4355-B640-C033C1F62C87}"/>
    <cellStyle name="Normal 64" xfId="32967" xr:uid="{B700560D-0802-45DC-996B-68B041B09B76}"/>
    <cellStyle name="Normal 64 2" xfId="35621" xr:uid="{D40828DD-11B8-4308-BC50-293C85B71435}"/>
    <cellStyle name="Normal 64 3" xfId="43742" xr:uid="{45F4B834-B685-42D5-B54C-0485FE7E3D6B}"/>
    <cellStyle name="Normal 65" xfId="32969" xr:uid="{45F72C41-76D8-4D94-A21E-4046A6698396}"/>
    <cellStyle name="Normal 66" xfId="46349" xr:uid="{11C83954-2CE5-4A3F-A614-28FE8FAEBC64}"/>
    <cellStyle name="Normal 67" xfId="14828" xr:uid="{4B2C73FD-7F60-4631-BC65-AC4096C277FA}"/>
    <cellStyle name="Normal 67 2" xfId="24086" xr:uid="{E90240D0-B9B5-4FA1-817C-21A1A693F8C8}"/>
    <cellStyle name="Normal 68" xfId="46354" xr:uid="{A37C4DA4-418B-480C-9FF5-D3BE0727B82C}"/>
    <cellStyle name="Normal 69" xfId="14829" xr:uid="{4073D6E8-6386-400E-BE03-E923271EFE2C}"/>
    <cellStyle name="Normal 69 2" xfId="24087" xr:uid="{C6A9C375-327B-4FF6-B04B-1F21263FC724}"/>
    <cellStyle name="Normal 7" xfId="39" xr:uid="{FAE22A0E-50CE-4947-BBCE-6518BB67FF77}"/>
    <cellStyle name="Normal 7 10" xfId="14830" xr:uid="{AAD4C3DC-C960-4281-BB32-177F0B0F9668}"/>
    <cellStyle name="Normal 7 11" xfId="14831" xr:uid="{03D7E685-7716-4010-94B1-0AC1E46F2D6C}"/>
    <cellStyle name="Normal 7 11 2" xfId="30324" xr:uid="{B3032A3E-E7BC-48C5-8788-8EA92694CC40}"/>
    <cellStyle name="Normal 7 11 3" xfId="35433" xr:uid="{F169D31D-66F4-4259-8923-21DF48DDD0CF}"/>
    <cellStyle name="Normal 7 11 4" xfId="41081" xr:uid="{14B5B1F7-BFC6-4A6D-8ECB-0EB4DED9D975}"/>
    <cellStyle name="Normal 7 12" xfId="505" xr:uid="{11B89968-7957-4FBB-8162-6A3BBCB0CF23}"/>
    <cellStyle name="Normal 7 13" xfId="189" xr:uid="{AFC6E5F3-69FE-4DDD-9959-0F0BD18CC5F9}"/>
    <cellStyle name="Normal 7 2" xfId="14832" xr:uid="{8FF72FC4-6C87-4500-A2D8-61B540A62E1E}"/>
    <cellStyle name="Normal 7 2 2" xfId="14833" xr:uid="{858D9F21-9146-4D47-9A10-3458619A4A2D}"/>
    <cellStyle name="Normal 7 2 2 2" xfId="14834" xr:uid="{6E21DF6E-C926-4CD7-8D35-9EFC215AC653}"/>
    <cellStyle name="Normal 7 2 2 2 2" xfId="30327" xr:uid="{93D9551F-B1D4-4888-A06D-DB5B7427F8FA}"/>
    <cellStyle name="Normal 7 2 2 2 3" xfId="35436" xr:uid="{D612F447-D223-49CF-895A-0148775B6B85}"/>
    <cellStyle name="Normal 7 2 2 2 4" xfId="41084" xr:uid="{3F966ED6-371D-4826-B1FC-076C390E5B3D}"/>
    <cellStyle name="Normal 7 2 2 3" xfId="30326" xr:uid="{DD71D910-2AB8-43CD-97D0-F0BB6478E702}"/>
    <cellStyle name="Normal 7 2 2 4" xfId="35435" xr:uid="{DAF90379-98C7-40BB-8981-5A35D2EB5479}"/>
    <cellStyle name="Normal 7 2 2 5" xfId="41083" xr:uid="{3A23C589-878E-4315-8FF9-D9CED1B3D7F4}"/>
    <cellStyle name="Normal 7 2 3" xfId="14835" xr:uid="{03A99A1E-0921-4B52-BE48-AF524F6EF2CD}"/>
    <cellStyle name="Normal 7 2 3 2" xfId="30328" xr:uid="{511854F5-9C67-44AD-9F9C-F130F481D38A}"/>
    <cellStyle name="Normal 7 2 3 3" xfId="35437" xr:uid="{5A264CBB-8E7E-43FB-8111-C99537CE0C13}"/>
    <cellStyle name="Normal 7 2 3 4" xfId="41085" xr:uid="{942CC863-5C37-41A5-9A48-65F9D31E59C3}"/>
    <cellStyle name="Normal 7 2 4" xfId="30325" xr:uid="{4CD60F05-E2AA-4762-A49F-35DF88B6F474}"/>
    <cellStyle name="Normal 7 2 5" xfId="35434" xr:uid="{6F6FF6E4-24FF-4985-A863-9B6B5141CB45}"/>
    <cellStyle name="Normal 7 2 6" xfId="41082" xr:uid="{E51C9755-2460-4D80-BE88-F7CEFAC73EE9}"/>
    <cellStyle name="Normal 7 3" xfId="14836" xr:uid="{A763EC5E-DE5E-4C36-964D-5ACFEF68421D}"/>
    <cellStyle name="Normal 7 3 2" xfId="14837" xr:uid="{2DFE6760-AB0A-43E3-9527-15F0C60B0C5D}"/>
    <cellStyle name="Normal 7 3 2 2" xfId="14838" xr:uid="{9D9BAF29-196D-44EF-B3D1-B252C016465C}"/>
    <cellStyle name="Normal 7 3 2 2 2" xfId="30331" xr:uid="{5747D475-7AF6-4B13-9261-958A1AEA2821}"/>
    <cellStyle name="Normal 7 3 2 2 3" xfId="35440" xr:uid="{981E0423-A567-4990-8744-2E45B784DBE0}"/>
    <cellStyle name="Normal 7 3 2 2 4" xfId="41088" xr:uid="{CA64B08E-88AD-48D5-B97F-30E7A409E024}"/>
    <cellStyle name="Normal 7 3 2 3" xfId="30330" xr:uid="{48441860-EB46-44C6-9633-5315359CAC44}"/>
    <cellStyle name="Normal 7 3 2 4" xfId="35439" xr:uid="{077A1FD4-53DD-4561-9566-562DD33A25F3}"/>
    <cellStyle name="Normal 7 3 2 5" xfId="41087" xr:uid="{39F0C783-B2B3-4F31-B99F-B9E968144686}"/>
    <cellStyle name="Normal 7 3 3" xfId="14839" xr:uid="{5A26850F-EF75-4643-91FA-9D24A3A5D2CE}"/>
    <cellStyle name="Normal 7 3 3 2" xfId="30332" xr:uid="{1B86A77A-0F0A-4851-8A21-6D4AB73664E9}"/>
    <cellStyle name="Normal 7 3 3 3" xfId="35441" xr:uid="{66AB9FD6-02C5-497A-9F99-FFED8D829F7E}"/>
    <cellStyle name="Normal 7 3 3 4" xfId="41089" xr:uid="{3F282E59-CFCE-4D24-8FA9-5B91D604BD5C}"/>
    <cellStyle name="Normal 7 3 4" xfId="30329" xr:uid="{A228CE15-6A75-49BA-91AA-FF7031B547AE}"/>
    <cellStyle name="Normal 7 3 5" xfId="35438" xr:uid="{727A725B-4EF8-47EA-BD99-0BF45EF9BA4C}"/>
    <cellStyle name="Normal 7 3 6" xfId="41086" xr:uid="{9FBA1245-FA04-4F72-8E67-43F218023CF5}"/>
    <cellStyle name="Normal 7 4" xfId="14840" xr:uid="{87F92ED2-989C-4FCD-9EBA-7BEBC8A1956D}"/>
    <cellStyle name="Normal 7 4 2" xfId="24088" xr:uid="{46425F83-8A50-4147-8BC2-72E504B5AD12}"/>
    <cellStyle name="Normal 7 5" xfId="14841" xr:uid="{C5B6642E-BDEC-4889-8CAB-C9D0D2F00A3B}"/>
    <cellStyle name="Normal 7 5 2" xfId="24089" xr:uid="{D6C69045-A083-4EAE-B9AE-4694A3FB88FC}"/>
    <cellStyle name="Normal 7 6" xfId="14842" xr:uid="{12B9EAF7-24E3-4052-A0C5-8F1D8D070AF1}"/>
    <cellStyle name="Normal 7 7" xfId="14843" xr:uid="{2A0C30F9-A8A1-48F7-94C5-3D4FE2E85D07}"/>
    <cellStyle name="Normal 7 7 2" xfId="24090" xr:uid="{BD22081D-BC28-490A-B6D2-1809FCF0E4F4}"/>
    <cellStyle name="Normal 7 8" xfId="14844" xr:uid="{FA69301F-54D0-4DCA-AE0D-D876951A60AF}"/>
    <cellStyle name="Normal 7 8 2" xfId="24091" xr:uid="{A8DFD24C-2D0A-45D9-88FE-5A6EA34DB37A}"/>
    <cellStyle name="Normal 7 9" xfId="14845" xr:uid="{8905C612-BAFF-4C6C-9C3E-74899FEF6E40}"/>
    <cellStyle name="Normal 7 9 2" xfId="14846" xr:uid="{1F219575-DB8C-45D2-85F3-87747966FDC3}"/>
    <cellStyle name="Normal 7 9 2 2" xfId="30334" xr:uid="{8CAB6E37-1699-4F2E-BCF3-E57E1C09E285}"/>
    <cellStyle name="Normal 7 9 2 3" xfId="35443" xr:uid="{FB88872A-3BD5-4579-87CA-7255DD5F30D1}"/>
    <cellStyle name="Normal 7 9 2 4" xfId="41091" xr:uid="{5CDD3073-B8A0-4787-BE69-7179C9368F15}"/>
    <cellStyle name="Normal 7 9 3" xfId="30333" xr:uid="{18F6B781-E088-4454-9315-B3F2C135D712}"/>
    <cellStyle name="Normal 7 9 4" xfId="35442" xr:uid="{4905211D-2924-4D13-9BB3-EC6C39DA3F6D}"/>
    <cellStyle name="Normal 7 9 5" xfId="41090" xr:uid="{3D98589E-AE54-4AB6-A01E-D2E80E3EFE3D}"/>
    <cellStyle name="Normal 70" xfId="46358" xr:uid="{D431CF64-65A4-44ED-95C4-D5D504285543}"/>
    <cellStyle name="Normal 70 2" xfId="46362" xr:uid="{77E723D3-CBE3-45A7-80FB-A2B88CCE724F}"/>
    <cellStyle name="Normal 71" xfId="46360" xr:uid="{2A991212-5487-4EFF-B804-2BB018BB724C}"/>
    <cellStyle name="Normal 72" xfId="46364" xr:uid="{E97B2FEE-4023-4388-997C-A8D8C4E06064}"/>
    <cellStyle name="Normal 73" xfId="46368" xr:uid="{14BE4D59-1091-4C6A-830C-CD0BFE38E52B}"/>
    <cellStyle name="Normal 74" xfId="46370" xr:uid="{EBAA8F9F-BA7D-4A5A-BD7B-061FBC87841F}"/>
    <cellStyle name="Normal 75" xfId="46372" xr:uid="{79B0607E-109A-44D2-9593-4B4FEB13B5A4}"/>
    <cellStyle name="Normal 76" xfId="46379" xr:uid="{283EBA8B-3C0B-4518-9FDA-3B1D41070310}"/>
    <cellStyle name="Normal 77" xfId="46385" xr:uid="{95A4385C-6376-42FD-90AE-05D1E444E95F}"/>
    <cellStyle name="Normal 78" xfId="46388" xr:uid="{A7F86BAB-9BD0-48E1-AF29-D17D4047E7D6}"/>
    <cellStyle name="Normal 78 2" xfId="46343" xr:uid="{90D2505B-3B7A-4C04-B267-5C20F70E795F}"/>
    <cellStyle name="Normal 78 2 2" xfId="46346" xr:uid="{AEC74792-C440-448C-B065-1F4359CB7013}"/>
    <cellStyle name="Normal 78 2 3" xfId="46351" xr:uid="{A5914082-7C68-4E8C-9A85-4B39E8ECF5B3}"/>
    <cellStyle name="Normal 79" xfId="46383" xr:uid="{2FCC5396-9C2E-4093-9EA3-7051511A4BF0}"/>
    <cellStyle name="Normal 8" xfId="7" xr:uid="{BBE896F5-D7F8-4A26-B10A-5215C6193E0C}"/>
    <cellStyle name="Normal 8 2" xfId="36" xr:uid="{C9D51F55-A2D4-44A0-A8AE-B3B433EDCC04}"/>
    <cellStyle name="Normal 8 2 2" xfId="14848" xr:uid="{B47E2F9A-769A-49EE-B00C-6BEEB552F625}"/>
    <cellStyle name="Normal 8 2 2 2" xfId="14849" xr:uid="{BCF56357-ABB4-4B90-8772-786D1C4B91C0}"/>
    <cellStyle name="Normal 8 2 2 2 2" xfId="30337" xr:uid="{25C30B6E-C8CB-4BED-BE88-CB05CED3901D}"/>
    <cellStyle name="Normal 8 2 2 2 3" xfId="35446" xr:uid="{B967A911-270C-4A1F-83E5-5214DB85A647}"/>
    <cellStyle name="Normal 8 2 2 2 4" xfId="41094" xr:uid="{EB570D22-679E-40CE-B725-AEBB3B250CCE}"/>
    <cellStyle name="Normal 8 2 2 3" xfId="30336" xr:uid="{24D505C2-D183-46A8-8F8B-2E35BFF577C2}"/>
    <cellStyle name="Normal 8 2 2 4" xfId="35445" xr:uid="{A295BF45-6DAB-4A7A-A2A3-CB58369CE271}"/>
    <cellStyle name="Normal 8 2 2 5" xfId="41093" xr:uid="{3A1C2CDA-E65D-45FE-9B22-586302D382F1}"/>
    <cellStyle name="Normal 8 2 3" xfId="14850" xr:uid="{E9586842-D4A3-4C9B-AFA8-D4BCE53ADE47}"/>
    <cellStyle name="Normal 8 2 3 2" xfId="30338" xr:uid="{11A4DB0A-20E8-4EBC-8551-3998DBFCF7F3}"/>
    <cellStyle name="Normal 8 2 3 3" xfId="35447" xr:uid="{3377FDF0-F0E3-41BA-B0F6-83749136C03B}"/>
    <cellStyle name="Normal 8 2 3 4" xfId="41095" xr:uid="{14EC1310-F0C5-4923-B013-8E9385020BA4}"/>
    <cellStyle name="Normal 8 2 4" xfId="30335" xr:uid="{53FD13EB-EF59-4003-8269-18A6D971E416}"/>
    <cellStyle name="Normal 8 2 5" xfId="35444" xr:uid="{0F23309D-C95E-44E8-B779-57C54E6F2690}"/>
    <cellStyle name="Normal 8 2 6" xfId="41092" xr:uid="{468D5205-BB2A-4BE1-AA53-12A34AE2B70A}"/>
    <cellStyle name="Normal 8 2 7" xfId="14847" xr:uid="{26577B68-B915-4E3A-97EF-5D5F8EADC548}"/>
    <cellStyle name="Normal 8 3" xfId="44" xr:uid="{F107AB7F-CE58-41AB-8AA2-049A37ACEDEA}"/>
    <cellStyle name="Normal 8 3 2" xfId="14852" xr:uid="{0EADA34C-0847-4193-9E99-DDA29585466C}"/>
    <cellStyle name="Normal 8 3 2 2" xfId="14853" xr:uid="{710D6400-B113-49BB-89D6-C9EE9B5B6070}"/>
    <cellStyle name="Normal 8 3 2 2 2" xfId="30341" xr:uid="{5B4160A3-0B15-4423-8A7B-F7F4F0CE7DA5}"/>
    <cellStyle name="Normal 8 3 2 2 3" xfId="35450" xr:uid="{3157329A-FA8F-48E0-9E90-F25607565F78}"/>
    <cellStyle name="Normal 8 3 2 2 4" xfId="41098" xr:uid="{10A7ABDF-388A-4436-B7FB-9981BA79FF5E}"/>
    <cellStyle name="Normal 8 3 2 3" xfId="30340" xr:uid="{CF897644-EFBB-44C8-A280-DFB6B1E53E06}"/>
    <cellStyle name="Normal 8 3 2 4" xfId="35449" xr:uid="{92586295-0245-4395-BDEE-9D41A8E8C19F}"/>
    <cellStyle name="Normal 8 3 2 5" xfId="41097" xr:uid="{91D9F789-BEAE-47F8-A446-F715E26D1699}"/>
    <cellStyle name="Normal 8 3 3" xfId="14854" xr:uid="{DF20B312-CC14-47A7-8E93-8868FB00F4C4}"/>
    <cellStyle name="Normal 8 3 3 2" xfId="30342" xr:uid="{45CAFDFA-CB97-42AA-90AE-77061D2EB8DE}"/>
    <cellStyle name="Normal 8 3 3 3" xfId="35451" xr:uid="{6958B325-0F1D-48E2-9600-16C8DDED7B86}"/>
    <cellStyle name="Normal 8 3 3 4" xfId="41099" xr:uid="{BE535F2F-E037-4A39-88F9-D0EEE81D7A58}"/>
    <cellStyle name="Normal 8 3 4" xfId="30339" xr:uid="{8F1AB54D-7FC6-41D7-BF79-A61B0DEC65D9}"/>
    <cellStyle name="Normal 8 3 5" xfId="35448" xr:uid="{602F25DE-999C-4052-8D60-CAA1CC807F8C}"/>
    <cellStyle name="Normal 8 3 6" xfId="41096" xr:uid="{477B5EB2-66D5-4563-B914-34D6F67CE671}"/>
    <cellStyle name="Normal 8 3 7" xfId="14851" xr:uid="{CBBA4980-3F85-4517-B72B-B7100F96A5FE}"/>
    <cellStyle name="Normal 8 3 8" xfId="91" xr:uid="{1DDB6144-C794-4CBA-8825-89DB1B91B285}"/>
    <cellStyle name="Normal 8 4" xfId="14855" xr:uid="{696D8520-B568-4D89-A5D1-75361D18DD39}"/>
    <cellStyle name="Normal 8 5" xfId="14856" xr:uid="{8A4D507C-26C3-4E61-BA75-171043A05CC4}"/>
    <cellStyle name="Normal 8 6" xfId="14857" xr:uid="{6A60F130-0069-4472-9B30-9447F719A55B}"/>
    <cellStyle name="Normal 8 6 2" xfId="30343" xr:uid="{A4848EE2-D464-4FFB-A7AD-42510B973702}"/>
    <cellStyle name="Normal 8 6 3" xfId="35452" xr:uid="{BE2DBBAD-13CB-47EC-9069-3339E9CF3216}"/>
    <cellStyle name="Normal 8 6 4" xfId="41100" xr:uid="{817BA533-C7B8-4BC4-B516-6140B016E657}"/>
    <cellStyle name="Normal 8 7" xfId="506" xr:uid="{53AD99AD-625F-4BCE-9813-985B63064A9A}"/>
    <cellStyle name="Normal 8 8" xfId="190" xr:uid="{52A8D0FA-B202-4FDB-AE27-7892F690F7A6}"/>
    <cellStyle name="Normal 8 9" xfId="72" xr:uid="{EF56241F-A058-461C-8BA0-9353C4DE49A5}"/>
    <cellStyle name="Normal 80" xfId="46387" xr:uid="{165A3F84-09A3-4BF1-A346-D6E0E1E3F982}"/>
    <cellStyle name="Normal 81" xfId="46391" xr:uid="{B7876CAD-7C37-48C1-8A9B-943F00225ECA}"/>
    <cellStyle name="Normal 82" xfId="46394" xr:uid="{3A6654F9-331F-46BA-9C39-65FB3F322A72}"/>
    <cellStyle name="Normal 83" xfId="46397" xr:uid="{96FBD982-B81D-4AD0-8C0F-FE61FEF03462}"/>
    <cellStyle name="Normal 84" xfId="46400" xr:uid="{7D888371-EE76-4F97-B141-29452A1BDC13}"/>
    <cellStyle name="Normal 85" xfId="46403" xr:uid="{441E700B-4F33-434A-8DAF-7F622E9644C4}"/>
    <cellStyle name="Normal 86" xfId="46406" xr:uid="{4DB03CF3-B90F-40BF-9320-955F839FCCA6}"/>
    <cellStyle name="Normal 87" xfId="46410" xr:uid="{09BB6CCA-B6C3-403E-843A-70CF5F8B12DC}"/>
    <cellStyle name="Normal 88" xfId="46415" xr:uid="{52B2B7BB-C889-4DAA-B8C5-662EF059D197}"/>
    <cellStyle name="Normal 89" xfId="46417" xr:uid="{05478C79-FB05-4420-AA34-980A646F2483}"/>
    <cellStyle name="Normal 9" xfId="10" xr:uid="{E8299529-B34A-4DB4-89C6-9D4C1B21698A}"/>
    <cellStyle name="Normal 9 2" xfId="47" xr:uid="{785729A2-CE4B-489B-A374-EE8BA8CC3DF2}"/>
    <cellStyle name="Normal 9 2 2" xfId="14859" xr:uid="{BBF07EA2-AC6F-40BE-AA59-6A702CF3E948}"/>
    <cellStyle name="Normal 9 2 2 2" xfId="14860" xr:uid="{6D34ECC3-9C6B-42C3-9AFC-873F685213FD}"/>
    <cellStyle name="Normal 9 2 2 2 2" xfId="30346" xr:uid="{C82B5592-6743-4D7F-AE88-263A91608E99}"/>
    <cellStyle name="Normal 9 2 2 2 3" xfId="35455" xr:uid="{48F2ED06-C85C-4FA7-9B30-44B56D17899D}"/>
    <cellStyle name="Normal 9 2 2 2 4" xfId="41103" xr:uid="{BECD87D7-3014-4AEE-80D1-9F908F4116E0}"/>
    <cellStyle name="Normal 9 2 2 3" xfId="30345" xr:uid="{4A10C662-116F-434E-A096-73203B142696}"/>
    <cellStyle name="Normal 9 2 2 4" xfId="35454" xr:uid="{185FCECC-EDA3-4E94-A5AA-D2AC4DA0437E}"/>
    <cellStyle name="Normal 9 2 2 5" xfId="41102" xr:uid="{BA59F49D-84EC-4C6B-8439-324BAFDD11B3}"/>
    <cellStyle name="Normal 9 2 3" xfId="14861" xr:uid="{DAF939CC-72A7-41BA-9EE5-3027CB139599}"/>
    <cellStyle name="Normal 9 2 3 2" xfId="30347" xr:uid="{D9098C3B-A8D4-4172-9664-3CF34C26A975}"/>
    <cellStyle name="Normal 9 2 3 3" xfId="35456" xr:uid="{60830AD0-5B1F-46A1-936D-3EA5343FA295}"/>
    <cellStyle name="Normal 9 2 3 4" xfId="41104" xr:uid="{53424DF2-26CD-49B6-B59C-2785E81AAA9D}"/>
    <cellStyle name="Normal 9 2 4" xfId="30344" xr:uid="{69B7F8F9-8254-4948-8E39-73DA85CE5ADC}"/>
    <cellStyle name="Normal 9 2 5" xfId="35453" xr:uid="{A0CF5DCE-2795-425B-AD95-5B5E8D05E387}"/>
    <cellStyle name="Normal 9 2 6" xfId="41101" xr:uid="{19845C9B-4F62-4DF1-B6E8-C57FC27936BE}"/>
    <cellStyle name="Normal 9 2 7" xfId="14858" xr:uid="{E77F2143-D054-4EF5-96A5-CDC6D2F4C0E6}"/>
    <cellStyle name="Normal 9 2 8" xfId="94" xr:uid="{DB1CA10B-291D-49A1-A0D5-CAC4C43B762A}"/>
    <cellStyle name="Normal 9 3" xfId="14862" xr:uid="{D81CA7FF-C4BD-43A6-8342-D76C228C0BBA}"/>
    <cellStyle name="Normal 9 3 2" xfId="14863" xr:uid="{997878F9-59CD-4931-A08F-74642560FC25}"/>
    <cellStyle name="Normal 9 3 2 2" xfId="14864" xr:uid="{E0D8206F-4487-42C4-BB42-D3B1DB26B0A8}"/>
    <cellStyle name="Normal 9 3 2 2 2" xfId="30350" xr:uid="{A816B757-CBD4-4E2B-9353-45846541E2BA}"/>
    <cellStyle name="Normal 9 3 2 2 3" xfId="35459" xr:uid="{BA7B0E88-B337-489F-80EC-B289EB60420A}"/>
    <cellStyle name="Normal 9 3 2 2 4" xfId="41107" xr:uid="{4D3E8A67-E807-4DED-BC14-6DFF0E35B004}"/>
    <cellStyle name="Normal 9 3 2 3" xfId="30349" xr:uid="{3E9230AD-FC34-4240-94EA-C4C3DD015169}"/>
    <cellStyle name="Normal 9 3 2 4" xfId="35458" xr:uid="{5D8740EE-218D-4EE5-9417-264217ED9EF4}"/>
    <cellStyle name="Normal 9 3 2 5" xfId="41106" xr:uid="{984D7EE8-A104-4C27-9E4B-630EA2040DAB}"/>
    <cellStyle name="Normal 9 3 3" xfId="14865" xr:uid="{86A17F23-2CBE-40C9-AB8B-E00C95948D23}"/>
    <cellStyle name="Normal 9 3 3 2" xfId="30351" xr:uid="{938F8B9F-88F9-48B6-807F-92096BA82A09}"/>
    <cellStyle name="Normal 9 3 3 3" xfId="35460" xr:uid="{9D8F9C89-E7A0-4607-B835-9855D811F5ED}"/>
    <cellStyle name="Normal 9 3 3 4" xfId="41108" xr:uid="{A01C44FA-137C-433B-965C-B044A6ECCCB3}"/>
    <cellStyle name="Normal 9 3 4" xfId="30348" xr:uid="{40CBA0EB-997D-4471-AAD6-1B7268E1EA3E}"/>
    <cellStyle name="Normal 9 3 5" xfId="35457" xr:uid="{6A1ACAF0-4234-4A93-A6D0-8C4B6EA50E75}"/>
    <cellStyle name="Normal 9 3 6" xfId="41105" xr:uid="{2671DBF7-823C-4B4C-8C44-E88304E48496}"/>
    <cellStyle name="Normal 9 4" xfId="14866" xr:uid="{87BCF543-B86F-44CD-B247-878EC24C4C96}"/>
    <cellStyle name="Normal 9 5" xfId="14867" xr:uid="{267F9F3E-EBF2-49FF-A0D9-B2DB58CD892D}"/>
    <cellStyle name="Normal 9 6" xfId="14868" xr:uid="{7D3934E9-2A33-4AF4-979A-B84E67720F87}"/>
    <cellStyle name="Normal 9 7" xfId="14869" xr:uid="{F44B69BD-43A5-4063-B160-D795FEF405BF}"/>
    <cellStyle name="Normal 9 7 2" xfId="30352" xr:uid="{8F1C392A-8095-451C-AB46-448B2E39F327}"/>
    <cellStyle name="Normal 9 7 3" xfId="35461" xr:uid="{D1C0D1AA-9A29-4CC5-88D4-72C8AC64C759}"/>
    <cellStyle name="Normal 9 7 4" xfId="41109" xr:uid="{E5E5C4D5-AA62-48B1-B2F4-8F515AFBB0C0}"/>
    <cellStyle name="Normal 9 8" xfId="507" xr:uid="{EB059DC5-49E3-4C27-AFB9-CA57EA9BF68B}"/>
    <cellStyle name="Normal 9 9" xfId="75" xr:uid="{60B29D3D-34EF-42EC-B6BC-09C7D41300DE}"/>
    <cellStyle name="Normal 90" xfId="46423" xr:uid="{0D870264-78E1-4781-A493-FC6A9091E9F2}"/>
    <cellStyle name="Normal 91" xfId="46437" xr:uid="{53815365-5F17-4844-883B-5F45641708D2}"/>
    <cellStyle name="Normal 92" xfId="46438" xr:uid="{D7BAA872-8DEB-43A3-A759-66CFA6880BA8}"/>
    <cellStyle name="Normal 93" xfId="46439" xr:uid="{1AE9A5F8-F9FA-4B84-8097-26103A4993F7}"/>
    <cellStyle name="Normal 94" xfId="46440" xr:uid="{270488C9-D655-4F6B-8686-AD8F9537A5DC}"/>
    <cellStyle name="Normal 95" xfId="46442" xr:uid="{C5968AC9-16D2-433E-A4A3-D18078460B0E}"/>
    <cellStyle name="Normal 96" xfId="46444" xr:uid="{47A009DF-D1C7-4911-8A04-41F9F2E52056}"/>
    <cellStyle name="Normal 97" xfId="46449" xr:uid="{C4EF51A5-0E74-4420-A130-A408521465FF}"/>
    <cellStyle name="Normal 98" xfId="46459" xr:uid="{88AC3997-EB53-4BFF-82CE-6B8BE5EDF32F}"/>
    <cellStyle name="Normal 99" xfId="46460" xr:uid="{F5ED3F1E-CB29-4C92-9185-2153A6DCEB5C}"/>
    <cellStyle name="Normal_BS&amp;PLT Q1'2006" xfId="1" xr:uid="{00000000-0005-0000-0000-000002000000}"/>
    <cellStyle name="Normal0" xfId="14870" xr:uid="{538A72E1-0D51-453D-818F-B1B4D7539139}"/>
    <cellStyle name="Normale_9639A02C" xfId="14871" xr:uid="{3D613E16-B99E-4412-B9FC-51EBBD59A529}"/>
    <cellStyle name="Note 10" xfId="14872" xr:uid="{AA352F96-2782-4314-A3A3-167C8ECB0BBB}"/>
    <cellStyle name="Note 10 2" xfId="14873" xr:uid="{331E9EF7-B449-414B-AF8B-EF1D508865DF}"/>
    <cellStyle name="Note 10 2 2" xfId="14874" xr:uid="{1F9FD0B7-B78C-4B3E-B4F9-5FDABAA20438}"/>
    <cellStyle name="Note 10 2 2 2" xfId="24094" xr:uid="{5D275911-BC23-42D5-A2E1-EA773EA67B12}"/>
    <cellStyle name="Note 10 2 2 3" xfId="30354" xr:uid="{77C9B715-EEE9-4BE8-B430-3A1F3EA29F80}"/>
    <cellStyle name="Note 10 2 2 4" xfId="41111" xr:uid="{52351A75-1272-4A99-B5D5-A63802145C66}"/>
    <cellStyle name="Note 10 2 2 5" xfId="43751" xr:uid="{3CA948F8-EB52-4855-9993-E78A0F648B5F}"/>
    <cellStyle name="Note 10 2 3" xfId="24093" xr:uid="{E271D5DC-33EF-41F8-A995-DB2460759D4E}"/>
    <cellStyle name="Note 10 2 4" xfId="30353" xr:uid="{30B576F1-23BA-4BB5-8F05-0337FE2AC180}"/>
    <cellStyle name="Note 10 2 5" xfId="41110" xr:uid="{DFEC3AB6-2A37-4D0A-A734-21AD8E62717A}"/>
    <cellStyle name="Note 10 2 6" xfId="43750" xr:uid="{329BDCE9-6A24-4A12-BB27-F2AC99E889A1}"/>
    <cellStyle name="Note 10 3" xfId="14875" xr:uid="{20861DEE-998D-4677-BBD2-6FBE65382953}"/>
    <cellStyle name="Note 10 3 2" xfId="14876" xr:uid="{C0F6BCA8-735D-4220-BD1A-A66181EC5DEA}"/>
    <cellStyle name="Note 10 3 2 2" xfId="24096" xr:uid="{2040FF5D-39DF-4815-959B-4B9880335523}"/>
    <cellStyle name="Note 10 3 2 3" xfId="30356" xr:uid="{7B156D5A-1192-40B2-9989-E10B010E9ECC}"/>
    <cellStyle name="Note 10 3 2 4" xfId="41113" xr:uid="{751895C2-7AF9-46EE-A8AC-E032704A0578}"/>
    <cellStyle name="Note 10 3 2 5" xfId="43753" xr:uid="{11B0E834-8C6E-4F7F-91F9-210FD84BF61E}"/>
    <cellStyle name="Note 10 3 3" xfId="24095" xr:uid="{33086C12-A7D1-4316-9BAE-E3FC33F23352}"/>
    <cellStyle name="Note 10 3 4" xfId="30355" xr:uid="{ED929646-939B-447C-B346-6D3CC94AEF40}"/>
    <cellStyle name="Note 10 3 5" xfId="41112" xr:uid="{4FDB0761-CB44-47E7-B986-782E70861CBA}"/>
    <cellStyle name="Note 10 3 6" xfId="43752" xr:uid="{68310693-27CD-478C-8F48-130871157C39}"/>
    <cellStyle name="Note 10 4" xfId="24092" xr:uid="{1556D73B-BC09-426A-AE1F-4080EE14C492}"/>
    <cellStyle name="Note 100" xfId="14877" xr:uid="{4C6B2E46-B481-415D-8377-8B6AF28B3640}"/>
    <cellStyle name="Note 100 2" xfId="14878" xr:uid="{9FBE1E23-512E-43E8-AC5A-D5CEB678134C}"/>
    <cellStyle name="Note 100 2 2" xfId="24098" xr:uid="{194BAB89-F0F2-4E9F-8C66-4F682F3022F0}"/>
    <cellStyle name="Note 100 2 3" xfId="30358" xr:uid="{758FE5B0-2709-4BFF-81EF-AB60CDCA2163}"/>
    <cellStyle name="Note 100 2 4" xfId="41115" xr:uid="{977D9887-16E7-4FC8-A5ED-0120D6970E03}"/>
    <cellStyle name="Note 100 2 5" xfId="43755" xr:uid="{C9D4FBE7-9492-43E2-9E66-5C7CF470AD08}"/>
    <cellStyle name="Note 100 3" xfId="24097" xr:uid="{A25B05F8-174D-492B-BC33-24A638E2230E}"/>
    <cellStyle name="Note 100 4" xfId="30357" xr:uid="{EB9D78DD-E2EA-4437-91D2-7F9A648E46EB}"/>
    <cellStyle name="Note 100 5" xfId="41114" xr:uid="{5D13D3DE-1998-4CEE-BEF6-6C8C356ACCE4}"/>
    <cellStyle name="Note 100 6" xfId="43754" xr:uid="{F599FD84-9931-429F-BCC8-305F04F33F9A}"/>
    <cellStyle name="Note 101" xfId="14879" xr:uid="{B41A3F0C-A579-4658-8823-422BCF1F35C2}"/>
    <cellStyle name="Note 101 2" xfId="14880" xr:uid="{233C0720-8B88-4BEA-ADDB-5105BC973A15}"/>
    <cellStyle name="Note 101 2 2" xfId="24100" xr:uid="{C72F5116-A7DE-490B-BCD4-AEFDDE040D34}"/>
    <cellStyle name="Note 101 2 3" xfId="30360" xr:uid="{54A07F94-44A5-4ABF-BCD8-3595A0E4F950}"/>
    <cellStyle name="Note 101 2 4" xfId="41117" xr:uid="{ADEB322E-A1F4-46A6-B777-45B701F780BA}"/>
    <cellStyle name="Note 101 2 5" xfId="43757" xr:uid="{A6344BA7-F27C-4B61-BCD1-DDF4F23AD24B}"/>
    <cellStyle name="Note 101 3" xfId="24099" xr:uid="{97BBA32F-28F2-4467-BBCD-D6E14EAC626E}"/>
    <cellStyle name="Note 101 4" xfId="30359" xr:uid="{2F96D0AD-A7F3-4C88-BF35-74EE0892B2BB}"/>
    <cellStyle name="Note 101 5" xfId="41116" xr:uid="{D5F3746A-9F8F-4A30-A807-E8500A92C62C}"/>
    <cellStyle name="Note 101 6" xfId="43756" xr:uid="{A70B25BC-54BC-4F08-9D31-6C97BD9112FC}"/>
    <cellStyle name="Note 102" xfId="14881" xr:uid="{97631BA3-0B6C-4EB1-8714-111080163088}"/>
    <cellStyle name="Note 102 2" xfId="14882" xr:uid="{EA9D1E81-FF37-4C79-8281-50882D601E95}"/>
    <cellStyle name="Note 102 2 2" xfId="24102" xr:uid="{994AA998-C393-4E57-9146-75E56FD12202}"/>
    <cellStyle name="Note 102 2 3" xfId="30362" xr:uid="{CFA81F5A-856E-41DB-9C08-9BEF3FFEAF0F}"/>
    <cellStyle name="Note 102 2 4" xfId="41119" xr:uid="{7F07A31C-63CF-4DE9-AAE8-32AAD09920F8}"/>
    <cellStyle name="Note 102 2 5" xfId="43759" xr:uid="{3D639BDF-7E29-46D1-9A95-082631E840F1}"/>
    <cellStyle name="Note 102 3" xfId="24101" xr:uid="{8B79844F-37E2-4A81-8D93-C2D3E42B5CDB}"/>
    <cellStyle name="Note 102 4" xfId="30361" xr:uid="{DA10F293-535B-477C-A7DA-CD37CB1E5FD5}"/>
    <cellStyle name="Note 102 5" xfId="41118" xr:uid="{C388BDE7-8E4E-4234-AD0B-A1E752A394B0}"/>
    <cellStyle name="Note 102 6" xfId="43758" xr:uid="{62DAD76F-38B2-4A29-8B43-9F4138FE352C}"/>
    <cellStyle name="Note 103" xfId="14883" xr:uid="{F38E9104-80AB-4E01-A90F-D850ECA03830}"/>
    <cellStyle name="Note 103 2" xfId="14884" xr:uid="{32FF6AA3-F9D8-42D1-A797-4675FC535B86}"/>
    <cellStyle name="Note 103 2 2" xfId="24104" xr:uid="{0388F91D-50CB-4342-92FF-154E887D58F4}"/>
    <cellStyle name="Note 103 2 3" xfId="30364" xr:uid="{6CB6E898-A657-450E-B5F3-536B6991407E}"/>
    <cellStyle name="Note 103 2 4" xfId="41121" xr:uid="{2F4EA280-4D52-48ED-8D66-0D56BF7C9CEF}"/>
    <cellStyle name="Note 103 2 5" xfId="43761" xr:uid="{F02DBD7D-B97C-450E-9DD0-784BA432DDFF}"/>
    <cellStyle name="Note 103 3" xfId="24103" xr:uid="{7684B597-3704-41D4-9F7D-DE29F4AD6714}"/>
    <cellStyle name="Note 103 4" xfId="30363" xr:uid="{60291B3A-81C2-4F61-A1AD-F706FDC63254}"/>
    <cellStyle name="Note 103 5" xfId="41120" xr:uid="{D6457262-E553-4744-8A7A-AC2A5B42A8C6}"/>
    <cellStyle name="Note 103 6" xfId="43760" xr:uid="{18C61D07-A5D7-4019-8493-733821EF5951}"/>
    <cellStyle name="Note 104" xfId="14885" xr:uid="{035A96B3-A642-43E2-B550-54A5B0803DFA}"/>
    <cellStyle name="Note 104 2" xfId="14886" xr:uid="{D8259E8F-93E3-4931-86BC-76A2298793C2}"/>
    <cellStyle name="Note 104 2 2" xfId="24106" xr:uid="{29E2AED2-9458-48AD-AA29-1361159842EC}"/>
    <cellStyle name="Note 104 2 3" xfId="30366" xr:uid="{1D9E6FB0-8403-47CC-B9D5-B695755936A0}"/>
    <cellStyle name="Note 104 2 4" xfId="41123" xr:uid="{37302E18-3E59-4D86-A4BB-0BC9E843CC3D}"/>
    <cellStyle name="Note 104 2 5" xfId="43763" xr:uid="{2B42E7D7-AE8E-4498-A9E0-BD2E9D479979}"/>
    <cellStyle name="Note 104 3" xfId="24105" xr:uid="{DEF46F36-F1C0-4F11-AC86-52812DE9A61C}"/>
    <cellStyle name="Note 104 4" xfId="30365" xr:uid="{8356E22A-0958-4C6E-AE3E-36CCA360DB48}"/>
    <cellStyle name="Note 104 5" xfId="41122" xr:uid="{0E7FDAB0-3703-43D7-AD66-A2780D8D89BD}"/>
    <cellStyle name="Note 104 6" xfId="43762" xr:uid="{1D223CA9-4360-4AE6-802C-53F5432B3C1F}"/>
    <cellStyle name="Note 105" xfId="14887" xr:uid="{C171A5D2-2E58-4A49-9B55-D691619F6688}"/>
    <cellStyle name="Note 105 2" xfId="14888" xr:uid="{6957692D-7461-418D-9731-C7FC4CBD5755}"/>
    <cellStyle name="Note 105 2 2" xfId="24108" xr:uid="{6249F4EB-B62C-4D80-98E1-DBC0C3D360E7}"/>
    <cellStyle name="Note 105 2 3" xfId="30368" xr:uid="{82FC878F-74D4-48EF-96ED-4E22B1C3A0B5}"/>
    <cellStyle name="Note 105 2 4" xfId="41125" xr:uid="{EB1B8F33-0912-400F-9970-4D799ACFB89F}"/>
    <cellStyle name="Note 105 2 5" xfId="43765" xr:uid="{ED625BF8-27E9-4F61-991D-01C366E0E115}"/>
    <cellStyle name="Note 105 3" xfId="24107" xr:uid="{759CE6DC-DA1E-43E3-B4CD-02A2AD5D198C}"/>
    <cellStyle name="Note 105 4" xfId="30367" xr:uid="{EF86E2FE-78BA-4676-B9C8-D04226F7CAEB}"/>
    <cellStyle name="Note 105 5" xfId="41124" xr:uid="{C78490AE-61CF-4A36-A5A3-580AF4B567A9}"/>
    <cellStyle name="Note 105 6" xfId="43764" xr:uid="{5322E00E-CDBC-473A-94A3-38ABBE9B8908}"/>
    <cellStyle name="Note 106" xfId="14889" xr:uid="{1C3206FA-44DC-4FA4-AEAD-4C95FB80583B}"/>
    <cellStyle name="Note 107" xfId="14890" xr:uid="{C5C3CD04-BBDA-4384-82F6-F0D622CD66FE}"/>
    <cellStyle name="Note 107 2" xfId="24109" xr:uid="{58F4B9F1-EF11-41FC-840F-6F04E524147E}"/>
    <cellStyle name="Note 108" xfId="14891" xr:uid="{95153E82-5B52-44A1-A7C5-0E9F1010A255}"/>
    <cellStyle name="Note 108 2" xfId="24110" xr:uid="{60BD0825-AD34-41B4-A149-C7C3E1C49C68}"/>
    <cellStyle name="Note 109" xfId="14892" xr:uid="{580C0F10-7529-4D17-BA94-E197828DC579}"/>
    <cellStyle name="Note 109 2" xfId="24111" xr:uid="{9C935F74-0882-4306-950E-533121F3B48D}"/>
    <cellStyle name="Note 11" xfId="14893" xr:uid="{3BFBBF93-3E07-460F-A825-CE63EB2BA014}"/>
    <cellStyle name="Note 11 2" xfId="14894" xr:uid="{9AACC703-F9B7-4496-A517-381E210D9EDE}"/>
    <cellStyle name="Note 11 2 2" xfId="14895" xr:uid="{2A1E7B8A-9631-4283-AF55-BE7082283E81}"/>
    <cellStyle name="Note 11 2 2 2" xfId="24114" xr:uid="{5F452241-2A10-4F82-B130-0607F8B7BDDA}"/>
    <cellStyle name="Note 11 2 2 3" xfId="30370" xr:uid="{51042A86-3686-4530-80D6-6EA7E56F1BE9}"/>
    <cellStyle name="Note 11 2 2 4" xfId="41127" xr:uid="{DC6F20A7-93CF-425D-96F1-425CEC739DC1}"/>
    <cellStyle name="Note 11 2 2 5" xfId="43767" xr:uid="{7E950D80-CAF7-4B92-99C8-011EE109504A}"/>
    <cellStyle name="Note 11 2 3" xfId="24113" xr:uid="{FD933B72-32AB-47A0-89C8-40501860A35C}"/>
    <cellStyle name="Note 11 2 4" xfId="30369" xr:uid="{FBA0F9D6-0CED-43B1-8BEE-4CB6729CD925}"/>
    <cellStyle name="Note 11 2 5" xfId="41126" xr:uid="{F7B25677-7EFF-46B3-A803-779A13FE6E86}"/>
    <cellStyle name="Note 11 2 6" xfId="43766" xr:uid="{E9C1C71D-D2E3-44AC-873E-DFA44C897FB7}"/>
    <cellStyle name="Note 11 3" xfId="14896" xr:uid="{0981BD7B-37C0-4481-996D-9F3CB0DBCC3E}"/>
    <cellStyle name="Note 11 3 2" xfId="14897" xr:uid="{BC6D06A0-DFB8-4E7B-80CA-1148454BDB87}"/>
    <cellStyle name="Note 11 3 2 2" xfId="24116" xr:uid="{6B022A97-989C-4829-A1E8-58C3ACFE13CF}"/>
    <cellStyle name="Note 11 3 2 3" xfId="30372" xr:uid="{6C234E8D-B6C6-4A90-AE74-4693E003DDDC}"/>
    <cellStyle name="Note 11 3 2 4" xfId="41129" xr:uid="{88C81A3A-BC23-4CAE-B902-E7E49CB4717F}"/>
    <cellStyle name="Note 11 3 2 5" xfId="43769" xr:uid="{6B4A9E4F-6102-4AB0-93AC-E65F9EF4341F}"/>
    <cellStyle name="Note 11 3 3" xfId="24115" xr:uid="{B3E42E44-C558-497B-A3F8-7F5DCD64E0BC}"/>
    <cellStyle name="Note 11 3 4" xfId="30371" xr:uid="{3D2B078C-3C08-4105-ACFC-097FA3E21058}"/>
    <cellStyle name="Note 11 3 5" xfId="41128" xr:uid="{0075053A-B4AA-428F-BBF3-4FF61E932CD4}"/>
    <cellStyle name="Note 11 3 6" xfId="43768" xr:uid="{EF11FAD2-C54A-4476-BE8C-3CF010C9E4C5}"/>
    <cellStyle name="Note 11 4" xfId="24112" xr:uid="{2E1D8A95-A236-48C4-B4C3-04F31A01C2EA}"/>
    <cellStyle name="Note 110" xfId="14898" xr:uid="{C05B4174-841B-403F-9140-7346A97ABFA0}"/>
    <cellStyle name="Note 110 2" xfId="24117" xr:uid="{EA783A15-30DF-4CF9-8D0B-A1F794CEB9C9}"/>
    <cellStyle name="Note 111" xfId="14899" xr:uid="{A197FD5B-ECBB-42FF-B41C-6925A9ED79F9}"/>
    <cellStyle name="Note 111 2" xfId="24118" xr:uid="{A0495313-87A1-4EEB-9549-04C1F92B8D07}"/>
    <cellStyle name="Note 112" xfId="14900" xr:uid="{3DB0B8AB-B765-468B-8054-5E3D79CA2FA8}"/>
    <cellStyle name="Note 112 2" xfId="24119" xr:uid="{189EFA5A-779A-41DE-927D-1F4ABF969E42}"/>
    <cellStyle name="Note 113" xfId="14901" xr:uid="{81AFAA60-F56F-4293-978F-6E39382E87CF}"/>
    <cellStyle name="Note 113 2" xfId="24120" xr:uid="{B42AAAC9-06AF-4CEF-AB6E-5E040D2B9861}"/>
    <cellStyle name="Note 114" xfId="14902" xr:uid="{0687DAAB-229A-4A81-80C7-5EB0CC0980A9}"/>
    <cellStyle name="Note 114 2" xfId="24121" xr:uid="{4A24333B-3407-46ED-9253-7A5EE9168CE2}"/>
    <cellStyle name="Note 115" xfId="14903" xr:uid="{77FBD087-C5C3-43BC-B538-563584CC4CF1}"/>
    <cellStyle name="Note 115 2" xfId="24122" xr:uid="{8209E095-672B-401A-BD75-A8FEF7611B2B}"/>
    <cellStyle name="Note 116" xfId="14904" xr:uid="{49FC66A7-9EC5-4AB4-BA11-D51B67260E02}"/>
    <cellStyle name="Note 116 2" xfId="14905" xr:uid="{E183BAA4-B6AD-4FA1-A6D1-B3718C044F2B}"/>
    <cellStyle name="Note 116 2 2" xfId="24124" xr:uid="{C95460CF-0D63-4C87-94C5-805BEC2317B5}"/>
    <cellStyle name="Note 116 2 3" xfId="30374" xr:uid="{ACB31835-5BA9-4161-984B-8B979942749C}"/>
    <cellStyle name="Note 116 2 4" xfId="41131" xr:uid="{13AE0081-A268-498D-BBE4-2D8F37F3757C}"/>
    <cellStyle name="Note 116 2 5" xfId="43771" xr:uid="{BE3A881A-499B-4FF7-8F5C-83BE4453274B}"/>
    <cellStyle name="Note 116 3" xfId="24123" xr:uid="{65317B03-A0E5-4071-AC8B-85794F2CFA81}"/>
    <cellStyle name="Note 116 4" xfId="30373" xr:uid="{4B9B969D-03C7-4377-BFB0-3E18F3011507}"/>
    <cellStyle name="Note 116 5" xfId="41130" xr:uid="{61E488FF-BA2E-4DAA-B20B-493C91569FCB}"/>
    <cellStyle name="Note 116 6" xfId="43770" xr:uid="{D1B88D2B-46FF-4D65-8B13-90362218AB40}"/>
    <cellStyle name="Note 12" xfId="14906" xr:uid="{12F9C09C-4BF7-46FD-A0E0-5B65728141E4}"/>
    <cellStyle name="Note 12 2" xfId="14907" xr:uid="{FCD0DE46-E4F2-4B83-9568-4E63C2D42286}"/>
    <cellStyle name="Note 12 2 2" xfId="14908" xr:uid="{C5DC8125-08E2-4A96-A758-F2B04465C6D4}"/>
    <cellStyle name="Note 12 2 2 2" xfId="24127" xr:uid="{B1D1883B-9D5F-4F8E-BC5A-AF53C18045B2}"/>
    <cellStyle name="Note 12 2 2 3" xfId="30376" xr:uid="{A8135F08-B0A4-42D8-9A1C-D8C89E55DD11}"/>
    <cellStyle name="Note 12 2 2 4" xfId="41133" xr:uid="{87876CEB-A368-4723-A16D-3A82012482A2}"/>
    <cellStyle name="Note 12 2 2 5" xfId="43773" xr:uid="{875555BA-1C24-4B5F-AA4A-08507D800DFA}"/>
    <cellStyle name="Note 12 2 3" xfId="24126" xr:uid="{1886F3C9-6E43-4706-A9DB-6682D2F3C8B7}"/>
    <cellStyle name="Note 12 2 4" xfId="30375" xr:uid="{E5754158-C291-4577-B5AA-0C120C8FC2A9}"/>
    <cellStyle name="Note 12 2 5" xfId="41132" xr:uid="{61D1FD93-6CC4-496E-A77B-858065A93E62}"/>
    <cellStyle name="Note 12 2 6" xfId="43772" xr:uid="{F12884BD-D1FF-4082-BCFC-99CE1E4A37BF}"/>
    <cellStyle name="Note 12 3" xfId="14909" xr:uid="{54659CBD-2DCF-4B45-AAE2-E4088540ED46}"/>
    <cellStyle name="Note 12 3 2" xfId="14910" xr:uid="{B68331A6-8781-4525-832E-68989898ABAE}"/>
    <cellStyle name="Note 12 3 2 2" xfId="24129" xr:uid="{1AD98077-0A0F-47F0-B53F-5BBB564BF8BE}"/>
    <cellStyle name="Note 12 3 2 3" xfId="30378" xr:uid="{E9BFEBCF-5660-4EE6-918B-2EA425C36C65}"/>
    <cellStyle name="Note 12 3 2 4" xfId="41135" xr:uid="{03B3D062-E686-453C-8029-18A5638A7AD6}"/>
    <cellStyle name="Note 12 3 2 5" xfId="43775" xr:uid="{12E56B52-5F5C-488C-8CE9-62BB809F66E9}"/>
    <cellStyle name="Note 12 3 3" xfId="24128" xr:uid="{807C6A3C-9D39-4370-ADD5-F07027DAA5E8}"/>
    <cellStyle name="Note 12 3 4" xfId="30377" xr:uid="{679F815C-0E0F-4495-AFF2-78AFEAF370B7}"/>
    <cellStyle name="Note 12 3 5" xfId="41134" xr:uid="{70FE2D21-B7B7-4573-ABB9-7EAFE35F0630}"/>
    <cellStyle name="Note 12 3 6" xfId="43774" xr:uid="{664F8CB6-BCE9-419F-BC89-4A4675AC82A7}"/>
    <cellStyle name="Note 12 4" xfId="24125" xr:uid="{78A9B86B-C81D-484E-9D40-60B4B1C044E8}"/>
    <cellStyle name="Note 13" xfId="14911" xr:uid="{4F6FD38F-C9C4-4573-9276-EAB0A9988320}"/>
    <cellStyle name="Note 13 2" xfId="14912" xr:uid="{E8A98E38-4D75-4D0F-B70A-7EF10FC88B07}"/>
    <cellStyle name="Note 13 2 2" xfId="14913" xr:uid="{0A80A858-2FA2-4CDC-BE1F-CB3F43479310}"/>
    <cellStyle name="Note 13 2 2 2" xfId="24132" xr:uid="{729571C3-DCB7-4B9D-A5C5-54A17FA9BFC4}"/>
    <cellStyle name="Note 13 2 2 3" xfId="30380" xr:uid="{DF6E9C00-CD13-449D-8727-A7EB1CB2D5B0}"/>
    <cellStyle name="Note 13 2 2 4" xfId="41137" xr:uid="{2C374B76-B48E-4011-AAE5-09A5B85FA36A}"/>
    <cellStyle name="Note 13 2 2 5" xfId="43777" xr:uid="{5A4C8E55-15C2-46CC-BC58-F81BCECE1D1E}"/>
    <cellStyle name="Note 13 2 3" xfId="24131" xr:uid="{C3AAB0CC-F453-4E51-8ECA-9A7381A1C198}"/>
    <cellStyle name="Note 13 2 4" xfId="30379" xr:uid="{33BE595F-2416-4E9B-9339-E50AAE8D0290}"/>
    <cellStyle name="Note 13 2 5" xfId="41136" xr:uid="{07584EAB-3952-4E2D-B949-04ABFA971622}"/>
    <cellStyle name="Note 13 2 6" xfId="43776" xr:uid="{E0DE0D02-1501-4926-85BE-598310BA1F50}"/>
    <cellStyle name="Note 13 3" xfId="14914" xr:uid="{3BA6D34D-23F3-42C2-878F-B553C6788C86}"/>
    <cellStyle name="Note 13 3 2" xfId="14915" xr:uid="{0D0CE368-A53E-4459-ABFB-E72407A6C537}"/>
    <cellStyle name="Note 13 3 2 2" xfId="24134" xr:uid="{9FE73C0A-0716-4919-AE61-345D542CEF40}"/>
    <cellStyle name="Note 13 3 2 3" xfId="30382" xr:uid="{9244FC8C-A856-406A-84E1-1D82C370F523}"/>
    <cellStyle name="Note 13 3 2 4" xfId="41139" xr:uid="{F32AE293-5A89-445B-BDF1-F2DC20F93A2D}"/>
    <cellStyle name="Note 13 3 2 5" xfId="43779" xr:uid="{21A3D38A-FE5C-4B56-9993-5013E6424D06}"/>
    <cellStyle name="Note 13 3 3" xfId="24133" xr:uid="{F9849771-DB8A-447C-A71A-26E5DC392BF3}"/>
    <cellStyle name="Note 13 3 4" xfId="30381" xr:uid="{B9D8A9E0-F262-4EEE-856F-831862DB23D7}"/>
    <cellStyle name="Note 13 3 5" xfId="41138" xr:uid="{F46574C5-F1A1-4F86-A09D-103003F70513}"/>
    <cellStyle name="Note 13 3 6" xfId="43778" xr:uid="{292D273C-4B87-43CA-B64E-7B656E50C666}"/>
    <cellStyle name="Note 13 4" xfId="24130" xr:uid="{AE96927B-5D4B-4BBD-9956-EB1767494C87}"/>
    <cellStyle name="Note 14" xfId="14916" xr:uid="{257B3A99-2E9A-4622-B9F7-6DC767BC2C5C}"/>
    <cellStyle name="Note 14 2" xfId="14917" xr:uid="{C6DE2008-FFB1-404A-A05B-B5F32B88D95A}"/>
    <cellStyle name="Note 14 2 2" xfId="14918" xr:uid="{CCAA4B18-E91F-46DC-BDF0-5A36992518B3}"/>
    <cellStyle name="Note 14 2 2 2" xfId="24137" xr:uid="{E47955A0-F0BB-4589-A5AE-96AA07789970}"/>
    <cellStyle name="Note 14 2 2 3" xfId="30384" xr:uid="{778A90F8-EFC6-4D1B-A793-40B79F19595D}"/>
    <cellStyle name="Note 14 2 2 4" xfId="41141" xr:uid="{D63C1344-0B20-4C1A-AEF9-00CD0D0712BB}"/>
    <cellStyle name="Note 14 2 2 5" xfId="43781" xr:uid="{C5A4D229-3081-475A-8841-1E6F1F0F8F1E}"/>
    <cellStyle name="Note 14 2 3" xfId="24136" xr:uid="{1547A1C5-B86F-4D6C-AEB4-E27996A83A40}"/>
    <cellStyle name="Note 14 2 4" xfId="30383" xr:uid="{7BBAD12B-BB49-40B4-BE32-F3B304ED560C}"/>
    <cellStyle name="Note 14 2 5" xfId="41140" xr:uid="{9E7C6EE9-2476-4431-B9A1-CFF397181C73}"/>
    <cellStyle name="Note 14 2 6" xfId="43780" xr:uid="{EEB0F27C-729B-4724-84C0-DA89A1F6994F}"/>
    <cellStyle name="Note 14 3" xfId="14919" xr:uid="{33B7C004-7DC2-448E-B2FA-644FF5CA183F}"/>
    <cellStyle name="Note 14 3 2" xfId="14920" xr:uid="{ABA70209-411E-4986-BBF1-1F9D49178C3E}"/>
    <cellStyle name="Note 14 3 2 2" xfId="24139" xr:uid="{446E6F7A-47AA-45B9-B74A-17E07F5B8D49}"/>
    <cellStyle name="Note 14 3 2 3" xfId="30386" xr:uid="{067AF187-83DD-45A2-B48E-2E8BEC914537}"/>
    <cellStyle name="Note 14 3 2 4" xfId="41143" xr:uid="{B51EC57A-C333-4596-A7CA-0C57640B7E57}"/>
    <cellStyle name="Note 14 3 2 5" xfId="43783" xr:uid="{839A5E8A-8A48-4927-AA1F-F565E6121477}"/>
    <cellStyle name="Note 14 3 3" xfId="24138" xr:uid="{5EBDE06F-2CB8-4E41-89E2-002AAA86DE9A}"/>
    <cellStyle name="Note 14 3 4" xfId="30385" xr:uid="{660D048B-131F-49BC-982D-368753E089BC}"/>
    <cellStyle name="Note 14 3 5" xfId="41142" xr:uid="{F3A65008-53B5-4657-AD40-9A9DF922B3C9}"/>
    <cellStyle name="Note 14 3 6" xfId="43782" xr:uid="{62CA5F0E-E96F-455C-AF5F-C87933CD15F9}"/>
    <cellStyle name="Note 14 4" xfId="24135" xr:uid="{BB8396B6-5000-4DD6-9FE4-467652F72D93}"/>
    <cellStyle name="Note 15" xfId="14921" xr:uid="{EEA51BF1-45BA-4593-B925-AABF8CA4B20C}"/>
    <cellStyle name="Note 15 2" xfId="14922" xr:uid="{4DA6456A-0C0D-4A05-822E-34FCE9E2C28A}"/>
    <cellStyle name="Note 15 2 2" xfId="14923" xr:uid="{BF40931B-45BB-46AF-83B6-2D97876A3483}"/>
    <cellStyle name="Note 15 2 2 2" xfId="24142" xr:uid="{01448442-ACCD-4D05-9293-826B32AB7F02}"/>
    <cellStyle name="Note 15 2 2 3" xfId="30388" xr:uid="{32CB4572-BDF5-4BAD-837C-B8EE3991A816}"/>
    <cellStyle name="Note 15 2 2 4" xfId="41145" xr:uid="{D9E33EA7-F0D5-4BC9-9A7A-4E77617267D4}"/>
    <cellStyle name="Note 15 2 2 5" xfId="43785" xr:uid="{C2BA87E9-ECD1-4966-BB79-C9DDD527FD57}"/>
    <cellStyle name="Note 15 2 3" xfId="24141" xr:uid="{88347266-0925-4795-8984-E4B61BEA8B1F}"/>
    <cellStyle name="Note 15 2 4" xfId="30387" xr:uid="{B2C13D53-B5B9-4954-83C4-70D528F1C889}"/>
    <cellStyle name="Note 15 2 5" xfId="41144" xr:uid="{5AFAA3E4-D16D-4A66-9498-02149E412E1A}"/>
    <cellStyle name="Note 15 2 6" xfId="43784" xr:uid="{E8AC76CD-BEC9-44CD-9E54-249AC8A8090E}"/>
    <cellStyle name="Note 15 3" xfId="14924" xr:uid="{A91794EE-3910-4191-AC9B-9D5F4151B1B3}"/>
    <cellStyle name="Note 15 3 2" xfId="14925" xr:uid="{AD4725CC-4DEB-41C8-9F87-D709EF3AA8DF}"/>
    <cellStyle name="Note 15 3 2 2" xfId="24144" xr:uid="{78E441F3-3CF5-46ED-8261-3BF4A7FFB51C}"/>
    <cellStyle name="Note 15 3 2 3" xfId="30390" xr:uid="{5B19141B-AB49-4740-A06C-6C3FDB609423}"/>
    <cellStyle name="Note 15 3 2 4" xfId="41147" xr:uid="{59EADDE5-D7B2-4F88-A105-F4F3A7EAC2DF}"/>
    <cellStyle name="Note 15 3 2 5" xfId="43787" xr:uid="{52FCE1BA-A96A-43A4-8A9D-AD84A7C59355}"/>
    <cellStyle name="Note 15 3 3" xfId="24143" xr:uid="{EFAC3356-41C3-4A14-B087-ED859A1BCD09}"/>
    <cellStyle name="Note 15 3 4" xfId="30389" xr:uid="{45140B01-6281-48EB-9F94-C833E9CDD7FE}"/>
    <cellStyle name="Note 15 3 5" xfId="41146" xr:uid="{B07DE36F-E92A-49D7-83E0-3CAAF2F594C8}"/>
    <cellStyle name="Note 15 3 6" xfId="43786" xr:uid="{A5F18A0C-ED5E-4A2C-897D-934325910665}"/>
    <cellStyle name="Note 15 4" xfId="24140" xr:uid="{0B3717AF-BC62-47CC-9F5D-0992A5667612}"/>
    <cellStyle name="Note 16" xfId="14926" xr:uid="{76E96193-1B55-4BE9-9986-7747F2833239}"/>
    <cellStyle name="Note 16 2" xfId="14927" xr:uid="{264DED6C-66CA-435F-9156-516512A3DC91}"/>
    <cellStyle name="Note 16 2 2" xfId="14928" xr:uid="{D42BE9D7-BB86-4E68-98DD-AEBE42FA60B4}"/>
    <cellStyle name="Note 16 2 2 2" xfId="24147" xr:uid="{4D20BD80-FC6A-44F7-AF11-14C6D1376554}"/>
    <cellStyle name="Note 16 2 2 3" xfId="30392" xr:uid="{A8426FDA-7097-4DE4-B0FB-C235D79A6822}"/>
    <cellStyle name="Note 16 2 2 4" xfId="41149" xr:uid="{16094B3B-D666-47B4-ACD7-EF32F01AD89F}"/>
    <cellStyle name="Note 16 2 2 5" xfId="43789" xr:uid="{82933BE8-FDDD-4BA9-BDE3-DEE2C8A1C770}"/>
    <cellStyle name="Note 16 2 3" xfId="24146" xr:uid="{64D53784-CB02-47EF-AF32-02E3BDFDAB32}"/>
    <cellStyle name="Note 16 2 4" xfId="30391" xr:uid="{2CDF88A0-B5FF-4609-BB4E-041B2C660CFF}"/>
    <cellStyle name="Note 16 2 5" xfId="41148" xr:uid="{56936CBF-F1A7-4CB9-9F2F-E9F8D7A6CD22}"/>
    <cellStyle name="Note 16 2 6" xfId="43788" xr:uid="{D3336174-5913-4589-A489-DD48CDEFA671}"/>
    <cellStyle name="Note 16 3" xfId="14929" xr:uid="{5DF8B5D7-5F85-452E-899E-81C984309C28}"/>
    <cellStyle name="Note 16 3 2" xfId="14930" xr:uid="{2E5051A8-8332-4C25-B98D-15EA7D9156E0}"/>
    <cellStyle name="Note 16 3 2 2" xfId="24149" xr:uid="{74A0A816-0AB0-434D-B8DF-97A5B8CA691E}"/>
    <cellStyle name="Note 16 3 2 3" xfId="30394" xr:uid="{FB28D1B5-6122-46C0-9EC3-C5194801B06F}"/>
    <cellStyle name="Note 16 3 2 4" xfId="41151" xr:uid="{ED0A3763-D79A-4325-AC8E-B383517929A1}"/>
    <cellStyle name="Note 16 3 2 5" xfId="43791" xr:uid="{50BB4B28-72F3-41D8-9E05-ED6A3EBCD9C1}"/>
    <cellStyle name="Note 16 3 3" xfId="24148" xr:uid="{01357272-F005-4456-A1CC-1C592B336425}"/>
    <cellStyle name="Note 16 3 4" xfId="30393" xr:uid="{5C27C69A-1BF2-412B-BA20-2B2D8D34D2EF}"/>
    <cellStyle name="Note 16 3 5" xfId="41150" xr:uid="{5839F3B7-8B33-4286-A47C-4E8ACB1D3950}"/>
    <cellStyle name="Note 16 3 6" xfId="43790" xr:uid="{0B176668-E42B-420E-BE1A-FA55E1AB5A93}"/>
    <cellStyle name="Note 16 4" xfId="24145" xr:uid="{AF4B7B6B-E943-4CEF-BF8F-781DBBABC7AF}"/>
    <cellStyle name="Note 17" xfId="14931" xr:uid="{D4140AB9-1C51-4AEC-AC3D-08B1B9B9503A}"/>
    <cellStyle name="Note 17 2" xfId="14932" xr:uid="{444D4469-CB6E-4DBA-8C79-D48D7E23971C}"/>
    <cellStyle name="Note 17 2 2" xfId="14933" xr:uid="{DBF881AC-F4FA-4A13-B754-7CB47C17977E}"/>
    <cellStyle name="Note 17 2 2 2" xfId="24152" xr:uid="{C10B7587-2E15-4AA6-8CCC-D971DA877855}"/>
    <cellStyle name="Note 17 2 2 3" xfId="30396" xr:uid="{6EA62AEE-3B27-4EBC-8F2E-EDD63FC57628}"/>
    <cellStyle name="Note 17 2 2 4" xfId="41153" xr:uid="{F3128FD7-D34A-4CEB-B43D-B0566F937999}"/>
    <cellStyle name="Note 17 2 2 5" xfId="43793" xr:uid="{5FFE6C48-A8EA-4A6C-8AB1-25D0E4DD98D6}"/>
    <cellStyle name="Note 17 2 3" xfId="24151" xr:uid="{2DA9B435-EB7E-4003-9580-C79D2E3DD636}"/>
    <cellStyle name="Note 17 2 4" xfId="30395" xr:uid="{E9B9C853-572A-4379-BF43-94B6C1D725CF}"/>
    <cellStyle name="Note 17 2 5" xfId="41152" xr:uid="{549AD3D8-DED8-42E9-85DD-433159D8C6DF}"/>
    <cellStyle name="Note 17 2 6" xfId="43792" xr:uid="{A42A287B-91C1-4DF6-B380-E81E396CA998}"/>
    <cellStyle name="Note 17 3" xfId="14934" xr:uid="{9A83A531-956C-4C9F-935D-8CB29015657E}"/>
    <cellStyle name="Note 17 3 2" xfId="14935" xr:uid="{AB4B8DE3-929E-475C-A545-76FA2FAF78AD}"/>
    <cellStyle name="Note 17 3 2 2" xfId="24154" xr:uid="{425A30C7-961E-4EF6-A7C0-D89736F62DD4}"/>
    <cellStyle name="Note 17 3 2 3" xfId="30398" xr:uid="{7875AE0C-9088-42C5-A846-E7CF8AEC7A2A}"/>
    <cellStyle name="Note 17 3 2 4" xfId="41155" xr:uid="{ACE1BCD6-847A-4172-8739-8EE1D1C669B6}"/>
    <cellStyle name="Note 17 3 2 5" xfId="43795" xr:uid="{05A826D0-E3E6-423B-B885-42F765B09EBE}"/>
    <cellStyle name="Note 17 3 3" xfId="24153" xr:uid="{1CE8F72B-8ADA-48C5-9E15-F87CBCAC5263}"/>
    <cellStyle name="Note 17 3 4" xfId="30397" xr:uid="{BAED00AE-8579-4DDD-8253-DC0C59725D2C}"/>
    <cellStyle name="Note 17 3 5" xfId="41154" xr:uid="{FF6FA19D-49D7-4988-A8C4-D26ACDBB6B64}"/>
    <cellStyle name="Note 17 3 6" xfId="43794" xr:uid="{A262A702-892C-4BFD-AC95-5B8C4E5DFA88}"/>
    <cellStyle name="Note 17 4" xfId="24150" xr:uid="{DF010C95-A735-4C3A-8026-884501965341}"/>
    <cellStyle name="Note 18" xfId="14936" xr:uid="{7B6662D7-894C-4986-824C-D8CE9D8FB548}"/>
    <cellStyle name="Note 18 2" xfId="14937" xr:uid="{7A33AB7B-3953-46DE-B746-EC1FCAF40654}"/>
    <cellStyle name="Note 18 2 2" xfId="14938" xr:uid="{2EA9E5D1-D729-4FC6-ABB8-E266F62FA746}"/>
    <cellStyle name="Note 18 2 2 2" xfId="24157" xr:uid="{80361328-0F44-425B-B291-07BD8CA07F80}"/>
    <cellStyle name="Note 18 2 2 3" xfId="30400" xr:uid="{AFCA4B70-EA19-4B64-9757-36D2C407EE5E}"/>
    <cellStyle name="Note 18 2 2 4" xfId="41157" xr:uid="{80A146D1-FF6C-4CEE-B06F-E33B6611E3DC}"/>
    <cellStyle name="Note 18 2 2 5" xfId="43797" xr:uid="{69D2ADDF-5F65-4D1A-91A7-F1BB54765935}"/>
    <cellStyle name="Note 18 2 3" xfId="24156" xr:uid="{9BB59E5C-5F65-4015-B36A-82513641A6D6}"/>
    <cellStyle name="Note 18 2 4" xfId="30399" xr:uid="{1B3F5ACC-D64B-4FAA-AB6A-536702231C35}"/>
    <cellStyle name="Note 18 2 5" xfId="41156" xr:uid="{E389711F-2B85-4BA3-8C7B-49E1DE3BAD34}"/>
    <cellStyle name="Note 18 2 6" xfId="43796" xr:uid="{71BCAE93-2A04-4490-AF56-19D142215775}"/>
    <cellStyle name="Note 18 3" xfId="14939" xr:uid="{1C4C7E77-CAF2-4F7C-81DD-B9AC42F66548}"/>
    <cellStyle name="Note 18 3 2" xfId="14940" xr:uid="{C130D50C-438E-4B8E-9F27-0D3BD533A1A1}"/>
    <cellStyle name="Note 18 3 2 2" xfId="24159" xr:uid="{A869B9E8-37A0-4DFE-A1C4-BEEA5BAFA75F}"/>
    <cellStyle name="Note 18 3 2 3" xfId="30402" xr:uid="{00610113-604D-4996-9C10-89D3700981FB}"/>
    <cellStyle name="Note 18 3 2 4" xfId="41159" xr:uid="{D8C46DB5-FA1F-4C9A-991A-11EDB1A850B5}"/>
    <cellStyle name="Note 18 3 2 5" xfId="43799" xr:uid="{80FAF5A0-FA55-4B0B-A852-8E25E11E6350}"/>
    <cellStyle name="Note 18 3 3" xfId="24158" xr:uid="{44DF7383-8EEF-4BCB-9D36-8CC9C8A29A1C}"/>
    <cellStyle name="Note 18 3 4" xfId="30401" xr:uid="{6EC30D3F-6B17-4EF8-8CFA-B0CDB3E164F3}"/>
    <cellStyle name="Note 18 3 5" xfId="41158" xr:uid="{144F4535-86E6-4B60-BE5F-09B632306088}"/>
    <cellStyle name="Note 18 3 6" xfId="43798" xr:uid="{710EA76F-CD70-42C3-A169-5CA6282604AF}"/>
    <cellStyle name="Note 18 4" xfId="24155" xr:uid="{E5E2B428-9FD3-42B9-9CBC-04D1DAA96DCA}"/>
    <cellStyle name="Note 19" xfId="14941" xr:uid="{466B095F-2F4F-4F41-826D-13A1286B5763}"/>
    <cellStyle name="Note 19 2" xfId="14942" xr:uid="{BC7255DD-7606-4547-9422-74A8F841311F}"/>
    <cellStyle name="Note 19 2 2" xfId="14943" xr:uid="{E36A7F15-2C06-477A-A6E3-36256D0BEE69}"/>
    <cellStyle name="Note 19 2 2 2" xfId="24162" xr:uid="{7E37F026-24E6-4AD1-BDBC-33786E72ACE8}"/>
    <cellStyle name="Note 19 2 2 3" xfId="30404" xr:uid="{213C9753-A181-4294-AEDF-BA51D53D4CB5}"/>
    <cellStyle name="Note 19 2 2 4" xfId="41161" xr:uid="{E5B6AE57-B90C-44AB-AF4D-910B36552DCD}"/>
    <cellStyle name="Note 19 2 2 5" xfId="43801" xr:uid="{25BD2B79-571B-4861-B441-177D93CC2062}"/>
    <cellStyle name="Note 19 2 3" xfId="24161" xr:uid="{DFFDEE69-E5DA-458B-B4D4-09548405285D}"/>
    <cellStyle name="Note 19 2 4" xfId="30403" xr:uid="{29FC9065-D5D3-4B5C-B93D-E9423F836CE5}"/>
    <cellStyle name="Note 19 2 5" xfId="41160" xr:uid="{FC7F5273-4B35-4DCE-A702-55E939748217}"/>
    <cellStyle name="Note 19 2 6" xfId="43800" xr:uid="{F47C900B-49AE-454A-94A2-2837CA4F9EFD}"/>
    <cellStyle name="Note 19 3" xfId="14944" xr:uid="{803E8F85-5371-4B67-ABAA-6E564C25F1C8}"/>
    <cellStyle name="Note 19 3 2" xfId="14945" xr:uid="{6CD1641A-EEA2-4954-B068-29F6DCAC0C68}"/>
    <cellStyle name="Note 19 3 2 2" xfId="24164" xr:uid="{D9CFF2E2-449F-4C3F-8D37-E7D351A4BA56}"/>
    <cellStyle name="Note 19 3 2 3" xfId="30406" xr:uid="{4A31E1A1-2577-4E62-B344-37BDF435D9CB}"/>
    <cellStyle name="Note 19 3 2 4" xfId="41163" xr:uid="{945EE2C8-DE3A-49D5-96E3-B35F097415E9}"/>
    <cellStyle name="Note 19 3 2 5" xfId="43803" xr:uid="{99AB8751-C257-48F1-9105-910C73B9F38F}"/>
    <cellStyle name="Note 19 3 3" xfId="24163" xr:uid="{DABAF26E-A21A-4F5F-A30B-5B5FB1A8C725}"/>
    <cellStyle name="Note 19 3 4" xfId="30405" xr:uid="{CCAD2DB1-F601-4FD6-BF5A-26415FBE52BF}"/>
    <cellStyle name="Note 19 3 5" xfId="41162" xr:uid="{31124A44-C46D-4FC7-8147-0BA406CC9817}"/>
    <cellStyle name="Note 19 3 6" xfId="43802" xr:uid="{A2C055B6-2367-477C-9610-B19738C5CEFA}"/>
    <cellStyle name="Note 19 4" xfId="24160" xr:uid="{0219BDFF-DB8A-4706-92D8-BAA19A9665A6}"/>
    <cellStyle name="Note 2" xfId="508" xr:uid="{F52B02BB-1EDD-4EC2-B492-6618632C9298}"/>
    <cellStyle name="Note 2 10" xfId="14946" xr:uid="{97A52EBB-F936-4E5D-9B36-9D7C2D96C530}"/>
    <cellStyle name="Note 2 11" xfId="14947" xr:uid="{1A643E25-AAA4-4136-9105-F971FAA7EEBD}"/>
    <cellStyle name="Note 2 11 2" xfId="24165" xr:uid="{879770ED-F1C3-4637-9524-B4DF73FC72E9}"/>
    <cellStyle name="Note 2 12" xfId="14948" xr:uid="{72A8BBEA-D803-4B50-B554-0EC35B247BE2}"/>
    <cellStyle name="Note 2 12 2" xfId="14949" xr:uid="{15420588-E374-4746-92E9-1775570B7F18}"/>
    <cellStyle name="Note 2 12 2 2" xfId="24167" xr:uid="{39BA0C60-7BDF-4F90-8BE3-A99D718AB6CE}"/>
    <cellStyle name="Note 2 12 2 3" xfId="30408" xr:uid="{0CB472E0-2DB6-457B-A605-E18F43DF4921}"/>
    <cellStyle name="Note 2 12 2 4" xfId="41165" xr:uid="{C22B4CC4-48F7-495C-8972-2FCACB00B109}"/>
    <cellStyle name="Note 2 12 2 5" xfId="43805" xr:uid="{8FCFF94D-9F28-4067-9BF5-7F8598ED62DA}"/>
    <cellStyle name="Note 2 12 3" xfId="24166" xr:uid="{A0AAB076-0385-446B-B605-EC5348DC5BF3}"/>
    <cellStyle name="Note 2 12 4" xfId="30407" xr:uid="{217DA32C-38F7-4F2E-8E75-7F43C0597AEE}"/>
    <cellStyle name="Note 2 12 5" xfId="41164" xr:uid="{480D1EFD-96BD-4B79-93AC-809AFA3C7571}"/>
    <cellStyle name="Note 2 12 6" xfId="43804" xr:uid="{F7525E71-F22C-4779-88F0-B59CD43E2AEF}"/>
    <cellStyle name="Note 2 13" xfId="14950" xr:uid="{C6BC56B7-381D-488F-883C-27CD742D0DF4}"/>
    <cellStyle name="Note 2 13 2" xfId="30409" xr:uid="{60D24C92-7609-42F8-8317-75500F61C1C7}"/>
    <cellStyle name="Note 2 13 3" xfId="35462" xr:uid="{70535A17-EBD6-4133-8DC9-65D0C898F37A}"/>
    <cellStyle name="Note 2 13 4" xfId="41166" xr:uid="{D733E79F-84C5-44D5-8016-132329C1D280}"/>
    <cellStyle name="Note 2 14" xfId="18944" xr:uid="{EF73F95E-BA81-48D8-9550-FA611CB753A3}"/>
    <cellStyle name="Note 2 15" xfId="43568" xr:uid="{84D2F090-5A1E-4E5C-8569-EE47FA34B508}"/>
    <cellStyle name="Note 2 2" xfId="509" xr:uid="{3E089E25-0D13-49B1-9E5D-340E847C1522}"/>
    <cellStyle name="Note 2 2 10" xfId="14951" xr:uid="{F17E4F0B-CEF8-455F-B612-CBD0B8E5D08C}"/>
    <cellStyle name="Note 2 2 10 2" xfId="14952" xr:uid="{89469782-C2A6-4B6A-B051-E201B5AC2CFE}"/>
    <cellStyle name="Note 2 2 10 2 2" xfId="14953" xr:uid="{250CDB40-0CDE-4B03-90F4-FB400AD1B2CA}"/>
    <cellStyle name="Note 2 2 10 2 2 2" xfId="24170" xr:uid="{B22A861D-9FF1-46AC-9F5C-E16DC7C294BB}"/>
    <cellStyle name="Note 2 2 10 2 2 3" xfId="30412" xr:uid="{F8A3FD85-D369-495C-BA3B-4D6C7CEE28C9}"/>
    <cellStyle name="Note 2 2 10 2 2 4" xfId="41169" xr:uid="{5ED36256-6615-4230-A5FC-52A048E680BF}"/>
    <cellStyle name="Note 2 2 10 2 2 5" xfId="43808" xr:uid="{234249FE-6867-4910-A90E-3413F5B1FB58}"/>
    <cellStyle name="Note 2 2 10 2 3" xfId="24169" xr:uid="{398E1DA6-814E-4DD5-9F63-DC8DC9F91A47}"/>
    <cellStyle name="Note 2 2 10 2 4" xfId="30411" xr:uid="{125A22C0-B3FD-4B54-B919-AB003551D392}"/>
    <cellStyle name="Note 2 2 10 2 5" xfId="41168" xr:uid="{ABE418BA-DA16-458C-9F0C-A79C1283D97E}"/>
    <cellStyle name="Note 2 2 10 2 6" xfId="43807" xr:uid="{01531E34-CF90-48A9-9F70-B217F3B8C9C7}"/>
    <cellStyle name="Note 2 2 10 3" xfId="14954" xr:uid="{BE53E459-8949-470D-8CAA-2FC0698823D7}"/>
    <cellStyle name="Note 2 2 10 3 2" xfId="24171" xr:uid="{A5C1975C-06CA-433A-B282-9EF64E4DA99D}"/>
    <cellStyle name="Note 2 2 10 3 3" xfId="30413" xr:uid="{AF831A8F-38B2-4C06-8C95-B942B19B11A5}"/>
    <cellStyle name="Note 2 2 10 3 4" xfId="41170" xr:uid="{423EBC70-E86B-4293-B4A0-80F5B7F94D78}"/>
    <cellStyle name="Note 2 2 10 3 5" xfId="43809" xr:uid="{B8FC1BB6-ED75-44BE-AE7D-493DE578564F}"/>
    <cellStyle name="Note 2 2 10 4" xfId="24168" xr:uid="{20534EF0-AB5D-4543-8379-B568210AF255}"/>
    <cellStyle name="Note 2 2 10 5" xfId="30410" xr:uid="{6D0469BB-634A-41C8-85DC-18E015AA7862}"/>
    <cellStyle name="Note 2 2 10 6" xfId="41167" xr:uid="{E6E22835-2D49-41F9-907A-E4BB0C6CB579}"/>
    <cellStyle name="Note 2 2 10 7" xfId="43806" xr:uid="{CBCC6A94-C9B7-416B-946F-C4F4B4114060}"/>
    <cellStyle name="Note 2 2 11" xfId="14955" xr:uid="{0A914340-22FE-431B-9DF9-A8FAF108B2A6}"/>
    <cellStyle name="Note 2 2 11 2" xfId="14956" xr:uid="{EB3BB080-4E66-454D-9CC5-70F8DE267DC0}"/>
    <cellStyle name="Note 2 2 11 2 2" xfId="14957" xr:uid="{8E9914B1-DF3C-42E0-B44D-2BC6787AB7C3}"/>
    <cellStyle name="Note 2 2 11 2 2 2" xfId="24174" xr:uid="{39B60C76-8874-4508-BE6C-E94723A49AB3}"/>
    <cellStyle name="Note 2 2 11 2 2 3" xfId="30416" xr:uid="{F4543251-3D7E-4C33-99F0-C2E4FC883DD6}"/>
    <cellStyle name="Note 2 2 11 2 2 4" xfId="41173" xr:uid="{5E132FF4-A11F-4CB7-A885-42B9B0B64C4E}"/>
    <cellStyle name="Note 2 2 11 2 2 5" xfId="43812" xr:uid="{2961F075-0CB5-42CD-97F0-A63DD5522EAF}"/>
    <cellStyle name="Note 2 2 11 2 3" xfId="24173" xr:uid="{32C9C953-DDB6-4E2E-B574-38673CC5E656}"/>
    <cellStyle name="Note 2 2 11 2 4" xfId="30415" xr:uid="{5794B4AC-5C66-449C-AF00-D0F299866BC6}"/>
    <cellStyle name="Note 2 2 11 2 5" xfId="41172" xr:uid="{B6DD7DD7-D807-46B6-81D7-65B028EEFA44}"/>
    <cellStyle name="Note 2 2 11 2 6" xfId="43811" xr:uid="{BA46AFFF-7C72-422D-9FBE-AAE97EC1B8B3}"/>
    <cellStyle name="Note 2 2 11 3" xfId="14958" xr:uid="{599DC663-11BB-4113-9F24-249F13DFC230}"/>
    <cellStyle name="Note 2 2 11 3 2" xfId="24175" xr:uid="{469D6CCB-B417-4F37-8002-DE2283742774}"/>
    <cellStyle name="Note 2 2 11 3 3" xfId="30417" xr:uid="{DE1B1ECF-FB5F-40E8-92B0-041448D8D733}"/>
    <cellStyle name="Note 2 2 11 3 4" xfId="41174" xr:uid="{C8CE848F-8C31-4CBC-A712-7264066B7447}"/>
    <cellStyle name="Note 2 2 11 3 5" xfId="43813" xr:uid="{A4DD50A2-E892-44C3-BF90-D5AD1301D16A}"/>
    <cellStyle name="Note 2 2 11 4" xfId="24172" xr:uid="{FAB7DB70-F147-4BEF-85F0-1E9A1487EA91}"/>
    <cellStyle name="Note 2 2 11 5" xfId="30414" xr:uid="{FF74B2E3-D3E2-4407-B86F-FD7A9759DC46}"/>
    <cellStyle name="Note 2 2 11 6" xfId="41171" xr:uid="{F297656A-32B9-4006-BC7B-C3AF3630AB31}"/>
    <cellStyle name="Note 2 2 11 7" xfId="43810" xr:uid="{A470B550-DD95-479D-AC99-60C446A3836E}"/>
    <cellStyle name="Note 2 2 12" xfId="14959" xr:uid="{91C90563-92FF-4E57-A3BA-FB6BA15D3E71}"/>
    <cellStyle name="Note 2 2 12 2" xfId="14960" xr:uid="{6AD2D9B5-6DE4-4EC2-8299-4DF41BEE4F7B}"/>
    <cellStyle name="Note 2 2 12 2 2" xfId="14961" xr:uid="{63ED5F73-3177-44E1-A606-8B76C086A68A}"/>
    <cellStyle name="Note 2 2 12 2 2 2" xfId="24178" xr:uid="{D69EDEDC-3F41-4548-AE99-62A48D5358F0}"/>
    <cellStyle name="Note 2 2 12 2 2 3" xfId="30420" xr:uid="{EA0812CD-EA1B-4B30-885F-47B136276A6D}"/>
    <cellStyle name="Note 2 2 12 2 2 4" xfId="41177" xr:uid="{7164F3B4-2C3C-49D9-9811-91866B032478}"/>
    <cellStyle name="Note 2 2 12 2 2 5" xfId="43816" xr:uid="{4376B6C0-0A7B-40AF-B34A-086FE9F58A67}"/>
    <cellStyle name="Note 2 2 12 2 3" xfId="24177" xr:uid="{2B5D4336-CEF9-4881-9A40-3648633A5B99}"/>
    <cellStyle name="Note 2 2 12 2 4" xfId="30419" xr:uid="{96D0A427-6BEF-4641-B4AB-3A37B44A036D}"/>
    <cellStyle name="Note 2 2 12 2 5" xfId="41176" xr:uid="{A062DF78-7AD0-42EB-A233-FEBCCBC26BA8}"/>
    <cellStyle name="Note 2 2 12 2 6" xfId="43815" xr:uid="{FD6A3057-128B-4A37-A466-21190853903B}"/>
    <cellStyle name="Note 2 2 12 3" xfId="14962" xr:uid="{470B0CA4-EBB7-4D7C-9A4D-C835F4BD09F6}"/>
    <cellStyle name="Note 2 2 12 3 2" xfId="24179" xr:uid="{9D7E59A7-0A0E-49B8-ACD5-4B2E41E634B1}"/>
    <cellStyle name="Note 2 2 12 3 3" xfId="30421" xr:uid="{7FFA7A63-7E46-4917-8370-077BB6F055BD}"/>
    <cellStyle name="Note 2 2 12 3 4" xfId="41178" xr:uid="{9A4235CD-E781-4261-91A5-6BA83564E6F3}"/>
    <cellStyle name="Note 2 2 12 3 5" xfId="43817" xr:uid="{94C853DF-24D7-4DF4-A9B3-11D092700926}"/>
    <cellStyle name="Note 2 2 12 4" xfId="24176" xr:uid="{E271D6F3-FF1F-48D9-AF57-7E84CDF3E8C8}"/>
    <cellStyle name="Note 2 2 12 5" xfId="30418" xr:uid="{585DD4D5-E0C0-4011-BFD1-3BC913B8162A}"/>
    <cellStyle name="Note 2 2 12 6" xfId="41175" xr:uid="{E5AB01BF-4C7C-4A69-AB1E-FADA02251596}"/>
    <cellStyle name="Note 2 2 12 7" xfId="43814" xr:uid="{9463334B-0C89-4403-B1DF-A2C40A014D14}"/>
    <cellStyle name="Note 2 2 13" xfId="14963" xr:uid="{D85751CA-CE7E-47F6-B22E-985F5DCF90CA}"/>
    <cellStyle name="Note 2 2 13 2" xfId="14964" xr:uid="{10F738ED-39EA-4F8A-A9F9-232EE4CD5AEA}"/>
    <cellStyle name="Note 2 2 13 2 2" xfId="14965" xr:uid="{959100E6-9261-4268-8E7F-C64E02CC8944}"/>
    <cellStyle name="Note 2 2 13 2 2 2" xfId="24182" xr:uid="{8BDED827-C16B-4D07-A633-F7E9B9DD6E84}"/>
    <cellStyle name="Note 2 2 13 2 2 3" xfId="30424" xr:uid="{50C94A15-3447-4CD3-80B0-787853B0559B}"/>
    <cellStyle name="Note 2 2 13 2 2 4" xfId="41181" xr:uid="{EDC2E77D-A197-4350-BEE2-C7CD522F1CDC}"/>
    <cellStyle name="Note 2 2 13 2 2 5" xfId="43820" xr:uid="{89D845FE-9CB9-4649-B33C-9188B1E4BC68}"/>
    <cellStyle name="Note 2 2 13 2 3" xfId="24181" xr:uid="{C896078F-C8EA-4043-B3A6-FC6FDDA00F43}"/>
    <cellStyle name="Note 2 2 13 2 4" xfId="30423" xr:uid="{67BE416F-947A-4030-BD08-FF8CE78B0B76}"/>
    <cellStyle name="Note 2 2 13 2 5" xfId="41180" xr:uid="{51BE31DF-4083-414F-8DEA-03EFA20CE571}"/>
    <cellStyle name="Note 2 2 13 2 6" xfId="43819" xr:uid="{019E4691-A792-40C5-A687-1C3583B47014}"/>
    <cellStyle name="Note 2 2 13 3" xfId="14966" xr:uid="{59F90849-238C-4079-AB92-BDF70D8D1298}"/>
    <cellStyle name="Note 2 2 13 3 2" xfId="24183" xr:uid="{AF842D24-0971-4378-B5C9-546FD3A385F4}"/>
    <cellStyle name="Note 2 2 13 3 3" xfId="30425" xr:uid="{8A8EEE6A-72E8-47A5-AAD3-56CA8416AD84}"/>
    <cellStyle name="Note 2 2 13 3 4" xfId="41182" xr:uid="{622E94D2-0BD3-4B3E-A62D-F81FBF889086}"/>
    <cellStyle name="Note 2 2 13 3 5" xfId="43821" xr:uid="{183AAA20-628A-4986-B9C9-A9E6B881906C}"/>
    <cellStyle name="Note 2 2 13 4" xfId="24180" xr:uid="{804B9A21-B361-4D50-8B5B-6D74A13003D0}"/>
    <cellStyle name="Note 2 2 13 5" xfId="30422" xr:uid="{22040482-B713-487A-A9E9-179E44956C36}"/>
    <cellStyle name="Note 2 2 13 6" xfId="41179" xr:uid="{BC9D591F-C097-4C2A-904E-D51C08FDAFD1}"/>
    <cellStyle name="Note 2 2 13 7" xfId="43818" xr:uid="{B9318DEB-A1BA-4DA7-ADAA-623D7DE0AE58}"/>
    <cellStyle name="Note 2 2 14" xfId="14967" xr:uid="{65AD83D6-31C8-4EA5-9447-4CC4A9D43D6F}"/>
    <cellStyle name="Note 2 2 14 2" xfId="14968" xr:uid="{3FD05596-4299-423E-8FF8-E90C4FD28592}"/>
    <cellStyle name="Note 2 2 14 2 2" xfId="14969" xr:uid="{63C14E58-F8AA-4E58-8AA2-476B8FF15437}"/>
    <cellStyle name="Note 2 2 14 2 2 2" xfId="24186" xr:uid="{CB90B5B9-16A1-43C7-A081-E864A31537E8}"/>
    <cellStyle name="Note 2 2 14 2 2 3" xfId="30428" xr:uid="{8C9631BB-B120-4F9F-A159-7DCD6331E4F0}"/>
    <cellStyle name="Note 2 2 14 2 2 4" xfId="41185" xr:uid="{86E00D4F-30ED-49D2-B8B8-ED066278AE1B}"/>
    <cellStyle name="Note 2 2 14 2 2 5" xfId="43824" xr:uid="{37F6989D-FCA6-48FA-AF02-FDDC481E3C36}"/>
    <cellStyle name="Note 2 2 14 2 3" xfId="24185" xr:uid="{D21F21C4-87E1-4C2F-8946-3C3A40066F25}"/>
    <cellStyle name="Note 2 2 14 2 4" xfId="30427" xr:uid="{96AE746A-FBDD-48AB-89A4-5230C4925F32}"/>
    <cellStyle name="Note 2 2 14 2 5" xfId="41184" xr:uid="{6CBAE7CA-3460-4CEE-8BD6-E16C2A9F2512}"/>
    <cellStyle name="Note 2 2 14 2 6" xfId="43823" xr:uid="{AECEC302-6388-43C5-887F-E6E2D8FDD0BD}"/>
    <cellStyle name="Note 2 2 14 3" xfId="14970" xr:uid="{7D47F2E7-A8C4-4B06-A0C7-F72F4BC45C30}"/>
    <cellStyle name="Note 2 2 14 3 2" xfId="24187" xr:uid="{196EE3DE-F5D9-4015-965B-14F3745D87A8}"/>
    <cellStyle name="Note 2 2 14 3 3" xfId="30429" xr:uid="{BBB88228-DB74-41B2-BC1F-C4EB5B644403}"/>
    <cellStyle name="Note 2 2 14 3 4" xfId="41186" xr:uid="{B809948E-8F94-4EE6-8927-E58C2DB047CE}"/>
    <cellStyle name="Note 2 2 14 3 5" xfId="43825" xr:uid="{067E3C24-171A-4069-A8ED-A0D149D7799E}"/>
    <cellStyle name="Note 2 2 14 4" xfId="24184" xr:uid="{ECF919C2-A387-4DF7-9C5F-380FE929DF51}"/>
    <cellStyle name="Note 2 2 14 5" xfId="30426" xr:uid="{802E6DC2-CBB1-49D5-BD01-3719DF586779}"/>
    <cellStyle name="Note 2 2 14 6" xfId="41183" xr:uid="{1A470792-F8DB-411B-89ED-96083B11AA29}"/>
    <cellStyle name="Note 2 2 14 7" xfId="43822" xr:uid="{823139DE-C528-46CD-BC6D-CF6E57925A5A}"/>
    <cellStyle name="Note 2 2 15" xfId="14971" xr:uid="{5D22FE7E-2ABE-4534-88E4-18FEAB2F2348}"/>
    <cellStyle name="Note 2 2 15 2" xfId="14972" xr:uid="{BFBAAF30-4596-438B-9294-1FDDE9859405}"/>
    <cellStyle name="Note 2 2 15 2 2" xfId="24189" xr:uid="{780AFAED-081B-44B1-B100-AF03FEF0A4FA}"/>
    <cellStyle name="Note 2 2 15 2 3" xfId="30431" xr:uid="{10A80A65-5B34-4545-AD75-2D57EEB7CE84}"/>
    <cellStyle name="Note 2 2 15 2 4" xfId="41188" xr:uid="{32AD8427-4B99-4A40-AAD7-C030A3273638}"/>
    <cellStyle name="Note 2 2 15 2 5" xfId="43827" xr:uid="{79097658-6640-4EA0-A49E-6F9996444B31}"/>
    <cellStyle name="Note 2 2 15 3" xfId="24188" xr:uid="{FBD00DA7-1613-4292-8AEC-3FF4B05FC248}"/>
    <cellStyle name="Note 2 2 15 4" xfId="30430" xr:uid="{16FF6632-59E2-41A6-AFF9-62075D9D042E}"/>
    <cellStyle name="Note 2 2 15 5" xfId="41187" xr:uid="{83DAAFA1-BEA7-4737-9201-47E1584674F6}"/>
    <cellStyle name="Note 2 2 15 6" xfId="43826" xr:uid="{58C88FE0-A9F4-466F-A6B8-1A0EB282468C}"/>
    <cellStyle name="Note 2 2 16" xfId="14973" xr:uid="{5F917673-FA95-4937-A47F-0823330F9F9E}"/>
    <cellStyle name="Note 2 2 16 2" xfId="14974" xr:uid="{B3331D61-8EF2-441A-B391-707EFE30FBA4}"/>
    <cellStyle name="Note 2 2 16 2 2" xfId="24191" xr:uid="{58F96359-F98D-4625-8AED-DEC15DC7C840}"/>
    <cellStyle name="Note 2 2 16 2 3" xfId="30433" xr:uid="{DD503A46-047F-4B11-89C8-71BA169AA419}"/>
    <cellStyle name="Note 2 2 16 2 4" xfId="41190" xr:uid="{FDD0A7E9-B955-4C7E-89BC-8588AEAA792C}"/>
    <cellStyle name="Note 2 2 16 2 5" xfId="43829" xr:uid="{7DF019C1-214D-4BE8-B2B6-8A198806ACEA}"/>
    <cellStyle name="Note 2 2 16 3" xfId="24190" xr:uid="{AEFA0458-8D4C-4A3A-A5C1-C6291A1D4502}"/>
    <cellStyle name="Note 2 2 16 4" xfId="30432" xr:uid="{B7D9B7D8-2FD4-4B89-B332-FBDBD7B72FF7}"/>
    <cellStyle name="Note 2 2 16 5" xfId="41189" xr:uid="{1E76DB90-15F2-4896-ADC7-2C74DAA6AF12}"/>
    <cellStyle name="Note 2 2 16 6" xfId="43828" xr:uid="{E048BA08-1186-472A-9E59-D07DE914F451}"/>
    <cellStyle name="Note 2 2 17" xfId="14975" xr:uid="{2046BE86-FAEF-484C-8DDA-313DE7F14BEB}"/>
    <cellStyle name="Note 2 2 18" xfId="14976" xr:uid="{8C87B103-6B9B-4CE1-8ED0-97292129DFE9}"/>
    <cellStyle name="Note 2 2 18 2" xfId="30434" xr:uid="{A2CBB0AA-9949-4902-BB57-43BF858B443F}"/>
    <cellStyle name="Note 2 2 18 3" xfId="35463" xr:uid="{82D12421-453B-44EB-AE13-45A209CE7ADA}"/>
    <cellStyle name="Note 2 2 18 4" xfId="41191" xr:uid="{CFC37B1E-8C21-4258-B63C-198F33657E6F}"/>
    <cellStyle name="Note 2 2 19" xfId="18945" xr:uid="{523C8291-66EC-42D8-B0BB-F4B69DB18334}"/>
    <cellStyle name="Note 2 2 2" xfId="510" xr:uid="{EF28C152-25D0-4827-AD34-D6EAA05AF174}"/>
    <cellStyle name="Note 2 2 2 2" xfId="14977" xr:uid="{71E88F9F-4590-443B-A794-D90F16A16C1B}"/>
    <cellStyle name="Note 2 2 2 2 10" xfId="14978" xr:uid="{9955652B-1521-4211-915C-48BEED5D3A92}"/>
    <cellStyle name="Note 2 2 2 2 10 2" xfId="14979" xr:uid="{615CD5E0-8409-43F6-BA07-B74188D2C9CC}"/>
    <cellStyle name="Note 2 2 2 2 10 2 2" xfId="14980" xr:uid="{88894BC8-A0BA-4C15-BE6F-97DC7072DB1A}"/>
    <cellStyle name="Note 2 2 2 2 10 2 2 2" xfId="24195" xr:uid="{545BD962-AEA8-453A-85D3-611B1564EE02}"/>
    <cellStyle name="Note 2 2 2 2 10 2 2 3" xfId="30438" xr:uid="{F38630F1-A2A5-4EB9-AAED-82CC6A88C3C0}"/>
    <cellStyle name="Note 2 2 2 2 10 2 2 4" xfId="41195" xr:uid="{14074C27-09B9-409C-9D9A-44FEBA420D3C}"/>
    <cellStyle name="Note 2 2 2 2 10 2 2 5" xfId="43833" xr:uid="{C82240F9-0CDF-4637-84CD-E906E4917E08}"/>
    <cellStyle name="Note 2 2 2 2 10 2 3" xfId="24194" xr:uid="{68AE89DF-1424-4DC5-B0F9-2B7C03BBA0D3}"/>
    <cellStyle name="Note 2 2 2 2 10 2 4" xfId="30437" xr:uid="{930313FC-24F8-47B9-A68E-036CAAB57BB3}"/>
    <cellStyle name="Note 2 2 2 2 10 2 5" xfId="41194" xr:uid="{084481FA-AA0A-453C-B1D8-16A54FA4D0C9}"/>
    <cellStyle name="Note 2 2 2 2 10 2 6" xfId="43832" xr:uid="{3B9F4B51-1E36-4494-9568-E75B5CB741B6}"/>
    <cellStyle name="Note 2 2 2 2 10 3" xfId="14981" xr:uid="{9C04430A-7ED3-431D-9D9F-E9A74CFC0C97}"/>
    <cellStyle name="Note 2 2 2 2 10 3 2" xfId="24196" xr:uid="{EC7AD984-2CE7-4DB5-B8FF-9964D951DAF7}"/>
    <cellStyle name="Note 2 2 2 2 10 3 3" xfId="30439" xr:uid="{944ACBD3-1BE2-44F8-BC9C-68452DFDAA21}"/>
    <cellStyle name="Note 2 2 2 2 10 3 4" xfId="41196" xr:uid="{1AC63EA3-33B9-48D4-8D94-AF379AD79AED}"/>
    <cellStyle name="Note 2 2 2 2 10 3 5" xfId="43834" xr:uid="{B2A5B126-9D4F-4CED-8296-8FDD8365B177}"/>
    <cellStyle name="Note 2 2 2 2 10 4" xfId="24193" xr:uid="{FA383C5E-6025-4447-82C9-DD0D759FBB71}"/>
    <cellStyle name="Note 2 2 2 2 10 5" xfId="30436" xr:uid="{74A9DB96-2B27-45B0-AC0D-C05F7BB3EE9A}"/>
    <cellStyle name="Note 2 2 2 2 10 6" xfId="41193" xr:uid="{B279EDC7-5570-48E7-B28F-55AE1072993C}"/>
    <cellStyle name="Note 2 2 2 2 10 7" xfId="43831" xr:uid="{0243C204-AC69-4D03-BD6B-7E3D35E1F6BC}"/>
    <cellStyle name="Note 2 2 2 2 11" xfId="14982" xr:uid="{867D3D51-21B9-49F8-8C0B-78F929E5F1A9}"/>
    <cellStyle name="Note 2 2 2 2 11 2" xfId="14983" xr:uid="{FB88BD3C-34F1-435A-BE2E-F5B80E5B3DA9}"/>
    <cellStyle name="Note 2 2 2 2 11 2 2" xfId="14984" xr:uid="{547E11B3-10A9-4F9F-A737-2930B8818E70}"/>
    <cellStyle name="Note 2 2 2 2 11 2 2 2" xfId="24199" xr:uid="{4FEC8BB1-B2D0-4C74-BEBF-F364510DC80E}"/>
    <cellStyle name="Note 2 2 2 2 11 2 2 3" xfId="30442" xr:uid="{3B1BA223-A1AE-4F79-B9BA-44B10C77E330}"/>
    <cellStyle name="Note 2 2 2 2 11 2 2 4" xfId="41199" xr:uid="{76BA427F-7464-415D-91B0-19797B6A86B3}"/>
    <cellStyle name="Note 2 2 2 2 11 2 2 5" xfId="43837" xr:uid="{B83837C3-1231-44FA-BBD9-4FF5F6FF5201}"/>
    <cellStyle name="Note 2 2 2 2 11 2 3" xfId="24198" xr:uid="{167E9BC7-41E3-49DB-A803-73706EA33ABB}"/>
    <cellStyle name="Note 2 2 2 2 11 2 4" xfId="30441" xr:uid="{7D660555-FF50-4B37-9C23-E8D12DD1DC54}"/>
    <cellStyle name="Note 2 2 2 2 11 2 5" xfId="41198" xr:uid="{0B049EE6-B695-42C8-893C-DC81C862BE88}"/>
    <cellStyle name="Note 2 2 2 2 11 2 6" xfId="43836" xr:uid="{40F65646-FD5E-4CE4-9ECE-FC7C0D6D6055}"/>
    <cellStyle name="Note 2 2 2 2 11 3" xfId="14985" xr:uid="{AE33E361-3422-482B-B177-47FAAF743B82}"/>
    <cellStyle name="Note 2 2 2 2 11 3 2" xfId="24200" xr:uid="{C7759DE7-336F-47F8-9D41-6283815C4E37}"/>
    <cellStyle name="Note 2 2 2 2 11 3 3" xfId="30443" xr:uid="{608D44F7-8A6B-4F97-9EBC-DAA69A4AF847}"/>
    <cellStyle name="Note 2 2 2 2 11 3 4" xfId="41200" xr:uid="{79E345CD-1C70-4741-B10C-18A3DA041EFB}"/>
    <cellStyle name="Note 2 2 2 2 11 3 5" xfId="43838" xr:uid="{E3E9E0B3-A2CE-454A-8F3F-E3D89ACF7C9C}"/>
    <cellStyle name="Note 2 2 2 2 11 4" xfId="24197" xr:uid="{3CDA22D0-B88E-4787-B904-E7F0B72FF718}"/>
    <cellStyle name="Note 2 2 2 2 11 5" xfId="30440" xr:uid="{E37567DB-CDD7-4CD3-89B9-7A0E03300D23}"/>
    <cellStyle name="Note 2 2 2 2 11 6" xfId="41197" xr:uid="{D8ADE17E-C208-40DF-AC30-7DF4A330CA69}"/>
    <cellStyle name="Note 2 2 2 2 11 7" xfId="43835" xr:uid="{64C5923C-ED38-4791-97B1-07E8DDF2E564}"/>
    <cellStyle name="Note 2 2 2 2 12" xfId="14986" xr:uid="{4F0F7E75-512A-4B02-ACE3-AE3EEEFDD3FD}"/>
    <cellStyle name="Note 2 2 2 2 12 2" xfId="14987" xr:uid="{B6C185EA-439E-4898-AE44-6ED61A284BCC}"/>
    <cellStyle name="Note 2 2 2 2 12 2 2" xfId="14988" xr:uid="{DF64D6A5-0BE6-440C-9589-50FE861C8EFB}"/>
    <cellStyle name="Note 2 2 2 2 12 2 2 2" xfId="24203" xr:uid="{CDE29D77-65C9-4CAA-A3A3-06F6FA8F5C43}"/>
    <cellStyle name="Note 2 2 2 2 12 2 2 3" xfId="30446" xr:uid="{714529B8-48A6-49CC-A3C7-425D82146DAC}"/>
    <cellStyle name="Note 2 2 2 2 12 2 2 4" xfId="41203" xr:uid="{AEEF9885-B627-4EBB-A98E-7E23A94B0A03}"/>
    <cellStyle name="Note 2 2 2 2 12 2 2 5" xfId="43841" xr:uid="{C304F49D-BF26-49B6-8BFB-3407DC835CC8}"/>
    <cellStyle name="Note 2 2 2 2 12 2 3" xfId="24202" xr:uid="{7E53E6A3-CE1C-4872-A7DD-4BEFF8EB4776}"/>
    <cellStyle name="Note 2 2 2 2 12 2 4" xfId="30445" xr:uid="{19D94730-BDDA-498A-9631-3C5F31350969}"/>
    <cellStyle name="Note 2 2 2 2 12 2 5" xfId="41202" xr:uid="{6EDEF996-AD23-4473-9F89-8EC4537190AF}"/>
    <cellStyle name="Note 2 2 2 2 12 2 6" xfId="43840" xr:uid="{AA5CFE43-5B99-4C40-B78D-7426E4C9EDFC}"/>
    <cellStyle name="Note 2 2 2 2 12 3" xfId="14989" xr:uid="{94B12D45-3891-4674-9FA2-69A0CE08FA8D}"/>
    <cellStyle name="Note 2 2 2 2 12 3 2" xfId="24204" xr:uid="{790CDC14-66E1-44D4-99BE-D77856289EA3}"/>
    <cellStyle name="Note 2 2 2 2 12 3 3" xfId="30447" xr:uid="{22C4AD9E-8EBC-466C-8161-C6E590E7CFFE}"/>
    <cellStyle name="Note 2 2 2 2 12 3 4" xfId="41204" xr:uid="{DB8E66E7-69DA-4F31-AE9E-F3B41CDBD27E}"/>
    <cellStyle name="Note 2 2 2 2 12 3 5" xfId="43842" xr:uid="{6CB5082F-07A4-4D16-A34D-31A6AC4D146D}"/>
    <cellStyle name="Note 2 2 2 2 12 4" xfId="24201" xr:uid="{35A218A8-BE0A-464D-8972-04210B010B0F}"/>
    <cellStyle name="Note 2 2 2 2 12 5" xfId="30444" xr:uid="{C642524B-458B-4881-B6EF-42FB99432492}"/>
    <cellStyle name="Note 2 2 2 2 12 6" xfId="41201" xr:uid="{05A4E25E-19EE-4CBA-8930-41C4E81152F6}"/>
    <cellStyle name="Note 2 2 2 2 12 7" xfId="43839" xr:uid="{84449CD0-CFD8-463B-ABFD-05E2078026A2}"/>
    <cellStyle name="Note 2 2 2 2 13" xfId="14990" xr:uid="{B2047595-CBCA-4320-992E-27ED54B2FCCA}"/>
    <cellStyle name="Note 2 2 2 2 13 2" xfId="14991" xr:uid="{B8609A67-62FF-43BB-8830-806D2CBC9AAA}"/>
    <cellStyle name="Note 2 2 2 2 13 2 2" xfId="24206" xr:uid="{EF097D8D-7DC8-4999-83D4-ABEC0AD4226E}"/>
    <cellStyle name="Note 2 2 2 2 13 2 3" xfId="30449" xr:uid="{D25DC3F3-8D36-4D1F-A385-0EAEC73067BA}"/>
    <cellStyle name="Note 2 2 2 2 13 2 4" xfId="41206" xr:uid="{0C4C0359-A293-4D59-B765-EEAFADA6690D}"/>
    <cellStyle name="Note 2 2 2 2 13 2 5" xfId="43844" xr:uid="{448764A4-4816-4DF4-9301-092AC9530CDE}"/>
    <cellStyle name="Note 2 2 2 2 13 3" xfId="24205" xr:uid="{8B959129-D41E-42E6-A099-CC08D52EF1E7}"/>
    <cellStyle name="Note 2 2 2 2 13 4" xfId="30448" xr:uid="{38BC530E-629E-451B-88D2-D85FA205DF80}"/>
    <cellStyle name="Note 2 2 2 2 13 5" xfId="41205" xr:uid="{EB23ADDC-8D9A-4C9E-9CA6-73034B47340D}"/>
    <cellStyle name="Note 2 2 2 2 13 6" xfId="43843" xr:uid="{A5010879-A012-480C-AACA-FF7719CD308D}"/>
    <cellStyle name="Note 2 2 2 2 14" xfId="14992" xr:uid="{EB0D8D73-D0C3-4B00-9F50-AF7CB59AE974}"/>
    <cellStyle name="Note 2 2 2 2 14 2" xfId="24207" xr:uid="{F30BEE26-A661-427E-BAD8-0FD461503226}"/>
    <cellStyle name="Note 2 2 2 2 14 3" xfId="30450" xr:uid="{36798C7E-0996-403D-B44D-865404B584EA}"/>
    <cellStyle name="Note 2 2 2 2 14 4" xfId="41207" xr:uid="{26923A8E-EEF0-4632-9074-716019DECE21}"/>
    <cellStyle name="Note 2 2 2 2 14 5" xfId="43845" xr:uid="{EC12D3EE-8F6D-44CB-A978-E5E1AF14E3D5}"/>
    <cellStyle name="Note 2 2 2 2 15" xfId="24192" xr:uid="{E4EB1FA7-08BE-4FB3-B191-79538DA8F764}"/>
    <cellStyle name="Note 2 2 2 2 16" xfId="30435" xr:uid="{F03FB339-A76C-4062-8AAF-35356902526E}"/>
    <cellStyle name="Note 2 2 2 2 17" xfId="41192" xr:uid="{0E23F082-CD40-464F-9838-C1604785AF26}"/>
    <cellStyle name="Note 2 2 2 2 18" xfId="43830" xr:uid="{269BDB75-22DB-4F7B-85F0-693DD745F042}"/>
    <cellStyle name="Note 2 2 2 2 2" xfId="14993" xr:uid="{746BD545-54FE-4BB0-B722-C4834CC12104}"/>
    <cellStyle name="Note 2 2 2 2 2 2" xfId="24208" xr:uid="{562923C6-2793-48B3-B490-00E70C9D1CE0}"/>
    <cellStyle name="Note 2 2 2 2 3" xfId="14994" xr:uid="{8D5E6F35-45CA-4CAC-A600-D19906D5483E}"/>
    <cellStyle name="Note 2 2 2 2 3 2" xfId="24209" xr:uid="{28CBF72E-1197-4ACA-9318-584163A2CC39}"/>
    <cellStyle name="Note 2 2 2 2 4" xfId="14995" xr:uid="{E103E808-FB1F-40B8-8772-20E549DED508}"/>
    <cellStyle name="Note 2 2 2 2 4 2" xfId="24210" xr:uid="{2C45B713-AA1E-4A84-BC21-D963A397C67E}"/>
    <cellStyle name="Note 2 2 2 2 5" xfId="14996" xr:uid="{8622E26D-6D73-4169-808B-61D94991C192}"/>
    <cellStyle name="Note 2 2 2 2 5 2" xfId="24211" xr:uid="{5F49A2CC-9BF7-4DB3-A796-4DD7F500CA60}"/>
    <cellStyle name="Note 2 2 2 2 6" xfId="14997" xr:uid="{7081DD55-EA37-4187-AEE4-44AB61679409}"/>
    <cellStyle name="Note 2 2 2 2 6 2" xfId="14998" xr:uid="{234445C1-6708-4321-A476-6A72D898A2C1}"/>
    <cellStyle name="Note 2 2 2 2 6 2 2" xfId="14999" xr:uid="{D968330B-F06C-47C5-AE97-A745FC431169}"/>
    <cellStyle name="Note 2 2 2 2 6 2 2 2" xfId="24214" xr:uid="{4C4E46A6-A248-4BAB-ACD9-B8122BEFC866}"/>
    <cellStyle name="Note 2 2 2 2 6 2 2 3" xfId="30453" xr:uid="{2F00C7FA-9380-4BDD-ADB2-72639DB4E100}"/>
    <cellStyle name="Note 2 2 2 2 6 2 2 4" xfId="41210" xr:uid="{F329BAC4-BF15-46D7-B417-832315865E05}"/>
    <cellStyle name="Note 2 2 2 2 6 2 2 5" xfId="43848" xr:uid="{8FCA6955-7694-4BCA-87D0-08DF8F4647CF}"/>
    <cellStyle name="Note 2 2 2 2 6 2 3" xfId="24213" xr:uid="{41CFDFE0-AAE3-4B86-BAD9-78B91AD0D9F4}"/>
    <cellStyle name="Note 2 2 2 2 6 2 4" xfId="30452" xr:uid="{C6E9D554-AA5A-45F8-8669-D1F7EA4D6E8B}"/>
    <cellStyle name="Note 2 2 2 2 6 2 5" xfId="41209" xr:uid="{DC06D807-1F06-405D-8BE8-2B80BB545924}"/>
    <cellStyle name="Note 2 2 2 2 6 2 6" xfId="43847" xr:uid="{5D701D4E-F5CE-4FAE-955E-CAC2CEB4A0B5}"/>
    <cellStyle name="Note 2 2 2 2 6 3" xfId="15000" xr:uid="{B52EB227-D59A-4470-B721-EA0C57E18E25}"/>
    <cellStyle name="Note 2 2 2 2 6 3 2" xfId="24215" xr:uid="{057FA32D-F0FA-4D43-B663-3DE070AF2F88}"/>
    <cellStyle name="Note 2 2 2 2 6 3 3" xfId="30454" xr:uid="{4D3D5FB3-53ED-4EDF-A603-B32D475A6F31}"/>
    <cellStyle name="Note 2 2 2 2 6 3 4" xfId="41211" xr:uid="{0B08C907-5099-4107-B5CF-39E628EF751E}"/>
    <cellStyle name="Note 2 2 2 2 6 3 5" xfId="43849" xr:uid="{D299565B-6D80-4C35-B4B7-308A679DEF1C}"/>
    <cellStyle name="Note 2 2 2 2 6 4" xfId="24212" xr:uid="{FEB0ECCB-4997-4F7E-BFCE-34F504EF6CEA}"/>
    <cellStyle name="Note 2 2 2 2 6 5" xfId="30451" xr:uid="{02F41543-535E-4B54-A22A-D497869C3A62}"/>
    <cellStyle name="Note 2 2 2 2 6 6" xfId="41208" xr:uid="{AE3722F9-AB54-4F59-B3F2-E71C6C3ED36F}"/>
    <cellStyle name="Note 2 2 2 2 6 7" xfId="43846" xr:uid="{6C77A1C9-74A0-45C1-95C9-FCFA93BB8EB8}"/>
    <cellStyle name="Note 2 2 2 2 7" xfId="15001" xr:uid="{9E673758-AD9F-494C-9591-E2A22667B7A0}"/>
    <cellStyle name="Note 2 2 2 2 7 2" xfId="15002" xr:uid="{D0E6D135-EF1F-4FEB-AA5D-3B8D6AA4185E}"/>
    <cellStyle name="Note 2 2 2 2 7 2 2" xfId="15003" xr:uid="{80EC71D1-BDD0-49ED-A277-FE93C4F74CD8}"/>
    <cellStyle name="Note 2 2 2 2 7 2 2 2" xfId="24218" xr:uid="{51883851-20BC-4698-A0DB-688CDE1E721D}"/>
    <cellStyle name="Note 2 2 2 2 7 2 2 3" xfId="30457" xr:uid="{53B48B72-B6DA-4167-AF41-C7D7F073D184}"/>
    <cellStyle name="Note 2 2 2 2 7 2 2 4" xfId="41214" xr:uid="{F68722C6-64A2-4528-931A-543DF2A6365D}"/>
    <cellStyle name="Note 2 2 2 2 7 2 2 5" xfId="43852" xr:uid="{D5BACA01-B752-4077-ABCE-80B4C7C9FFB6}"/>
    <cellStyle name="Note 2 2 2 2 7 2 3" xfId="24217" xr:uid="{6C96FF7A-49BA-4660-AF99-B56A5F469FD5}"/>
    <cellStyle name="Note 2 2 2 2 7 2 4" xfId="30456" xr:uid="{4F619CEB-08E9-4482-9B24-7A52B955C351}"/>
    <cellStyle name="Note 2 2 2 2 7 2 5" xfId="41213" xr:uid="{084C26DD-0414-4811-8F96-B8E9E53B0322}"/>
    <cellStyle name="Note 2 2 2 2 7 2 6" xfId="43851" xr:uid="{5523BDCB-63E4-42F3-8247-2ED2C5DADDD5}"/>
    <cellStyle name="Note 2 2 2 2 7 3" xfId="15004" xr:uid="{83F9B050-EDD9-427C-97F2-BCC9F00D150F}"/>
    <cellStyle name="Note 2 2 2 2 7 3 2" xfId="24219" xr:uid="{C9A74207-F6E3-4491-BF35-E3107ECFDD71}"/>
    <cellStyle name="Note 2 2 2 2 7 3 3" xfId="30458" xr:uid="{DB47229D-EF21-43CE-8FAC-7B7CE86E1233}"/>
    <cellStyle name="Note 2 2 2 2 7 3 4" xfId="41215" xr:uid="{A245B3A5-2FD4-46C0-92D6-1ED35AF7DC09}"/>
    <cellStyle name="Note 2 2 2 2 7 3 5" xfId="43853" xr:uid="{A0B5EDEB-2C61-4825-8A0F-160F65A3A32C}"/>
    <cellStyle name="Note 2 2 2 2 7 4" xfId="24216" xr:uid="{57FA2BA9-923E-47E1-A172-1EA0B3BA7B64}"/>
    <cellStyle name="Note 2 2 2 2 7 5" xfId="30455" xr:uid="{638E6F78-1842-4ACC-AD48-F17F5E7E6290}"/>
    <cellStyle name="Note 2 2 2 2 7 6" xfId="41212" xr:uid="{0A9C1446-3FFA-468E-8CAC-1EC43EECF8CF}"/>
    <cellStyle name="Note 2 2 2 2 7 7" xfId="43850" xr:uid="{5EDB474C-CA6F-4A8D-987F-E80180F35E89}"/>
    <cellStyle name="Note 2 2 2 2 8" xfId="15005" xr:uid="{453537E4-1583-43D7-BE1E-67D23B7477C8}"/>
    <cellStyle name="Note 2 2 2 2 8 2" xfId="15006" xr:uid="{42B534F2-812B-49E8-A9C0-90A7E053664D}"/>
    <cellStyle name="Note 2 2 2 2 8 2 2" xfId="15007" xr:uid="{1F6E40A8-F35B-48D5-8D24-96A774DD5AC6}"/>
    <cellStyle name="Note 2 2 2 2 8 2 2 2" xfId="24222" xr:uid="{12CE3BF1-2D0B-4C21-B09B-72BC658C9561}"/>
    <cellStyle name="Note 2 2 2 2 8 2 2 3" xfId="30461" xr:uid="{7185E6F8-0253-4970-813A-087B33FFEC54}"/>
    <cellStyle name="Note 2 2 2 2 8 2 2 4" xfId="41218" xr:uid="{72F73537-D0A4-4D1B-9E9F-62D7556FDDBA}"/>
    <cellStyle name="Note 2 2 2 2 8 2 2 5" xfId="43856" xr:uid="{E78B3764-C7AC-4709-A13B-B14C93666462}"/>
    <cellStyle name="Note 2 2 2 2 8 2 3" xfId="24221" xr:uid="{107897A7-AE87-4098-A6BF-8355A151BD65}"/>
    <cellStyle name="Note 2 2 2 2 8 2 4" xfId="30460" xr:uid="{D80BA2A2-32F4-41DE-AB78-B76FD7336948}"/>
    <cellStyle name="Note 2 2 2 2 8 2 5" xfId="41217" xr:uid="{5C73DDF2-482A-405B-BE10-4D8CB7A41E93}"/>
    <cellStyle name="Note 2 2 2 2 8 2 6" xfId="43855" xr:uid="{63C01C01-FC98-46DF-8E4F-ECD7705E1A79}"/>
    <cellStyle name="Note 2 2 2 2 8 3" xfId="15008" xr:uid="{3A085B28-FEE6-410E-8DAF-BE56A9C35BFC}"/>
    <cellStyle name="Note 2 2 2 2 8 3 2" xfId="24223" xr:uid="{6F30B42B-2854-4F08-9980-12030D06914D}"/>
    <cellStyle name="Note 2 2 2 2 8 3 3" xfId="30462" xr:uid="{3EB65953-7DFA-4727-875B-CC3C96E5A65E}"/>
    <cellStyle name="Note 2 2 2 2 8 3 4" xfId="41219" xr:uid="{CE96CE27-3830-420B-847B-1232D5CABCFC}"/>
    <cellStyle name="Note 2 2 2 2 8 3 5" xfId="43857" xr:uid="{4D1E1C50-4B9D-4546-905C-1FDAC5D1F079}"/>
    <cellStyle name="Note 2 2 2 2 8 4" xfId="24220" xr:uid="{531187FF-67A0-4F24-97E5-79FE1695C598}"/>
    <cellStyle name="Note 2 2 2 2 8 5" xfId="30459" xr:uid="{3D419912-C82B-43AF-927D-DC96C3A89517}"/>
    <cellStyle name="Note 2 2 2 2 8 6" xfId="41216" xr:uid="{08AF319E-9E2B-4C72-A89E-E74A6A09F839}"/>
    <cellStyle name="Note 2 2 2 2 8 7" xfId="43854" xr:uid="{F5B43811-FD02-4906-B323-2C8FD1087B5B}"/>
    <cellStyle name="Note 2 2 2 2 9" xfId="15009" xr:uid="{A7500719-2D98-4CFC-85ED-CC2CADBC78BD}"/>
    <cellStyle name="Note 2 2 2 2 9 2" xfId="15010" xr:uid="{0361B8EE-D0E4-4AB1-B4EE-15D6584E63BD}"/>
    <cellStyle name="Note 2 2 2 2 9 2 2" xfId="15011" xr:uid="{DA1F4540-A0B2-4165-9915-C32F47143EB7}"/>
    <cellStyle name="Note 2 2 2 2 9 2 2 2" xfId="24226" xr:uid="{6BE4FBB4-21A4-4015-B0A4-BCD1E8D902E6}"/>
    <cellStyle name="Note 2 2 2 2 9 2 2 3" xfId="30465" xr:uid="{2644B503-5718-4F88-B5B8-2D73AAF62C39}"/>
    <cellStyle name="Note 2 2 2 2 9 2 2 4" xfId="41222" xr:uid="{3AE49A28-AEB9-423C-A85E-96D758105CC3}"/>
    <cellStyle name="Note 2 2 2 2 9 2 2 5" xfId="43860" xr:uid="{35DFEF31-0337-4938-A238-0905CAFA57CE}"/>
    <cellStyle name="Note 2 2 2 2 9 2 3" xfId="24225" xr:uid="{2B266CE2-9595-445A-8622-D47840CA6CD4}"/>
    <cellStyle name="Note 2 2 2 2 9 2 4" xfId="30464" xr:uid="{2BE7EFEE-84F8-4A16-BBC0-9ADA416FFC15}"/>
    <cellStyle name="Note 2 2 2 2 9 2 5" xfId="41221" xr:uid="{96199AFA-632A-4537-AB7D-89C091CD6A23}"/>
    <cellStyle name="Note 2 2 2 2 9 2 6" xfId="43859" xr:uid="{FBA7DCF9-F01F-44FB-A48C-5CA3DAA0CE6B}"/>
    <cellStyle name="Note 2 2 2 2 9 3" xfId="15012" xr:uid="{37202EE2-D4D5-42CB-A173-2C46E69864AA}"/>
    <cellStyle name="Note 2 2 2 2 9 3 2" xfId="24227" xr:uid="{8D15D458-4A43-434A-A212-D8A93D489AF9}"/>
    <cellStyle name="Note 2 2 2 2 9 3 3" xfId="30466" xr:uid="{DA498824-709E-4BFF-BAB1-884CEE91D6EE}"/>
    <cellStyle name="Note 2 2 2 2 9 3 4" xfId="41223" xr:uid="{9474CA3F-BC1B-4FE4-A719-3BA8E4D6ECE6}"/>
    <cellStyle name="Note 2 2 2 2 9 3 5" xfId="43861" xr:uid="{B79EAC86-BA71-4DD7-9588-A8A0FC86C572}"/>
    <cellStyle name="Note 2 2 2 2 9 4" xfId="24224" xr:uid="{F7DBD5C9-3EF3-4499-B060-0739F761AA58}"/>
    <cellStyle name="Note 2 2 2 2 9 5" xfId="30463" xr:uid="{F3C8F965-4F98-4FE0-ACE2-7E0B8AFA5E98}"/>
    <cellStyle name="Note 2 2 2 2 9 6" xfId="41220" xr:uid="{614E2D59-455E-4719-B20F-A0E02C9D3989}"/>
    <cellStyle name="Note 2 2 2 2 9 7" xfId="43858" xr:uid="{B4382BFE-D8FE-43ED-A405-8ED92346BD3C}"/>
    <cellStyle name="Note 2 2 2 3" xfId="15013" xr:uid="{850EDE33-5566-4829-B47E-CBE8A9ED13B0}"/>
    <cellStyle name="Note 2 2 2 3 10" xfId="15014" xr:uid="{00343734-04CA-435A-9184-4E595FED1515}"/>
    <cellStyle name="Note 2 2 2 3 10 2" xfId="24229" xr:uid="{79F567D3-EF80-47B9-8445-C34700267984}"/>
    <cellStyle name="Note 2 2 2 3 10 3" xfId="30468" xr:uid="{D13473EE-6CE7-413F-9339-E92303283D42}"/>
    <cellStyle name="Note 2 2 2 3 10 4" xfId="41225" xr:uid="{E9C9B166-25DF-462A-8AC5-57A48C958634}"/>
    <cellStyle name="Note 2 2 2 3 10 5" xfId="43863" xr:uid="{AE496686-9195-46FC-A0DE-A78FA7F34ACD}"/>
    <cellStyle name="Note 2 2 2 3 11" xfId="24228" xr:uid="{65155CEB-6B61-46CB-B411-9504DD6109C3}"/>
    <cellStyle name="Note 2 2 2 3 12" xfId="30467" xr:uid="{0F795EB3-04C6-4310-B194-1A1372E3000D}"/>
    <cellStyle name="Note 2 2 2 3 13" xfId="41224" xr:uid="{751DF159-40EB-4CDC-B591-ED57409E6BBA}"/>
    <cellStyle name="Note 2 2 2 3 14" xfId="43862" xr:uid="{0E5B9693-A205-410E-8145-52A9DB3AE360}"/>
    <cellStyle name="Note 2 2 2 3 2" xfId="15015" xr:uid="{D1A4C70D-EA32-46A3-8595-19CE921E25CA}"/>
    <cellStyle name="Note 2 2 2 3 2 2" xfId="15016" xr:uid="{88BC0ACA-5B19-4411-9726-E23CFECA1352}"/>
    <cellStyle name="Note 2 2 2 3 2 2 2" xfId="15017" xr:uid="{FC4AAC49-FD8A-4020-B84F-0D0FA247E67A}"/>
    <cellStyle name="Note 2 2 2 3 2 2 2 2" xfId="24232" xr:uid="{1E8B1BC5-EB35-4F2C-9FBC-13EF4E312B17}"/>
    <cellStyle name="Note 2 2 2 3 2 2 2 3" xfId="30471" xr:uid="{35045777-E32C-462B-87BA-238F35C554A7}"/>
    <cellStyle name="Note 2 2 2 3 2 2 2 4" xfId="41228" xr:uid="{02364942-C078-4600-9BCD-A285553E5C32}"/>
    <cellStyle name="Note 2 2 2 3 2 2 2 5" xfId="43866" xr:uid="{F280D867-262F-4E07-A819-775B3A2DAFB0}"/>
    <cellStyle name="Note 2 2 2 3 2 2 3" xfId="24231" xr:uid="{AFB80058-F13E-4AF3-B615-F41A60750589}"/>
    <cellStyle name="Note 2 2 2 3 2 2 4" xfId="30470" xr:uid="{0AA9A44B-6F71-4F5E-944A-E00560F6EFA5}"/>
    <cellStyle name="Note 2 2 2 3 2 2 5" xfId="41227" xr:uid="{C00503DC-1FD0-44BB-9FC0-91E2F7F59B3F}"/>
    <cellStyle name="Note 2 2 2 3 2 2 6" xfId="43865" xr:uid="{3CB8EB57-479F-4745-85AE-811A2A194F59}"/>
    <cellStyle name="Note 2 2 2 3 2 3" xfId="15018" xr:uid="{9534566E-271A-4D9F-A7F4-36CBDE275328}"/>
    <cellStyle name="Note 2 2 2 3 2 3 2" xfId="24233" xr:uid="{FB6E3B63-7E6B-4B89-AAC7-4F788DCADF24}"/>
    <cellStyle name="Note 2 2 2 3 2 3 3" xfId="30472" xr:uid="{2E3842C6-B3C4-4BFF-ADFE-56EF79443EC1}"/>
    <cellStyle name="Note 2 2 2 3 2 3 4" xfId="41229" xr:uid="{0BF5FAA4-7F3F-4BC3-A0B5-68A2F8F0A1F9}"/>
    <cellStyle name="Note 2 2 2 3 2 3 5" xfId="43867" xr:uid="{2C27CE28-56E4-4348-9708-635E97F84823}"/>
    <cellStyle name="Note 2 2 2 3 2 4" xfId="24230" xr:uid="{C2D6D0F9-7190-48AA-9BC6-6402FC499E57}"/>
    <cellStyle name="Note 2 2 2 3 2 5" xfId="30469" xr:uid="{4A82BFC1-930E-46A0-85E5-C0ED750C1DA5}"/>
    <cellStyle name="Note 2 2 2 3 2 6" xfId="41226" xr:uid="{67C0BB03-767D-499E-A097-46601B406346}"/>
    <cellStyle name="Note 2 2 2 3 2 7" xfId="43864" xr:uid="{01DE59AF-9761-4070-ADC1-41118FF42871}"/>
    <cellStyle name="Note 2 2 2 3 3" xfId="15019" xr:uid="{3B340BB1-4FE6-4D32-B534-B3EE9A40BBB1}"/>
    <cellStyle name="Note 2 2 2 3 3 2" xfId="15020" xr:uid="{F6C90134-328B-4558-9F7D-743AD4FE80A0}"/>
    <cellStyle name="Note 2 2 2 3 3 2 2" xfId="15021" xr:uid="{55938721-3959-4105-8407-77A6B896A02B}"/>
    <cellStyle name="Note 2 2 2 3 3 2 2 2" xfId="24236" xr:uid="{FE29E9D1-45A2-4673-9276-E38A756909AB}"/>
    <cellStyle name="Note 2 2 2 3 3 2 2 3" xfId="30475" xr:uid="{FAA6594C-2FBA-4D95-BB66-B64856A2C460}"/>
    <cellStyle name="Note 2 2 2 3 3 2 2 4" xfId="41232" xr:uid="{F752ED2B-19EE-4973-AF39-0A705D85D1FE}"/>
    <cellStyle name="Note 2 2 2 3 3 2 2 5" xfId="43870" xr:uid="{BAFEAA64-DCBD-448D-AB32-B10C072E2B5F}"/>
    <cellStyle name="Note 2 2 2 3 3 2 3" xfId="24235" xr:uid="{5055A7AF-A3BD-49C7-91AD-6DBAC661AFD1}"/>
    <cellStyle name="Note 2 2 2 3 3 2 4" xfId="30474" xr:uid="{694FAA64-2A92-4EF1-AC72-82806A15BF0F}"/>
    <cellStyle name="Note 2 2 2 3 3 2 5" xfId="41231" xr:uid="{7E518061-BF7C-41FB-AB75-116E6FE96EAD}"/>
    <cellStyle name="Note 2 2 2 3 3 2 6" xfId="43869" xr:uid="{D7E63B3E-BA98-4532-8D4F-AA19C25527FF}"/>
    <cellStyle name="Note 2 2 2 3 3 3" xfId="15022" xr:uid="{FB0CB644-796C-4E4D-AC1E-909940A1563A}"/>
    <cellStyle name="Note 2 2 2 3 3 3 2" xfId="24237" xr:uid="{27D5EEC8-BE1A-47F7-9E34-3CA99A413150}"/>
    <cellStyle name="Note 2 2 2 3 3 3 3" xfId="30476" xr:uid="{94552031-480D-4E7D-A8F2-09A7690DA90C}"/>
    <cellStyle name="Note 2 2 2 3 3 3 4" xfId="41233" xr:uid="{BFF60D26-4641-4E39-BCA1-72077A61107A}"/>
    <cellStyle name="Note 2 2 2 3 3 3 5" xfId="43871" xr:uid="{82CDA033-DCF2-460D-B080-6066449C7D2E}"/>
    <cellStyle name="Note 2 2 2 3 3 4" xfId="24234" xr:uid="{050658AC-2C9D-455E-9E90-4FAC1081D02C}"/>
    <cellStyle name="Note 2 2 2 3 3 5" xfId="30473" xr:uid="{86E786EC-7059-4AA5-875B-4ED05511C568}"/>
    <cellStyle name="Note 2 2 2 3 3 6" xfId="41230" xr:uid="{BFD9E156-F405-49B0-81FF-8D3B76D5DEAB}"/>
    <cellStyle name="Note 2 2 2 3 3 7" xfId="43868" xr:uid="{8577F5AB-1CF3-464D-9B33-15DF8DB5EFE7}"/>
    <cellStyle name="Note 2 2 2 3 4" xfId="15023" xr:uid="{796A6590-BD58-4253-A3AB-AD7E5F5FA383}"/>
    <cellStyle name="Note 2 2 2 3 4 2" xfId="15024" xr:uid="{5ED4BAC2-9EA1-4BF3-91EE-F425AE7EB88A}"/>
    <cellStyle name="Note 2 2 2 3 4 2 2" xfId="15025" xr:uid="{E5673919-2EC6-49ED-8ED5-7FBC4E260D28}"/>
    <cellStyle name="Note 2 2 2 3 4 2 2 2" xfId="24240" xr:uid="{430EDAB9-B551-46AB-9AF2-F6CB50E5CE1D}"/>
    <cellStyle name="Note 2 2 2 3 4 2 2 3" xfId="30479" xr:uid="{81922872-C61B-4ED2-857D-4131E202CC49}"/>
    <cellStyle name="Note 2 2 2 3 4 2 2 4" xfId="41236" xr:uid="{8418CEFC-0784-4AB7-89F1-1C3C699B7944}"/>
    <cellStyle name="Note 2 2 2 3 4 2 2 5" xfId="43874" xr:uid="{D57EFC2D-ADC4-4B33-9D9E-87FE469A1558}"/>
    <cellStyle name="Note 2 2 2 3 4 2 3" xfId="24239" xr:uid="{15733478-B2C4-4C9A-ADA0-92984E5E538C}"/>
    <cellStyle name="Note 2 2 2 3 4 2 4" xfId="30478" xr:uid="{5C27ACF6-F668-41EA-9C93-4F35E9696505}"/>
    <cellStyle name="Note 2 2 2 3 4 2 5" xfId="41235" xr:uid="{88105978-79CD-4AE1-9953-D795CB3C3F30}"/>
    <cellStyle name="Note 2 2 2 3 4 2 6" xfId="43873" xr:uid="{A4D0E38C-C34B-459E-A565-2BD5F01B4874}"/>
    <cellStyle name="Note 2 2 2 3 4 3" xfId="15026" xr:uid="{8A4329C6-139B-46F8-8A54-3A1B20EC5160}"/>
    <cellStyle name="Note 2 2 2 3 4 3 2" xfId="24241" xr:uid="{48B835AD-2EFB-48EB-9AFD-22087985F84B}"/>
    <cellStyle name="Note 2 2 2 3 4 3 3" xfId="30480" xr:uid="{0E7FBB6B-85E1-4862-B6C9-A2345B9D566C}"/>
    <cellStyle name="Note 2 2 2 3 4 3 4" xfId="41237" xr:uid="{623FE12A-4C7A-49B3-9706-1D2E0DF4E93A}"/>
    <cellStyle name="Note 2 2 2 3 4 3 5" xfId="43875" xr:uid="{94B9E078-6D8C-45D8-AD55-D88F93A14D55}"/>
    <cellStyle name="Note 2 2 2 3 4 4" xfId="24238" xr:uid="{30EA8075-E6BB-4022-B89A-36CDB5CD14F6}"/>
    <cellStyle name="Note 2 2 2 3 4 5" xfId="30477" xr:uid="{DCF3C7E9-E098-4BD0-BB83-6892A24E0DBF}"/>
    <cellStyle name="Note 2 2 2 3 4 6" xfId="41234" xr:uid="{92EF8620-AE87-4E3E-A7DB-7F4037F954D7}"/>
    <cellStyle name="Note 2 2 2 3 4 7" xfId="43872" xr:uid="{1555308C-C2DC-481F-811B-8CF21B858119}"/>
    <cellStyle name="Note 2 2 2 3 5" xfId="15027" xr:uid="{3DE25F11-0D8F-49ED-83DF-85EC84C9427E}"/>
    <cellStyle name="Note 2 2 2 3 5 2" xfId="15028" xr:uid="{5783B39B-AB5F-4F11-8BBE-3A6C75F5B849}"/>
    <cellStyle name="Note 2 2 2 3 5 2 2" xfId="15029" xr:uid="{2E239BA5-4BFF-41DF-9816-5A883C26F814}"/>
    <cellStyle name="Note 2 2 2 3 5 2 2 2" xfId="24244" xr:uid="{A657C774-0792-4051-90CB-E9CCE91A49E3}"/>
    <cellStyle name="Note 2 2 2 3 5 2 2 3" xfId="30483" xr:uid="{42B50F41-20BC-4891-96DC-236AA8CA1F39}"/>
    <cellStyle name="Note 2 2 2 3 5 2 2 4" xfId="41240" xr:uid="{F89B62C8-D479-4714-8755-5A9A9B2925EC}"/>
    <cellStyle name="Note 2 2 2 3 5 2 2 5" xfId="43878" xr:uid="{0D52FFBF-242F-44E7-9606-746AC97F528D}"/>
    <cellStyle name="Note 2 2 2 3 5 2 3" xfId="24243" xr:uid="{07AF7669-D035-4B14-8A82-92FC59DABDC4}"/>
    <cellStyle name="Note 2 2 2 3 5 2 4" xfId="30482" xr:uid="{49F3C16E-6D87-4581-A748-FCB301995F50}"/>
    <cellStyle name="Note 2 2 2 3 5 2 5" xfId="41239" xr:uid="{6E1D6C9F-99F1-4060-9FE5-90FA7DB5D06C}"/>
    <cellStyle name="Note 2 2 2 3 5 2 6" xfId="43877" xr:uid="{086226C8-0912-4386-BA1C-EA79785D3FAF}"/>
    <cellStyle name="Note 2 2 2 3 5 3" xfId="15030" xr:uid="{DD0304E1-FCA7-4714-B423-44E9BB7156B0}"/>
    <cellStyle name="Note 2 2 2 3 5 3 2" xfId="24245" xr:uid="{BF93E8CB-36FF-4D92-BFF2-D9F1C1FDEDB3}"/>
    <cellStyle name="Note 2 2 2 3 5 3 3" xfId="30484" xr:uid="{79B6B57C-9176-4C56-B6CE-D08AEEBD07E8}"/>
    <cellStyle name="Note 2 2 2 3 5 3 4" xfId="41241" xr:uid="{059A8755-27CA-4E2B-8E83-519CCCF52ABE}"/>
    <cellStyle name="Note 2 2 2 3 5 3 5" xfId="43879" xr:uid="{2005E25E-E547-4130-B082-67E810EA8A1C}"/>
    <cellStyle name="Note 2 2 2 3 5 4" xfId="24242" xr:uid="{89CA05E1-E89B-4EFA-9C60-3D52121172C5}"/>
    <cellStyle name="Note 2 2 2 3 5 5" xfId="30481" xr:uid="{7307F08C-BF13-49E5-9E6E-E3DA5AA8D626}"/>
    <cellStyle name="Note 2 2 2 3 5 6" xfId="41238" xr:uid="{C6427C9C-F188-4824-8924-C91F05934E61}"/>
    <cellStyle name="Note 2 2 2 3 5 7" xfId="43876" xr:uid="{3B54FF53-58A0-4F76-8B20-A7CB73626744}"/>
    <cellStyle name="Note 2 2 2 3 6" xfId="15031" xr:uid="{A741C241-08E0-4419-8905-8EAE8DBC76FD}"/>
    <cellStyle name="Note 2 2 2 3 6 2" xfId="15032" xr:uid="{4F434191-A848-4F79-BE58-8FBECC5AC5F0}"/>
    <cellStyle name="Note 2 2 2 3 6 2 2" xfId="15033" xr:uid="{B4C325F2-474E-4544-8D23-A93F7C715D99}"/>
    <cellStyle name="Note 2 2 2 3 6 2 2 2" xfId="24248" xr:uid="{9E87DFC8-53FF-4CA9-9C8D-F214648F1086}"/>
    <cellStyle name="Note 2 2 2 3 6 2 2 3" xfId="30487" xr:uid="{24B0E561-81FC-4C58-927C-801013BF7CF3}"/>
    <cellStyle name="Note 2 2 2 3 6 2 2 4" xfId="41244" xr:uid="{0B83DB6A-FE4F-4417-B792-DBB7F278A822}"/>
    <cellStyle name="Note 2 2 2 3 6 2 2 5" xfId="43882" xr:uid="{CF14B715-E05A-475B-8134-4282CA0C0E09}"/>
    <cellStyle name="Note 2 2 2 3 6 2 3" xfId="24247" xr:uid="{4E33CA93-D141-4C6A-83F7-66FB7B05ADAC}"/>
    <cellStyle name="Note 2 2 2 3 6 2 4" xfId="30486" xr:uid="{60D853A2-698C-436D-8289-B4A245496DFA}"/>
    <cellStyle name="Note 2 2 2 3 6 2 5" xfId="41243" xr:uid="{FCF4645F-D748-4E3B-BD47-DF2A1C4122B0}"/>
    <cellStyle name="Note 2 2 2 3 6 2 6" xfId="43881" xr:uid="{40755C8D-30F6-4460-A59D-371BED53AE6D}"/>
    <cellStyle name="Note 2 2 2 3 6 3" xfId="15034" xr:uid="{6F674800-5821-4BD2-A7DC-8B8D0D17D3C0}"/>
    <cellStyle name="Note 2 2 2 3 6 3 2" xfId="24249" xr:uid="{2F5046EF-68BC-4961-8064-3414CC9D65EE}"/>
    <cellStyle name="Note 2 2 2 3 6 3 3" xfId="30488" xr:uid="{7D8ED8A9-92C8-4AE5-9395-06E476983927}"/>
    <cellStyle name="Note 2 2 2 3 6 3 4" xfId="41245" xr:uid="{0FADF4B6-80BD-47FB-94BF-B3E88952D90C}"/>
    <cellStyle name="Note 2 2 2 3 6 3 5" xfId="43883" xr:uid="{269BCC4B-BA07-4883-A206-8D6DF4256551}"/>
    <cellStyle name="Note 2 2 2 3 6 4" xfId="24246" xr:uid="{5E1998B6-6325-4460-BCC4-F53F5D75B7A4}"/>
    <cellStyle name="Note 2 2 2 3 6 5" xfId="30485" xr:uid="{A75DE724-C5C5-4CDA-8077-0E805C244262}"/>
    <cellStyle name="Note 2 2 2 3 6 6" xfId="41242" xr:uid="{3E0AA97E-6988-401A-8983-1EF68F51D340}"/>
    <cellStyle name="Note 2 2 2 3 6 7" xfId="43880" xr:uid="{CDA36674-A46C-418B-A3D1-11F9A1AA3232}"/>
    <cellStyle name="Note 2 2 2 3 7" xfId="15035" xr:uid="{DF24C959-0CA3-468E-9D4E-241A53AC4910}"/>
    <cellStyle name="Note 2 2 2 3 7 2" xfId="15036" xr:uid="{EBA5175B-4623-4DD4-B9F5-E27E6B874631}"/>
    <cellStyle name="Note 2 2 2 3 7 2 2" xfId="15037" xr:uid="{061888CD-4FDE-4455-A9B5-FD4CAE11FF8C}"/>
    <cellStyle name="Note 2 2 2 3 7 2 2 2" xfId="24252" xr:uid="{4BAF5197-B3A5-4F5D-8A13-31042E71F38A}"/>
    <cellStyle name="Note 2 2 2 3 7 2 2 3" xfId="30491" xr:uid="{003A20EF-2B48-4A64-9ED4-1FB56D6F795A}"/>
    <cellStyle name="Note 2 2 2 3 7 2 2 4" xfId="41248" xr:uid="{D93FDE26-15F3-4334-A682-4C686BB1BCDA}"/>
    <cellStyle name="Note 2 2 2 3 7 2 2 5" xfId="43886" xr:uid="{9A9493DC-264F-4441-A435-156AFFC8AD68}"/>
    <cellStyle name="Note 2 2 2 3 7 2 3" xfId="24251" xr:uid="{CAE0A5E7-41BA-432E-8449-580D1F3C0A00}"/>
    <cellStyle name="Note 2 2 2 3 7 2 4" xfId="30490" xr:uid="{70AFD050-B035-49FE-B11B-BD1D7C47E65C}"/>
    <cellStyle name="Note 2 2 2 3 7 2 5" xfId="41247" xr:uid="{B6F30EC2-72D4-4E33-B7BF-B8F8E1575014}"/>
    <cellStyle name="Note 2 2 2 3 7 2 6" xfId="43885" xr:uid="{6F569785-672B-4B93-943F-44714AC5898A}"/>
    <cellStyle name="Note 2 2 2 3 7 3" xfId="15038" xr:uid="{FB2EAEBA-2531-42ED-9DC6-88DEE7E0ACA9}"/>
    <cellStyle name="Note 2 2 2 3 7 3 2" xfId="24253" xr:uid="{8CB39369-3FBE-48D2-BCAB-7A612DC29BE7}"/>
    <cellStyle name="Note 2 2 2 3 7 3 3" xfId="30492" xr:uid="{0E999048-32E3-44FF-99F6-96598F13B734}"/>
    <cellStyle name="Note 2 2 2 3 7 3 4" xfId="41249" xr:uid="{C45D30E1-05EE-4F81-8C38-47F3E33DB6AC}"/>
    <cellStyle name="Note 2 2 2 3 7 3 5" xfId="43887" xr:uid="{B7B2BC30-8863-4D29-ABCD-DE081136CAB4}"/>
    <cellStyle name="Note 2 2 2 3 7 4" xfId="24250" xr:uid="{0AB307BF-8CE3-4FFC-B527-28D6F01689DF}"/>
    <cellStyle name="Note 2 2 2 3 7 5" xfId="30489" xr:uid="{54454BDF-F12D-42CE-ADF1-41AF1F40CE80}"/>
    <cellStyle name="Note 2 2 2 3 7 6" xfId="41246" xr:uid="{AFE13F59-3C30-48B4-A368-FCA74EFBD696}"/>
    <cellStyle name="Note 2 2 2 3 7 7" xfId="43884" xr:uid="{9C0ACFB8-243E-4E80-915E-A55E449E4371}"/>
    <cellStyle name="Note 2 2 2 3 8" xfId="15039" xr:uid="{EECBBCA8-D9DF-4A0F-A651-FE2D987A68DF}"/>
    <cellStyle name="Note 2 2 2 3 8 2" xfId="15040" xr:uid="{B8EA2976-3888-4E79-9CA6-7F705CC54197}"/>
    <cellStyle name="Note 2 2 2 3 8 2 2" xfId="15041" xr:uid="{F6687FB9-78F3-4E7A-88A6-7514BF35C89B}"/>
    <cellStyle name="Note 2 2 2 3 8 2 2 2" xfId="24256" xr:uid="{9B0A6DB0-50A2-43A7-8075-870D06910EF7}"/>
    <cellStyle name="Note 2 2 2 3 8 2 2 3" xfId="30495" xr:uid="{1CF54516-547E-4CAA-8080-65DF43BDEF70}"/>
    <cellStyle name="Note 2 2 2 3 8 2 2 4" xfId="41252" xr:uid="{CE4724D9-AA93-4857-B684-07A8884CFCC0}"/>
    <cellStyle name="Note 2 2 2 3 8 2 2 5" xfId="43890" xr:uid="{859BA4FE-AA44-4AD7-9B07-B0CCDD4B31AC}"/>
    <cellStyle name="Note 2 2 2 3 8 2 3" xfId="24255" xr:uid="{1D9F7852-BB28-4DDE-8685-9FDCED71152F}"/>
    <cellStyle name="Note 2 2 2 3 8 2 4" xfId="30494" xr:uid="{646A6C81-0FA6-4C73-8143-ED460781E98F}"/>
    <cellStyle name="Note 2 2 2 3 8 2 5" xfId="41251" xr:uid="{90BED0D9-2F9F-4C1D-9CB2-B5BF8230864B}"/>
    <cellStyle name="Note 2 2 2 3 8 2 6" xfId="43889" xr:uid="{5DB19744-5896-4F6B-A451-75911BD60D83}"/>
    <cellStyle name="Note 2 2 2 3 8 3" xfId="15042" xr:uid="{D4B36020-9BAE-4B66-BF0C-1C28CCAF5200}"/>
    <cellStyle name="Note 2 2 2 3 8 3 2" xfId="24257" xr:uid="{41EF3837-E97B-4525-8ABD-EA1C87929B3F}"/>
    <cellStyle name="Note 2 2 2 3 8 3 3" xfId="30496" xr:uid="{31F470DC-5D0D-42B6-B585-1F3D15317AE2}"/>
    <cellStyle name="Note 2 2 2 3 8 3 4" xfId="41253" xr:uid="{26EBAE4A-4AD8-4471-8C27-E33F287D4A6E}"/>
    <cellStyle name="Note 2 2 2 3 8 3 5" xfId="43891" xr:uid="{92E98FEC-7970-440B-927B-630BA8E90B50}"/>
    <cellStyle name="Note 2 2 2 3 8 4" xfId="24254" xr:uid="{8C0A2420-DEF4-48AC-8540-F9E965EA67FB}"/>
    <cellStyle name="Note 2 2 2 3 8 5" xfId="30493" xr:uid="{1BA25BEA-48FB-4589-8589-FA3791484878}"/>
    <cellStyle name="Note 2 2 2 3 8 6" xfId="41250" xr:uid="{2AE0A634-0AB4-4E8D-8DCE-A56735BABB7E}"/>
    <cellStyle name="Note 2 2 2 3 8 7" xfId="43888" xr:uid="{327FCA78-C457-4844-967F-59A6C4E05C71}"/>
    <cellStyle name="Note 2 2 2 3 9" xfId="15043" xr:uid="{B872CB8E-E6ED-4A3C-8FC0-B3200024CDE6}"/>
    <cellStyle name="Note 2 2 2 3 9 2" xfId="15044" xr:uid="{440691B8-B19D-467D-A044-76B5595FF54A}"/>
    <cellStyle name="Note 2 2 2 3 9 2 2" xfId="24259" xr:uid="{FF7C7F4C-9DBB-457E-9B5D-87587ED7A2EA}"/>
    <cellStyle name="Note 2 2 2 3 9 2 3" xfId="30498" xr:uid="{4F6E033C-C367-4E48-98C7-4D8CE271C34D}"/>
    <cellStyle name="Note 2 2 2 3 9 2 4" xfId="41255" xr:uid="{3F5C53AC-63F6-4233-ADED-2240903BE64C}"/>
    <cellStyle name="Note 2 2 2 3 9 2 5" xfId="43893" xr:uid="{F5A04C88-C8EA-465A-BB50-633E01C2D10B}"/>
    <cellStyle name="Note 2 2 2 3 9 3" xfId="24258" xr:uid="{4A299DF5-293F-4135-8C36-6AAD91AB68F6}"/>
    <cellStyle name="Note 2 2 2 3 9 4" xfId="30497" xr:uid="{47BE264F-24FC-48A3-84B3-F3BCDCBF1B84}"/>
    <cellStyle name="Note 2 2 2 3 9 5" xfId="41254" xr:uid="{96AB5611-D98D-442B-9E45-912DC342CE60}"/>
    <cellStyle name="Note 2 2 2 3 9 6" xfId="43892" xr:uid="{BCBA1E48-E850-4C6D-A9F0-0F53E69B364A}"/>
    <cellStyle name="Note 2 2 2 4" xfId="15045" xr:uid="{D0CC71DB-7216-4A18-BA49-3E547384048A}"/>
    <cellStyle name="Note 2 2 2 4 10" xfId="15046" xr:uid="{16D23CAF-B0C6-4070-841D-3F7EB0ADC748}"/>
    <cellStyle name="Note 2 2 2 4 10 2" xfId="24261" xr:uid="{98D8EA19-B508-4054-A92E-4FFDF9742119}"/>
    <cellStyle name="Note 2 2 2 4 10 3" xfId="30500" xr:uid="{1BDFA63B-4FCE-49BF-8132-69080C2FCCB5}"/>
    <cellStyle name="Note 2 2 2 4 10 4" xfId="41257" xr:uid="{2C08673A-71C9-4784-B8C1-570DA5D53EAD}"/>
    <cellStyle name="Note 2 2 2 4 10 5" xfId="43895" xr:uid="{D4608406-014B-4EC9-AFEE-6D627B5AFEF5}"/>
    <cellStyle name="Note 2 2 2 4 11" xfId="24260" xr:uid="{1EAC65EF-5195-45BC-A50D-6336985E515C}"/>
    <cellStyle name="Note 2 2 2 4 12" xfId="30499" xr:uid="{918DF9B4-1A0F-4116-8CF7-94C6D9A36D02}"/>
    <cellStyle name="Note 2 2 2 4 13" xfId="41256" xr:uid="{7B10ACBD-27FB-4810-B38D-5DB576C08302}"/>
    <cellStyle name="Note 2 2 2 4 14" xfId="43894" xr:uid="{F32CC470-9522-4325-83EA-E3B5C2FD05E5}"/>
    <cellStyle name="Note 2 2 2 4 2" xfId="15047" xr:uid="{1D2353B7-A4B7-4952-BA1D-FC9D8E25E43D}"/>
    <cellStyle name="Note 2 2 2 4 2 2" xfId="15048" xr:uid="{F0D4B548-CBDE-4B3F-8D80-516B5024263F}"/>
    <cellStyle name="Note 2 2 2 4 2 2 2" xfId="15049" xr:uid="{D36D0534-31B7-44A6-B5DA-CC7690F701D3}"/>
    <cellStyle name="Note 2 2 2 4 2 2 2 2" xfId="24264" xr:uid="{C3A22F08-0C7B-4FB3-A247-60196CD8DE3A}"/>
    <cellStyle name="Note 2 2 2 4 2 2 2 3" xfId="30503" xr:uid="{1E2D66F5-46B0-409F-9E3C-76B9B2A9D8A6}"/>
    <cellStyle name="Note 2 2 2 4 2 2 2 4" xfId="41260" xr:uid="{A45BB936-DBDE-47E5-AD62-2223B741CA07}"/>
    <cellStyle name="Note 2 2 2 4 2 2 2 5" xfId="43898" xr:uid="{B4AC5992-E580-4849-A4D7-5D17F4F94F7D}"/>
    <cellStyle name="Note 2 2 2 4 2 2 3" xfId="24263" xr:uid="{99D5FA42-40D6-499C-B39B-D6379FD3082F}"/>
    <cellStyle name="Note 2 2 2 4 2 2 4" xfId="30502" xr:uid="{BB65F1B2-86FA-40C9-8CDB-BEBC4188E895}"/>
    <cellStyle name="Note 2 2 2 4 2 2 5" xfId="41259" xr:uid="{392EB623-EC17-4131-B12F-3FF77F7DA74A}"/>
    <cellStyle name="Note 2 2 2 4 2 2 6" xfId="43897" xr:uid="{2F50FFC8-C872-4CEF-BB10-4762087E6319}"/>
    <cellStyle name="Note 2 2 2 4 2 3" xfId="15050" xr:uid="{F0BC9CBE-4910-4915-B0AE-0D63FB94D89C}"/>
    <cellStyle name="Note 2 2 2 4 2 3 2" xfId="24265" xr:uid="{F5B8EF1A-E29B-45EF-9795-A86B43F8E1B3}"/>
    <cellStyle name="Note 2 2 2 4 2 3 3" xfId="30504" xr:uid="{3C86531D-37D9-4934-A680-3AB61DD9BD45}"/>
    <cellStyle name="Note 2 2 2 4 2 3 4" xfId="41261" xr:uid="{4D274A5A-7623-4E4F-A19E-51E0FB0CF1B1}"/>
    <cellStyle name="Note 2 2 2 4 2 3 5" xfId="43899" xr:uid="{B7DEF11E-188B-4FD3-8728-F2D49D946A73}"/>
    <cellStyle name="Note 2 2 2 4 2 4" xfId="24262" xr:uid="{E52DD61E-5E6E-4F23-99AC-F85F5F925CC5}"/>
    <cellStyle name="Note 2 2 2 4 2 5" xfId="30501" xr:uid="{811837EB-7185-4A86-9DFA-83C79069099C}"/>
    <cellStyle name="Note 2 2 2 4 2 6" xfId="41258" xr:uid="{8724B123-D9C4-4E13-BF95-83550C6AAF82}"/>
    <cellStyle name="Note 2 2 2 4 2 7" xfId="43896" xr:uid="{428E4001-F76E-42BF-829D-3355FBE138E7}"/>
    <cellStyle name="Note 2 2 2 4 3" xfId="15051" xr:uid="{B0BC27AC-86DE-44D5-A1A4-690A10FDB654}"/>
    <cellStyle name="Note 2 2 2 4 3 2" xfId="15052" xr:uid="{0F4E23AC-74CB-4A65-899F-C1A0111BE05C}"/>
    <cellStyle name="Note 2 2 2 4 3 2 2" xfId="15053" xr:uid="{3551DBF7-D609-4699-B262-56F726D30936}"/>
    <cellStyle name="Note 2 2 2 4 3 2 2 2" xfId="24268" xr:uid="{A30EE9D8-DA5B-48A1-9F52-940CD60184BD}"/>
    <cellStyle name="Note 2 2 2 4 3 2 2 3" xfId="30507" xr:uid="{FED929F7-D804-4B4E-A2A5-AB7ADA995C6A}"/>
    <cellStyle name="Note 2 2 2 4 3 2 2 4" xfId="41264" xr:uid="{6B464CB9-DA25-42E1-8FA3-CB9ACB19CA75}"/>
    <cellStyle name="Note 2 2 2 4 3 2 2 5" xfId="43902" xr:uid="{01B8D534-FAC0-43CC-ADA2-2D40CAFCFB22}"/>
    <cellStyle name="Note 2 2 2 4 3 2 3" xfId="24267" xr:uid="{4CE00868-37BF-400E-932C-AC16CF3EE1B6}"/>
    <cellStyle name="Note 2 2 2 4 3 2 4" xfId="30506" xr:uid="{C94D2BAB-FE29-4A75-9DB7-72A5243A405F}"/>
    <cellStyle name="Note 2 2 2 4 3 2 5" xfId="41263" xr:uid="{8AEC63C6-5EC8-4BCE-A377-F76BB78A6CFE}"/>
    <cellStyle name="Note 2 2 2 4 3 2 6" xfId="43901" xr:uid="{C93D6430-6A28-4AED-A218-309FB040FD1A}"/>
    <cellStyle name="Note 2 2 2 4 3 3" xfId="15054" xr:uid="{C8D4E7A2-E824-44DA-B304-1FA9D3EBC810}"/>
    <cellStyle name="Note 2 2 2 4 3 3 2" xfId="24269" xr:uid="{0CA555D6-8677-4BF3-99BD-B6CAFBA5F816}"/>
    <cellStyle name="Note 2 2 2 4 3 3 3" xfId="30508" xr:uid="{886BB707-3438-41D4-B674-E9CCDC5AFBFC}"/>
    <cellStyle name="Note 2 2 2 4 3 3 4" xfId="41265" xr:uid="{E7ABE1B7-6FC4-49CF-BBBD-5751AB7F8BF9}"/>
    <cellStyle name="Note 2 2 2 4 3 3 5" xfId="43903" xr:uid="{13E2D229-55E5-49D2-9453-526A3A206008}"/>
    <cellStyle name="Note 2 2 2 4 3 4" xfId="24266" xr:uid="{69ED427B-ECBE-4F5B-AD34-36E71414D916}"/>
    <cellStyle name="Note 2 2 2 4 3 5" xfId="30505" xr:uid="{4D916F6D-51B6-443A-B0B2-5948C6DFA665}"/>
    <cellStyle name="Note 2 2 2 4 3 6" xfId="41262" xr:uid="{B4822A81-5B4E-4578-B755-6130390CAB59}"/>
    <cellStyle name="Note 2 2 2 4 3 7" xfId="43900" xr:uid="{F461C8A5-38F1-4501-AF73-0FC5B4C2BC55}"/>
    <cellStyle name="Note 2 2 2 4 4" xfId="15055" xr:uid="{8DBEA625-3E3D-4D1F-AE52-89F650DF1D58}"/>
    <cellStyle name="Note 2 2 2 4 4 2" xfId="15056" xr:uid="{B9196189-1E51-4632-8324-999236D09C66}"/>
    <cellStyle name="Note 2 2 2 4 4 2 2" xfId="15057" xr:uid="{B2458B9D-CA73-4B31-8842-2898D972C0C9}"/>
    <cellStyle name="Note 2 2 2 4 4 2 2 2" xfId="24272" xr:uid="{F1D8E78B-61B3-4CA7-9614-5E7F008BB2E1}"/>
    <cellStyle name="Note 2 2 2 4 4 2 2 3" xfId="30511" xr:uid="{192D50B6-6E3F-43F8-96D6-D307CD9A800C}"/>
    <cellStyle name="Note 2 2 2 4 4 2 2 4" xfId="41268" xr:uid="{2BB29C77-B22D-4AF1-B40F-DE64A27EF89E}"/>
    <cellStyle name="Note 2 2 2 4 4 2 2 5" xfId="43906" xr:uid="{3AFE88C3-BC94-4E72-9DC1-BDD5060AB305}"/>
    <cellStyle name="Note 2 2 2 4 4 2 3" xfId="24271" xr:uid="{547D37AE-6460-4130-A30D-021BD3ED5865}"/>
    <cellStyle name="Note 2 2 2 4 4 2 4" xfId="30510" xr:uid="{D793776E-DBC0-4182-B3D5-091145325B6C}"/>
    <cellStyle name="Note 2 2 2 4 4 2 5" xfId="41267" xr:uid="{8FFFCF73-4975-4B93-8BE3-18FD2108F13C}"/>
    <cellStyle name="Note 2 2 2 4 4 2 6" xfId="43905" xr:uid="{E0C13D63-DCFA-4BE2-86CE-F93553411721}"/>
    <cellStyle name="Note 2 2 2 4 4 3" xfId="15058" xr:uid="{A970C12C-A7DE-4496-835D-2CD6DA9C6002}"/>
    <cellStyle name="Note 2 2 2 4 4 3 2" xfId="24273" xr:uid="{BB5590F1-6880-4853-A9DB-9D1A7632CD57}"/>
    <cellStyle name="Note 2 2 2 4 4 3 3" xfId="30512" xr:uid="{85A2EF35-7D84-45C6-91AF-33C29AB72B81}"/>
    <cellStyle name="Note 2 2 2 4 4 3 4" xfId="41269" xr:uid="{270F6DFA-842C-4DB6-B712-A3BE32FDFF03}"/>
    <cellStyle name="Note 2 2 2 4 4 3 5" xfId="43907" xr:uid="{8630AC89-0939-4415-97F3-90654E9E0E1F}"/>
    <cellStyle name="Note 2 2 2 4 4 4" xfId="24270" xr:uid="{24744B1B-9F93-4581-9061-6D8C8CE3B1BB}"/>
    <cellStyle name="Note 2 2 2 4 4 5" xfId="30509" xr:uid="{1E7F820A-18A1-4851-B9A8-A697067A733B}"/>
    <cellStyle name="Note 2 2 2 4 4 6" xfId="41266" xr:uid="{750408E1-88AC-42E6-A6AA-0B53CE34A9A4}"/>
    <cellStyle name="Note 2 2 2 4 4 7" xfId="43904" xr:uid="{B3757010-B30D-4B98-B4DE-FB1B2E88CFEC}"/>
    <cellStyle name="Note 2 2 2 4 5" xfId="15059" xr:uid="{EA78F0A6-2ED1-4238-A0FE-8A42B0A93D94}"/>
    <cellStyle name="Note 2 2 2 4 5 2" xfId="15060" xr:uid="{206DDC02-38E9-4B4A-993A-8257C2B7E18B}"/>
    <cellStyle name="Note 2 2 2 4 5 2 2" xfId="15061" xr:uid="{6FD7C523-BF16-4CCB-8ECC-A49AF22669D4}"/>
    <cellStyle name="Note 2 2 2 4 5 2 2 2" xfId="24276" xr:uid="{CF1D917B-2D4F-49D5-AA89-0B5338442995}"/>
    <cellStyle name="Note 2 2 2 4 5 2 2 3" xfId="30515" xr:uid="{BFDE5F58-83B7-44D5-899B-802658A45FFB}"/>
    <cellStyle name="Note 2 2 2 4 5 2 2 4" xfId="41272" xr:uid="{B3D33FE0-CB97-428B-A5D9-C00E532D010B}"/>
    <cellStyle name="Note 2 2 2 4 5 2 2 5" xfId="43910" xr:uid="{7C354351-1355-40DA-B0C2-29EF167AB86F}"/>
    <cellStyle name="Note 2 2 2 4 5 2 3" xfId="24275" xr:uid="{BA63E967-AEAE-4A42-9F0A-F226EED89993}"/>
    <cellStyle name="Note 2 2 2 4 5 2 4" xfId="30514" xr:uid="{2B74523E-389B-4EB2-B7AC-4F42DE2123CF}"/>
    <cellStyle name="Note 2 2 2 4 5 2 5" xfId="41271" xr:uid="{C2FB2A7A-EE05-4DBD-BE47-DCDACC6F0472}"/>
    <cellStyle name="Note 2 2 2 4 5 2 6" xfId="43909" xr:uid="{DFA4F20F-87E9-431F-B1EA-2F0102838E10}"/>
    <cellStyle name="Note 2 2 2 4 5 3" xfId="15062" xr:uid="{2A85B0AF-E991-4546-B29E-FFBAA2CE91E2}"/>
    <cellStyle name="Note 2 2 2 4 5 3 2" xfId="24277" xr:uid="{DC8434F5-1E09-4BAF-9755-16C5AF0F7EB7}"/>
    <cellStyle name="Note 2 2 2 4 5 3 3" xfId="30516" xr:uid="{A56F96B7-2B0B-45BA-912E-2FE3031AFD49}"/>
    <cellStyle name="Note 2 2 2 4 5 3 4" xfId="41273" xr:uid="{3F38216D-9B2E-4799-81FE-F50FEFE9D3A5}"/>
    <cellStyle name="Note 2 2 2 4 5 3 5" xfId="43911" xr:uid="{F50777E0-D370-4852-9203-A6505BB2BF1A}"/>
    <cellStyle name="Note 2 2 2 4 5 4" xfId="24274" xr:uid="{20574092-B42F-47E5-80FB-DE9E43EF680F}"/>
    <cellStyle name="Note 2 2 2 4 5 5" xfId="30513" xr:uid="{B842FACC-A683-4468-B3E1-001DF29A966A}"/>
    <cellStyle name="Note 2 2 2 4 5 6" xfId="41270" xr:uid="{48C010E8-FFA9-4D49-99BB-5F748ADA39E2}"/>
    <cellStyle name="Note 2 2 2 4 5 7" xfId="43908" xr:uid="{B790067E-0224-4B22-B967-C959856F7A01}"/>
    <cellStyle name="Note 2 2 2 4 6" xfId="15063" xr:uid="{AB24C62E-6D65-403E-8315-2941272B51C8}"/>
    <cellStyle name="Note 2 2 2 4 6 2" xfId="15064" xr:uid="{3E74472A-825A-411B-B242-3C0CD9EB95FD}"/>
    <cellStyle name="Note 2 2 2 4 6 2 2" xfId="15065" xr:uid="{278BBAF2-B372-48BF-AFFE-F503922E583D}"/>
    <cellStyle name="Note 2 2 2 4 6 2 2 2" xfId="24280" xr:uid="{B1867BA5-E0DD-46D4-B1AB-0B4987A1B68B}"/>
    <cellStyle name="Note 2 2 2 4 6 2 2 3" xfId="30519" xr:uid="{414F1CFF-56BF-41FE-B0C9-301A4DD6E5FC}"/>
    <cellStyle name="Note 2 2 2 4 6 2 2 4" xfId="41276" xr:uid="{F8F36387-D778-42C2-ABBF-3E8A536D5B08}"/>
    <cellStyle name="Note 2 2 2 4 6 2 2 5" xfId="43914" xr:uid="{AFC0D51F-DA9D-4EE7-A4A3-F4B06014DF81}"/>
    <cellStyle name="Note 2 2 2 4 6 2 3" xfId="24279" xr:uid="{C972108A-CBEB-454C-B970-84B5D556DC79}"/>
    <cellStyle name="Note 2 2 2 4 6 2 4" xfId="30518" xr:uid="{7657FDFE-D6F7-406F-8280-79889C0085FA}"/>
    <cellStyle name="Note 2 2 2 4 6 2 5" xfId="41275" xr:uid="{23F1E05C-FEB5-4EAC-8957-4814F6AD8456}"/>
    <cellStyle name="Note 2 2 2 4 6 2 6" xfId="43913" xr:uid="{73112D99-EB2A-431E-9993-52937D395D08}"/>
    <cellStyle name="Note 2 2 2 4 6 3" xfId="15066" xr:uid="{09C907A7-6967-410F-B030-DE24CC221AF5}"/>
    <cellStyle name="Note 2 2 2 4 6 3 2" xfId="24281" xr:uid="{F9394598-91FD-41E5-9604-2EA9C1B49BC3}"/>
    <cellStyle name="Note 2 2 2 4 6 3 3" xfId="30520" xr:uid="{906BB6B1-E10A-4A7B-AFE7-7206A8BD1991}"/>
    <cellStyle name="Note 2 2 2 4 6 3 4" xfId="41277" xr:uid="{BCB38656-8A7A-4A73-B57C-3DB3A403CE62}"/>
    <cellStyle name="Note 2 2 2 4 6 3 5" xfId="43915" xr:uid="{3EB4F1BF-F77C-4318-8732-11FE334896E0}"/>
    <cellStyle name="Note 2 2 2 4 6 4" xfId="24278" xr:uid="{82A41B89-E734-42B3-8B6F-1237F3307E4B}"/>
    <cellStyle name="Note 2 2 2 4 6 5" xfId="30517" xr:uid="{94C107DB-9AC9-42B0-AA0B-2C0D2D063E4E}"/>
    <cellStyle name="Note 2 2 2 4 6 6" xfId="41274" xr:uid="{0449049F-9801-451F-9C47-DFDED179A9CE}"/>
    <cellStyle name="Note 2 2 2 4 6 7" xfId="43912" xr:uid="{81DB736F-A726-4DDA-BEE3-FBE463EF9AB2}"/>
    <cellStyle name="Note 2 2 2 4 7" xfId="15067" xr:uid="{AB5A1C97-87AC-4251-AB79-2E71E3FB6BF2}"/>
    <cellStyle name="Note 2 2 2 4 7 2" xfId="15068" xr:uid="{A899E69C-3851-482A-81BC-9C2871DF3B2F}"/>
    <cellStyle name="Note 2 2 2 4 7 2 2" xfId="15069" xr:uid="{41DAE99B-4A8B-413C-B4D0-83F0BA3978FD}"/>
    <cellStyle name="Note 2 2 2 4 7 2 2 2" xfId="24284" xr:uid="{91757601-ED0F-45BF-A78E-ABB4F59603C5}"/>
    <cellStyle name="Note 2 2 2 4 7 2 2 3" xfId="30523" xr:uid="{81C0E565-83A0-4495-8750-004A8F3A89F5}"/>
    <cellStyle name="Note 2 2 2 4 7 2 2 4" xfId="41280" xr:uid="{5FF4C730-13FE-4E29-A417-4E118B17D2F7}"/>
    <cellStyle name="Note 2 2 2 4 7 2 2 5" xfId="43918" xr:uid="{DE7D5269-6421-4ADB-AB22-D7D4C7BC3D0A}"/>
    <cellStyle name="Note 2 2 2 4 7 2 3" xfId="24283" xr:uid="{43416BB7-6C17-4304-BCD9-9373B7222D22}"/>
    <cellStyle name="Note 2 2 2 4 7 2 4" xfId="30522" xr:uid="{C2DA082D-CBA6-4037-B7F0-A0C83E4E6B02}"/>
    <cellStyle name="Note 2 2 2 4 7 2 5" xfId="41279" xr:uid="{21758D68-7313-405D-AB3B-E649EC5D0278}"/>
    <cellStyle name="Note 2 2 2 4 7 2 6" xfId="43917" xr:uid="{45FEC73F-D5E4-4A00-B4A2-22F57D18A25D}"/>
    <cellStyle name="Note 2 2 2 4 7 3" xfId="15070" xr:uid="{EDB5EF6C-6DC7-4CD7-9C13-7D49E8D5B387}"/>
    <cellStyle name="Note 2 2 2 4 7 3 2" xfId="24285" xr:uid="{E9DC0BBB-5DF5-4052-8A91-AF2F31A01FFC}"/>
    <cellStyle name="Note 2 2 2 4 7 3 3" xfId="30524" xr:uid="{AA4DEC08-5BAB-4E9E-A2B2-460AE5EA4AB8}"/>
    <cellStyle name="Note 2 2 2 4 7 3 4" xfId="41281" xr:uid="{740EC0BB-D9F4-4C9C-A2C1-3A968FCD04EE}"/>
    <cellStyle name="Note 2 2 2 4 7 3 5" xfId="43919" xr:uid="{9C55893D-62C4-45BB-8A30-2ED094778922}"/>
    <cellStyle name="Note 2 2 2 4 7 4" xfId="24282" xr:uid="{BF0DC3BA-C36C-4751-99BB-CBA8609D17E6}"/>
    <cellStyle name="Note 2 2 2 4 7 5" xfId="30521" xr:uid="{41DC8AA2-1D5C-46DE-8360-E0DD3137A0BD}"/>
    <cellStyle name="Note 2 2 2 4 7 6" xfId="41278" xr:uid="{338D64B0-8120-4A64-9729-1E58F663BCE8}"/>
    <cellStyle name="Note 2 2 2 4 7 7" xfId="43916" xr:uid="{C190B5DA-CABC-4634-B15B-83FAA1A12A95}"/>
    <cellStyle name="Note 2 2 2 4 8" xfId="15071" xr:uid="{29C1CEC3-1707-4A50-8106-02F120199943}"/>
    <cellStyle name="Note 2 2 2 4 8 2" xfId="15072" xr:uid="{2AD89581-0935-4611-A6E0-B44C4067706F}"/>
    <cellStyle name="Note 2 2 2 4 8 2 2" xfId="15073" xr:uid="{FD2A9F78-5BC4-41CC-AAA9-6F57B457C159}"/>
    <cellStyle name="Note 2 2 2 4 8 2 2 2" xfId="24288" xr:uid="{168A180C-9073-4A12-9146-B7C24DF6D543}"/>
    <cellStyle name="Note 2 2 2 4 8 2 2 3" xfId="30527" xr:uid="{86394002-482C-4E43-9D2E-476665B1A3FA}"/>
    <cellStyle name="Note 2 2 2 4 8 2 2 4" xfId="41284" xr:uid="{19FFD023-4F20-4A9A-AC3A-A328E3BB6E4C}"/>
    <cellStyle name="Note 2 2 2 4 8 2 2 5" xfId="43922" xr:uid="{4730C8A9-26E0-4352-BB5C-4E10CD93283F}"/>
    <cellStyle name="Note 2 2 2 4 8 2 3" xfId="24287" xr:uid="{3B59823B-E878-4FAA-BE1F-180028DC27CA}"/>
    <cellStyle name="Note 2 2 2 4 8 2 4" xfId="30526" xr:uid="{023655CA-E3AF-40C6-83B6-043DFA6150B8}"/>
    <cellStyle name="Note 2 2 2 4 8 2 5" xfId="41283" xr:uid="{4FD45F1D-7989-4D71-87EC-A93102B96386}"/>
    <cellStyle name="Note 2 2 2 4 8 2 6" xfId="43921" xr:uid="{10D3C8B2-C72A-4163-A4C5-0458572F44B2}"/>
    <cellStyle name="Note 2 2 2 4 8 3" xfId="15074" xr:uid="{D3421F72-F157-44C7-A113-4FD6A314DD89}"/>
    <cellStyle name="Note 2 2 2 4 8 3 2" xfId="24289" xr:uid="{AB9D7735-C5C3-4265-96FA-C09082F2D3F8}"/>
    <cellStyle name="Note 2 2 2 4 8 3 3" xfId="30528" xr:uid="{8358DE76-176D-4B53-ADDB-8AB08171826E}"/>
    <cellStyle name="Note 2 2 2 4 8 3 4" xfId="41285" xr:uid="{599DFA95-B928-4200-A23D-40619FB603A9}"/>
    <cellStyle name="Note 2 2 2 4 8 3 5" xfId="43923" xr:uid="{736B474A-D009-47E9-B310-0BB726FF5CDA}"/>
    <cellStyle name="Note 2 2 2 4 8 4" xfId="24286" xr:uid="{17FE5E5A-1CBC-471D-AE7B-D61FE2610C90}"/>
    <cellStyle name="Note 2 2 2 4 8 5" xfId="30525" xr:uid="{9A76AC5C-191A-4763-B6C7-DCAD6CBB5E08}"/>
    <cellStyle name="Note 2 2 2 4 8 6" xfId="41282" xr:uid="{8B0B9C0B-473E-4483-B0BC-881CFFC53948}"/>
    <cellStyle name="Note 2 2 2 4 8 7" xfId="43920" xr:uid="{BDAA858C-2B2D-4822-8A6A-B870E45A7ED7}"/>
    <cellStyle name="Note 2 2 2 4 9" xfId="15075" xr:uid="{B2EB64DC-6F38-4617-9FEB-9BC2EA6A6959}"/>
    <cellStyle name="Note 2 2 2 4 9 2" xfId="15076" xr:uid="{0FF3FA11-28CE-4E1B-A30F-68685038CCD0}"/>
    <cellStyle name="Note 2 2 2 4 9 2 2" xfId="24291" xr:uid="{86D5F2BE-3AAB-45DC-A1CB-D920A4949233}"/>
    <cellStyle name="Note 2 2 2 4 9 2 3" xfId="30530" xr:uid="{19F0219B-C564-4A60-8A1B-C3B3089DB089}"/>
    <cellStyle name="Note 2 2 2 4 9 2 4" xfId="41287" xr:uid="{637AA5F3-5E96-4916-BC59-586581B80A45}"/>
    <cellStyle name="Note 2 2 2 4 9 2 5" xfId="43925" xr:uid="{53313F26-9C31-4BF2-8E58-CC47A1654A74}"/>
    <cellStyle name="Note 2 2 2 4 9 3" xfId="24290" xr:uid="{10CA022E-918D-452B-8E16-F809B2DA3D1A}"/>
    <cellStyle name="Note 2 2 2 4 9 4" xfId="30529" xr:uid="{D77377E9-DA59-46E0-A57B-4B42EC3ABED3}"/>
    <cellStyle name="Note 2 2 2 4 9 5" xfId="41286" xr:uid="{66F562B5-CF15-4D08-A302-A308FE0C867F}"/>
    <cellStyle name="Note 2 2 2 4 9 6" xfId="43924" xr:uid="{0923250F-D7C3-4DCD-BBD3-43304BECBE35}"/>
    <cellStyle name="Note 2 2 2 5" xfId="15077" xr:uid="{15820D33-1BEF-4F1A-BE60-4EBF714F3F15}"/>
    <cellStyle name="Note 2 2 2 5 10" xfId="15078" xr:uid="{6CFA70B8-0B28-4EA2-9EDE-AB3A33CBFE80}"/>
    <cellStyle name="Note 2 2 2 5 10 2" xfId="24293" xr:uid="{2D68A36D-1788-45E7-B1B4-BE998F793399}"/>
    <cellStyle name="Note 2 2 2 5 10 3" xfId="30532" xr:uid="{7E1AB2C3-175B-4F00-BB62-13B9C5C99117}"/>
    <cellStyle name="Note 2 2 2 5 10 4" xfId="41289" xr:uid="{A9BB6882-F38E-4E4D-8FCE-C5F4B27362F8}"/>
    <cellStyle name="Note 2 2 2 5 10 5" xfId="43927" xr:uid="{41960361-345B-4E43-AB6F-37281EFFEF53}"/>
    <cellStyle name="Note 2 2 2 5 11" xfId="24292" xr:uid="{22D92D08-0355-4BE3-AB11-56CF665B97E2}"/>
    <cellStyle name="Note 2 2 2 5 12" xfId="30531" xr:uid="{6FECA8BC-7AE6-4A6A-9062-37643C4FFD2E}"/>
    <cellStyle name="Note 2 2 2 5 13" xfId="41288" xr:uid="{5EE05DD0-2B49-4BBB-9F96-A8C6A17FA200}"/>
    <cellStyle name="Note 2 2 2 5 14" xfId="43926" xr:uid="{23FF1426-E469-4880-804C-1DB10F7C4141}"/>
    <cellStyle name="Note 2 2 2 5 2" xfId="15079" xr:uid="{EBE8FA76-EEFE-473C-9234-3527520DFA53}"/>
    <cellStyle name="Note 2 2 2 5 2 2" xfId="15080" xr:uid="{03708C16-3E1C-4BB0-B9C8-DBAF892CE52B}"/>
    <cellStyle name="Note 2 2 2 5 2 2 2" xfId="15081" xr:uid="{6E618331-9F85-4A6F-8F3C-B1D58A370E9F}"/>
    <cellStyle name="Note 2 2 2 5 2 2 2 2" xfId="24296" xr:uid="{4EEDEB8B-ED0F-4C89-8695-7440B470D692}"/>
    <cellStyle name="Note 2 2 2 5 2 2 2 3" xfId="30535" xr:uid="{B773DD52-8667-40C9-AFF1-0B8F57219278}"/>
    <cellStyle name="Note 2 2 2 5 2 2 2 4" xfId="41292" xr:uid="{A1D44408-08DC-4D7A-B110-1616E4BDDFA8}"/>
    <cellStyle name="Note 2 2 2 5 2 2 2 5" xfId="43930" xr:uid="{D29161EE-F8EC-4FF6-8757-A70C86DBC914}"/>
    <cellStyle name="Note 2 2 2 5 2 2 3" xfId="24295" xr:uid="{A5F38538-5113-48AE-B459-F8C04BF10E15}"/>
    <cellStyle name="Note 2 2 2 5 2 2 4" xfId="30534" xr:uid="{54405BA3-3DBA-4D68-B515-A61ACFC827B1}"/>
    <cellStyle name="Note 2 2 2 5 2 2 5" xfId="41291" xr:uid="{0F8FA783-6956-411B-94E1-9439428E7765}"/>
    <cellStyle name="Note 2 2 2 5 2 2 6" xfId="43929" xr:uid="{B0EE9B8B-BA66-4183-A15F-AB50D2A9E0D3}"/>
    <cellStyle name="Note 2 2 2 5 2 3" xfId="15082" xr:uid="{6273BE71-8F63-4C86-8FCE-7A1116253CD6}"/>
    <cellStyle name="Note 2 2 2 5 2 3 2" xfId="24297" xr:uid="{09027E08-1671-40C7-A077-D88C0E9D6132}"/>
    <cellStyle name="Note 2 2 2 5 2 3 3" xfId="30536" xr:uid="{8F06A7F0-4083-4195-82B3-85700C35FC66}"/>
    <cellStyle name="Note 2 2 2 5 2 3 4" xfId="41293" xr:uid="{EA13DC14-4A21-4CEB-9D6A-1B89F3E9F6EA}"/>
    <cellStyle name="Note 2 2 2 5 2 3 5" xfId="43931" xr:uid="{199B8619-A824-42E6-946D-E17086AE2124}"/>
    <cellStyle name="Note 2 2 2 5 2 4" xfId="24294" xr:uid="{DFA4FFDE-6594-42D1-B3D1-F0B2B10F266A}"/>
    <cellStyle name="Note 2 2 2 5 2 5" xfId="30533" xr:uid="{9346052C-6260-42C3-919B-456D0016EB69}"/>
    <cellStyle name="Note 2 2 2 5 2 6" xfId="41290" xr:uid="{DBE8F56C-326C-4DDA-A994-2351A144CA1D}"/>
    <cellStyle name="Note 2 2 2 5 2 7" xfId="43928" xr:uid="{21898C89-04E3-4755-B370-26C37942F24F}"/>
    <cellStyle name="Note 2 2 2 5 3" xfId="15083" xr:uid="{7E400961-31CB-47B2-8AA5-8A40A426F86E}"/>
    <cellStyle name="Note 2 2 2 5 3 2" xfId="15084" xr:uid="{AC86EE2B-B2F6-41F5-8D76-9EF677D33502}"/>
    <cellStyle name="Note 2 2 2 5 3 2 2" xfId="15085" xr:uid="{F6703592-27EF-44E9-85D7-1947678C5848}"/>
    <cellStyle name="Note 2 2 2 5 3 2 2 2" xfId="24300" xr:uid="{F63D7FE6-3881-4E94-91BE-B11BF615A0BC}"/>
    <cellStyle name="Note 2 2 2 5 3 2 2 3" xfId="30539" xr:uid="{3F145F89-2396-48F6-9EE3-C601A912DA99}"/>
    <cellStyle name="Note 2 2 2 5 3 2 2 4" xfId="41296" xr:uid="{83C3D3B6-69D9-43EA-8A28-66A1AE741F36}"/>
    <cellStyle name="Note 2 2 2 5 3 2 2 5" xfId="43934" xr:uid="{BC158DA5-0409-468C-846F-19B621873E04}"/>
    <cellStyle name="Note 2 2 2 5 3 2 3" xfId="24299" xr:uid="{DD1F0421-AFFC-4375-9F48-8FDB038500CE}"/>
    <cellStyle name="Note 2 2 2 5 3 2 4" xfId="30538" xr:uid="{40766293-ACC4-4DCF-BC10-8EDC61506104}"/>
    <cellStyle name="Note 2 2 2 5 3 2 5" xfId="41295" xr:uid="{43988617-6118-4CDE-9858-AC633601A371}"/>
    <cellStyle name="Note 2 2 2 5 3 2 6" xfId="43933" xr:uid="{19B258F3-4B23-4C22-9EE8-6621FD187E69}"/>
    <cellStyle name="Note 2 2 2 5 3 3" xfId="15086" xr:uid="{17D989A6-05B3-469F-9246-A13933FAB178}"/>
    <cellStyle name="Note 2 2 2 5 3 3 2" xfId="24301" xr:uid="{5C0C02B6-EE0A-42E2-B193-5BC28844A517}"/>
    <cellStyle name="Note 2 2 2 5 3 3 3" xfId="30540" xr:uid="{D339235D-5846-439F-B6AE-3497D7AA06C1}"/>
    <cellStyle name="Note 2 2 2 5 3 3 4" xfId="41297" xr:uid="{8F5F0EBB-38C9-412B-9AF9-C04CE8C953D3}"/>
    <cellStyle name="Note 2 2 2 5 3 3 5" xfId="43935" xr:uid="{C8D8C646-5525-458B-AA7C-E54BF8B4ADE6}"/>
    <cellStyle name="Note 2 2 2 5 3 4" xfId="24298" xr:uid="{A5AD2171-8D4C-4F48-A335-4B8522BF9959}"/>
    <cellStyle name="Note 2 2 2 5 3 5" xfId="30537" xr:uid="{41C72201-CF90-427C-AFBB-D8E9BE126070}"/>
    <cellStyle name="Note 2 2 2 5 3 6" xfId="41294" xr:uid="{77BE73E2-688D-4B65-8095-0C39E115A78A}"/>
    <cellStyle name="Note 2 2 2 5 3 7" xfId="43932" xr:uid="{0F1B6E6F-BF14-4316-A30A-F70DA1AF37D5}"/>
    <cellStyle name="Note 2 2 2 5 4" xfId="15087" xr:uid="{D3EEE2C2-C0EE-4250-BCFB-586A8D76052C}"/>
    <cellStyle name="Note 2 2 2 5 4 2" xfId="15088" xr:uid="{00EBCF73-EB32-4D86-82D0-78488DC9830F}"/>
    <cellStyle name="Note 2 2 2 5 4 2 2" xfId="15089" xr:uid="{2FC509EA-53D7-4264-B365-9491DCCE6AC2}"/>
    <cellStyle name="Note 2 2 2 5 4 2 2 2" xfId="24304" xr:uid="{06D6143D-1310-48DB-ADAC-B94344ACF85F}"/>
    <cellStyle name="Note 2 2 2 5 4 2 2 3" xfId="30543" xr:uid="{F58D2BA3-1757-4516-9B8D-1B4EAE7596AF}"/>
    <cellStyle name="Note 2 2 2 5 4 2 2 4" xfId="41300" xr:uid="{E6714309-AF8B-402C-A903-B4E6B5A8F137}"/>
    <cellStyle name="Note 2 2 2 5 4 2 2 5" xfId="43938" xr:uid="{C82FEA03-4A03-4798-B942-4CD148EDF793}"/>
    <cellStyle name="Note 2 2 2 5 4 2 3" xfId="24303" xr:uid="{26546DD8-6DC3-4805-A34C-9E484A5944BD}"/>
    <cellStyle name="Note 2 2 2 5 4 2 4" xfId="30542" xr:uid="{3B06333A-70E9-4A1D-9201-3CE261375C0D}"/>
    <cellStyle name="Note 2 2 2 5 4 2 5" xfId="41299" xr:uid="{524349A4-5152-4086-88ED-516A97B41406}"/>
    <cellStyle name="Note 2 2 2 5 4 2 6" xfId="43937" xr:uid="{E7C799BE-9712-4EA2-98F4-293B030732FE}"/>
    <cellStyle name="Note 2 2 2 5 4 3" xfId="15090" xr:uid="{CCC028B6-C8E2-41A9-A3B8-840E5ABA425D}"/>
    <cellStyle name="Note 2 2 2 5 4 3 2" xfId="24305" xr:uid="{ED1180CC-EB16-4478-995D-DC6AB00C0C4F}"/>
    <cellStyle name="Note 2 2 2 5 4 3 3" xfId="30544" xr:uid="{9A0AF77B-496F-43C6-9AD5-713D6176F9E3}"/>
    <cellStyle name="Note 2 2 2 5 4 3 4" xfId="41301" xr:uid="{A37A2B98-B864-4D79-B460-045E54DCADDE}"/>
    <cellStyle name="Note 2 2 2 5 4 3 5" xfId="43939" xr:uid="{9E4CAEBC-6FD6-479E-A00C-F869E550FFA6}"/>
    <cellStyle name="Note 2 2 2 5 4 4" xfId="24302" xr:uid="{E27CE119-A2D1-4D10-815B-ABA2B513BBD9}"/>
    <cellStyle name="Note 2 2 2 5 4 5" xfId="30541" xr:uid="{3C5355F1-3433-4CDF-B87F-88CCB082596D}"/>
    <cellStyle name="Note 2 2 2 5 4 6" xfId="41298" xr:uid="{2C8FD06E-3840-47C3-BB45-5804BBB8DF15}"/>
    <cellStyle name="Note 2 2 2 5 4 7" xfId="43936" xr:uid="{8945B6A5-3FDD-48AB-8000-943F46E0BAC1}"/>
    <cellStyle name="Note 2 2 2 5 5" xfId="15091" xr:uid="{E2D66201-8A56-4B3C-A380-258C86A162FE}"/>
    <cellStyle name="Note 2 2 2 5 5 2" xfId="15092" xr:uid="{8676EF35-D7D0-4236-9B24-7EF54CE5874D}"/>
    <cellStyle name="Note 2 2 2 5 5 2 2" xfId="15093" xr:uid="{8C9E8132-7970-4693-A80E-A56726E4D6AE}"/>
    <cellStyle name="Note 2 2 2 5 5 2 2 2" xfId="24308" xr:uid="{64321AE9-B083-4DD0-A6CF-2D75432D9AD9}"/>
    <cellStyle name="Note 2 2 2 5 5 2 2 3" xfId="30547" xr:uid="{74263BE7-CE4B-4569-8CB9-64DB8759A09E}"/>
    <cellStyle name="Note 2 2 2 5 5 2 2 4" xfId="41304" xr:uid="{60934B80-CAD9-408B-A5D2-AA8377E56198}"/>
    <cellStyle name="Note 2 2 2 5 5 2 2 5" xfId="43942" xr:uid="{838E4DEC-330D-451D-A75F-B7D1F1D5D95C}"/>
    <cellStyle name="Note 2 2 2 5 5 2 3" xfId="24307" xr:uid="{BB1AD8E0-AD04-41CA-AF8C-062A600E724A}"/>
    <cellStyle name="Note 2 2 2 5 5 2 4" xfId="30546" xr:uid="{44301F4E-8EB6-40FA-9CD2-90006A172F3E}"/>
    <cellStyle name="Note 2 2 2 5 5 2 5" xfId="41303" xr:uid="{416BD559-8724-4CB9-87E3-590C38FA6D2C}"/>
    <cellStyle name="Note 2 2 2 5 5 2 6" xfId="43941" xr:uid="{99799F78-590B-47D2-9772-113BD5D2E0C8}"/>
    <cellStyle name="Note 2 2 2 5 5 3" xfId="15094" xr:uid="{419BEB34-0A08-4A96-8D84-30097EFCAFF1}"/>
    <cellStyle name="Note 2 2 2 5 5 3 2" xfId="24309" xr:uid="{C4486884-776A-44D0-A04A-E5C1B7EE805C}"/>
    <cellStyle name="Note 2 2 2 5 5 3 3" xfId="30548" xr:uid="{7EA9FA16-A002-4B3E-924F-CA75937275D0}"/>
    <cellStyle name="Note 2 2 2 5 5 3 4" xfId="41305" xr:uid="{E53ABDB7-CBA0-4A47-A86F-15486CDD4FE0}"/>
    <cellStyle name="Note 2 2 2 5 5 3 5" xfId="43943" xr:uid="{92DA350D-8F05-4C2D-B52F-374825806129}"/>
    <cellStyle name="Note 2 2 2 5 5 4" xfId="24306" xr:uid="{A9C82E0E-7482-4FD8-BE58-DF782CF7A17A}"/>
    <cellStyle name="Note 2 2 2 5 5 5" xfId="30545" xr:uid="{70D98CD0-DD4F-42F3-BD02-76543428D8F1}"/>
    <cellStyle name="Note 2 2 2 5 5 6" xfId="41302" xr:uid="{C1A63CE5-4419-40A0-87C6-DECF535E7ACF}"/>
    <cellStyle name="Note 2 2 2 5 5 7" xfId="43940" xr:uid="{111DEC64-4B74-4987-B8BC-38125F64E8C5}"/>
    <cellStyle name="Note 2 2 2 5 6" xfId="15095" xr:uid="{24142810-4F86-4837-91C2-7FA9BC64078A}"/>
    <cellStyle name="Note 2 2 2 5 6 2" xfId="15096" xr:uid="{FB7AB84A-038F-4D7F-92B0-65D5148B8B2B}"/>
    <cellStyle name="Note 2 2 2 5 6 2 2" xfId="15097" xr:uid="{445B5BA3-075D-47AC-A339-D7F1F20A831C}"/>
    <cellStyle name="Note 2 2 2 5 6 2 2 2" xfId="24312" xr:uid="{E71340A0-9979-4C1B-9CB0-F12FC682E779}"/>
    <cellStyle name="Note 2 2 2 5 6 2 2 3" xfId="30551" xr:uid="{F10B636A-F485-49D4-A284-A6928F63CA5B}"/>
    <cellStyle name="Note 2 2 2 5 6 2 2 4" xfId="41308" xr:uid="{388306C0-7CD8-49D0-A40D-13038BA93959}"/>
    <cellStyle name="Note 2 2 2 5 6 2 2 5" xfId="43946" xr:uid="{A460CF97-DA23-4E34-9726-38182A2EC0A7}"/>
    <cellStyle name="Note 2 2 2 5 6 2 3" xfId="24311" xr:uid="{0F4637BF-4073-4646-8C03-724DFB3CDB11}"/>
    <cellStyle name="Note 2 2 2 5 6 2 4" xfId="30550" xr:uid="{007261A5-3533-4C21-9C1D-0A53FCF29270}"/>
    <cellStyle name="Note 2 2 2 5 6 2 5" xfId="41307" xr:uid="{7261E762-6220-4D2E-8801-6AED54C62213}"/>
    <cellStyle name="Note 2 2 2 5 6 2 6" xfId="43945" xr:uid="{7799A137-F1D0-4B01-8477-4965548E9B88}"/>
    <cellStyle name="Note 2 2 2 5 6 3" xfId="15098" xr:uid="{A384339B-60F3-4F40-8A41-9EDF218CFC6A}"/>
    <cellStyle name="Note 2 2 2 5 6 3 2" xfId="24313" xr:uid="{8BAC8D4F-CD4F-468B-92D8-0A1B8BD9D74A}"/>
    <cellStyle name="Note 2 2 2 5 6 3 3" xfId="30552" xr:uid="{E00E641A-5CEA-4190-9812-86C51F0A8581}"/>
    <cellStyle name="Note 2 2 2 5 6 3 4" xfId="41309" xr:uid="{80F81D35-A8D3-4359-8D6F-F3A07B8C9DA7}"/>
    <cellStyle name="Note 2 2 2 5 6 3 5" xfId="43947" xr:uid="{478637D7-2256-42D2-B82B-337EE8966EC3}"/>
    <cellStyle name="Note 2 2 2 5 6 4" xfId="24310" xr:uid="{2FEC39E8-D3EE-416E-9445-E81A8E5EBF33}"/>
    <cellStyle name="Note 2 2 2 5 6 5" xfId="30549" xr:uid="{D3702698-A69F-48C8-87E2-517776A38C01}"/>
    <cellStyle name="Note 2 2 2 5 6 6" xfId="41306" xr:uid="{FBA9C27C-33E5-410B-95CC-7F23F76AA3C4}"/>
    <cellStyle name="Note 2 2 2 5 6 7" xfId="43944" xr:uid="{9D5834B2-34D9-4AD1-8865-76E8CAF66026}"/>
    <cellStyle name="Note 2 2 2 5 7" xfId="15099" xr:uid="{92003C6C-1DCF-4B10-ADDD-30457AC20713}"/>
    <cellStyle name="Note 2 2 2 5 7 2" xfId="15100" xr:uid="{BBDC15E1-13D5-4637-8F40-8FFA1909DC6E}"/>
    <cellStyle name="Note 2 2 2 5 7 2 2" xfId="15101" xr:uid="{79676D5C-EAC5-4E27-AE7F-5D9E66C2C24E}"/>
    <cellStyle name="Note 2 2 2 5 7 2 2 2" xfId="24316" xr:uid="{3A6D4E6D-019B-4071-BAEC-BB8F07FC50FE}"/>
    <cellStyle name="Note 2 2 2 5 7 2 2 3" xfId="30555" xr:uid="{4F4AF91B-251F-4F73-B296-4AD7FAC634D9}"/>
    <cellStyle name="Note 2 2 2 5 7 2 2 4" xfId="41312" xr:uid="{045DD73F-BCD8-4E58-A611-D43F7725C280}"/>
    <cellStyle name="Note 2 2 2 5 7 2 2 5" xfId="43950" xr:uid="{8EDA63EE-ADC1-471B-910A-9C30D411BFBB}"/>
    <cellStyle name="Note 2 2 2 5 7 2 3" xfId="24315" xr:uid="{5E61E442-2694-466D-905F-2FAE7FFDB152}"/>
    <cellStyle name="Note 2 2 2 5 7 2 4" xfId="30554" xr:uid="{E26EFB6E-D4AC-40B8-BDB5-E7989606AE84}"/>
    <cellStyle name="Note 2 2 2 5 7 2 5" xfId="41311" xr:uid="{9460411F-7593-4428-8DCB-7591DAD7D33C}"/>
    <cellStyle name="Note 2 2 2 5 7 2 6" xfId="43949" xr:uid="{17D08330-8789-4CCA-9E5E-78BF22D79C06}"/>
    <cellStyle name="Note 2 2 2 5 7 3" xfId="15102" xr:uid="{5F39B314-AE94-436C-8ED5-EC5CB4A26D86}"/>
    <cellStyle name="Note 2 2 2 5 7 3 2" xfId="24317" xr:uid="{371049DA-B02A-46D4-AA43-BF6D191D06AE}"/>
    <cellStyle name="Note 2 2 2 5 7 3 3" xfId="30556" xr:uid="{275E95D8-AE37-4709-8703-3625FC83DE0F}"/>
    <cellStyle name="Note 2 2 2 5 7 3 4" xfId="41313" xr:uid="{3406F720-6010-4B47-9D2E-BD04ED2FDD58}"/>
    <cellStyle name="Note 2 2 2 5 7 3 5" xfId="43951" xr:uid="{4E100C0A-BBA0-4E09-82B0-59B742D8F130}"/>
    <cellStyle name="Note 2 2 2 5 7 4" xfId="24314" xr:uid="{804051A4-8191-4798-A3DD-6D1658E308F0}"/>
    <cellStyle name="Note 2 2 2 5 7 5" xfId="30553" xr:uid="{7DA970C0-CC5C-4437-9425-03BAE8C0E952}"/>
    <cellStyle name="Note 2 2 2 5 7 6" xfId="41310" xr:uid="{E375A63E-2B61-4517-96CF-354594C36773}"/>
    <cellStyle name="Note 2 2 2 5 7 7" xfId="43948" xr:uid="{32903567-4403-4AA9-BC8A-4DEA07040330}"/>
    <cellStyle name="Note 2 2 2 5 8" xfId="15103" xr:uid="{479BBECF-2A6C-4FF6-8BC5-72E55AF844EB}"/>
    <cellStyle name="Note 2 2 2 5 8 2" xfId="15104" xr:uid="{1D3A24B9-5C65-4B28-8B1C-719FA30376C4}"/>
    <cellStyle name="Note 2 2 2 5 8 2 2" xfId="15105" xr:uid="{88EFCECF-B00C-44F3-94B9-3FECF6C401AF}"/>
    <cellStyle name="Note 2 2 2 5 8 2 2 2" xfId="24320" xr:uid="{57810598-7135-400D-BC65-B5947EC24BF9}"/>
    <cellStyle name="Note 2 2 2 5 8 2 2 3" xfId="30559" xr:uid="{D7B073B3-1CC6-4758-9139-6A9593C8EF81}"/>
    <cellStyle name="Note 2 2 2 5 8 2 2 4" xfId="41316" xr:uid="{CA1B0DC0-2370-4C9E-B7F0-3F6A3B8F4575}"/>
    <cellStyle name="Note 2 2 2 5 8 2 2 5" xfId="43954" xr:uid="{8E023A40-6EA6-4B2A-AFC6-C3E23351FFE1}"/>
    <cellStyle name="Note 2 2 2 5 8 2 3" xfId="24319" xr:uid="{09B80703-85BE-4190-9715-5E93750C99C8}"/>
    <cellStyle name="Note 2 2 2 5 8 2 4" xfId="30558" xr:uid="{5BEDCB43-5566-4469-A65C-996056E25B1D}"/>
    <cellStyle name="Note 2 2 2 5 8 2 5" xfId="41315" xr:uid="{02674024-48FD-4A76-B79B-6939A3180BCA}"/>
    <cellStyle name="Note 2 2 2 5 8 2 6" xfId="43953" xr:uid="{9C4C5D77-9AE9-4F8B-90B8-28BD1FFD54C2}"/>
    <cellStyle name="Note 2 2 2 5 8 3" xfId="15106" xr:uid="{48BA2177-EDBF-45E9-B7EC-58D0F2D39F81}"/>
    <cellStyle name="Note 2 2 2 5 8 3 2" xfId="24321" xr:uid="{A8FE3545-8B7A-429C-BB7E-67343D93C19C}"/>
    <cellStyle name="Note 2 2 2 5 8 3 3" xfId="30560" xr:uid="{16589064-FD87-47B9-864E-1F7663135633}"/>
    <cellStyle name="Note 2 2 2 5 8 3 4" xfId="41317" xr:uid="{E80F2178-F839-4C99-ADAD-DEB1A19E4F23}"/>
    <cellStyle name="Note 2 2 2 5 8 3 5" xfId="43955" xr:uid="{8F7BB2FA-E3C8-4DBA-876A-5C913AC16FFE}"/>
    <cellStyle name="Note 2 2 2 5 8 4" xfId="24318" xr:uid="{82D9A76C-1ABF-402C-952B-994A7519666F}"/>
    <cellStyle name="Note 2 2 2 5 8 5" xfId="30557" xr:uid="{077493F6-8C0E-4EC9-A09B-924481F8BCC9}"/>
    <cellStyle name="Note 2 2 2 5 8 6" xfId="41314" xr:uid="{85795796-A6AA-4C57-85D8-A066C6431DD0}"/>
    <cellStyle name="Note 2 2 2 5 8 7" xfId="43952" xr:uid="{F3ED6417-9814-4A94-A1A2-7ED8997DFD3F}"/>
    <cellStyle name="Note 2 2 2 5 9" xfId="15107" xr:uid="{86AAAE36-C1EB-4207-9DE3-59649083E5E1}"/>
    <cellStyle name="Note 2 2 2 5 9 2" xfId="15108" xr:uid="{87525243-F3F0-4160-ACD8-84710DDBA1F1}"/>
    <cellStyle name="Note 2 2 2 5 9 2 2" xfId="24323" xr:uid="{1C2C3B87-2EFB-40BA-921C-27F5808B257B}"/>
    <cellStyle name="Note 2 2 2 5 9 2 3" xfId="30562" xr:uid="{04892AB4-AA3F-44F6-B079-F1FAEF6EAB0D}"/>
    <cellStyle name="Note 2 2 2 5 9 2 4" xfId="41319" xr:uid="{B209425D-746D-4E1B-99F0-98C19893A380}"/>
    <cellStyle name="Note 2 2 2 5 9 2 5" xfId="43957" xr:uid="{0858CD31-0944-4806-9EAF-13F608145392}"/>
    <cellStyle name="Note 2 2 2 5 9 3" xfId="24322" xr:uid="{6B84BD2E-4317-499F-8CF9-E9A14FFB878C}"/>
    <cellStyle name="Note 2 2 2 5 9 4" xfId="30561" xr:uid="{939E3CBC-D625-44A2-B41A-5363C1AF8DF0}"/>
    <cellStyle name="Note 2 2 2 5 9 5" xfId="41318" xr:uid="{2B0B11A0-EC39-415E-843F-E5F89AA8F70A}"/>
    <cellStyle name="Note 2 2 2 5 9 6" xfId="43956" xr:uid="{FFF58CB0-347A-443E-960F-D69007D01582}"/>
    <cellStyle name="Note 2 2 20" xfId="26816" xr:uid="{4032A487-92FB-41DE-842A-FCCEC5D03196}"/>
    <cellStyle name="Note 2 2 21" xfId="32983" xr:uid="{0F1BA44D-0DA2-4FDC-9D88-BB64427226BF}"/>
    <cellStyle name="Note 2 2 22" xfId="43567" xr:uid="{20D2166B-F0EC-4D4D-A600-3E45FBD9AA4A}"/>
    <cellStyle name="Note 2 2 3" xfId="15109" xr:uid="{F20B0D72-F0C3-4F36-B32D-91E972B968F5}"/>
    <cellStyle name="Note 2 2 3 2" xfId="24324" xr:uid="{CF7A9505-C2AB-4CCD-B8B7-D0DD4316E30B}"/>
    <cellStyle name="Note 2 2 4" xfId="15110" xr:uid="{B8EAA9F4-F530-4B2C-9C31-5C6013F4AEA0}"/>
    <cellStyle name="Note 2 2 4 2" xfId="24325" xr:uid="{44BE82F1-4032-4A0D-9059-6135BAA0A73F}"/>
    <cellStyle name="Note 2 2 5" xfId="15111" xr:uid="{427FCC30-7E2C-4E2F-9687-3D6A5FEDB77A}"/>
    <cellStyle name="Note 2 2 5 2" xfId="24326" xr:uid="{A0F7140F-1942-47CE-8602-655165DD99AD}"/>
    <cellStyle name="Note 2 2 6" xfId="15112" xr:uid="{AC83986B-837D-45B7-90B3-BB58CB0B7A7F}"/>
    <cellStyle name="Note 2 2 6 2" xfId="24327" xr:uid="{F02E0EC1-F982-4093-B227-E51E6F3B5461}"/>
    <cellStyle name="Note 2 2 7" xfId="15113" xr:uid="{F09A926D-15DA-4D26-8964-CCFF03F90EC9}"/>
    <cellStyle name="Note 2 2 7 2" xfId="24328" xr:uid="{E885BF14-38C9-42CA-8004-302E4A0185EA}"/>
    <cellStyle name="Note 2 2 8" xfId="15114" xr:uid="{06D1FAD7-8AE7-4B04-8823-BBF3707FB7A6}"/>
    <cellStyle name="Note 2 2 8 2" xfId="15115" xr:uid="{1B689812-C5E8-4B6B-913A-9E8961A999AB}"/>
    <cellStyle name="Note 2 2 8 2 2" xfId="15116" xr:uid="{FC9E6787-3034-4324-A2F3-38A74AE4491E}"/>
    <cellStyle name="Note 2 2 8 2 2 2" xfId="24331" xr:uid="{1D83B637-AE11-4C6C-AAD5-268F0DBD4F45}"/>
    <cellStyle name="Note 2 2 8 2 2 3" xfId="30565" xr:uid="{A2070918-4C2B-4E64-9846-AF8CC9F4ABC2}"/>
    <cellStyle name="Note 2 2 8 2 2 4" xfId="41322" xr:uid="{045C5098-14B9-4857-A39D-0EDA72BEE6BA}"/>
    <cellStyle name="Note 2 2 8 2 2 5" xfId="43960" xr:uid="{78E4C638-0008-4A7B-AFCE-08C24B45BF98}"/>
    <cellStyle name="Note 2 2 8 2 3" xfId="24330" xr:uid="{7FFF1B2B-6DB0-4591-A2A1-28FB3D03DE76}"/>
    <cellStyle name="Note 2 2 8 2 4" xfId="30564" xr:uid="{73059D3E-6F6B-41DF-A7FA-405130231A6C}"/>
    <cellStyle name="Note 2 2 8 2 5" xfId="41321" xr:uid="{1ECB4C66-EF7C-46C2-A2F8-037A9767923F}"/>
    <cellStyle name="Note 2 2 8 2 6" xfId="43959" xr:uid="{3C8988DD-3292-49B3-9F8D-3A94C7055D70}"/>
    <cellStyle name="Note 2 2 8 3" xfId="15117" xr:uid="{F3BED47C-7C34-49C9-A96D-E9B2323EDA77}"/>
    <cellStyle name="Note 2 2 8 3 2" xfId="24332" xr:uid="{5547B7E7-EF7B-4B9C-96A4-734290133813}"/>
    <cellStyle name="Note 2 2 8 3 3" xfId="30566" xr:uid="{CE20A04C-CEBA-4719-B99C-BEBA9F11D976}"/>
    <cellStyle name="Note 2 2 8 3 4" xfId="41323" xr:uid="{D448398F-B359-4311-AB9C-F7E24CA37719}"/>
    <cellStyle name="Note 2 2 8 3 5" xfId="43961" xr:uid="{A8A9680B-7810-42BD-B562-F4F6261DA67D}"/>
    <cellStyle name="Note 2 2 8 4" xfId="24329" xr:uid="{99F6E90B-F6E7-4FB4-8B89-C0289EF2E908}"/>
    <cellStyle name="Note 2 2 8 5" xfId="30563" xr:uid="{645EF8BA-C7BA-4723-B72C-C02F4D3A2363}"/>
    <cellStyle name="Note 2 2 8 6" xfId="41320" xr:uid="{7A65D8E4-4588-4E07-B5D4-0B957836FF26}"/>
    <cellStyle name="Note 2 2 8 7" xfId="43958" xr:uid="{3FBE3D3C-9890-40E2-B406-59357978046F}"/>
    <cellStyle name="Note 2 2 9" xfId="15118" xr:uid="{B3DFA51C-CCF9-4AD5-BE14-B59192934C9A}"/>
    <cellStyle name="Note 2 2 9 2" xfId="15119" xr:uid="{438FFB79-BCE2-482E-AC10-AA18990BF4E8}"/>
    <cellStyle name="Note 2 2 9 2 2" xfId="15120" xr:uid="{DF82C1F4-45B0-4F03-AF8A-72A6A7159DFE}"/>
    <cellStyle name="Note 2 2 9 2 2 2" xfId="24335" xr:uid="{885E1AB2-A0EE-4C40-AC1B-0B1470F00DFD}"/>
    <cellStyle name="Note 2 2 9 2 2 3" xfId="30569" xr:uid="{6706DC1F-46A9-4D18-B587-F407412112B3}"/>
    <cellStyle name="Note 2 2 9 2 2 4" xfId="41326" xr:uid="{EB422A63-7299-4B5F-A81E-07B2F602CF45}"/>
    <cellStyle name="Note 2 2 9 2 2 5" xfId="43964" xr:uid="{B3F830C5-1277-4FC3-92B3-166FFC980666}"/>
    <cellStyle name="Note 2 2 9 2 3" xfId="24334" xr:uid="{DD0A9151-853A-4E33-89E1-CBD0FA5F0C4D}"/>
    <cellStyle name="Note 2 2 9 2 4" xfId="30568" xr:uid="{18F210D3-F3A3-404F-9D65-CF8999B6FC7B}"/>
    <cellStyle name="Note 2 2 9 2 5" xfId="41325" xr:uid="{D01AD4DF-6A24-403D-8850-ED121E01B87C}"/>
    <cellStyle name="Note 2 2 9 2 6" xfId="43963" xr:uid="{4C98AF4D-5E8D-4B98-B454-E2FA1EE1D64E}"/>
    <cellStyle name="Note 2 2 9 3" xfId="15121" xr:uid="{97DC936C-5BD7-490D-B298-BE21E9AF2354}"/>
    <cellStyle name="Note 2 2 9 3 2" xfId="24336" xr:uid="{DC1E2C07-1584-4E9F-BF64-0D4D958281FA}"/>
    <cellStyle name="Note 2 2 9 3 3" xfId="30570" xr:uid="{EC7201A5-D266-4F63-AE91-32B8AE213788}"/>
    <cellStyle name="Note 2 2 9 3 4" xfId="41327" xr:uid="{26BB6DA3-B257-4695-9F65-2729527FD3C3}"/>
    <cellStyle name="Note 2 2 9 3 5" xfId="43965" xr:uid="{BB0E7836-6424-409B-8B0C-2C126D4D14C7}"/>
    <cellStyle name="Note 2 2 9 4" xfId="24333" xr:uid="{D14D46B8-72A8-47E6-8C44-90AB8CFBA448}"/>
    <cellStyle name="Note 2 2 9 5" xfId="30567" xr:uid="{C1A9B88C-770C-4EF2-85EA-A44B5EE8B3E7}"/>
    <cellStyle name="Note 2 2 9 6" xfId="41324" xr:uid="{32612CA0-1B9A-4850-8A5E-0AE051EF8E15}"/>
    <cellStyle name="Note 2 2 9 7" xfId="43962" xr:uid="{2AD2E96B-CBE8-48FA-B094-376B0324EF90}"/>
    <cellStyle name="Note 2 3" xfId="15122" xr:uid="{534CCA48-4102-48B2-B25F-EC3440B22C7B}"/>
    <cellStyle name="Note 2 3 10" xfId="15123" xr:uid="{BC4C6CA0-386C-4859-834D-B80A496C129F}"/>
    <cellStyle name="Note 2 3 10 2" xfId="15124" xr:uid="{C0D60752-26F2-4C71-A111-262798D76DBF}"/>
    <cellStyle name="Note 2 3 10 2 2" xfId="15125" xr:uid="{C7672B4F-8BA4-4EB9-B754-0B3FF520CF78}"/>
    <cellStyle name="Note 2 3 10 2 2 2" xfId="24339" xr:uid="{3AE84CF5-4391-42D1-8710-B34DB2373C89}"/>
    <cellStyle name="Note 2 3 10 2 2 3" xfId="30574" xr:uid="{C03EE551-B423-4B8C-B401-DD27B3307D03}"/>
    <cellStyle name="Note 2 3 10 2 2 4" xfId="41331" xr:uid="{4FB45169-D708-45A7-A994-0723E073D3AC}"/>
    <cellStyle name="Note 2 3 10 2 2 5" xfId="43968" xr:uid="{5D1B04E2-A4C3-4ED6-A5B6-4B215A4C34E9}"/>
    <cellStyle name="Note 2 3 10 2 3" xfId="24338" xr:uid="{B29C7A61-9A1F-4CBF-8E7C-BA6826507385}"/>
    <cellStyle name="Note 2 3 10 2 4" xfId="30573" xr:uid="{4A39CE98-8465-4D04-89B5-A83AC36A99BD}"/>
    <cellStyle name="Note 2 3 10 2 5" xfId="41330" xr:uid="{1D60C22D-AA0A-4CF5-9A15-D5ECDFB64070}"/>
    <cellStyle name="Note 2 3 10 2 6" xfId="43967" xr:uid="{1DF437AB-1221-442F-8552-187E245063BA}"/>
    <cellStyle name="Note 2 3 10 3" xfId="15126" xr:uid="{34C79DA0-3BD7-40BF-B29E-FC99114F68D7}"/>
    <cellStyle name="Note 2 3 10 3 2" xfId="24340" xr:uid="{BFB51504-FA65-4BB5-BF35-31729E394F1F}"/>
    <cellStyle name="Note 2 3 10 3 3" xfId="30575" xr:uid="{7D33DE83-9704-4B8F-9E1F-3C351BDE63B6}"/>
    <cellStyle name="Note 2 3 10 3 4" xfId="41332" xr:uid="{19F71C67-7DBC-4524-9A6C-DD616C593AD3}"/>
    <cellStyle name="Note 2 3 10 3 5" xfId="43969" xr:uid="{A30EBEA6-184D-49BE-BD91-4BF638748D74}"/>
    <cellStyle name="Note 2 3 10 4" xfId="24337" xr:uid="{42AB2D62-A539-497B-9E98-60D18CB12DF7}"/>
    <cellStyle name="Note 2 3 10 5" xfId="30572" xr:uid="{AE00F9DF-1704-4EF7-AFB9-DCB5F1EBEA71}"/>
    <cellStyle name="Note 2 3 10 6" xfId="41329" xr:uid="{B5984892-65BC-418A-A306-290B4B6AD482}"/>
    <cellStyle name="Note 2 3 10 7" xfId="43966" xr:uid="{9592B6A2-CB57-43E6-B1F0-BB14BD94EECE}"/>
    <cellStyle name="Note 2 3 11" xfId="15127" xr:uid="{7279AA43-8BF5-4687-B5A9-54A38EE7D58F}"/>
    <cellStyle name="Note 2 3 11 2" xfId="15128" xr:uid="{8BAF45CB-2BC0-4804-BAAD-9A018FC12369}"/>
    <cellStyle name="Note 2 3 11 2 2" xfId="15129" xr:uid="{195749FC-AF68-42DD-93E9-55AAF44B8F8B}"/>
    <cellStyle name="Note 2 3 11 2 2 2" xfId="24343" xr:uid="{9556A059-8826-4A23-94DD-8ED78BA63489}"/>
    <cellStyle name="Note 2 3 11 2 2 3" xfId="30578" xr:uid="{8E565F61-7E7A-4429-9FFB-B73D9F7680B3}"/>
    <cellStyle name="Note 2 3 11 2 2 4" xfId="41335" xr:uid="{7D2C401A-706F-453E-B7DE-016539CC523A}"/>
    <cellStyle name="Note 2 3 11 2 2 5" xfId="43972" xr:uid="{B0C08824-8ABD-4C69-9ECF-B20DA9F4EE46}"/>
    <cellStyle name="Note 2 3 11 2 3" xfId="24342" xr:uid="{0ED2A34C-CCCD-46CD-82FC-8A0CA709763A}"/>
    <cellStyle name="Note 2 3 11 2 4" xfId="30577" xr:uid="{48750523-DECA-4EF9-B55A-97DE6066589E}"/>
    <cellStyle name="Note 2 3 11 2 5" xfId="41334" xr:uid="{3D52D1F8-7AB4-4DD5-8460-83E15C2901F8}"/>
    <cellStyle name="Note 2 3 11 2 6" xfId="43971" xr:uid="{10F93CE5-B059-44A9-902D-85F2216C6E4B}"/>
    <cellStyle name="Note 2 3 11 3" xfId="15130" xr:uid="{A841D7DB-800D-4AC9-8B30-3167B76E6980}"/>
    <cellStyle name="Note 2 3 11 3 2" xfId="24344" xr:uid="{E4381809-14B2-45D2-9CE6-CA388D453BD5}"/>
    <cellStyle name="Note 2 3 11 3 3" xfId="30579" xr:uid="{2563465B-B587-4D6D-8DD7-5C0819499A48}"/>
    <cellStyle name="Note 2 3 11 3 4" xfId="41336" xr:uid="{300864DE-D9CD-4B31-B747-1791C54E2F76}"/>
    <cellStyle name="Note 2 3 11 3 5" xfId="43973" xr:uid="{F7BEACBB-81A4-435D-AB1D-5F002A5233CE}"/>
    <cellStyle name="Note 2 3 11 4" xfId="24341" xr:uid="{B04658C5-28B7-48DC-A2A9-598024E1C74D}"/>
    <cellStyle name="Note 2 3 11 5" xfId="30576" xr:uid="{75D228CD-E790-4442-A514-28A43F927392}"/>
    <cellStyle name="Note 2 3 11 6" xfId="41333" xr:uid="{A319EE43-DE5E-41F5-91E1-B846CA0BA4D9}"/>
    <cellStyle name="Note 2 3 11 7" xfId="43970" xr:uid="{A287FD27-4168-4C15-B059-EFDE28C2B60E}"/>
    <cellStyle name="Note 2 3 12" xfId="15131" xr:uid="{BAFDF393-5FC5-451E-8660-00FB94707F25}"/>
    <cellStyle name="Note 2 3 12 2" xfId="15132" xr:uid="{2349F43B-27F0-44FA-94AA-A03697DBAB80}"/>
    <cellStyle name="Note 2 3 12 2 2" xfId="15133" xr:uid="{6CF20E3A-41F0-4D1C-9148-53FB7270593B}"/>
    <cellStyle name="Note 2 3 12 2 2 2" xfId="24347" xr:uid="{D7FFB7D7-7F24-4EED-9829-42877D7765BA}"/>
    <cellStyle name="Note 2 3 12 2 2 3" xfId="30582" xr:uid="{A7D73CD5-2250-491C-AEBA-E3C5FE42422C}"/>
    <cellStyle name="Note 2 3 12 2 2 4" xfId="41339" xr:uid="{D2FCC842-2372-49E9-8A1E-873528CBFF7A}"/>
    <cellStyle name="Note 2 3 12 2 2 5" xfId="43976" xr:uid="{11E0DF50-1FBF-4D27-B885-B55A09755512}"/>
    <cellStyle name="Note 2 3 12 2 3" xfId="24346" xr:uid="{F25207E2-0652-4F72-B4F2-F576DA49E4AA}"/>
    <cellStyle name="Note 2 3 12 2 4" xfId="30581" xr:uid="{3D293D19-115F-4CE5-A44C-27F5F43928D1}"/>
    <cellStyle name="Note 2 3 12 2 5" xfId="41338" xr:uid="{99847611-9B3C-4EA2-A0B7-FFAA4FD9BD7D}"/>
    <cellStyle name="Note 2 3 12 2 6" xfId="43975" xr:uid="{2819C638-3089-4F26-B182-1F514CA27182}"/>
    <cellStyle name="Note 2 3 12 3" xfId="15134" xr:uid="{7F7C263F-B0A3-49C5-A4A6-3CEE26196C2E}"/>
    <cellStyle name="Note 2 3 12 3 2" xfId="24348" xr:uid="{2720CEFD-5210-47CE-B85B-7C6636FA8AF6}"/>
    <cellStyle name="Note 2 3 12 3 3" xfId="30583" xr:uid="{A5B66BD0-70D6-4176-AB12-0A84E484F18F}"/>
    <cellStyle name="Note 2 3 12 3 4" xfId="41340" xr:uid="{4FACC9D5-1034-43E4-9B75-F9E0DE52B65D}"/>
    <cellStyle name="Note 2 3 12 3 5" xfId="43977" xr:uid="{032CC853-99F3-4698-8CB5-337DF075CCE3}"/>
    <cellStyle name="Note 2 3 12 4" xfId="24345" xr:uid="{8D776A2D-4280-4491-A9C4-01056D7542B5}"/>
    <cellStyle name="Note 2 3 12 5" xfId="30580" xr:uid="{C552456E-3996-45C2-8C95-E47771E7E649}"/>
    <cellStyle name="Note 2 3 12 6" xfId="41337" xr:uid="{E23B5140-2836-4461-B969-4D8C6E0E38DB}"/>
    <cellStyle name="Note 2 3 12 7" xfId="43974" xr:uid="{EE2F0E42-E600-4D05-8C5C-35049B3FA48B}"/>
    <cellStyle name="Note 2 3 13" xfId="15135" xr:uid="{C42A9775-17BE-4E23-9602-850789C42E39}"/>
    <cellStyle name="Note 2 3 13 2" xfId="15136" xr:uid="{A149E542-E059-456F-B316-63410523A3EB}"/>
    <cellStyle name="Note 2 3 13 2 2" xfId="24350" xr:uid="{1963D2B3-88A8-4DA9-AB86-11A63CF620FF}"/>
    <cellStyle name="Note 2 3 13 2 3" xfId="30585" xr:uid="{B6768CAB-BAF0-4C16-87EB-06346A977265}"/>
    <cellStyle name="Note 2 3 13 2 4" xfId="41342" xr:uid="{39760CAB-8711-4AA6-AC81-F53190AA5088}"/>
    <cellStyle name="Note 2 3 13 2 5" xfId="43979" xr:uid="{556B9640-9933-415F-8CCE-8286845D567B}"/>
    <cellStyle name="Note 2 3 13 3" xfId="24349" xr:uid="{D8C6E24B-BB86-40F8-BE3F-808E013BEC7F}"/>
    <cellStyle name="Note 2 3 13 4" xfId="30584" xr:uid="{61A38174-23F2-4F4C-BEA8-C88546DB4E6F}"/>
    <cellStyle name="Note 2 3 13 5" xfId="41341" xr:uid="{C31394CE-D4C8-4789-99D5-B3CD6D9612D6}"/>
    <cellStyle name="Note 2 3 13 6" xfId="43978" xr:uid="{835C5510-7367-4611-9EF0-7AAD5365C1AD}"/>
    <cellStyle name="Note 2 3 14" xfId="15137" xr:uid="{8AAC2F9B-2DC8-40A8-87A4-3072747B3D3B}"/>
    <cellStyle name="Note 2 3 14 2" xfId="15138" xr:uid="{E07547BB-B6ED-448A-B96B-69BCB5857CA0}"/>
    <cellStyle name="Note 2 3 14 2 2" xfId="24352" xr:uid="{C9823A69-DCF0-4E3A-A4EB-FB6C495AC14A}"/>
    <cellStyle name="Note 2 3 14 2 3" xfId="30587" xr:uid="{BB8EEF35-9C72-475A-B4E4-14BF395388DF}"/>
    <cellStyle name="Note 2 3 14 2 4" xfId="41344" xr:uid="{D0FBB550-C18A-4897-87E8-2B4A4BAE3262}"/>
    <cellStyle name="Note 2 3 14 2 5" xfId="43981" xr:uid="{1FFE8CD7-0858-4543-93CD-AEA899C3E528}"/>
    <cellStyle name="Note 2 3 14 3" xfId="24351" xr:uid="{D7AFA31D-7012-4A51-B01A-658938579C19}"/>
    <cellStyle name="Note 2 3 14 4" xfId="30586" xr:uid="{BBE0F16C-A524-4971-8085-A512AE83B759}"/>
    <cellStyle name="Note 2 3 14 5" xfId="41343" xr:uid="{1F484447-2A1C-4402-83A5-6D678E27226F}"/>
    <cellStyle name="Note 2 3 14 6" xfId="43980" xr:uid="{5734AE98-5BEE-462A-955A-0D6FAC6A5FC9}"/>
    <cellStyle name="Note 2 3 15" xfId="15139" xr:uid="{E74C3BB3-56EF-465A-B555-8434B8435C51}"/>
    <cellStyle name="Note 2 3 15 2" xfId="30588" xr:uid="{331C9E40-62D1-4BF4-8752-8EAC49E65080}"/>
    <cellStyle name="Note 2 3 15 3" xfId="35465" xr:uid="{9F46BBCA-FF93-4FD7-A5BC-3ACE1415C46F}"/>
    <cellStyle name="Note 2 3 15 4" xfId="41345" xr:uid="{D1F313C4-BD1B-44E8-A9D7-4879B8284A2B}"/>
    <cellStyle name="Note 2 3 16" xfId="30571" xr:uid="{D13D8458-D949-4851-A8D0-277D174D02FB}"/>
    <cellStyle name="Note 2 3 17" xfId="35464" xr:uid="{AAA7AA8F-4A47-4FF3-A486-9BF6E633396B}"/>
    <cellStyle name="Note 2 3 18" xfId="41328" xr:uid="{5A8C1B7D-1457-4C26-A5E9-C084D94CF7D6}"/>
    <cellStyle name="Note 2 3 2" xfId="15140" xr:uid="{6EAB0C00-70F6-425B-BF52-64C951345DBA}"/>
    <cellStyle name="Note 2 3 2 2" xfId="15141" xr:uid="{029F2842-386D-4419-8C82-C3B8CF19CEAE}"/>
    <cellStyle name="Note 2 3 2 2 10" xfId="15142" xr:uid="{DD3C11FB-F518-4F73-8732-64328F1B36DF}"/>
    <cellStyle name="Note 2 3 2 2 10 2" xfId="24354" xr:uid="{677A7AED-779E-4FB3-9E1D-54460D3FC4CF}"/>
    <cellStyle name="Note 2 3 2 2 10 3" xfId="30591" xr:uid="{1F63876D-31EC-4EB4-8333-DCC52117694F}"/>
    <cellStyle name="Note 2 3 2 2 10 4" xfId="41348" xr:uid="{A76A5490-9F97-4CA8-B7B7-783D75388EB3}"/>
    <cellStyle name="Note 2 3 2 2 10 5" xfId="43983" xr:uid="{BB9B5DE7-4E5B-4DB6-ADE4-2A8A47957D04}"/>
    <cellStyle name="Note 2 3 2 2 11" xfId="24353" xr:uid="{5634D23E-4E0F-4044-94BC-F214C69A4CC2}"/>
    <cellStyle name="Note 2 3 2 2 12" xfId="30590" xr:uid="{1C648910-0E94-45A6-8220-396A762064F3}"/>
    <cellStyle name="Note 2 3 2 2 13" xfId="41347" xr:uid="{A214B3C1-8A63-41B5-9A09-2376798B79B2}"/>
    <cellStyle name="Note 2 3 2 2 14" xfId="43982" xr:uid="{D8F7D941-5A26-4868-A35E-904E2251E887}"/>
    <cellStyle name="Note 2 3 2 2 2" xfId="15143" xr:uid="{8A166098-05D5-4F19-AAC6-EECB588C618B}"/>
    <cellStyle name="Note 2 3 2 2 2 2" xfId="15144" xr:uid="{85F1B900-C9DD-4853-8235-AC0102DB983F}"/>
    <cellStyle name="Note 2 3 2 2 2 2 2" xfId="15145" xr:uid="{A04D1777-8DD7-40F4-99DE-E876D04AE959}"/>
    <cellStyle name="Note 2 3 2 2 2 2 2 2" xfId="24357" xr:uid="{55FDFB55-B8D6-4401-A944-DCBF9487A007}"/>
    <cellStyle name="Note 2 3 2 2 2 2 2 3" xfId="30594" xr:uid="{60EDE398-C4AC-4D45-A787-084775042329}"/>
    <cellStyle name="Note 2 3 2 2 2 2 2 4" xfId="41351" xr:uid="{A16F70FA-02E5-4853-B17E-6C5F50834F2C}"/>
    <cellStyle name="Note 2 3 2 2 2 2 2 5" xfId="43986" xr:uid="{46714402-1EA0-4F4B-A4FB-A608E76FB9DE}"/>
    <cellStyle name="Note 2 3 2 2 2 2 3" xfId="24356" xr:uid="{183D6E2C-15C0-4B5E-89CF-B7FF9CFAF98A}"/>
    <cellStyle name="Note 2 3 2 2 2 2 4" xfId="30593" xr:uid="{DDDF6C98-56CA-4871-995F-22872365B636}"/>
    <cellStyle name="Note 2 3 2 2 2 2 5" xfId="41350" xr:uid="{DA50469E-F7D2-4EBA-A7D0-C51F88637CDD}"/>
    <cellStyle name="Note 2 3 2 2 2 2 6" xfId="43985" xr:uid="{6C26BA00-7A84-4346-BC51-CD85914119D3}"/>
    <cellStyle name="Note 2 3 2 2 2 3" xfId="15146" xr:uid="{A3610EC8-7374-4166-91B1-B323AD3DFC5E}"/>
    <cellStyle name="Note 2 3 2 2 2 3 2" xfId="24358" xr:uid="{CC4FFCAA-C3FB-4492-9525-F572CDA58F5E}"/>
    <cellStyle name="Note 2 3 2 2 2 3 3" xfId="30595" xr:uid="{13D587D9-138F-4B1A-A009-4BE794721AFA}"/>
    <cellStyle name="Note 2 3 2 2 2 3 4" xfId="41352" xr:uid="{41D339E4-8F66-4DD2-8CB8-8A556B543C38}"/>
    <cellStyle name="Note 2 3 2 2 2 3 5" xfId="43987" xr:uid="{AC4C2437-C9B8-4E74-ADFD-52B11CA0091F}"/>
    <cellStyle name="Note 2 3 2 2 2 4" xfId="24355" xr:uid="{D1C7630A-C091-4A54-A2F1-4DC4DAE5DB14}"/>
    <cellStyle name="Note 2 3 2 2 2 5" xfId="30592" xr:uid="{7D9FC38B-86C1-4803-A869-3D25B8F98FF0}"/>
    <cellStyle name="Note 2 3 2 2 2 6" xfId="41349" xr:uid="{D15D1F50-5344-4C11-B569-FED8D3E3C5A9}"/>
    <cellStyle name="Note 2 3 2 2 2 7" xfId="43984" xr:uid="{855BBB13-F7D5-4FDA-A2E7-226F25ACC536}"/>
    <cellStyle name="Note 2 3 2 2 3" xfId="15147" xr:uid="{B8F62F88-8F48-42A3-A4EA-F9BE4A00E776}"/>
    <cellStyle name="Note 2 3 2 2 3 2" xfId="15148" xr:uid="{767773BF-7B62-4AC6-B200-BA425EBC3711}"/>
    <cellStyle name="Note 2 3 2 2 3 2 2" xfId="15149" xr:uid="{DDCB80DE-12BC-40ED-8F04-A7F62DAF48C0}"/>
    <cellStyle name="Note 2 3 2 2 3 2 2 2" xfId="24361" xr:uid="{C51580F9-9381-484D-AB6D-DCA3639CA38B}"/>
    <cellStyle name="Note 2 3 2 2 3 2 2 3" xfId="30598" xr:uid="{7170060D-65DA-412F-AAAF-F50C85FDC6E7}"/>
    <cellStyle name="Note 2 3 2 2 3 2 2 4" xfId="41355" xr:uid="{5A3F1929-5147-4733-9EE9-FF6495802B5A}"/>
    <cellStyle name="Note 2 3 2 2 3 2 2 5" xfId="43990" xr:uid="{AF63E2FA-FC83-411C-A43B-9E571A5E5A61}"/>
    <cellStyle name="Note 2 3 2 2 3 2 3" xfId="24360" xr:uid="{0949D24F-0869-4EF6-97B9-07F1509965B6}"/>
    <cellStyle name="Note 2 3 2 2 3 2 4" xfId="30597" xr:uid="{7EDFFC81-04D0-4239-9A95-A4A491532F0B}"/>
    <cellStyle name="Note 2 3 2 2 3 2 5" xfId="41354" xr:uid="{0153E587-6655-42BE-A449-2E1A1F8B45E4}"/>
    <cellStyle name="Note 2 3 2 2 3 2 6" xfId="43989" xr:uid="{ED521CC4-B89E-4D8E-BE6D-BF8C1B263A0B}"/>
    <cellStyle name="Note 2 3 2 2 3 3" xfId="15150" xr:uid="{AFD59DBA-A18C-4296-B885-1D0F84E55257}"/>
    <cellStyle name="Note 2 3 2 2 3 3 2" xfId="24362" xr:uid="{4A6D3FAF-B81E-4541-A125-92EFAF067FAD}"/>
    <cellStyle name="Note 2 3 2 2 3 3 3" xfId="30599" xr:uid="{D6616A8D-74FC-49E8-8BE7-4E3968472BE8}"/>
    <cellStyle name="Note 2 3 2 2 3 3 4" xfId="41356" xr:uid="{47F2C7F2-4C29-4969-8E84-C69225E74BF5}"/>
    <cellStyle name="Note 2 3 2 2 3 3 5" xfId="43991" xr:uid="{5593FE67-35D3-4ABD-94ED-29A07A283BFD}"/>
    <cellStyle name="Note 2 3 2 2 3 4" xfId="24359" xr:uid="{2C19ACC5-5A05-4310-9126-DA59325C5979}"/>
    <cellStyle name="Note 2 3 2 2 3 5" xfId="30596" xr:uid="{DBA1C3D5-C33D-4AB3-89D2-358665D74FFC}"/>
    <cellStyle name="Note 2 3 2 2 3 6" xfId="41353" xr:uid="{ACDDF4F0-D904-4DD0-B25B-F563B89B6763}"/>
    <cellStyle name="Note 2 3 2 2 3 7" xfId="43988" xr:uid="{31DCBAAA-5033-45F1-887F-BF383AB02690}"/>
    <cellStyle name="Note 2 3 2 2 4" xfId="15151" xr:uid="{C1938E88-6D54-4672-9598-60D42761B949}"/>
    <cellStyle name="Note 2 3 2 2 4 2" xfId="15152" xr:uid="{6C13614D-970C-4242-9296-FA1D919640EA}"/>
    <cellStyle name="Note 2 3 2 2 4 2 2" xfId="15153" xr:uid="{0E854DFD-4620-4761-8355-3F94ED124904}"/>
    <cellStyle name="Note 2 3 2 2 4 2 2 2" xfId="24365" xr:uid="{B9FFA089-ABD3-4376-AACF-6059982A3AB7}"/>
    <cellStyle name="Note 2 3 2 2 4 2 2 3" xfId="30602" xr:uid="{349A9E14-7FEB-4556-A4A8-6F623A2989B5}"/>
    <cellStyle name="Note 2 3 2 2 4 2 2 4" xfId="41359" xr:uid="{4DD0320F-921B-48CD-89ED-11E03EB446FA}"/>
    <cellStyle name="Note 2 3 2 2 4 2 2 5" xfId="43994" xr:uid="{33B02F93-CE42-46F9-AF16-5D73227C837D}"/>
    <cellStyle name="Note 2 3 2 2 4 2 3" xfId="24364" xr:uid="{6DB0E06F-4E32-41AC-9CBA-C106B1E21EF8}"/>
    <cellStyle name="Note 2 3 2 2 4 2 4" xfId="30601" xr:uid="{A6CBD822-3FB5-49F9-A348-34D39183E94C}"/>
    <cellStyle name="Note 2 3 2 2 4 2 5" xfId="41358" xr:uid="{53E1BB87-41DE-42E8-BF01-91F923B2E635}"/>
    <cellStyle name="Note 2 3 2 2 4 2 6" xfId="43993" xr:uid="{B02B5D82-1ED4-411E-B067-6186CFF6B810}"/>
    <cellStyle name="Note 2 3 2 2 4 3" xfId="15154" xr:uid="{636D2E50-809E-48DE-B902-AC7280A3F437}"/>
    <cellStyle name="Note 2 3 2 2 4 3 2" xfId="24366" xr:uid="{18D693D1-6E87-49D0-878A-075CBA5724DD}"/>
    <cellStyle name="Note 2 3 2 2 4 3 3" xfId="30603" xr:uid="{91782087-6A48-4798-AB49-7B6EDA755D32}"/>
    <cellStyle name="Note 2 3 2 2 4 3 4" xfId="41360" xr:uid="{53B86216-CE52-4A30-A3B5-54FAC7273E62}"/>
    <cellStyle name="Note 2 3 2 2 4 3 5" xfId="43995" xr:uid="{4E0AD242-54B5-49F9-9975-97B4955B8406}"/>
    <cellStyle name="Note 2 3 2 2 4 4" xfId="24363" xr:uid="{9A4FF85D-FA74-4502-ABBE-E24266B6276C}"/>
    <cellStyle name="Note 2 3 2 2 4 5" xfId="30600" xr:uid="{63EFADD1-CFA7-4686-9156-F63492054619}"/>
    <cellStyle name="Note 2 3 2 2 4 6" xfId="41357" xr:uid="{026D0CC1-6E99-4946-A693-995A3A528DD8}"/>
    <cellStyle name="Note 2 3 2 2 4 7" xfId="43992" xr:uid="{998BE1D3-58D1-44D8-B15A-53536FFD6242}"/>
    <cellStyle name="Note 2 3 2 2 5" xfId="15155" xr:uid="{06452B27-388E-4986-8F89-DF4F38A0548C}"/>
    <cellStyle name="Note 2 3 2 2 5 2" xfId="15156" xr:uid="{951FE7FC-5D3E-4E10-8B90-14CCF4B3F777}"/>
    <cellStyle name="Note 2 3 2 2 5 2 2" xfId="15157" xr:uid="{C9A771B7-412A-45F3-BBA3-CB924EFD93B7}"/>
    <cellStyle name="Note 2 3 2 2 5 2 2 2" xfId="24369" xr:uid="{E4E93FD7-ED51-4C34-A48B-FBCFD26D83FA}"/>
    <cellStyle name="Note 2 3 2 2 5 2 2 3" xfId="30606" xr:uid="{2EFC2D05-A4C0-43CD-9F64-EB5A377C921F}"/>
    <cellStyle name="Note 2 3 2 2 5 2 2 4" xfId="41363" xr:uid="{0A9FE15E-76F3-4E41-8F29-9338571053C4}"/>
    <cellStyle name="Note 2 3 2 2 5 2 2 5" xfId="43998" xr:uid="{9C319334-38D3-4223-BA3E-DBC7D126C6B6}"/>
    <cellStyle name="Note 2 3 2 2 5 2 3" xfId="24368" xr:uid="{6AA3D4CB-1AF8-47CA-9588-C98921CFFD6F}"/>
    <cellStyle name="Note 2 3 2 2 5 2 4" xfId="30605" xr:uid="{6C9ADFDF-AD02-4623-AA35-31AA8461E1EB}"/>
    <cellStyle name="Note 2 3 2 2 5 2 5" xfId="41362" xr:uid="{FC439380-520E-43C1-A3D5-75E70A543090}"/>
    <cellStyle name="Note 2 3 2 2 5 2 6" xfId="43997" xr:uid="{9B16598F-44EC-41FD-95C0-3BA9596CB010}"/>
    <cellStyle name="Note 2 3 2 2 5 3" xfId="15158" xr:uid="{F05E1456-062F-4C2E-81F5-436F89E55E80}"/>
    <cellStyle name="Note 2 3 2 2 5 3 2" xfId="24370" xr:uid="{503976E4-8904-4FC6-BA56-EB407D6BABF7}"/>
    <cellStyle name="Note 2 3 2 2 5 3 3" xfId="30607" xr:uid="{9C4D6F80-6E21-4F13-8CF2-1837448F79C8}"/>
    <cellStyle name="Note 2 3 2 2 5 3 4" xfId="41364" xr:uid="{97068F2C-B3E4-4103-A149-A8E93E91CFE7}"/>
    <cellStyle name="Note 2 3 2 2 5 3 5" xfId="43999" xr:uid="{60F1D80C-F30E-4C2F-A1FC-E1F3B80D9CD9}"/>
    <cellStyle name="Note 2 3 2 2 5 4" xfId="24367" xr:uid="{93483BCE-429F-47AA-BBC7-A2CFFF6C0BCD}"/>
    <cellStyle name="Note 2 3 2 2 5 5" xfId="30604" xr:uid="{22AC6217-78D4-4C9C-A470-E67CDE1895B1}"/>
    <cellStyle name="Note 2 3 2 2 5 6" xfId="41361" xr:uid="{01634827-9637-4C26-9BD9-F6BF534AEB21}"/>
    <cellStyle name="Note 2 3 2 2 5 7" xfId="43996" xr:uid="{AD9A83EC-1252-4FED-8F0B-CC82D7416F1D}"/>
    <cellStyle name="Note 2 3 2 2 6" xfId="15159" xr:uid="{4F3B6ED5-9BC1-4448-B143-20007B89E962}"/>
    <cellStyle name="Note 2 3 2 2 6 2" xfId="15160" xr:uid="{18D09B13-ED85-4540-B906-0B35096564CB}"/>
    <cellStyle name="Note 2 3 2 2 6 2 2" xfId="15161" xr:uid="{1666F660-8D93-41AA-BF3F-FC24CFEB6011}"/>
    <cellStyle name="Note 2 3 2 2 6 2 2 2" xfId="24373" xr:uid="{E3469013-310B-46E9-B836-85DAC744EBC9}"/>
    <cellStyle name="Note 2 3 2 2 6 2 2 3" xfId="30610" xr:uid="{1C491C19-0C47-4B59-8C0D-E982C4C7BACE}"/>
    <cellStyle name="Note 2 3 2 2 6 2 2 4" xfId="41367" xr:uid="{E68426B7-FB04-4E5C-8151-54D360569F8A}"/>
    <cellStyle name="Note 2 3 2 2 6 2 2 5" xfId="44002" xr:uid="{949C9FAA-87AD-4BCC-AAD8-A3DBD7568190}"/>
    <cellStyle name="Note 2 3 2 2 6 2 3" xfId="24372" xr:uid="{F4F6A5A7-7F64-4B85-A0DA-08C7D8757AEE}"/>
    <cellStyle name="Note 2 3 2 2 6 2 4" xfId="30609" xr:uid="{A150EB83-615D-4259-AD83-F3507E5172F6}"/>
    <cellStyle name="Note 2 3 2 2 6 2 5" xfId="41366" xr:uid="{32C595F1-BEAE-48D1-ABC8-A3A66C77F900}"/>
    <cellStyle name="Note 2 3 2 2 6 2 6" xfId="44001" xr:uid="{C93B9702-86C9-4876-A1C6-C1ADC7DF4175}"/>
    <cellStyle name="Note 2 3 2 2 6 3" xfId="15162" xr:uid="{87D2A078-713C-422E-9B30-A010FF359487}"/>
    <cellStyle name="Note 2 3 2 2 6 3 2" xfId="24374" xr:uid="{D4A79320-CF3C-43E7-9F13-9AEC939C34FB}"/>
    <cellStyle name="Note 2 3 2 2 6 3 3" xfId="30611" xr:uid="{38639D50-BBCE-4399-9FE8-BB272379E0BC}"/>
    <cellStyle name="Note 2 3 2 2 6 3 4" xfId="41368" xr:uid="{6E4C84ED-8716-4D79-AE1D-9E0CFBF1604B}"/>
    <cellStyle name="Note 2 3 2 2 6 3 5" xfId="44003" xr:uid="{411C3A15-EAD0-4A47-9D38-F38A558E4B09}"/>
    <cellStyle name="Note 2 3 2 2 6 4" xfId="24371" xr:uid="{80417678-32A0-424C-B3E7-CCB5E9FE6E4E}"/>
    <cellStyle name="Note 2 3 2 2 6 5" xfId="30608" xr:uid="{861BA783-5778-4958-AAF7-C1A163ABAEBA}"/>
    <cellStyle name="Note 2 3 2 2 6 6" xfId="41365" xr:uid="{BC7BEBD5-E3E5-48EF-A2C8-D0736772D9CD}"/>
    <cellStyle name="Note 2 3 2 2 6 7" xfId="44000" xr:uid="{AE3C8E44-8932-44CA-950E-DCCD088DF3C5}"/>
    <cellStyle name="Note 2 3 2 2 7" xfId="15163" xr:uid="{B548B3C5-57B7-476E-9915-0CE9934A9EF1}"/>
    <cellStyle name="Note 2 3 2 2 7 2" xfId="15164" xr:uid="{156A6860-6EDE-406A-98B3-D9F19E0565E1}"/>
    <cellStyle name="Note 2 3 2 2 7 2 2" xfId="15165" xr:uid="{2697D969-611A-4A2D-840B-BF20F70DFB76}"/>
    <cellStyle name="Note 2 3 2 2 7 2 2 2" xfId="24377" xr:uid="{37EEB4BD-910C-44F0-B59C-365103EC5B15}"/>
    <cellStyle name="Note 2 3 2 2 7 2 2 3" xfId="30614" xr:uid="{A0C63C32-EF00-4971-B61C-CBCA778ADDC3}"/>
    <cellStyle name="Note 2 3 2 2 7 2 2 4" xfId="41371" xr:uid="{270B845D-4207-479F-8701-700F6D37BA58}"/>
    <cellStyle name="Note 2 3 2 2 7 2 2 5" xfId="44006" xr:uid="{251CEE58-6949-4557-99B9-67EE8930D948}"/>
    <cellStyle name="Note 2 3 2 2 7 2 3" xfId="24376" xr:uid="{EB46B3F6-8484-4AA4-A637-EE5D52396AD7}"/>
    <cellStyle name="Note 2 3 2 2 7 2 4" xfId="30613" xr:uid="{954FACC3-C45A-4FE0-9BAD-18BC0F794DE4}"/>
    <cellStyle name="Note 2 3 2 2 7 2 5" xfId="41370" xr:uid="{198962CA-448E-49E8-A878-6B26CD160DDA}"/>
    <cellStyle name="Note 2 3 2 2 7 2 6" xfId="44005" xr:uid="{0339A736-AF0F-4B0B-A922-006F8189DD4D}"/>
    <cellStyle name="Note 2 3 2 2 7 3" xfId="15166" xr:uid="{7658F0D0-50D6-4713-9410-D676AED46F40}"/>
    <cellStyle name="Note 2 3 2 2 7 3 2" xfId="24378" xr:uid="{7790F5F3-D0E3-484C-A990-E0AA37E626C1}"/>
    <cellStyle name="Note 2 3 2 2 7 3 3" xfId="30615" xr:uid="{EE9BA7F1-1F17-4FD1-BECD-1F1542BEC36C}"/>
    <cellStyle name="Note 2 3 2 2 7 3 4" xfId="41372" xr:uid="{DAA58014-FC66-4D01-9B9D-A90B679C5B04}"/>
    <cellStyle name="Note 2 3 2 2 7 3 5" xfId="44007" xr:uid="{7C24BE70-39E6-48D6-856D-22EAA6ED4B9F}"/>
    <cellStyle name="Note 2 3 2 2 7 4" xfId="24375" xr:uid="{23112691-27E9-4BA1-98D1-AD1A13E386FD}"/>
    <cellStyle name="Note 2 3 2 2 7 5" xfId="30612" xr:uid="{E44F69E6-5544-42B1-9C08-AAB0511BD3F1}"/>
    <cellStyle name="Note 2 3 2 2 7 6" xfId="41369" xr:uid="{A3102D6E-4618-40B3-97B1-AAA7C6DF058D}"/>
    <cellStyle name="Note 2 3 2 2 7 7" xfId="44004" xr:uid="{D4B7AD4F-8C41-449C-89F6-EED31E1185A8}"/>
    <cellStyle name="Note 2 3 2 2 8" xfId="15167" xr:uid="{AB087C49-C152-4817-A9E7-07CA4F1C7B54}"/>
    <cellStyle name="Note 2 3 2 2 8 2" xfId="15168" xr:uid="{20F632D1-D4A9-441A-A7EA-F2EB6385D051}"/>
    <cellStyle name="Note 2 3 2 2 8 2 2" xfId="15169" xr:uid="{47F186C9-EFD2-47B9-8432-5DDB5DE86527}"/>
    <cellStyle name="Note 2 3 2 2 8 2 2 2" xfId="24381" xr:uid="{4F81E0D2-C3DE-4CBB-A554-795523BDF760}"/>
    <cellStyle name="Note 2 3 2 2 8 2 2 3" xfId="30618" xr:uid="{EB2FD797-AFB9-437D-8DD4-9FC2B45D7236}"/>
    <cellStyle name="Note 2 3 2 2 8 2 2 4" xfId="41375" xr:uid="{63384B75-20A6-48AF-A8B3-E0A84AE779DB}"/>
    <cellStyle name="Note 2 3 2 2 8 2 2 5" xfId="44010" xr:uid="{28F210BC-0C79-4EAF-B091-C3948F270638}"/>
    <cellStyle name="Note 2 3 2 2 8 2 3" xfId="24380" xr:uid="{1EF4DA92-22B9-4143-9B54-7CBD533E86BC}"/>
    <cellStyle name="Note 2 3 2 2 8 2 4" xfId="30617" xr:uid="{2A08800D-73DB-4D10-96A6-44A763639217}"/>
    <cellStyle name="Note 2 3 2 2 8 2 5" xfId="41374" xr:uid="{98170EA7-408A-4E26-AEE5-6EB1B38C307D}"/>
    <cellStyle name="Note 2 3 2 2 8 2 6" xfId="44009" xr:uid="{1386AEA3-F67F-44EE-800D-C92ABC9F507F}"/>
    <cellStyle name="Note 2 3 2 2 8 3" xfId="15170" xr:uid="{2B9C81D7-1D5B-472D-B2BD-63D5712837A7}"/>
    <cellStyle name="Note 2 3 2 2 8 3 2" xfId="24382" xr:uid="{F87BF23C-4342-4034-90C6-E6F7DAB2F95C}"/>
    <cellStyle name="Note 2 3 2 2 8 3 3" xfId="30619" xr:uid="{5BF22C2D-6121-42F4-A1E8-FBD8F3FE9FE2}"/>
    <cellStyle name="Note 2 3 2 2 8 3 4" xfId="41376" xr:uid="{E6444E42-F423-42D7-94DF-8993018D748A}"/>
    <cellStyle name="Note 2 3 2 2 8 3 5" xfId="44011" xr:uid="{E952D1D2-C142-4F90-B84D-5E3867B05077}"/>
    <cellStyle name="Note 2 3 2 2 8 4" xfId="24379" xr:uid="{1BE4ED96-71CC-40CD-A3B4-61337621B459}"/>
    <cellStyle name="Note 2 3 2 2 8 5" xfId="30616" xr:uid="{F7ABBC36-19F1-4484-917A-1970892CD42C}"/>
    <cellStyle name="Note 2 3 2 2 8 6" xfId="41373" xr:uid="{B79124D1-D0D1-4731-86BF-EBF6BEA88ACF}"/>
    <cellStyle name="Note 2 3 2 2 8 7" xfId="44008" xr:uid="{00907E9E-8A42-4A0C-AB1B-56608F5E3BB1}"/>
    <cellStyle name="Note 2 3 2 2 9" xfId="15171" xr:uid="{C7B54251-89DF-47CC-8817-0CFFACA23296}"/>
    <cellStyle name="Note 2 3 2 2 9 2" xfId="15172" xr:uid="{CD113722-6C1D-48F8-A918-709ACD4189D8}"/>
    <cellStyle name="Note 2 3 2 2 9 2 2" xfId="24384" xr:uid="{2813F47A-8FAD-4165-AD3D-DD680D9456A2}"/>
    <cellStyle name="Note 2 3 2 2 9 2 3" xfId="30621" xr:uid="{F7922F7B-D58C-40F6-972C-8AD0FF3168E4}"/>
    <cellStyle name="Note 2 3 2 2 9 2 4" xfId="41378" xr:uid="{A86F17FC-2A59-4B0C-A7A2-CCF13E5C3785}"/>
    <cellStyle name="Note 2 3 2 2 9 2 5" xfId="44013" xr:uid="{78A16BAF-C07B-471F-9E89-3D3ECEA36387}"/>
    <cellStyle name="Note 2 3 2 2 9 3" xfId="24383" xr:uid="{BB00BDC0-F9AF-489F-8DB3-DC9B6F0F63C1}"/>
    <cellStyle name="Note 2 3 2 2 9 4" xfId="30620" xr:uid="{FC21C435-7B58-407D-93AF-D34187F0BEA7}"/>
    <cellStyle name="Note 2 3 2 2 9 5" xfId="41377" xr:uid="{EF55C692-74B3-4185-ABA1-B3338D5D4EFF}"/>
    <cellStyle name="Note 2 3 2 2 9 6" xfId="44012" xr:uid="{AE4F6D98-F09C-4F29-8508-4409A0AE71AB}"/>
    <cellStyle name="Note 2 3 2 3" xfId="15173" xr:uid="{0E93D95A-4166-438A-A2B9-9B4BF6507465}"/>
    <cellStyle name="Note 2 3 2 3 10" xfId="15174" xr:uid="{D7A3D339-9904-4C71-8B11-B85AE442662F}"/>
    <cellStyle name="Note 2 3 2 3 10 2" xfId="24386" xr:uid="{9476E8D6-8707-4640-9D5B-DF382ADF09FC}"/>
    <cellStyle name="Note 2 3 2 3 10 3" xfId="30623" xr:uid="{ADDF8DD2-390B-47F5-9F50-F95B134DBB17}"/>
    <cellStyle name="Note 2 3 2 3 10 4" xfId="41380" xr:uid="{6E9CA31A-CF63-454B-A3C2-AA75AFD11EEB}"/>
    <cellStyle name="Note 2 3 2 3 10 5" xfId="44015" xr:uid="{A7B9E6E7-84AD-486B-ACCF-49CFCE6B7027}"/>
    <cellStyle name="Note 2 3 2 3 11" xfId="24385" xr:uid="{782B9EF0-0131-4420-8A10-65AFE3F4408F}"/>
    <cellStyle name="Note 2 3 2 3 12" xfId="30622" xr:uid="{F42378AB-EF5F-47CE-B59F-07CDC9769BC8}"/>
    <cellStyle name="Note 2 3 2 3 13" xfId="41379" xr:uid="{E5CF8F06-0C81-4D23-B18F-EDD0E422E62C}"/>
    <cellStyle name="Note 2 3 2 3 14" xfId="44014" xr:uid="{8116C8C5-8536-41E5-9AE4-69EB490F6493}"/>
    <cellStyle name="Note 2 3 2 3 2" xfId="15175" xr:uid="{F2698531-47AB-406A-A103-D9461B904441}"/>
    <cellStyle name="Note 2 3 2 3 2 2" xfId="15176" xr:uid="{C8CF716A-ABAC-405F-92C2-4068D2F193E9}"/>
    <cellStyle name="Note 2 3 2 3 2 2 2" xfId="15177" xr:uid="{7E6C7B69-B7A2-4358-BED4-8BBA0B2890D2}"/>
    <cellStyle name="Note 2 3 2 3 2 2 2 2" xfId="24389" xr:uid="{CC242207-99E6-489E-865C-092A5D449E05}"/>
    <cellStyle name="Note 2 3 2 3 2 2 2 3" xfId="30626" xr:uid="{E963A631-6687-4359-A554-ADBF5F5A59B3}"/>
    <cellStyle name="Note 2 3 2 3 2 2 2 4" xfId="41383" xr:uid="{814FE9F0-A5E6-4143-A1EE-A59CFF202528}"/>
    <cellStyle name="Note 2 3 2 3 2 2 2 5" xfId="44018" xr:uid="{7E6BF102-DDB6-4C3B-843F-B7A0BCC28203}"/>
    <cellStyle name="Note 2 3 2 3 2 2 3" xfId="24388" xr:uid="{409E9A4F-309D-42D6-A5C9-70A0600D3265}"/>
    <cellStyle name="Note 2 3 2 3 2 2 4" xfId="30625" xr:uid="{554C1926-642E-420B-9186-7028C634A86C}"/>
    <cellStyle name="Note 2 3 2 3 2 2 5" xfId="41382" xr:uid="{26BA65BE-A583-41D1-99AB-689E7AC395E6}"/>
    <cellStyle name="Note 2 3 2 3 2 2 6" xfId="44017" xr:uid="{2221DFD0-139D-4515-80B1-F58E6B4B2EFC}"/>
    <cellStyle name="Note 2 3 2 3 2 3" xfId="15178" xr:uid="{873A9744-A920-46E5-A4F3-2B0B20B201DC}"/>
    <cellStyle name="Note 2 3 2 3 2 3 2" xfId="24390" xr:uid="{3BE8FC2C-C5F2-4452-9784-4EEE39628721}"/>
    <cellStyle name="Note 2 3 2 3 2 3 3" xfId="30627" xr:uid="{605ECF6C-88DB-40C5-9FDE-047E8D83A04F}"/>
    <cellStyle name="Note 2 3 2 3 2 3 4" xfId="41384" xr:uid="{A59F151D-37F9-4FF7-87B3-A9EE9725F11A}"/>
    <cellStyle name="Note 2 3 2 3 2 3 5" xfId="44019" xr:uid="{E06C2D1A-8BBC-4B37-810B-BB5AD67F24D3}"/>
    <cellStyle name="Note 2 3 2 3 2 4" xfId="24387" xr:uid="{9F2C0A1D-5E10-4ED2-8339-8C29AEA91406}"/>
    <cellStyle name="Note 2 3 2 3 2 5" xfId="30624" xr:uid="{8018F690-2947-44BD-9985-2B105F34715E}"/>
    <cellStyle name="Note 2 3 2 3 2 6" xfId="41381" xr:uid="{EED91214-05C8-46AB-BFDA-612C6F3F16F7}"/>
    <cellStyle name="Note 2 3 2 3 2 7" xfId="44016" xr:uid="{91E47345-F4A4-4B82-B238-DF434AEF10E8}"/>
    <cellStyle name="Note 2 3 2 3 3" xfId="15179" xr:uid="{A1572DC4-3530-4C8F-9277-388C62AB3D95}"/>
    <cellStyle name="Note 2 3 2 3 3 2" xfId="15180" xr:uid="{A5772024-8F1F-4AF9-AC83-CF1D072318DD}"/>
    <cellStyle name="Note 2 3 2 3 3 2 2" xfId="15181" xr:uid="{D4954D26-9EE5-45A7-8578-803FFD0C4D75}"/>
    <cellStyle name="Note 2 3 2 3 3 2 2 2" xfId="24393" xr:uid="{A4BD2334-7663-4F51-81C9-381C9F30E5D0}"/>
    <cellStyle name="Note 2 3 2 3 3 2 2 3" xfId="30630" xr:uid="{14BBD1C5-A0EF-4858-B941-9BA6518314FE}"/>
    <cellStyle name="Note 2 3 2 3 3 2 2 4" xfId="41387" xr:uid="{8F6CFE3F-06A8-4262-9A1F-DBB53A203D01}"/>
    <cellStyle name="Note 2 3 2 3 3 2 2 5" xfId="44022" xr:uid="{22D5E7AC-9830-4D48-B670-194445AC9B7F}"/>
    <cellStyle name="Note 2 3 2 3 3 2 3" xfId="24392" xr:uid="{947FBBA4-D90F-4D42-AF67-AFEDD694F62E}"/>
    <cellStyle name="Note 2 3 2 3 3 2 4" xfId="30629" xr:uid="{3A049B51-4F3B-455D-94C2-4D02F29EE5BD}"/>
    <cellStyle name="Note 2 3 2 3 3 2 5" xfId="41386" xr:uid="{3E7520BD-3111-4699-8FFA-5913017EFB96}"/>
    <cellStyle name="Note 2 3 2 3 3 2 6" xfId="44021" xr:uid="{A28A941D-D143-4AD3-A01C-FD5032EDEDE2}"/>
    <cellStyle name="Note 2 3 2 3 3 3" xfId="15182" xr:uid="{70D8125C-D1A4-40DF-99A2-3A4B25833C70}"/>
    <cellStyle name="Note 2 3 2 3 3 3 2" xfId="24394" xr:uid="{9E8B21F4-A767-4074-BC85-9652F15EF63D}"/>
    <cellStyle name="Note 2 3 2 3 3 3 3" xfId="30631" xr:uid="{E6FE92E5-7EC3-4DD7-B0AC-540C2D75F5AA}"/>
    <cellStyle name="Note 2 3 2 3 3 3 4" xfId="41388" xr:uid="{3DF3CB85-D69B-4A58-AC8A-191C68308699}"/>
    <cellStyle name="Note 2 3 2 3 3 3 5" xfId="44023" xr:uid="{A134F8C6-A066-4152-A85D-D75A92F505FE}"/>
    <cellStyle name="Note 2 3 2 3 3 4" xfId="24391" xr:uid="{8DC7A180-B04D-4A0C-837B-022CBBCFAB48}"/>
    <cellStyle name="Note 2 3 2 3 3 5" xfId="30628" xr:uid="{9EF9F055-2EEA-4FD6-8EE2-4D966941017D}"/>
    <cellStyle name="Note 2 3 2 3 3 6" xfId="41385" xr:uid="{A1025E44-4655-476A-BA8F-54933A04AB4A}"/>
    <cellStyle name="Note 2 3 2 3 3 7" xfId="44020" xr:uid="{BA434BEC-41A0-4B12-BF17-D44B7AA72A6C}"/>
    <cellStyle name="Note 2 3 2 3 4" xfId="15183" xr:uid="{DB69150A-062E-40C6-B0BD-B4ECF61CB73A}"/>
    <cellStyle name="Note 2 3 2 3 4 2" xfId="15184" xr:uid="{21548877-2F1F-4564-AACF-A240F4DAE202}"/>
    <cellStyle name="Note 2 3 2 3 4 2 2" xfId="15185" xr:uid="{653F39F5-57AD-4BEF-939B-07DD83FD7CEF}"/>
    <cellStyle name="Note 2 3 2 3 4 2 2 2" xfId="24397" xr:uid="{751DC861-B1EE-4B6A-BF6D-67498DF7633E}"/>
    <cellStyle name="Note 2 3 2 3 4 2 2 3" xfId="30634" xr:uid="{92FDDC5D-FD71-49D7-B8C3-30F998356466}"/>
    <cellStyle name="Note 2 3 2 3 4 2 2 4" xfId="41391" xr:uid="{9BEFFEC1-A463-423C-9209-28B5222C8053}"/>
    <cellStyle name="Note 2 3 2 3 4 2 2 5" xfId="44026" xr:uid="{FCDB785E-8F0E-4BF5-BF47-4CEE40AD58B1}"/>
    <cellStyle name="Note 2 3 2 3 4 2 3" xfId="24396" xr:uid="{C318EE70-0835-4E6D-B499-FA1DA09C68CD}"/>
    <cellStyle name="Note 2 3 2 3 4 2 4" xfId="30633" xr:uid="{CA28F4CE-B6F8-492F-BC66-8C6E9406CE4C}"/>
    <cellStyle name="Note 2 3 2 3 4 2 5" xfId="41390" xr:uid="{C1CCF1AF-51B9-46E3-B04B-BA8CE43640AD}"/>
    <cellStyle name="Note 2 3 2 3 4 2 6" xfId="44025" xr:uid="{1DFD2019-0CBA-4808-B728-405B86979943}"/>
    <cellStyle name="Note 2 3 2 3 4 3" xfId="15186" xr:uid="{A806ECA4-C7BB-4EC3-B1FE-59CB0BDA73C7}"/>
    <cellStyle name="Note 2 3 2 3 4 3 2" xfId="24398" xr:uid="{DE5FA24F-2238-4C49-BA4E-F4ED802E0434}"/>
    <cellStyle name="Note 2 3 2 3 4 3 3" xfId="30635" xr:uid="{0C976F46-C215-4437-B7B7-C163C080C919}"/>
    <cellStyle name="Note 2 3 2 3 4 3 4" xfId="41392" xr:uid="{FF86CDD1-92C8-4552-A98B-BABA1546E200}"/>
    <cellStyle name="Note 2 3 2 3 4 3 5" xfId="44027" xr:uid="{B7847684-76E4-4D2C-B34F-1A342E335FF8}"/>
    <cellStyle name="Note 2 3 2 3 4 4" xfId="24395" xr:uid="{8C2B55E7-A3CC-4BDD-A9E4-C8AEAA7899E9}"/>
    <cellStyle name="Note 2 3 2 3 4 5" xfId="30632" xr:uid="{A0131B25-5FBD-42BA-AAA1-6ACD01DCA49C}"/>
    <cellStyle name="Note 2 3 2 3 4 6" xfId="41389" xr:uid="{7FE592F6-533B-413D-A194-2EA79DAB5008}"/>
    <cellStyle name="Note 2 3 2 3 4 7" xfId="44024" xr:uid="{DC771347-129B-4102-9DB6-C8F7451B49B6}"/>
    <cellStyle name="Note 2 3 2 3 5" xfId="15187" xr:uid="{B725072B-A2B4-421C-932F-B3BC004E5275}"/>
    <cellStyle name="Note 2 3 2 3 5 2" xfId="15188" xr:uid="{E3F7F6F8-3AE0-4014-83B3-7ECDC75F269C}"/>
    <cellStyle name="Note 2 3 2 3 5 2 2" xfId="15189" xr:uid="{C5447080-4FE8-4A63-B8CB-E72C562C0AE5}"/>
    <cellStyle name="Note 2 3 2 3 5 2 2 2" xfId="24401" xr:uid="{5DDB2D2D-514D-4871-90DB-D09A488624C2}"/>
    <cellStyle name="Note 2 3 2 3 5 2 2 3" xfId="30638" xr:uid="{9A63578D-CC17-49EF-9A4F-840DD9E00FA7}"/>
    <cellStyle name="Note 2 3 2 3 5 2 2 4" xfId="41395" xr:uid="{1D684C8D-73A5-46F8-B8FD-EFB376A3A977}"/>
    <cellStyle name="Note 2 3 2 3 5 2 2 5" xfId="44030" xr:uid="{6D7A5456-52D1-472E-AE2A-F33182538A5C}"/>
    <cellStyle name="Note 2 3 2 3 5 2 3" xfId="24400" xr:uid="{93CA194F-E952-4DBC-99BF-16D8988A68E4}"/>
    <cellStyle name="Note 2 3 2 3 5 2 4" xfId="30637" xr:uid="{CCC824ED-BDC2-42E2-8FB6-93C437F5B6F5}"/>
    <cellStyle name="Note 2 3 2 3 5 2 5" xfId="41394" xr:uid="{36212E03-30E2-4FD0-9F6D-70A4B25C5BD0}"/>
    <cellStyle name="Note 2 3 2 3 5 2 6" xfId="44029" xr:uid="{1AA74948-8BA4-4B2D-92EA-1CED897E2BAD}"/>
    <cellStyle name="Note 2 3 2 3 5 3" xfId="15190" xr:uid="{DA3D5F96-E246-4DC5-B17D-D6CA017D7334}"/>
    <cellStyle name="Note 2 3 2 3 5 3 2" xfId="24402" xr:uid="{65BE026F-0417-4907-8AEC-CD205EFE6A59}"/>
    <cellStyle name="Note 2 3 2 3 5 3 3" xfId="30639" xr:uid="{C6C13015-16C7-450A-B5DA-46F46AE2500F}"/>
    <cellStyle name="Note 2 3 2 3 5 3 4" xfId="41396" xr:uid="{C1B9A2BC-ABC8-449A-9C0D-2DB976A78971}"/>
    <cellStyle name="Note 2 3 2 3 5 3 5" xfId="44031" xr:uid="{D30657E0-2B04-4C9C-AD19-886F72E42DB0}"/>
    <cellStyle name="Note 2 3 2 3 5 4" xfId="24399" xr:uid="{01753BF5-5081-4800-84AE-257C7ED4A796}"/>
    <cellStyle name="Note 2 3 2 3 5 5" xfId="30636" xr:uid="{7BB6E19D-4006-436E-B57A-30E7B6F6904B}"/>
    <cellStyle name="Note 2 3 2 3 5 6" xfId="41393" xr:uid="{98FA0100-494B-4E16-B3AA-DF87D6F556FB}"/>
    <cellStyle name="Note 2 3 2 3 5 7" xfId="44028" xr:uid="{E8AB7116-7052-41DA-B0CD-4C045AA5BAE5}"/>
    <cellStyle name="Note 2 3 2 3 6" xfId="15191" xr:uid="{62CB7924-6D52-487D-AF33-4D619D586C89}"/>
    <cellStyle name="Note 2 3 2 3 6 2" xfId="15192" xr:uid="{CE983347-98AA-4C68-9017-CB3A3CE853BC}"/>
    <cellStyle name="Note 2 3 2 3 6 2 2" xfId="15193" xr:uid="{3DC43597-21BC-46F7-B5DF-D2500A8CAE60}"/>
    <cellStyle name="Note 2 3 2 3 6 2 2 2" xfId="24405" xr:uid="{1CBBBE5B-77D5-4CCA-B887-7EFC864FBE9E}"/>
    <cellStyle name="Note 2 3 2 3 6 2 2 3" xfId="30642" xr:uid="{9CFE957A-152A-4C2E-BE6A-6545990ADFFF}"/>
    <cellStyle name="Note 2 3 2 3 6 2 2 4" xfId="41399" xr:uid="{9A08C964-D0BE-4EC1-8CFE-DA0AC68BB652}"/>
    <cellStyle name="Note 2 3 2 3 6 2 2 5" xfId="44034" xr:uid="{57F515AF-B273-464B-83F0-FAE1327FDC6A}"/>
    <cellStyle name="Note 2 3 2 3 6 2 3" xfId="24404" xr:uid="{9A0DDDBB-CADC-46B3-97A6-417B0AF63155}"/>
    <cellStyle name="Note 2 3 2 3 6 2 4" xfId="30641" xr:uid="{6855C5C1-1546-4F46-ABC9-C9BC571AF839}"/>
    <cellStyle name="Note 2 3 2 3 6 2 5" xfId="41398" xr:uid="{5919FE74-3FB3-42D8-8B50-2A03B9A68C87}"/>
    <cellStyle name="Note 2 3 2 3 6 2 6" xfId="44033" xr:uid="{B56606BD-4D9D-475D-B587-5343523A087A}"/>
    <cellStyle name="Note 2 3 2 3 6 3" xfId="15194" xr:uid="{4C772B0E-8108-4489-BBAD-ADF4FC4423B7}"/>
    <cellStyle name="Note 2 3 2 3 6 3 2" xfId="24406" xr:uid="{A178A7B8-E691-4E91-A909-99AB0462B406}"/>
    <cellStyle name="Note 2 3 2 3 6 3 3" xfId="30643" xr:uid="{8624A63B-A221-407D-9C1F-F762B523C332}"/>
    <cellStyle name="Note 2 3 2 3 6 3 4" xfId="41400" xr:uid="{D086094B-38E1-4185-AB20-67C565CD900D}"/>
    <cellStyle name="Note 2 3 2 3 6 3 5" xfId="44035" xr:uid="{B4459792-F5A2-4D87-9877-B76E49656A7A}"/>
    <cellStyle name="Note 2 3 2 3 6 4" xfId="24403" xr:uid="{9A642A6E-4CAE-4738-ACD9-E5A993C30200}"/>
    <cellStyle name="Note 2 3 2 3 6 5" xfId="30640" xr:uid="{EEFCDC72-4734-4AE7-919C-D2DDB5ACD1E1}"/>
    <cellStyle name="Note 2 3 2 3 6 6" xfId="41397" xr:uid="{418DFC40-DBC9-41A3-86B4-6F2156E19D90}"/>
    <cellStyle name="Note 2 3 2 3 6 7" xfId="44032" xr:uid="{8EB30AC7-ABD7-4F72-95E1-38DCDDE7A098}"/>
    <cellStyle name="Note 2 3 2 3 7" xfId="15195" xr:uid="{06C6BFCA-9646-4D03-8E74-69DD8D28D9C6}"/>
    <cellStyle name="Note 2 3 2 3 7 2" xfId="15196" xr:uid="{746CBD70-FFD6-4872-A054-9F75E90E2DF8}"/>
    <cellStyle name="Note 2 3 2 3 7 2 2" xfId="15197" xr:uid="{5EDDCE44-62FA-4797-BE45-EDABC6CDED4D}"/>
    <cellStyle name="Note 2 3 2 3 7 2 2 2" xfId="24409" xr:uid="{E0414D13-EB1F-40CB-95D0-37317804CED0}"/>
    <cellStyle name="Note 2 3 2 3 7 2 2 3" xfId="30646" xr:uid="{96278F04-EB5A-4318-B640-E18FF0C084AF}"/>
    <cellStyle name="Note 2 3 2 3 7 2 2 4" xfId="41403" xr:uid="{B7CD9F54-F2FB-4816-AC7B-B133DC377910}"/>
    <cellStyle name="Note 2 3 2 3 7 2 2 5" xfId="44038" xr:uid="{AE6E5DBC-FC1B-4ED4-9932-FF799EF380E2}"/>
    <cellStyle name="Note 2 3 2 3 7 2 3" xfId="24408" xr:uid="{92D1CDB5-007C-4E2B-BD0B-DCD4458D9B79}"/>
    <cellStyle name="Note 2 3 2 3 7 2 4" xfId="30645" xr:uid="{BDF9185A-134A-4683-83AE-EE7FA173D8E9}"/>
    <cellStyle name="Note 2 3 2 3 7 2 5" xfId="41402" xr:uid="{530F56F3-22A4-4519-BFD5-E7AC7FB69A3D}"/>
    <cellStyle name="Note 2 3 2 3 7 2 6" xfId="44037" xr:uid="{2336AD60-0669-43D0-8398-018B01FF0772}"/>
    <cellStyle name="Note 2 3 2 3 7 3" xfId="15198" xr:uid="{79D9E6E3-472E-4163-854B-5FB76A960F35}"/>
    <cellStyle name="Note 2 3 2 3 7 3 2" xfId="24410" xr:uid="{35B78DE7-86AE-46F8-A109-65A6A9DC7CA2}"/>
    <cellStyle name="Note 2 3 2 3 7 3 3" xfId="30647" xr:uid="{ABBD5663-4CA4-414D-A12D-DC68375A8874}"/>
    <cellStyle name="Note 2 3 2 3 7 3 4" xfId="41404" xr:uid="{B6EEC050-BD1F-4356-BD4E-411B00CDE3AB}"/>
    <cellStyle name="Note 2 3 2 3 7 3 5" xfId="44039" xr:uid="{832E93D1-7C47-44AD-ABB6-73666A652892}"/>
    <cellStyle name="Note 2 3 2 3 7 4" xfId="24407" xr:uid="{A208B6C3-C2EF-4425-BCEB-ED61FB16AE5F}"/>
    <cellStyle name="Note 2 3 2 3 7 5" xfId="30644" xr:uid="{73718583-8A6A-416A-B00D-FAAE56E47273}"/>
    <cellStyle name="Note 2 3 2 3 7 6" xfId="41401" xr:uid="{8F545FA6-F150-4C62-A25D-70E76A596221}"/>
    <cellStyle name="Note 2 3 2 3 7 7" xfId="44036" xr:uid="{54435CC5-CEC5-4378-9B42-AB6648CE9C47}"/>
    <cellStyle name="Note 2 3 2 3 8" xfId="15199" xr:uid="{C9CF995D-8B26-4174-B2A8-BEC70C4D7DB7}"/>
    <cellStyle name="Note 2 3 2 3 8 2" xfId="15200" xr:uid="{05453640-F7FF-47AF-9BCC-577A81A9701A}"/>
    <cellStyle name="Note 2 3 2 3 8 2 2" xfId="15201" xr:uid="{B974F75F-358E-49F0-8739-9B98515B3F24}"/>
    <cellStyle name="Note 2 3 2 3 8 2 2 2" xfId="24413" xr:uid="{B9210F52-5156-4B8C-90BD-5D987E7D44FC}"/>
    <cellStyle name="Note 2 3 2 3 8 2 2 3" xfId="30650" xr:uid="{1FB11806-AFD3-41CE-AB8E-5C39DDF01A5C}"/>
    <cellStyle name="Note 2 3 2 3 8 2 2 4" xfId="41407" xr:uid="{438AF8A3-5947-4E98-A634-18E8375A63F2}"/>
    <cellStyle name="Note 2 3 2 3 8 2 2 5" xfId="44042" xr:uid="{D42F01D4-E38D-4F4F-B8AB-1F466E1650E4}"/>
    <cellStyle name="Note 2 3 2 3 8 2 3" xfId="24412" xr:uid="{DBE27C08-A3B0-4207-BBE7-D13B5C3B1FC3}"/>
    <cellStyle name="Note 2 3 2 3 8 2 4" xfId="30649" xr:uid="{2A7C7A3C-234A-4D76-9713-C0FA3AFAE2B6}"/>
    <cellStyle name="Note 2 3 2 3 8 2 5" xfId="41406" xr:uid="{6BD91E8A-BA54-4FD9-A7F9-318DF696F5F0}"/>
    <cellStyle name="Note 2 3 2 3 8 2 6" xfId="44041" xr:uid="{9C80E63D-9BC1-41F3-B2A5-272117AD0CA4}"/>
    <cellStyle name="Note 2 3 2 3 8 3" xfId="15202" xr:uid="{28EE68AE-77EF-4B9F-A781-F15FAAB45BDF}"/>
    <cellStyle name="Note 2 3 2 3 8 3 2" xfId="24414" xr:uid="{34FFF682-59D6-48BF-AC42-031A26D5500C}"/>
    <cellStyle name="Note 2 3 2 3 8 3 3" xfId="30651" xr:uid="{E6960516-8BBD-4FDB-A45E-8E07C35D99D5}"/>
    <cellStyle name="Note 2 3 2 3 8 3 4" xfId="41408" xr:uid="{FE655A97-EE79-4D97-ABCA-93C082B9E54A}"/>
    <cellStyle name="Note 2 3 2 3 8 3 5" xfId="44043" xr:uid="{42CC1547-1E08-4D24-84D8-ED6D1C38B11B}"/>
    <cellStyle name="Note 2 3 2 3 8 4" xfId="24411" xr:uid="{F1F95B9E-D2A0-40D9-AD7D-D3EFC48B79F6}"/>
    <cellStyle name="Note 2 3 2 3 8 5" xfId="30648" xr:uid="{E7B6CC91-EAD6-4BDF-9681-515735D4D56A}"/>
    <cellStyle name="Note 2 3 2 3 8 6" xfId="41405" xr:uid="{92A6E89E-164C-4A88-AA12-8A82F478ECB9}"/>
    <cellStyle name="Note 2 3 2 3 8 7" xfId="44040" xr:uid="{B2AD593C-0AC7-4B6B-A175-307F50D805E0}"/>
    <cellStyle name="Note 2 3 2 3 9" xfId="15203" xr:uid="{7946A85D-83EA-4315-9978-59372F9BE25C}"/>
    <cellStyle name="Note 2 3 2 3 9 2" xfId="15204" xr:uid="{50B3D1D0-599F-4D9D-B827-E9B3461DD69D}"/>
    <cellStyle name="Note 2 3 2 3 9 2 2" xfId="24416" xr:uid="{EFE56B0B-31C3-4ABD-A15B-90AB5205B33E}"/>
    <cellStyle name="Note 2 3 2 3 9 2 3" xfId="30653" xr:uid="{6512A14D-42AC-458F-8D41-3BC65768E18D}"/>
    <cellStyle name="Note 2 3 2 3 9 2 4" xfId="41410" xr:uid="{56FB0946-DD31-42EF-BBF6-071F4E5BCA90}"/>
    <cellStyle name="Note 2 3 2 3 9 2 5" xfId="44045" xr:uid="{5E3772E4-69E7-40F9-A3C9-C4667E172F38}"/>
    <cellStyle name="Note 2 3 2 3 9 3" xfId="24415" xr:uid="{2238C8CA-570C-480A-99C8-585F7FF8D84C}"/>
    <cellStyle name="Note 2 3 2 3 9 4" xfId="30652" xr:uid="{061615E2-E0C3-45D6-88A5-4F5584EB0F5A}"/>
    <cellStyle name="Note 2 3 2 3 9 5" xfId="41409" xr:uid="{EAB6BB0C-1066-40D7-B8F6-1836A603FA26}"/>
    <cellStyle name="Note 2 3 2 3 9 6" xfId="44044" xr:uid="{39CDAAC5-19F0-4421-8E7F-2C01B26EF79C}"/>
    <cellStyle name="Note 2 3 2 4" xfId="15205" xr:uid="{FF871AA9-6056-41A8-B372-8E4A0256EA48}"/>
    <cellStyle name="Note 2 3 2 4 10" xfId="15206" xr:uid="{D9C909EA-E332-45AB-BAEE-7A006F0A88B4}"/>
    <cellStyle name="Note 2 3 2 4 10 2" xfId="24418" xr:uid="{03F0F584-1CDC-4964-9B12-3C78EC84FF34}"/>
    <cellStyle name="Note 2 3 2 4 10 3" xfId="30655" xr:uid="{00185E41-E12D-43AC-9461-B6E31029EB51}"/>
    <cellStyle name="Note 2 3 2 4 10 4" xfId="41412" xr:uid="{E196CDEE-7DCB-4FC4-9E02-DE8007A53834}"/>
    <cellStyle name="Note 2 3 2 4 10 5" xfId="44047" xr:uid="{7B5187D2-7B1F-4361-90DD-BDDB768CDDF0}"/>
    <cellStyle name="Note 2 3 2 4 11" xfId="24417" xr:uid="{7B090493-0C8B-4F72-9E14-FEB92F150692}"/>
    <cellStyle name="Note 2 3 2 4 12" xfId="30654" xr:uid="{FA79AFAD-9A4C-424E-B188-68CBC0EF32F2}"/>
    <cellStyle name="Note 2 3 2 4 13" xfId="41411" xr:uid="{8A4A19C8-D838-4898-97EB-8D9508247E15}"/>
    <cellStyle name="Note 2 3 2 4 14" xfId="44046" xr:uid="{00826B39-3520-4D73-9663-0712766384FD}"/>
    <cellStyle name="Note 2 3 2 4 2" xfId="15207" xr:uid="{650CD4E0-8DBF-4EAE-BCF2-BD9B09216D33}"/>
    <cellStyle name="Note 2 3 2 4 2 2" xfId="15208" xr:uid="{2C319213-87A2-4928-A84F-79364FA01E30}"/>
    <cellStyle name="Note 2 3 2 4 2 2 2" xfId="15209" xr:uid="{9A0777ED-EA92-4188-9676-83E1CCC6DF5B}"/>
    <cellStyle name="Note 2 3 2 4 2 2 2 2" xfId="24421" xr:uid="{8F90803D-29A8-4854-BE37-5DE58AED7E59}"/>
    <cellStyle name="Note 2 3 2 4 2 2 2 3" xfId="30658" xr:uid="{47EA789B-1244-49F3-9568-C7E2FD718D08}"/>
    <cellStyle name="Note 2 3 2 4 2 2 2 4" xfId="41415" xr:uid="{4948BFFC-7935-4B46-ADFB-F1D85DADA050}"/>
    <cellStyle name="Note 2 3 2 4 2 2 2 5" xfId="44050" xr:uid="{CB1E0BDD-E692-4ED9-9999-22619AC795AD}"/>
    <cellStyle name="Note 2 3 2 4 2 2 3" xfId="24420" xr:uid="{5BFB2E01-5307-4BAA-88C9-09556BAEC948}"/>
    <cellStyle name="Note 2 3 2 4 2 2 4" xfId="30657" xr:uid="{A92F64F6-49F1-4BFB-AE66-F66B41DF33EA}"/>
    <cellStyle name="Note 2 3 2 4 2 2 5" xfId="41414" xr:uid="{D9E9F8C1-9D46-479E-99CD-97F055C8C666}"/>
    <cellStyle name="Note 2 3 2 4 2 2 6" xfId="44049" xr:uid="{8DDF8945-D034-4930-854B-5D1BCAB85950}"/>
    <cellStyle name="Note 2 3 2 4 2 3" xfId="15210" xr:uid="{E72DDDE2-29DD-4F95-A5D9-66597A941FA4}"/>
    <cellStyle name="Note 2 3 2 4 2 3 2" xfId="24422" xr:uid="{43A6FF8F-E4F6-4F3E-86EF-492B7B93C47D}"/>
    <cellStyle name="Note 2 3 2 4 2 3 3" xfId="30659" xr:uid="{C72504C3-A792-4132-BC11-725A463CA216}"/>
    <cellStyle name="Note 2 3 2 4 2 3 4" xfId="41416" xr:uid="{86A39311-F716-4FAB-9945-770FA5057FD7}"/>
    <cellStyle name="Note 2 3 2 4 2 3 5" xfId="44051" xr:uid="{E1AC6F48-ED76-44AB-87CF-029273833A3E}"/>
    <cellStyle name="Note 2 3 2 4 2 4" xfId="24419" xr:uid="{1379E457-7028-4158-A209-3B7B987FDB02}"/>
    <cellStyle name="Note 2 3 2 4 2 5" xfId="30656" xr:uid="{196E75D6-9619-4197-861F-CDE73305AD95}"/>
    <cellStyle name="Note 2 3 2 4 2 6" xfId="41413" xr:uid="{616E037A-A27A-4ACC-A116-085AB74966F0}"/>
    <cellStyle name="Note 2 3 2 4 2 7" xfId="44048" xr:uid="{14455B36-6AB7-4987-94A1-120FFDE62B1B}"/>
    <cellStyle name="Note 2 3 2 4 3" xfId="15211" xr:uid="{908CA6D2-C234-4AA8-893F-DEB2188A57C5}"/>
    <cellStyle name="Note 2 3 2 4 3 2" xfId="15212" xr:uid="{08AC38E1-930D-49D6-952F-9217E46F12FE}"/>
    <cellStyle name="Note 2 3 2 4 3 2 2" xfId="15213" xr:uid="{7215DA0D-450B-4544-8724-6EEC6E41A5B7}"/>
    <cellStyle name="Note 2 3 2 4 3 2 2 2" xfId="24425" xr:uid="{49DEDAF5-0EED-4CD9-A164-CC0241AE4A23}"/>
    <cellStyle name="Note 2 3 2 4 3 2 2 3" xfId="30662" xr:uid="{AAE28E6B-217C-41F7-B616-8B2CE171F459}"/>
    <cellStyle name="Note 2 3 2 4 3 2 2 4" xfId="41419" xr:uid="{2981D833-7108-45A0-A12B-96CDCBA6D763}"/>
    <cellStyle name="Note 2 3 2 4 3 2 2 5" xfId="44054" xr:uid="{4DB3EA6C-7753-4128-B112-B0D12E47A2C9}"/>
    <cellStyle name="Note 2 3 2 4 3 2 3" xfId="24424" xr:uid="{215DA03E-0082-4CF6-8924-66960C52903A}"/>
    <cellStyle name="Note 2 3 2 4 3 2 4" xfId="30661" xr:uid="{67B63B57-D8C5-48F5-A58A-201E727798C3}"/>
    <cellStyle name="Note 2 3 2 4 3 2 5" xfId="41418" xr:uid="{ED478022-69EF-497D-B60D-DCBF058F399C}"/>
    <cellStyle name="Note 2 3 2 4 3 2 6" xfId="44053" xr:uid="{E4CADA69-AB21-4868-8291-877D32909797}"/>
    <cellStyle name="Note 2 3 2 4 3 3" xfId="15214" xr:uid="{E0B91567-E35E-4E1B-85E3-AFC56D239D3F}"/>
    <cellStyle name="Note 2 3 2 4 3 3 2" xfId="24426" xr:uid="{8562175D-B238-401A-B6EB-67D7DB034691}"/>
    <cellStyle name="Note 2 3 2 4 3 3 3" xfId="30663" xr:uid="{1CB9994A-3F78-4B36-86FA-B41E1BBA0979}"/>
    <cellStyle name="Note 2 3 2 4 3 3 4" xfId="41420" xr:uid="{0B4FE7C8-E104-40CA-9001-05263D591163}"/>
    <cellStyle name="Note 2 3 2 4 3 3 5" xfId="44055" xr:uid="{FA705CA9-7407-476A-B476-05D07E31799A}"/>
    <cellStyle name="Note 2 3 2 4 3 4" xfId="24423" xr:uid="{B9A46967-1AF8-4C1D-B383-9BEFA9453FD6}"/>
    <cellStyle name="Note 2 3 2 4 3 5" xfId="30660" xr:uid="{C40C727D-4FA2-4917-AE8A-2FCA8DC13DFF}"/>
    <cellStyle name="Note 2 3 2 4 3 6" xfId="41417" xr:uid="{EFCCB996-A5E3-4345-9642-ADA0038B2767}"/>
    <cellStyle name="Note 2 3 2 4 3 7" xfId="44052" xr:uid="{F435B459-AA4C-4A7D-AB29-6EEA6724A175}"/>
    <cellStyle name="Note 2 3 2 4 4" xfId="15215" xr:uid="{3D92095A-1A22-4C7F-941F-96E890853F0B}"/>
    <cellStyle name="Note 2 3 2 4 4 2" xfId="15216" xr:uid="{D9294E5A-4F87-435B-AC72-CB3F80E96ACE}"/>
    <cellStyle name="Note 2 3 2 4 4 2 2" xfId="15217" xr:uid="{CB96CBE1-E6C7-43C6-BAF3-031BB29B2CCC}"/>
    <cellStyle name="Note 2 3 2 4 4 2 2 2" xfId="24429" xr:uid="{85BC06EB-D321-4D9C-B777-86E83D9239B3}"/>
    <cellStyle name="Note 2 3 2 4 4 2 2 3" xfId="30666" xr:uid="{2777C5C3-58EB-4300-B6BF-469706DB1A93}"/>
    <cellStyle name="Note 2 3 2 4 4 2 2 4" xfId="41423" xr:uid="{8E7FDB27-5804-407B-9C16-9500DD930F61}"/>
    <cellStyle name="Note 2 3 2 4 4 2 2 5" xfId="44058" xr:uid="{ADD00087-84D8-4A20-96DD-818CC6CC555B}"/>
    <cellStyle name="Note 2 3 2 4 4 2 3" xfId="24428" xr:uid="{9AF7E258-CDC7-4564-8C7F-AB5346D05E12}"/>
    <cellStyle name="Note 2 3 2 4 4 2 4" xfId="30665" xr:uid="{88675681-6CFB-4186-ABD5-35F0E6F2AB5D}"/>
    <cellStyle name="Note 2 3 2 4 4 2 5" xfId="41422" xr:uid="{0D0B178E-22D6-46EE-AB37-270E22014580}"/>
    <cellStyle name="Note 2 3 2 4 4 2 6" xfId="44057" xr:uid="{4C5DEF72-2F89-48EC-AD9B-9D01DEE1C876}"/>
    <cellStyle name="Note 2 3 2 4 4 3" xfId="15218" xr:uid="{33F7D2F4-D804-4ACC-ADC3-AE5C5B8AD5FF}"/>
    <cellStyle name="Note 2 3 2 4 4 3 2" xfId="24430" xr:uid="{B0F40B07-E729-4CC5-8202-86B3BA2CBE36}"/>
    <cellStyle name="Note 2 3 2 4 4 3 3" xfId="30667" xr:uid="{53B9EDBB-2769-44BD-AD02-47E0936993AC}"/>
    <cellStyle name="Note 2 3 2 4 4 3 4" xfId="41424" xr:uid="{7E8A5E5F-9B17-460D-A49B-8873E9276856}"/>
    <cellStyle name="Note 2 3 2 4 4 3 5" xfId="44059" xr:uid="{07347CE5-4FFD-4062-B621-6442A273E7EB}"/>
    <cellStyle name="Note 2 3 2 4 4 4" xfId="24427" xr:uid="{5C5739FD-1846-4B7E-88A8-0DF0FF59DEF2}"/>
    <cellStyle name="Note 2 3 2 4 4 5" xfId="30664" xr:uid="{6DA544FC-0066-4FF6-AA8E-D07CE9A37BDB}"/>
    <cellStyle name="Note 2 3 2 4 4 6" xfId="41421" xr:uid="{C40BFB49-D303-4950-9624-AC7AC8C3A596}"/>
    <cellStyle name="Note 2 3 2 4 4 7" xfId="44056" xr:uid="{7ED30281-EDC1-45B0-9215-F9DDA821656E}"/>
    <cellStyle name="Note 2 3 2 4 5" xfId="15219" xr:uid="{F0D086AE-EED3-459D-9CC5-7F939CD02657}"/>
    <cellStyle name="Note 2 3 2 4 5 2" xfId="15220" xr:uid="{D1A913D5-E6B8-4454-BD8E-232EC0D1FA99}"/>
    <cellStyle name="Note 2 3 2 4 5 2 2" xfId="15221" xr:uid="{513730A7-32C3-4EA4-A602-E1EC900A7AC0}"/>
    <cellStyle name="Note 2 3 2 4 5 2 2 2" xfId="24433" xr:uid="{1B2AE257-1402-4E9F-9994-13C4F78B5CC6}"/>
    <cellStyle name="Note 2 3 2 4 5 2 2 3" xfId="30670" xr:uid="{E4AA845A-61C4-4811-84A1-A9A164F4BDFE}"/>
    <cellStyle name="Note 2 3 2 4 5 2 2 4" xfId="41427" xr:uid="{08972068-7BDB-4DEF-B5E7-87D5EF9F3974}"/>
    <cellStyle name="Note 2 3 2 4 5 2 2 5" xfId="44062" xr:uid="{77BBABF7-7C90-418A-9E3C-812A5029C273}"/>
    <cellStyle name="Note 2 3 2 4 5 2 3" xfId="24432" xr:uid="{BECEAFAE-07E0-40AA-9478-FFE4F5CE6FC1}"/>
    <cellStyle name="Note 2 3 2 4 5 2 4" xfId="30669" xr:uid="{56225C84-CE04-4096-A290-C9530D6D5EF0}"/>
    <cellStyle name="Note 2 3 2 4 5 2 5" xfId="41426" xr:uid="{307105A1-275B-4FB9-9105-EC4E95ED2379}"/>
    <cellStyle name="Note 2 3 2 4 5 2 6" xfId="44061" xr:uid="{650D8C2D-6A5E-49C8-94FB-A0F74367F49A}"/>
    <cellStyle name="Note 2 3 2 4 5 3" xfId="15222" xr:uid="{4F360470-F3C4-441D-9D4F-FB07FA4414B5}"/>
    <cellStyle name="Note 2 3 2 4 5 3 2" xfId="24434" xr:uid="{7935CD6F-39E1-4EAA-8CE8-DB5A6C14AE4F}"/>
    <cellStyle name="Note 2 3 2 4 5 3 3" xfId="30671" xr:uid="{07FEDFC2-4A52-4C9D-AEA6-7A355F6FFBE6}"/>
    <cellStyle name="Note 2 3 2 4 5 3 4" xfId="41428" xr:uid="{68199C23-B01E-4344-8B34-C8F6CD24D5AF}"/>
    <cellStyle name="Note 2 3 2 4 5 3 5" xfId="44063" xr:uid="{B4243C4B-96B7-4C6B-BA60-8FF234459E17}"/>
    <cellStyle name="Note 2 3 2 4 5 4" xfId="24431" xr:uid="{D2497AD2-05C0-4655-AF58-706E9897550E}"/>
    <cellStyle name="Note 2 3 2 4 5 5" xfId="30668" xr:uid="{D7EB9D24-ACAE-4619-A53C-8D0B789D2E6D}"/>
    <cellStyle name="Note 2 3 2 4 5 6" xfId="41425" xr:uid="{56DD7B89-2A1F-465C-B68A-1F63E378CB58}"/>
    <cellStyle name="Note 2 3 2 4 5 7" xfId="44060" xr:uid="{75AB1056-2ED0-4DE5-AEDF-2E4566234F28}"/>
    <cellStyle name="Note 2 3 2 4 6" xfId="15223" xr:uid="{F6B07428-BB9E-439A-9A84-54E34B82BE1E}"/>
    <cellStyle name="Note 2 3 2 4 6 2" xfId="15224" xr:uid="{1208B0E6-760C-433F-9111-91FBA272C7EB}"/>
    <cellStyle name="Note 2 3 2 4 6 2 2" xfId="15225" xr:uid="{DB307912-2352-4007-93ED-5F05ACEBD4EC}"/>
    <cellStyle name="Note 2 3 2 4 6 2 2 2" xfId="24437" xr:uid="{BA549145-64C6-498F-8ABF-3415B4119CA4}"/>
    <cellStyle name="Note 2 3 2 4 6 2 2 3" xfId="30674" xr:uid="{1CB1FD6F-E4E5-4B45-B089-600982C063AE}"/>
    <cellStyle name="Note 2 3 2 4 6 2 2 4" xfId="41431" xr:uid="{223384D3-D13E-466B-9AF5-49C88F815AB2}"/>
    <cellStyle name="Note 2 3 2 4 6 2 2 5" xfId="44066" xr:uid="{30C1A0B9-5030-4A7F-B52F-B483812F0FAF}"/>
    <cellStyle name="Note 2 3 2 4 6 2 3" xfId="24436" xr:uid="{DA097FB9-EC26-4EB2-93C9-44689F2B5742}"/>
    <cellStyle name="Note 2 3 2 4 6 2 4" xfId="30673" xr:uid="{D867C536-1C96-4415-B5B2-921999CC6BAD}"/>
    <cellStyle name="Note 2 3 2 4 6 2 5" xfId="41430" xr:uid="{3BB3C877-1043-4089-BA96-2BEAEB2A7038}"/>
    <cellStyle name="Note 2 3 2 4 6 2 6" xfId="44065" xr:uid="{493E6F19-0170-4F2D-941D-3AAE2DE8C054}"/>
    <cellStyle name="Note 2 3 2 4 6 3" xfId="15226" xr:uid="{E02E3C08-4C5C-476A-AC8D-DC23410FD0E8}"/>
    <cellStyle name="Note 2 3 2 4 6 3 2" xfId="24438" xr:uid="{EEDA8BE1-33CD-45C5-AD8E-980923FA2B67}"/>
    <cellStyle name="Note 2 3 2 4 6 3 3" xfId="30675" xr:uid="{0CDF4B82-FC44-4C25-9FDF-CDE977FA6DA4}"/>
    <cellStyle name="Note 2 3 2 4 6 3 4" xfId="41432" xr:uid="{16DF002A-7F3B-447C-BA65-57A5E2AC3843}"/>
    <cellStyle name="Note 2 3 2 4 6 3 5" xfId="44067" xr:uid="{FDCCDA5C-435A-4185-AA71-8235F534434E}"/>
    <cellStyle name="Note 2 3 2 4 6 4" xfId="24435" xr:uid="{820DEB13-404F-436A-842D-63215099E9A1}"/>
    <cellStyle name="Note 2 3 2 4 6 5" xfId="30672" xr:uid="{AAB96D41-D582-4C41-9B5D-E7748580B797}"/>
    <cellStyle name="Note 2 3 2 4 6 6" xfId="41429" xr:uid="{B3D3ADF4-B1CE-4D82-B165-C403A11DAD42}"/>
    <cellStyle name="Note 2 3 2 4 6 7" xfId="44064" xr:uid="{ACDE9126-A8CC-4CCC-87E2-46E2B600604A}"/>
    <cellStyle name="Note 2 3 2 4 7" xfId="15227" xr:uid="{1F0FFF62-3B4C-4A18-9C71-02C45481D7FC}"/>
    <cellStyle name="Note 2 3 2 4 7 2" xfId="15228" xr:uid="{95F28D86-4559-4AEF-AA03-E665F4733218}"/>
    <cellStyle name="Note 2 3 2 4 7 2 2" xfId="15229" xr:uid="{67EAA95C-353F-494C-ADAD-462B4ADCB062}"/>
    <cellStyle name="Note 2 3 2 4 7 2 2 2" xfId="24441" xr:uid="{2ACDFD88-1ADF-4100-A237-7396CEF838B7}"/>
    <cellStyle name="Note 2 3 2 4 7 2 2 3" xfId="30678" xr:uid="{018DA4FB-A267-409A-8139-DC31B8716997}"/>
    <cellStyle name="Note 2 3 2 4 7 2 2 4" xfId="41435" xr:uid="{968A720C-5E90-40F2-B99E-2507FF3A7368}"/>
    <cellStyle name="Note 2 3 2 4 7 2 2 5" xfId="44070" xr:uid="{680E90A7-D4B5-4710-93B7-1F67FAF74494}"/>
    <cellStyle name="Note 2 3 2 4 7 2 3" xfId="24440" xr:uid="{10304507-3DCE-4AD3-9471-9C9A9D0D2059}"/>
    <cellStyle name="Note 2 3 2 4 7 2 4" xfId="30677" xr:uid="{C76365A1-8A50-4332-B2D3-31EE02730370}"/>
    <cellStyle name="Note 2 3 2 4 7 2 5" xfId="41434" xr:uid="{AF9E4D42-15CC-4088-87E6-0FF13A929F7B}"/>
    <cellStyle name="Note 2 3 2 4 7 2 6" xfId="44069" xr:uid="{EFDB1D1A-07AD-4402-AD30-6670327DD5DE}"/>
    <cellStyle name="Note 2 3 2 4 7 3" xfId="15230" xr:uid="{AEBE0F7B-9070-4A2E-A445-5CF4DAB24569}"/>
    <cellStyle name="Note 2 3 2 4 7 3 2" xfId="24442" xr:uid="{C555941A-9ACA-4EC7-94E1-2FAD6FE72031}"/>
    <cellStyle name="Note 2 3 2 4 7 3 3" xfId="30679" xr:uid="{EDCF957C-808E-4769-82B5-C5FAA9620AF1}"/>
    <cellStyle name="Note 2 3 2 4 7 3 4" xfId="41436" xr:uid="{2AA87CE5-B41A-4B1D-80F1-CC31D80398E7}"/>
    <cellStyle name="Note 2 3 2 4 7 3 5" xfId="44071" xr:uid="{0C2DB67F-7213-466D-A624-4F841BB09290}"/>
    <cellStyle name="Note 2 3 2 4 7 4" xfId="24439" xr:uid="{D8B00EA8-1B5C-4F4D-AA14-10165BF91447}"/>
    <cellStyle name="Note 2 3 2 4 7 5" xfId="30676" xr:uid="{07CAA113-3F9A-4F4F-8330-C9AD98142795}"/>
    <cellStyle name="Note 2 3 2 4 7 6" xfId="41433" xr:uid="{D2EA2241-E2D2-4023-A078-B44299F8D4F8}"/>
    <cellStyle name="Note 2 3 2 4 7 7" xfId="44068" xr:uid="{15B248DF-E915-46AB-9AE0-07C8DBDC4456}"/>
    <cellStyle name="Note 2 3 2 4 8" xfId="15231" xr:uid="{DB448D35-F216-4CEA-9394-C7A9961648F5}"/>
    <cellStyle name="Note 2 3 2 4 8 2" xfId="15232" xr:uid="{1C1F4E22-874A-4A2A-ACB9-446FC5AC5496}"/>
    <cellStyle name="Note 2 3 2 4 8 2 2" xfId="15233" xr:uid="{A06ABA05-2762-4820-9CEF-62A868DD0ABE}"/>
    <cellStyle name="Note 2 3 2 4 8 2 2 2" xfId="24445" xr:uid="{6D9B44C1-E74E-4B9F-9E91-7191D3789FC1}"/>
    <cellStyle name="Note 2 3 2 4 8 2 2 3" xfId="30682" xr:uid="{AADB023D-8E6F-4ACA-9E0F-08E0CF94661A}"/>
    <cellStyle name="Note 2 3 2 4 8 2 2 4" xfId="41439" xr:uid="{D5E199DD-E9EA-435A-A101-15AE853949E0}"/>
    <cellStyle name="Note 2 3 2 4 8 2 2 5" xfId="44074" xr:uid="{46B535D4-9A67-4C44-8235-38E093D19742}"/>
    <cellStyle name="Note 2 3 2 4 8 2 3" xfId="24444" xr:uid="{AC1FEC21-19FD-40E7-9F5F-32D41BB22A12}"/>
    <cellStyle name="Note 2 3 2 4 8 2 4" xfId="30681" xr:uid="{2A3ADA08-7038-4D3B-9534-C2A8DB04A1A7}"/>
    <cellStyle name="Note 2 3 2 4 8 2 5" xfId="41438" xr:uid="{D79D8913-5B02-4BDB-8E20-AF43EC9BE33B}"/>
    <cellStyle name="Note 2 3 2 4 8 2 6" xfId="44073" xr:uid="{9C6C349D-56B8-4370-AB9B-7CE2F028EA40}"/>
    <cellStyle name="Note 2 3 2 4 8 3" xfId="15234" xr:uid="{7E94716B-1741-40F8-A74C-584409F13EEB}"/>
    <cellStyle name="Note 2 3 2 4 8 3 2" xfId="24446" xr:uid="{18365A8F-F3D4-4559-B52F-98F7185A635D}"/>
    <cellStyle name="Note 2 3 2 4 8 3 3" xfId="30683" xr:uid="{A86D9318-B52F-4638-B33F-B5CDB4884275}"/>
    <cellStyle name="Note 2 3 2 4 8 3 4" xfId="41440" xr:uid="{CE8FB76D-A7DE-4A59-BA17-8B1B69352795}"/>
    <cellStyle name="Note 2 3 2 4 8 3 5" xfId="44075" xr:uid="{6BBC9C1A-7A3D-4F6F-BDC5-8C5028E237FB}"/>
    <cellStyle name="Note 2 3 2 4 8 4" xfId="24443" xr:uid="{0243ECDC-608D-4838-861A-7F614983858D}"/>
    <cellStyle name="Note 2 3 2 4 8 5" xfId="30680" xr:uid="{14C8B869-B5F9-4AD6-80B6-FC0D8D4E6496}"/>
    <cellStyle name="Note 2 3 2 4 8 6" xfId="41437" xr:uid="{13D37235-BBA3-42D6-A78A-D3D8D926D22D}"/>
    <cellStyle name="Note 2 3 2 4 8 7" xfId="44072" xr:uid="{89C59BC4-9952-46AC-A3A1-DDD238A1AF09}"/>
    <cellStyle name="Note 2 3 2 4 9" xfId="15235" xr:uid="{7AEC1376-E7F1-4AAC-805C-9AE1CD29362C}"/>
    <cellStyle name="Note 2 3 2 4 9 2" xfId="15236" xr:uid="{1E0E1713-4505-4BBC-8EF7-07E982FEB553}"/>
    <cellStyle name="Note 2 3 2 4 9 2 2" xfId="24448" xr:uid="{E04BAAB6-D4C3-486A-BC6A-F4B7707DF2A4}"/>
    <cellStyle name="Note 2 3 2 4 9 2 3" xfId="30685" xr:uid="{D9E6D408-0778-4CFB-8649-AAB60BE614F1}"/>
    <cellStyle name="Note 2 3 2 4 9 2 4" xfId="41442" xr:uid="{D2902410-85CC-4C71-BFCD-47F319E140F4}"/>
    <cellStyle name="Note 2 3 2 4 9 2 5" xfId="44077" xr:uid="{1426FB5B-EEF2-4E60-AAAC-A1C5A77D5B95}"/>
    <cellStyle name="Note 2 3 2 4 9 3" xfId="24447" xr:uid="{969B69FA-F2DE-4C93-ACD2-0E78F04E142D}"/>
    <cellStyle name="Note 2 3 2 4 9 4" xfId="30684" xr:uid="{652669A3-A6B8-45C0-8B8F-5F7251768529}"/>
    <cellStyle name="Note 2 3 2 4 9 5" xfId="41441" xr:uid="{47C7FB44-B9BD-4E56-A064-B5636B6C2884}"/>
    <cellStyle name="Note 2 3 2 4 9 6" xfId="44076" xr:uid="{E9703C98-C878-4AC1-8934-59B9A73BC361}"/>
    <cellStyle name="Note 2 3 2 5" xfId="15237" xr:uid="{2620ACEB-B177-4FE2-9F36-5C110FA59477}"/>
    <cellStyle name="Note 2 3 2 5 10" xfId="15238" xr:uid="{72073A20-28F9-4FF6-AC51-8D1691B82EE7}"/>
    <cellStyle name="Note 2 3 2 5 10 2" xfId="24450" xr:uid="{DA53F42B-27D5-4AD5-9F1C-F5D18CDD99EE}"/>
    <cellStyle name="Note 2 3 2 5 10 3" xfId="30687" xr:uid="{985E2A7B-6F77-4174-997F-CC2EB71F4EFD}"/>
    <cellStyle name="Note 2 3 2 5 10 4" xfId="41444" xr:uid="{8B829210-3F67-4C06-A14D-E8E36B0E3580}"/>
    <cellStyle name="Note 2 3 2 5 10 5" xfId="44079" xr:uid="{B9587C6B-7008-4A5D-8F17-8A114CBB27CF}"/>
    <cellStyle name="Note 2 3 2 5 11" xfId="24449" xr:uid="{15E51DCA-4213-4DE3-9AFE-0FDF02CF6453}"/>
    <cellStyle name="Note 2 3 2 5 12" xfId="30686" xr:uid="{97A6C161-57A7-4EFB-9533-20D5881E08E3}"/>
    <cellStyle name="Note 2 3 2 5 13" xfId="41443" xr:uid="{0E748C4F-A271-4FBB-B855-DBE3B6715284}"/>
    <cellStyle name="Note 2 3 2 5 14" xfId="44078" xr:uid="{D7DA331A-BE6E-4C88-B952-E12D4E7549C3}"/>
    <cellStyle name="Note 2 3 2 5 2" xfId="15239" xr:uid="{53A800E3-DB4A-4315-B726-C0B002A52ECE}"/>
    <cellStyle name="Note 2 3 2 5 2 2" xfId="15240" xr:uid="{7A55A8E6-0C93-4291-B7A5-88430213B790}"/>
    <cellStyle name="Note 2 3 2 5 2 2 2" xfId="15241" xr:uid="{5E7A090F-727F-454F-9A82-73E0F828B90D}"/>
    <cellStyle name="Note 2 3 2 5 2 2 2 2" xfId="24453" xr:uid="{DF45C855-E9B7-438D-BE3B-3C9A02D384ED}"/>
    <cellStyle name="Note 2 3 2 5 2 2 2 3" xfId="30690" xr:uid="{3F4B1E64-C14C-4DD5-AB13-7815EE98686A}"/>
    <cellStyle name="Note 2 3 2 5 2 2 2 4" xfId="41447" xr:uid="{C918C94E-B5A1-4691-81CC-CC5453FDAC98}"/>
    <cellStyle name="Note 2 3 2 5 2 2 2 5" xfId="44082" xr:uid="{ED209093-12F6-4308-95E0-441F0338B2E0}"/>
    <cellStyle name="Note 2 3 2 5 2 2 3" xfId="24452" xr:uid="{4715EA2C-99D0-4CAF-824A-ECDD3F25A10B}"/>
    <cellStyle name="Note 2 3 2 5 2 2 4" xfId="30689" xr:uid="{90C89FC5-452A-4514-8AFA-991C4701854C}"/>
    <cellStyle name="Note 2 3 2 5 2 2 5" xfId="41446" xr:uid="{6D3FEA22-FE6E-45CB-8B1F-98BA6794BBC9}"/>
    <cellStyle name="Note 2 3 2 5 2 2 6" xfId="44081" xr:uid="{E2FA0884-027D-47C5-8994-A63363FE81D2}"/>
    <cellStyle name="Note 2 3 2 5 2 3" xfId="15242" xr:uid="{B31F1EB0-A6F2-4DD3-B357-C5134B1DEEE4}"/>
    <cellStyle name="Note 2 3 2 5 2 3 2" xfId="24454" xr:uid="{478C569E-9886-4825-B582-C6C6258D7A0C}"/>
    <cellStyle name="Note 2 3 2 5 2 3 3" xfId="30691" xr:uid="{6E5EEAB3-3343-49D8-8765-B6302B4924BB}"/>
    <cellStyle name="Note 2 3 2 5 2 3 4" xfId="41448" xr:uid="{DF5BFFBC-ABDB-4E09-8F41-22A481EAC4EE}"/>
    <cellStyle name="Note 2 3 2 5 2 3 5" xfId="44083" xr:uid="{85EF5D55-8784-4F51-9CE1-3AC23ABDBD37}"/>
    <cellStyle name="Note 2 3 2 5 2 4" xfId="24451" xr:uid="{880AF63C-07CB-4E31-A152-2BB3670C34A7}"/>
    <cellStyle name="Note 2 3 2 5 2 5" xfId="30688" xr:uid="{B6C84994-8482-4BA8-A6EB-E3DA8EE10559}"/>
    <cellStyle name="Note 2 3 2 5 2 6" xfId="41445" xr:uid="{FE296AA3-D0F5-4F89-8C80-026C31DC1470}"/>
    <cellStyle name="Note 2 3 2 5 2 7" xfId="44080" xr:uid="{1B5B2912-4C2C-4B89-BB74-1A0B553D2D3F}"/>
    <cellStyle name="Note 2 3 2 5 3" xfId="15243" xr:uid="{B95B13F6-BE58-484D-960C-8998028C1CAF}"/>
    <cellStyle name="Note 2 3 2 5 3 2" xfId="15244" xr:uid="{35447584-E3FC-4CFC-8AE9-9794D42181B7}"/>
    <cellStyle name="Note 2 3 2 5 3 2 2" xfId="15245" xr:uid="{0404ACEE-635E-4C44-A173-C31F453ED938}"/>
    <cellStyle name="Note 2 3 2 5 3 2 2 2" xfId="24457" xr:uid="{104FED64-0BAF-41C5-9AC6-B4B655D87CAB}"/>
    <cellStyle name="Note 2 3 2 5 3 2 2 3" xfId="30694" xr:uid="{D3697302-4F71-4EEA-B3D5-781E5A2814EE}"/>
    <cellStyle name="Note 2 3 2 5 3 2 2 4" xfId="41451" xr:uid="{D849D083-7022-4CA4-9337-A76039BB5288}"/>
    <cellStyle name="Note 2 3 2 5 3 2 2 5" xfId="44086" xr:uid="{63A78D60-150B-4CE6-8811-BD205A112552}"/>
    <cellStyle name="Note 2 3 2 5 3 2 3" xfId="24456" xr:uid="{2A6447B3-A02C-49CF-9F79-D9A0B55721D6}"/>
    <cellStyle name="Note 2 3 2 5 3 2 4" xfId="30693" xr:uid="{A303176F-3F7A-4651-B5D7-848EE292D038}"/>
    <cellStyle name="Note 2 3 2 5 3 2 5" xfId="41450" xr:uid="{63364B11-C955-4151-BE10-5F99E044DD02}"/>
    <cellStyle name="Note 2 3 2 5 3 2 6" xfId="44085" xr:uid="{A3D21285-9F06-4D29-BA75-B9410FBD3144}"/>
    <cellStyle name="Note 2 3 2 5 3 3" xfId="15246" xr:uid="{56F4FF17-B360-46DC-951F-614EBC143D68}"/>
    <cellStyle name="Note 2 3 2 5 3 3 2" xfId="24458" xr:uid="{8A11330A-CA9D-41BD-820C-B9848C1D5B7E}"/>
    <cellStyle name="Note 2 3 2 5 3 3 3" xfId="30695" xr:uid="{180DC544-5C26-494A-93CF-D2007C6AFB55}"/>
    <cellStyle name="Note 2 3 2 5 3 3 4" xfId="41452" xr:uid="{FDD64E81-C1C3-441B-966D-59958C5686C7}"/>
    <cellStyle name="Note 2 3 2 5 3 3 5" xfId="44087" xr:uid="{C5517C03-1103-4F44-B970-37C7F987E6E8}"/>
    <cellStyle name="Note 2 3 2 5 3 4" xfId="24455" xr:uid="{9169EA81-8C2C-402C-9049-E154A3B9D0D5}"/>
    <cellStyle name="Note 2 3 2 5 3 5" xfId="30692" xr:uid="{9F1892EC-D511-4A60-8A67-704091C18B1E}"/>
    <cellStyle name="Note 2 3 2 5 3 6" xfId="41449" xr:uid="{93A13CB8-F6E2-4C6F-B863-D3757475CDE7}"/>
    <cellStyle name="Note 2 3 2 5 3 7" xfId="44084" xr:uid="{59751F1A-42C0-4A84-9041-CD0B0A3F7761}"/>
    <cellStyle name="Note 2 3 2 5 4" xfId="15247" xr:uid="{06942F24-CCD6-4431-8B94-35C7D9F64DF1}"/>
    <cellStyle name="Note 2 3 2 5 4 2" xfId="15248" xr:uid="{53F6D967-19C7-483D-B07E-D4791A6F517F}"/>
    <cellStyle name="Note 2 3 2 5 4 2 2" xfId="15249" xr:uid="{243C46D5-AB87-4C2A-96DE-8E301DF28606}"/>
    <cellStyle name="Note 2 3 2 5 4 2 2 2" xfId="24461" xr:uid="{D0767CD9-814A-4A24-BE54-C269327DC19D}"/>
    <cellStyle name="Note 2 3 2 5 4 2 2 3" xfId="30698" xr:uid="{3A89B976-FE92-40CE-91AD-0838D24DBCBB}"/>
    <cellStyle name="Note 2 3 2 5 4 2 2 4" xfId="41455" xr:uid="{48E18F46-8C12-466C-A92C-FEA47EA4F489}"/>
    <cellStyle name="Note 2 3 2 5 4 2 2 5" xfId="44090" xr:uid="{CB2D2623-23E6-4EAB-A7F3-3165B2325FC1}"/>
    <cellStyle name="Note 2 3 2 5 4 2 3" xfId="24460" xr:uid="{55081B12-01FF-4AA7-B12F-9640E89EB577}"/>
    <cellStyle name="Note 2 3 2 5 4 2 4" xfId="30697" xr:uid="{020B4FBD-B9CA-47E5-A37B-A6B0747571A4}"/>
    <cellStyle name="Note 2 3 2 5 4 2 5" xfId="41454" xr:uid="{491E6211-4809-43CC-BA3A-00BE2D288EEC}"/>
    <cellStyle name="Note 2 3 2 5 4 2 6" xfId="44089" xr:uid="{A697143E-E429-4FF7-B9DE-B0F261BA2B32}"/>
    <cellStyle name="Note 2 3 2 5 4 3" xfId="15250" xr:uid="{E4960E22-8735-4647-BF0C-47A5965583E9}"/>
    <cellStyle name="Note 2 3 2 5 4 3 2" xfId="24462" xr:uid="{2CA7B527-0C75-4E8D-9DCA-B31F059271F8}"/>
    <cellStyle name="Note 2 3 2 5 4 3 3" xfId="30699" xr:uid="{A9A58217-9695-4F26-ACC5-3DE72D7C21CA}"/>
    <cellStyle name="Note 2 3 2 5 4 3 4" xfId="41456" xr:uid="{5003AFA6-166D-43D8-8B6F-7587F5E6CBA4}"/>
    <cellStyle name="Note 2 3 2 5 4 3 5" xfId="44091" xr:uid="{9C0D5594-2121-4F37-A78C-3553412371E9}"/>
    <cellStyle name="Note 2 3 2 5 4 4" xfId="24459" xr:uid="{7C855330-C6E1-46FE-8249-BBA4677922CF}"/>
    <cellStyle name="Note 2 3 2 5 4 5" xfId="30696" xr:uid="{8C3DD53B-2D24-45FB-871C-563681E40338}"/>
    <cellStyle name="Note 2 3 2 5 4 6" xfId="41453" xr:uid="{79238684-69C5-4D75-955F-1E0E42CF3829}"/>
    <cellStyle name="Note 2 3 2 5 4 7" xfId="44088" xr:uid="{621A0A70-E966-49AF-8EAF-9383D3326EFA}"/>
    <cellStyle name="Note 2 3 2 5 5" xfId="15251" xr:uid="{64C67AA4-B08B-4AEF-BDF1-C00464547E4C}"/>
    <cellStyle name="Note 2 3 2 5 5 2" xfId="15252" xr:uid="{EE46709A-2554-4DD8-9AAA-58F096E717B2}"/>
    <cellStyle name="Note 2 3 2 5 5 2 2" xfId="15253" xr:uid="{C1A9C68E-CFD4-4A4F-9444-FCB4FFAE163B}"/>
    <cellStyle name="Note 2 3 2 5 5 2 2 2" xfId="24465" xr:uid="{8A007D7C-F36D-4494-A7DD-70AE74E75FAD}"/>
    <cellStyle name="Note 2 3 2 5 5 2 2 3" xfId="30702" xr:uid="{628D3F8A-B8BB-4FAB-A98C-BDAF22D6CA92}"/>
    <cellStyle name="Note 2 3 2 5 5 2 2 4" xfId="41459" xr:uid="{32FE4274-15F6-4CA3-854B-CF239868D558}"/>
    <cellStyle name="Note 2 3 2 5 5 2 2 5" xfId="44094" xr:uid="{7F6EE40E-5681-4EE1-9B95-21371F9598C9}"/>
    <cellStyle name="Note 2 3 2 5 5 2 3" xfId="24464" xr:uid="{371E08DE-21BE-4DBB-BC00-DD863106295B}"/>
    <cellStyle name="Note 2 3 2 5 5 2 4" xfId="30701" xr:uid="{A613A3B8-F3B9-4C26-9E41-793B6C703A85}"/>
    <cellStyle name="Note 2 3 2 5 5 2 5" xfId="41458" xr:uid="{53D10B45-FCC3-4F29-A3AC-7392899152B9}"/>
    <cellStyle name="Note 2 3 2 5 5 2 6" xfId="44093" xr:uid="{DDAD74B3-F233-41B1-85DF-4A6F85A436E9}"/>
    <cellStyle name="Note 2 3 2 5 5 3" xfId="15254" xr:uid="{C6A405B1-D3BB-4D06-8D8E-9E75ED91499F}"/>
    <cellStyle name="Note 2 3 2 5 5 3 2" xfId="24466" xr:uid="{62B13130-0933-411A-A5E4-96939E626D17}"/>
    <cellStyle name="Note 2 3 2 5 5 3 3" xfId="30703" xr:uid="{F63C3A38-D134-4052-AFB5-21CD86489078}"/>
    <cellStyle name="Note 2 3 2 5 5 3 4" xfId="41460" xr:uid="{4055F2C7-7F98-474B-9F69-54CCEABE2580}"/>
    <cellStyle name="Note 2 3 2 5 5 3 5" xfId="44095" xr:uid="{84D48998-C790-4273-875E-C524A6A34D6C}"/>
    <cellStyle name="Note 2 3 2 5 5 4" xfId="24463" xr:uid="{B3A36BBD-E7D4-453E-A216-2A5C170725F0}"/>
    <cellStyle name="Note 2 3 2 5 5 5" xfId="30700" xr:uid="{E5260F1B-F589-423B-8A7C-40233A89DB12}"/>
    <cellStyle name="Note 2 3 2 5 5 6" xfId="41457" xr:uid="{1169E5AC-1152-4D5C-A9A6-FA1EFA065B1D}"/>
    <cellStyle name="Note 2 3 2 5 5 7" xfId="44092" xr:uid="{CC79A786-EE9E-4067-A712-AE2F535E7788}"/>
    <cellStyle name="Note 2 3 2 5 6" xfId="15255" xr:uid="{83EBA11A-1F99-40EB-89D9-CD1C070783C5}"/>
    <cellStyle name="Note 2 3 2 5 6 2" xfId="15256" xr:uid="{97D91B24-BE42-4139-A13A-9A5BA11E10D4}"/>
    <cellStyle name="Note 2 3 2 5 6 2 2" xfId="15257" xr:uid="{ECB0258D-A8BE-41A7-A3A9-FCCF54A9EE84}"/>
    <cellStyle name="Note 2 3 2 5 6 2 2 2" xfId="24469" xr:uid="{827B5C4C-DAEF-4648-AEA4-033213B49E03}"/>
    <cellStyle name="Note 2 3 2 5 6 2 2 3" xfId="30706" xr:uid="{5FC39374-A4DA-4F2F-8793-05F2B705CD0C}"/>
    <cellStyle name="Note 2 3 2 5 6 2 2 4" xfId="41463" xr:uid="{70CB07F4-D103-48C5-B021-529F3E439086}"/>
    <cellStyle name="Note 2 3 2 5 6 2 2 5" xfId="44098" xr:uid="{64CCEA91-5E9F-4C3F-B666-595037518039}"/>
    <cellStyle name="Note 2 3 2 5 6 2 3" xfId="24468" xr:uid="{230E9A70-C31C-49A8-9035-F73241B422A3}"/>
    <cellStyle name="Note 2 3 2 5 6 2 4" xfId="30705" xr:uid="{18552B6C-0D6E-4926-940F-80430A86E200}"/>
    <cellStyle name="Note 2 3 2 5 6 2 5" xfId="41462" xr:uid="{B8DD0C23-D150-4C3C-A400-C281AF6B2785}"/>
    <cellStyle name="Note 2 3 2 5 6 2 6" xfId="44097" xr:uid="{E5035DE5-AD4D-4921-A189-C70D0E53D6B8}"/>
    <cellStyle name="Note 2 3 2 5 6 3" xfId="15258" xr:uid="{3921BA88-0523-42A8-9CD3-C693661A3F34}"/>
    <cellStyle name="Note 2 3 2 5 6 3 2" xfId="24470" xr:uid="{EE221A25-53E0-468C-9F2E-CCA4853435FE}"/>
    <cellStyle name="Note 2 3 2 5 6 3 3" xfId="30707" xr:uid="{69A5FE4C-1B88-4F30-98AC-141A81B7EFCC}"/>
    <cellStyle name="Note 2 3 2 5 6 3 4" xfId="41464" xr:uid="{30780CB1-0058-463C-A8E2-10413E808E2A}"/>
    <cellStyle name="Note 2 3 2 5 6 3 5" xfId="44099" xr:uid="{B5F0F009-41E8-48E9-BDA2-B9A5964330DF}"/>
    <cellStyle name="Note 2 3 2 5 6 4" xfId="24467" xr:uid="{06CB5D1B-2C6A-4CD1-A76D-55D3FAB08683}"/>
    <cellStyle name="Note 2 3 2 5 6 5" xfId="30704" xr:uid="{59063655-B446-400E-AC56-76D66723A1B3}"/>
    <cellStyle name="Note 2 3 2 5 6 6" xfId="41461" xr:uid="{029C9395-4DAB-45B4-BE3A-84504144B6FA}"/>
    <cellStyle name="Note 2 3 2 5 6 7" xfId="44096" xr:uid="{D62162E4-2229-481C-9651-62C13199220F}"/>
    <cellStyle name="Note 2 3 2 5 7" xfId="15259" xr:uid="{98749AED-B263-4C88-AAEE-2BD5AC10502A}"/>
    <cellStyle name="Note 2 3 2 5 7 2" xfId="15260" xr:uid="{D66DC68E-55C8-40F9-87F0-FD45602F814C}"/>
    <cellStyle name="Note 2 3 2 5 7 2 2" xfId="15261" xr:uid="{66BDF982-F57D-4DEE-8DF0-4D3981D20705}"/>
    <cellStyle name="Note 2 3 2 5 7 2 2 2" xfId="24473" xr:uid="{AC739611-2AD0-42A3-AB92-0C62E95810AD}"/>
    <cellStyle name="Note 2 3 2 5 7 2 2 3" xfId="30710" xr:uid="{28E6E24D-8AAF-495A-AA26-C6B60D2FCD54}"/>
    <cellStyle name="Note 2 3 2 5 7 2 2 4" xfId="41467" xr:uid="{24D5457B-91F2-4127-9314-C0CA0DC90461}"/>
    <cellStyle name="Note 2 3 2 5 7 2 2 5" xfId="44102" xr:uid="{8C0E50A1-B611-45C5-9B02-DCFA9881E0AB}"/>
    <cellStyle name="Note 2 3 2 5 7 2 3" xfId="24472" xr:uid="{665AE93A-E709-4775-8D07-E2117EBD996F}"/>
    <cellStyle name="Note 2 3 2 5 7 2 4" xfId="30709" xr:uid="{3AD717AB-845B-4751-82A2-CD785239AB72}"/>
    <cellStyle name="Note 2 3 2 5 7 2 5" xfId="41466" xr:uid="{CA8F9324-3F68-4B50-8F98-8BE2F502D50A}"/>
    <cellStyle name="Note 2 3 2 5 7 2 6" xfId="44101" xr:uid="{86AF5217-A5E2-4E57-B748-59B75CEAADDC}"/>
    <cellStyle name="Note 2 3 2 5 7 3" xfId="15262" xr:uid="{BD3D0984-4CA0-4C16-B95B-7C6F76ECEA80}"/>
    <cellStyle name="Note 2 3 2 5 7 3 2" xfId="24474" xr:uid="{C45C7839-C59C-44F3-ADFF-E3CB03F29D9C}"/>
    <cellStyle name="Note 2 3 2 5 7 3 3" xfId="30711" xr:uid="{B3D34629-1F3C-4DDD-B51C-6480F754D963}"/>
    <cellStyle name="Note 2 3 2 5 7 3 4" xfId="41468" xr:uid="{39ABF0CA-C25F-4209-A27F-741B8150A799}"/>
    <cellStyle name="Note 2 3 2 5 7 3 5" xfId="44103" xr:uid="{3AE3D1C6-0316-46E0-A9D4-C17A796DA863}"/>
    <cellStyle name="Note 2 3 2 5 7 4" xfId="24471" xr:uid="{824B9877-873F-4F71-97E4-8355A6CF4733}"/>
    <cellStyle name="Note 2 3 2 5 7 5" xfId="30708" xr:uid="{25C7396A-AEEC-4793-9706-0379CFCE5449}"/>
    <cellStyle name="Note 2 3 2 5 7 6" xfId="41465" xr:uid="{3BDF64BF-4D9B-4089-918B-19F14F9CE21C}"/>
    <cellStyle name="Note 2 3 2 5 7 7" xfId="44100" xr:uid="{EB10D929-D899-49FE-B8FB-279ED4F8F2B1}"/>
    <cellStyle name="Note 2 3 2 5 8" xfId="15263" xr:uid="{0A2DC3A3-0FEF-47D2-80F0-C7CE74D06B86}"/>
    <cellStyle name="Note 2 3 2 5 8 2" xfId="15264" xr:uid="{AB45C13C-7303-4A79-92B2-419E630BE363}"/>
    <cellStyle name="Note 2 3 2 5 8 2 2" xfId="15265" xr:uid="{D4AB86EE-21AE-4F03-B619-40AB5663DF28}"/>
    <cellStyle name="Note 2 3 2 5 8 2 2 2" xfId="24477" xr:uid="{0A0F04F2-4BEE-4459-9275-6AC953465B5D}"/>
    <cellStyle name="Note 2 3 2 5 8 2 2 3" xfId="30714" xr:uid="{237ACBBB-21DA-42D9-A146-C6915BE64B1E}"/>
    <cellStyle name="Note 2 3 2 5 8 2 2 4" xfId="41471" xr:uid="{721A2D64-880D-41FB-B220-E1E07B49BE96}"/>
    <cellStyle name="Note 2 3 2 5 8 2 2 5" xfId="44106" xr:uid="{1304BF95-9319-435F-AA6D-0A23CE2CF066}"/>
    <cellStyle name="Note 2 3 2 5 8 2 3" xfId="24476" xr:uid="{6734CEC3-9E07-4296-9B53-229EE771BC68}"/>
    <cellStyle name="Note 2 3 2 5 8 2 4" xfId="30713" xr:uid="{0AE98B03-B989-410F-92C2-E9C572AAABE7}"/>
    <cellStyle name="Note 2 3 2 5 8 2 5" xfId="41470" xr:uid="{2AAF27AE-BCB2-45E3-9EE4-B1044E3006F5}"/>
    <cellStyle name="Note 2 3 2 5 8 2 6" xfId="44105" xr:uid="{09CA7B21-7F9E-4C55-AA38-B5AE8F8B8B7E}"/>
    <cellStyle name="Note 2 3 2 5 8 3" xfId="15266" xr:uid="{E2AC9F19-D1F7-463F-B22D-C24EEEB12829}"/>
    <cellStyle name="Note 2 3 2 5 8 3 2" xfId="24478" xr:uid="{FAC56AFC-1FC5-4776-BC20-41A3FDCE0FCC}"/>
    <cellStyle name="Note 2 3 2 5 8 3 3" xfId="30715" xr:uid="{F01E6346-9A7D-4272-AFBA-2154781C0BB4}"/>
    <cellStyle name="Note 2 3 2 5 8 3 4" xfId="41472" xr:uid="{EEC3129A-379C-45B4-B1DA-3A2CC8E854D1}"/>
    <cellStyle name="Note 2 3 2 5 8 3 5" xfId="44107" xr:uid="{92292AC9-7D3C-4A7D-9D88-37DE1989F9C7}"/>
    <cellStyle name="Note 2 3 2 5 8 4" xfId="24475" xr:uid="{F4AED7B8-1DEC-4734-BED4-EE5AC810483E}"/>
    <cellStyle name="Note 2 3 2 5 8 5" xfId="30712" xr:uid="{B6D1DADA-3FD4-48C5-A924-8BABCD1A1C3D}"/>
    <cellStyle name="Note 2 3 2 5 8 6" xfId="41469" xr:uid="{32E7EB2B-CB22-4E26-87D2-7E56E6051521}"/>
    <cellStyle name="Note 2 3 2 5 8 7" xfId="44104" xr:uid="{8AEB8B22-399B-4D4A-A1F6-4C7C88B5CEC0}"/>
    <cellStyle name="Note 2 3 2 5 9" xfId="15267" xr:uid="{05992849-FC22-4057-96F1-E0C6C1FFA0FE}"/>
    <cellStyle name="Note 2 3 2 5 9 2" xfId="15268" xr:uid="{06745484-9347-481B-8D5D-9098E77F6506}"/>
    <cellStyle name="Note 2 3 2 5 9 2 2" xfId="24480" xr:uid="{8CCD8AA4-1697-4AAB-BFD0-0496CD71F572}"/>
    <cellStyle name="Note 2 3 2 5 9 2 3" xfId="30717" xr:uid="{E4F64B69-CD42-49C8-9E68-1FD277ED24CB}"/>
    <cellStyle name="Note 2 3 2 5 9 2 4" xfId="41474" xr:uid="{C0A81E8A-C5D4-4239-AAA2-D49736F2D9EB}"/>
    <cellStyle name="Note 2 3 2 5 9 2 5" xfId="44109" xr:uid="{7F30DA2B-87F9-4941-9C6A-219976274482}"/>
    <cellStyle name="Note 2 3 2 5 9 3" xfId="24479" xr:uid="{1555ACF0-B6B2-4C50-AC8A-C742D1A349BF}"/>
    <cellStyle name="Note 2 3 2 5 9 4" xfId="30716" xr:uid="{B7B49C21-DBA8-41EA-9F42-FFC86C35E756}"/>
    <cellStyle name="Note 2 3 2 5 9 5" xfId="41473" xr:uid="{35E858E9-BA97-48CF-BC58-0502C11DF32D}"/>
    <cellStyle name="Note 2 3 2 5 9 6" xfId="44108" xr:uid="{7B7854F9-280F-47DF-8CC3-BEBE75757076}"/>
    <cellStyle name="Note 2 3 2 6" xfId="15269" xr:uid="{741FDE44-0073-4B43-A1BC-D479D7A055FF}"/>
    <cellStyle name="Note 2 3 2 6 2" xfId="30718" xr:uid="{1FD49030-A410-44F2-AAAE-08AB84350E5C}"/>
    <cellStyle name="Note 2 3 2 6 3" xfId="35467" xr:uid="{51247761-609D-47FA-8333-9A1B47421599}"/>
    <cellStyle name="Note 2 3 2 6 4" xfId="41475" xr:uid="{216F92ED-86B9-4E19-B19B-71CDBD3AFA7D}"/>
    <cellStyle name="Note 2 3 2 7" xfId="30589" xr:uid="{2D0B72DE-F764-40C7-ABE1-79733A4378AF}"/>
    <cellStyle name="Note 2 3 2 8" xfId="35466" xr:uid="{406263F6-D761-4218-9409-B14F4C398A60}"/>
    <cellStyle name="Note 2 3 2 9" xfId="41346" xr:uid="{5220D28D-8C73-4C8F-8651-9C178BEA5DC6}"/>
    <cellStyle name="Note 2 3 3" xfId="15270" xr:uid="{3619E63A-B1FC-483C-8742-D678A0018D7F}"/>
    <cellStyle name="Note 2 3 3 2" xfId="24481" xr:uid="{D238B835-869F-4BAF-8B7D-6636B954E49E}"/>
    <cellStyle name="Note 2 3 4" xfId="15271" xr:uid="{7E3CB9CD-D780-418B-8FE8-A82AB2A1A2E7}"/>
    <cellStyle name="Note 2 3 4 2" xfId="24482" xr:uid="{BBEAAA98-694B-4B22-BE45-5DC56AD2A426}"/>
    <cellStyle name="Note 2 3 5" xfId="15272" xr:uid="{E70962F9-78C6-43FC-BB0E-D00C15A67D8A}"/>
    <cellStyle name="Note 2 3 5 2" xfId="24483" xr:uid="{F107BC95-E6B0-4950-97EE-6699467B686E}"/>
    <cellStyle name="Note 2 3 6" xfId="15273" xr:uid="{DDAC8E51-E04D-46EE-8FE8-01062AF6B9F7}"/>
    <cellStyle name="Note 2 3 6 2" xfId="15274" xr:uid="{3BA4CEE8-3491-4CF8-890A-47FCA3ABA0CF}"/>
    <cellStyle name="Note 2 3 6 2 2" xfId="15275" xr:uid="{BB89008F-61F2-421C-9B9F-670B87CE6BDC}"/>
    <cellStyle name="Note 2 3 6 2 2 2" xfId="24486" xr:uid="{50181384-89C0-4851-9EC5-8CB3DF238ED9}"/>
    <cellStyle name="Note 2 3 6 2 2 3" xfId="30721" xr:uid="{70F421EF-CC7B-4455-9E48-A515E3AB4109}"/>
    <cellStyle name="Note 2 3 6 2 2 4" xfId="41478" xr:uid="{46E254FD-7032-418C-91A8-C14D731F429D}"/>
    <cellStyle name="Note 2 3 6 2 2 5" xfId="44112" xr:uid="{5761B4C3-5EE7-47DA-9A1C-14399C71F3C2}"/>
    <cellStyle name="Note 2 3 6 2 3" xfId="24485" xr:uid="{A9C817E6-7F7B-45E3-82B5-48831550BA58}"/>
    <cellStyle name="Note 2 3 6 2 4" xfId="30720" xr:uid="{8ADFE899-C464-418B-B1E2-7DF29E2F70DE}"/>
    <cellStyle name="Note 2 3 6 2 5" xfId="41477" xr:uid="{4BF6052C-D0D8-47E2-8DB4-CA4E92F79E07}"/>
    <cellStyle name="Note 2 3 6 2 6" xfId="44111" xr:uid="{727B7FB0-E3ED-4D9A-A7A5-6ED9CD06E218}"/>
    <cellStyle name="Note 2 3 6 3" xfId="15276" xr:uid="{A0E4829F-EE82-46CE-B640-2327DDD81127}"/>
    <cellStyle name="Note 2 3 6 3 2" xfId="24487" xr:uid="{38CD29A5-5322-46D4-9FE9-BB946BA38C6F}"/>
    <cellStyle name="Note 2 3 6 3 3" xfId="30722" xr:uid="{165BEF84-381E-47DC-AA75-DD4C826B2408}"/>
    <cellStyle name="Note 2 3 6 3 4" xfId="41479" xr:uid="{5A9AEB32-8F80-43D6-BEF9-CE3529455A66}"/>
    <cellStyle name="Note 2 3 6 3 5" xfId="44113" xr:uid="{11C1F714-6593-40A1-8401-A5CC9457DFAA}"/>
    <cellStyle name="Note 2 3 6 4" xfId="24484" xr:uid="{77AD7550-47F3-4A7C-8798-3A83E0787A9A}"/>
    <cellStyle name="Note 2 3 6 5" xfId="30719" xr:uid="{8B7B6A4C-3700-4ECB-96D3-2724CCB587A8}"/>
    <cellStyle name="Note 2 3 6 6" xfId="41476" xr:uid="{B1362B1E-8FCD-4F0D-8787-DEFD224A9F4B}"/>
    <cellStyle name="Note 2 3 6 7" xfId="44110" xr:uid="{4D75ABEE-9650-46BE-9655-0E64BD0C664E}"/>
    <cellStyle name="Note 2 3 7" xfId="15277" xr:uid="{64C54FAF-D4BC-4904-BE2C-2F7888291BDC}"/>
    <cellStyle name="Note 2 3 7 2" xfId="15278" xr:uid="{9EF97FAA-DAEB-47EE-A79B-D63C962EC35B}"/>
    <cellStyle name="Note 2 3 7 2 2" xfId="15279" xr:uid="{B499C0BE-27A8-452D-8845-028A576BCA14}"/>
    <cellStyle name="Note 2 3 7 2 2 2" xfId="24490" xr:uid="{DB71D87F-1359-4AEB-84AF-F8B653A72D66}"/>
    <cellStyle name="Note 2 3 7 2 2 3" xfId="30725" xr:uid="{BF22D223-4865-4E98-A821-12034B6991B4}"/>
    <cellStyle name="Note 2 3 7 2 2 4" xfId="41482" xr:uid="{F8CC5059-E9DE-40A8-BD47-DAD5BB9DF7BD}"/>
    <cellStyle name="Note 2 3 7 2 2 5" xfId="44116" xr:uid="{F15E9932-9381-4FDA-A215-1853E62D1219}"/>
    <cellStyle name="Note 2 3 7 2 3" xfId="24489" xr:uid="{3053BD0D-3416-4E6A-8B62-E815A4432493}"/>
    <cellStyle name="Note 2 3 7 2 4" xfId="30724" xr:uid="{2231F190-4A98-4D00-8707-277463A57BF2}"/>
    <cellStyle name="Note 2 3 7 2 5" xfId="41481" xr:uid="{5E62782B-37F7-4AFB-B635-3C1E503D7A33}"/>
    <cellStyle name="Note 2 3 7 2 6" xfId="44115" xr:uid="{C65CDC60-5420-4E50-AC9D-1959F1BA6A55}"/>
    <cellStyle name="Note 2 3 7 3" xfId="15280" xr:uid="{DA2775B8-AF6C-48C2-B269-119A231014E9}"/>
    <cellStyle name="Note 2 3 7 3 2" xfId="24491" xr:uid="{E9E5CD6D-A341-43B2-9D90-E7DB21CFF052}"/>
    <cellStyle name="Note 2 3 7 3 3" xfId="30726" xr:uid="{6291B260-72BA-4279-A354-0917816EB13E}"/>
    <cellStyle name="Note 2 3 7 3 4" xfId="41483" xr:uid="{B876969B-AB4D-41FC-8306-BF79F8EC37A7}"/>
    <cellStyle name="Note 2 3 7 3 5" xfId="44117" xr:uid="{BFD3FAFD-57F2-48EA-95D5-70B3C15A6E3E}"/>
    <cellStyle name="Note 2 3 7 4" xfId="24488" xr:uid="{475A591B-6510-48E3-A2C0-2DB84BFF75C8}"/>
    <cellStyle name="Note 2 3 7 5" xfId="30723" xr:uid="{345EC63C-0A9D-49FF-BE53-F6C405CA5E19}"/>
    <cellStyle name="Note 2 3 7 6" xfId="41480" xr:uid="{1A2F690F-9C2D-4471-9F06-41F3985529AB}"/>
    <cellStyle name="Note 2 3 7 7" xfId="44114" xr:uid="{706AD9B5-273B-432D-9C9B-0E615A21B998}"/>
    <cellStyle name="Note 2 3 8" xfId="15281" xr:uid="{0891742B-8EEF-4091-9714-36A3D5FA0F59}"/>
    <cellStyle name="Note 2 3 8 2" xfId="15282" xr:uid="{101335E5-064E-4D40-91E4-A7796468F1F8}"/>
    <cellStyle name="Note 2 3 8 2 2" xfId="15283" xr:uid="{9A177B76-A1D4-487F-8998-4F3804A00175}"/>
    <cellStyle name="Note 2 3 8 2 2 2" xfId="24494" xr:uid="{7E3FAFF2-9A29-4B78-A4EF-91F1C6160BCA}"/>
    <cellStyle name="Note 2 3 8 2 2 3" xfId="30729" xr:uid="{233F9A6F-7EFB-453E-B552-6BCDAA45450F}"/>
    <cellStyle name="Note 2 3 8 2 2 4" xfId="41486" xr:uid="{272AE817-8008-4681-A04B-8FB54F8B6EE3}"/>
    <cellStyle name="Note 2 3 8 2 2 5" xfId="44120" xr:uid="{5237440D-0FC0-4E6A-8DF1-9B4A844B49E5}"/>
    <cellStyle name="Note 2 3 8 2 3" xfId="24493" xr:uid="{34BA77D7-BECE-4253-8967-A3798DE73835}"/>
    <cellStyle name="Note 2 3 8 2 4" xfId="30728" xr:uid="{EDACD0BA-3F07-4285-AE07-B65216DD1C94}"/>
    <cellStyle name="Note 2 3 8 2 5" xfId="41485" xr:uid="{0C70482E-E046-4F46-B224-D4A61E7B5768}"/>
    <cellStyle name="Note 2 3 8 2 6" xfId="44119" xr:uid="{C7EB69B8-52D0-4844-84EA-DF5869077D09}"/>
    <cellStyle name="Note 2 3 8 3" xfId="15284" xr:uid="{30C8CC8B-26FB-426C-A96D-9057A67FCEFF}"/>
    <cellStyle name="Note 2 3 8 3 2" xfId="24495" xr:uid="{EDC9BB8E-A7A0-4A10-A50D-C599940E70A9}"/>
    <cellStyle name="Note 2 3 8 3 3" xfId="30730" xr:uid="{91A61EE9-14EA-42FE-8453-138740BAF505}"/>
    <cellStyle name="Note 2 3 8 3 4" xfId="41487" xr:uid="{1CFDE695-5644-45B2-8F1A-43BFBE066748}"/>
    <cellStyle name="Note 2 3 8 3 5" xfId="44121" xr:uid="{D335F01E-41B6-4760-94EB-CD060A79D753}"/>
    <cellStyle name="Note 2 3 8 4" xfId="24492" xr:uid="{620B8E39-D173-42E2-A503-C6A7B625A4BC}"/>
    <cellStyle name="Note 2 3 8 5" xfId="30727" xr:uid="{25204A61-4F7A-466E-B86F-63420E6CD7E6}"/>
    <cellStyle name="Note 2 3 8 6" xfId="41484" xr:uid="{A26D1C67-3981-448B-868F-9E1F8EEC2672}"/>
    <cellStyle name="Note 2 3 8 7" xfId="44118" xr:uid="{9F8970C8-F99F-475D-9AE7-95765EDC0B57}"/>
    <cellStyle name="Note 2 3 9" xfId="15285" xr:uid="{9636B0C8-C943-41D9-8804-AAB55D2AA837}"/>
    <cellStyle name="Note 2 3 9 2" xfId="15286" xr:uid="{58A41E8B-6D8A-4216-BD51-6FBDA6479A7E}"/>
    <cellStyle name="Note 2 3 9 2 2" xfId="15287" xr:uid="{1740B3A3-2355-4F5D-B397-8595D303EDA2}"/>
    <cellStyle name="Note 2 3 9 2 2 2" xfId="24498" xr:uid="{75B12C7A-9064-4343-960C-40167A5D110F}"/>
    <cellStyle name="Note 2 3 9 2 2 3" xfId="30733" xr:uid="{43139F21-7345-4328-A190-542BDC698AA2}"/>
    <cellStyle name="Note 2 3 9 2 2 4" xfId="41490" xr:uid="{087F8C36-2719-4AE0-89C4-F53B3CB9BC28}"/>
    <cellStyle name="Note 2 3 9 2 2 5" xfId="44124" xr:uid="{7C2B5BBE-2F84-4EED-B04F-01066408A9A5}"/>
    <cellStyle name="Note 2 3 9 2 3" xfId="24497" xr:uid="{F2A64E26-ADBF-4351-A721-FF0F9456818B}"/>
    <cellStyle name="Note 2 3 9 2 4" xfId="30732" xr:uid="{83F2747F-A3BD-4BB6-A8A5-92E74E33C5D1}"/>
    <cellStyle name="Note 2 3 9 2 5" xfId="41489" xr:uid="{DDC76B51-B38B-40E9-8035-329B4FB8440D}"/>
    <cellStyle name="Note 2 3 9 2 6" xfId="44123" xr:uid="{FFEF8017-6759-49AF-A10C-78E3DAB1899F}"/>
    <cellStyle name="Note 2 3 9 3" xfId="15288" xr:uid="{6CCE53B4-706B-4300-83A7-1259CA023CAF}"/>
    <cellStyle name="Note 2 3 9 3 2" xfId="24499" xr:uid="{0B4033F9-041D-4B86-9694-ADAD8C9DC28C}"/>
    <cellStyle name="Note 2 3 9 3 3" xfId="30734" xr:uid="{F2092F77-08D8-4941-BC62-B7EDA8B7159F}"/>
    <cellStyle name="Note 2 3 9 3 4" xfId="41491" xr:uid="{D90FC8B9-58EA-44FD-8924-0F9B3EB225CF}"/>
    <cellStyle name="Note 2 3 9 3 5" xfId="44125" xr:uid="{9DFC44B2-057D-4CCD-9928-983022AE19FE}"/>
    <cellStyle name="Note 2 3 9 4" xfId="24496" xr:uid="{69F94664-C2BF-451F-A7C6-2E27BB3FB0F8}"/>
    <cellStyle name="Note 2 3 9 5" xfId="30731" xr:uid="{694F1F94-53F1-4886-85BC-431A71AF0E48}"/>
    <cellStyle name="Note 2 3 9 6" xfId="41488" xr:uid="{F5437445-953C-4467-8C95-9296AC2F56FD}"/>
    <cellStyle name="Note 2 3 9 7" xfId="44122" xr:uid="{FEAF5B12-97D9-49D0-8480-0F1380EF6663}"/>
    <cellStyle name="Note 2 4" xfId="15289" xr:uid="{330BA9EB-C0E3-4E1E-A224-A8F0AECE084D}"/>
    <cellStyle name="Note 2 4 10" xfId="15290" xr:uid="{F5043408-5B49-416D-9F32-A1C0087CF4EF}"/>
    <cellStyle name="Note 2 4 10 2" xfId="24501" xr:uid="{072487F6-0B4F-423D-88EE-ACACA958FD9C}"/>
    <cellStyle name="Note 2 4 10 3" xfId="30736" xr:uid="{8D9DF589-7D58-43C2-BA1F-8370234421FD}"/>
    <cellStyle name="Note 2 4 10 4" xfId="41493" xr:uid="{5A7F3CD2-2057-4D9E-A25F-58263086F397}"/>
    <cellStyle name="Note 2 4 10 5" xfId="44127" xr:uid="{9BC9B1C5-6C87-4949-A0F3-3B5BA2009371}"/>
    <cellStyle name="Note 2 4 11" xfId="24500" xr:uid="{1AA88B09-742F-4E68-BFCB-9414358CF485}"/>
    <cellStyle name="Note 2 4 12" xfId="30735" xr:uid="{B3C8889E-6B02-46B7-9DDE-AB7CE89CDEC3}"/>
    <cellStyle name="Note 2 4 13" xfId="41492" xr:uid="{A34B604A-E938-47D4-8F64-41C275E3E9EB}"/>
    <cellStyle name="Note 2 4 14" xfId="44126" xr:uid="{ED5A3330-E484-47D6-B772-004DD9A25CCD}"/>
    <cellStyle name="Note 2 4 2" xfId="15291" xr:uid="{7F5EFE17-4F96-441C-96E1-C3DB65C22A78}"/>
    <cellStyle name="Note 2 4 2 2" xfId="15292" xr:uid="{7D0F9257-E0A2-4026-A572-B0BBB80BDA32}"/>
    <cellStyle name="Note 2 4 2 2 2" xfId="15293" xr:uid="{83D17062-7A14-468B-9F71-9CF7163D5A93}"/>
    <cellStyle name="Note 2 4 2 2 2 2" xfId="24504" xr:uid="{5FE139D4-8624-40FE-9059-61F9EF99D072}"/>
    <cellStyle name="Note 2 4 2 2 2 3" xfId="30739" xr:uid="{FC9BB80C-6CE1-4A9D-8F04-F77153B4B441}"/>
    <cellStyle name="Note 2 4 2 2 2 4" xfId="41496" xr:uid="{1995CD52-A57D-4022-8A68-E7C2B56E8881}"/>
    <cellStyle name="Note 2 4 2 2 2 5" xfId="44130" xr:uid="{71A098B7-DEE9-4AEA-9F65-35186732B18C}"/>
    <cellStyle name="Note 2 4 2 2 3" xfId="24503" xr:uid="{3C03F840-5E30-42D4-8F98-6A730C171E17}"/>
    <cellStyle name="Note 2 4 2 2 4" xfId="30738" xr:uid="{72E6B691-319A-4BF4-8F0E-18C50BD191CB}"/>
    <cellStyle name="Note 2 4 2 2 5" xfId="41495" xr:uid="{6FC74927-D07D-4B46-BB4D-7A46CFBA79F1}"/>
    <cellStyle name="Note 2 4 2 2 6" xfId="44129" xr:uid="{AFF1A177-4265-477C-B10A-10F6D5DB2588}"/>
    <cellStyle name="Note 2 4 2 3" xfId="15294" xr:uid="{3EEC155B-FE82-4B8A-879F-3124A36D1685}"/>
    <cellStyle name="Note 2 4 2 3 2" xfId="24505" xr:uid="{2C5F34AD-340F-4D11-AC6F-1BF146AA5CE1}"/>
    <cellStyle name="Note 2 4 2 3 3" xfId="30740" xr:uid="{E595F926-E9F2-4EE1-956B-46F3FC8711E7}"/>
    <cellStyle name="Note 2 4 2 3 4" xfId="41497" xr:uid="{06F981AF-6179-40EB-8E45-899C1DCB3B4A}"/>
    <cellStyle name="Note 2 4 2 3 5" xfId="44131" xr:uid="{BB322EDB-8CB4-4E98-99B8-6F69DFA744E2}"/>
    <cellStyle name="Note 2 4 2 4" xfId="24502" xr:uid="{0BCEBE52-69B9-45FC-B266-E121832F9CC9}"/>
    <cellStyle name="Note 2 4 2 5" xfId="30737" xr:uid="{82AE1D89-2FB0-4D36-8EAD-0A78DAFF46AA}"/>
    <cellStyle name="Note 2 4 2 6" xfId="41494" xr:uid="{3D218246-46ED-4FD0-9DDC-8062E56A0FE4}"/>
    <cellStyle name="Note 2 4 2 7" xfId="44128" xr:uid="{7B23FEF0-C3E7-4EC0-9D8A-CF34A3E9276F}"/>
    <cellStyle name="Note 2 4 3" xfId="15295" xr:uid="{E9A8DE71-495D-45A5-8672-A014691938BB}"/>
    <cellStyle name="Note 2 4 3 2" xfId="15296" xr:uid="{1BA1DEBD-95B0-4097-99B0-7AA2C37C0FF0}"/>
    <cellStyle name="Note 2 4 3 2 2" xfId="15297" xr:uid="{727CB3EF-9F8E-49D6-ACB9-6F5642ED7B08}"/>
    <cellStyle name="Note 2 4 3 2 2 2" xfId="24508" xr:uid="{D4D7E51C-3BB4-4219-A85F-6D1EF82F40BA}"/>
    <cellStyle name="Note 2 4 3 2 2 3" xfId="30743" xr:uid="{C16374BA-B605-437C-81DA-E3CF9CDC96F4}"/>
    <cellStyle name="Note 2 4 3 2 2 4" xfId="41500" xr:uid="{39FC02AD-FE4D-4828-B413-B86A977B40F6}"/>
    <cellStyle name="Note 2 4 3 2 2 5" xfId="44134" xr:uid="{9FCE3A8B-93C2-4E00-978B-B2AD37577161}"/>
    <cellStyle name="Note 2 4 3 2 3" xfId="24507" xr:uid="{853A34D9-033B-4F60-8C9B-B005817FA22B}"/>
    <cellStyle name="Note 2 4 3 2 4" xfId="30742" xr:uid="{DE7BF845-C6C5-477E-A5D1-8BBF38424716}"/>
    <cellStyle name="Note 2 4 3 2 5" xfId="41499" xr:uid="{75CD0B13-2663-4F91-B322-5A15A2879A71}"/>
    <cellStyle name="Note 2 4 3 2 6" xfId="44133" xr:uid="{C27BB860-78A3-4931-8975-37DEDB8E6878}"/>
    <cellStyle name="Note 2 4 3 3" xfId="15298" xr:uid="{FF86E3B9-8E05-4B31-BCAF-F480D80E72FF}"/>
    <cellStyle name="Note 2 4 3 3 2" xfId="24509" xr:uid="{568004CD-B200-48C0-8815-7995AC4C092D}"/>
    <cellStyle name="Note 2 4 3 3 3" xfId="30744" xr:uid="{F2B310F2-C56E-4169-8323-A61DBCB2370D}"/>
    <cellStyle name="Note 2 4 3 3 4" xfId="41501" xr:uid="{651A1B78-6D2A-4094-B83F-23C22DEA06C9}"/>
    <cellStyle name="Note 2 4 3 3 5" xfId="44135" xr:uid="{3F9C3B26-325E-41AE-9E2D-545FDBC8C515}"/>
    <cellStyle name="Note 2 4 3 4" xfId="24506" xr:uid="{31B21F1C-0CA3-46A1-A264-7BC24A33214B}"/>
    <cellStyle name="Note 2 4 3 5" xfId="30741" xr:uid="{BCD822EF-46A3-4400-9928-029F298DAAB3}"/>
    <cellStyle name="Note 2 4 3 6" xfId="41498" xr:uid="{242A463F-A584-4707-B125-7AE6B03F333E}"/>
    <cellStyle name="Note 2 4 3 7" xfId="44132" xr:uid="{7608B076-B4CE-45A1-A25B-2CD4F53175AA}"/>
    <cellStyle name="Note 2 4 4" xfId="15299" xr:uid="{3BFE5BF8-7346-491E-BB8F-C17E59C56CFF}"/>
    <cellStyle name="Note 2 4 4 2" xfId="15300" xr:uid="{0C1E6B7F-3777-44E2-9693-7199139B2551}"/>
    <cellStyle name="Note 2 4 4 2 2" xfId="15301" xr:uid="{7235E12C-0762-4CE8-92B4-323B9296A081}"/>
    <cellStyle name="Note 2 4 4 2 2 2" xfId="24512" xr:uid="{AE345036-62D4-435F-92E3-608E7ED26B0B}"/>
    <cellStyle name="Note 2 4 4 2 2 3" xfId="30747" xr:uid="{A12BA798-327D-43D1-BCEB-4B457084C7A3}"/>
    <cellStyle name="Note 2 4 4 2 2 4" xfId="41504" xr:uid="{8670AB80-2997-40D7-9332-38BDA94C8037}"/>
    <cellStyle name="Note 2 4 4 2 2 5" xfId="44138" xr:uid="{293250A1-1081-4E00-87ED-83F40322A077}"/>
    <cellStyle name="Note 2 4 4 2 3" xfId="24511" xr:uid="{D3EA24AB-0B61-4E19-B6C4-B1F0ADC9A0DB}"/>
    <cellStyle name="Note 2 4 4 2 4" xfId="30746" xr:uid="{280E86FE-FC30-45C0-AD57-4A0CF9618757}"/>
    <cellStyle name="Note 2 4 4 2 5" xfId="41503" xr:uid="{2F4718D1-689E-4E5B-8E0A-524B47A40A8F}"/>
    <cellStyle name="Note 2 4 4 2 6" xfId="44137" xr:uid="{28246311-863C-4BED-88B4-A69A3109E37D}"/>
    <cellStyle name="Note 2 4 4 3" xfId="15302" xr:uid="{D572DB9C-2914-4F86-930A-80A6C8A3D199}"/>
    <cellStyle name="Note 2 4 4 3 2" xfId="24513" xr:uid="{2F350D7E-BFE3-4751-9796-D519CA92BE88}"/>
    <cellStyle name="Note 2 4 4 3 3" xfId="30748" xr:uid="{89F80151-C994-473E-A8BD-8B19100A74DC}"/>
    <cellStyle name="Note 2 4 4 3 4" xfId="41505" xr:uid="{6B9B26F3-6380-414F-8B4A-0C2479240969}"/>
    <cellStyle name="Note 2 4 4 3 5" xfId="44139" xr:uid="{AD26A5A7-F343-499A-B076-01C1F446D9A1}"/>
    <cellStyle name="Note 2 4 4 4" xfId="24510" xr:uid="{EA63A6CB-676F-4B4F-9FAA-06A4EDD12EE7}"/>
    <cellStyle name="Note 2 4 4 5" xfId="30745" xr:uid="{5D8BC719-8E52-47EF-B560-48C428925FA6}"/>
    <cellStyle name="Note 2 4 4 6" xfId="41502" xr:uid="{4C829584-E9F8-405C-A66E-5F43017CDFBA}"/>
    <cellStyle name="Note 2 4 4 7" xfId="44136" xr:uid="{8609AD06-7AAB-4400-BF45-7011225DB52B}"/>
    <cellStyle name="Note 2 4 5" xfId="15303" xr:uid="{C72FB600-EB31-4335-900B-33DDF6B91044}"/>
    <cellStyle name="Note 2 4 5 2" xfId="15304" xr:uid="{348F62E2-11E6-4A77-8C16-1EDDC67D45F4}"/>
    <cellStyle name="Note 2 4 5 2 2" xfId="15305" xr:uid="{177D7166-9C1A-469E-AE13-FAAE00932BA5}"/>
    <cellStyle name="Note 2 4 5 2 2 2" xfId="24516" xr:uid="{B4E2A16A-7406-466B-B7D0-0AAB4462119C}"/>
    <cellStyle name="Note 2 4 5 2 2 3" xfId="30751" xr:uid="{600F6CB3-480B-44E1-8B85-AF22318DEC88}"/>
    <cellStyle name="Note 2 4 5 2 2 4" xfId="41508" xr:uid="{9CC249D2-70B7-4328-9BBA-696748EDB632}"/>
    <cellStyle name="Note 2 4 5 2 2 5" xfId="44142" xr:uid="{E7FE2267-4D56-49A3-A1FD-7A662D8D49D5}"/>
    <cellStyle name="Note 2 4 5 2 3" xfId="24515" xr:uid="{CFCED635-C45E-4734-B770-5C0A2942AD01}"/>
    <cellStyle name="Note 2 4 5 2 4" xfId="30750" xr:uid="{8C667F89-3E32-4DBA-B32E-A2FEC66D341F}"/>
    <cellStyle name="Note 2 4 5 2 5" xfId="41507" xr:uid="{9C6CF291-BA3E-432F-9FFD-5EC7235AC13D}"/>
    <cellStyle name="Note 2 4 5 2 6" xfId="44141" xr:uid="{1E1E3849-66DB-4916-89CF-793C42CC805E}"/>
    <cellStyle name="Note 2 4 5 3" xfId="15306" xr:uid="{464B7B4F-B995-4E4E-ADC0-B39E6A9D902D}"/>
    <cellStyle name="Note 2 4 5 3 2" xfId="24517" xr:uid="{537FF8B6-A148-4BD2-9716-D04FACE047D9}"/>
    <cellStyle name="Note 2 4 5 3 3" xfId="30752" xr:uid="{38558A18-F43B-4457-B527-3CDB8BA88E10}"/>
    <cellStyle name="Note 2 4 5 3 4" xfId="41509" xr:uid="{4BD98F33-EB86-4BFC-9A59-1AA79E0DF8CF}"/>
    <cellStyle name="Note 2 4 5 3 5" xfId="44143" xr:uid="{07DE0495-88C1-4DC2-9CFF-9AE3AB381B11}"/>
    <cellStyle name="Note 2 4 5 4" xfId="24514" xr:uid="{07E3B810-DB8D-4BE3-93A7-2F9541FF007B}"/>
    <cellStyle name="Note 2 4 5 5" xfId="30749" xr:uid="{46D58A36-D3EA-487D-9952-143B0951BBE5}"/>
    <cellStyle name="Note 2 4 5 6" xfId="41506" xr:uid="{DBFE2E29-3FD2-43EC-A6C6-A93FD9263FE9}"/>
    <cellStyle name="Note 2 4 5 7" xfId="44140" xr:uid="{95A4F879-5F17-4A9A-8949-E3154385A492}"/>
    <cellStyle name="Note 2 4 6" xfId="15307" xr:uid="{83D41D3B-3848-4EAC-9216-556BC4E79A8B}"/>
    <cellStyle name="Note 2 4 6 2" xfId="15308" xr:uid="{A37844F4-32F4-43C6-8B4E-4FF4E49CECBD}"/>
    <cellStyle name="Note 2 4 6 2 2" xfId="15309" xr:uid="{58ABACE3-7E1F-4AC9-A104-081285F03712}"/>
    <cellStyle name="Note 2 4 6 2 2 2" xfId="24520" xr:uid="{1364E3E8-C1E6-442C-B7C8-6D565C650A15}"/>
    <cellStyle name="Note 2 4 6 2 2 3" xfId="30755" xr:uid="{6A449CF7-F02A-41DF-A93A-A47AF3DFFB09}"/>
    <cellStyle name="Note 2 4 6 2 2 4" xfId="41512" xr:uid="{6968F05F-E35D-465D-B40C-D0B8289014CF}"/>
    <cellStyle name="Note 2 4 6 2 2 5" xfId="44146" xr:uid="{2AA1D591-C904-4C64-8E4D-1001D64D85CA}"/>
    <cellStyle name="Note 2 4 6 2 3" xfId="24519" xr:uid="{3B2FB7C7-6B83-47C7-97D8-4AD7E40B3926}"/>
    <cellStyle name="Note 2 4 6 2 4" xfId="30754" xr:uid="{EA0B821A-9962-476B-80BD-66DD788BABAA}"/>
    <cellStyle name="Note 2 4 6 2 5" xfId="41511" xr:uid="{55101B88-7129-4754-8E6E-0DFD9B3E1D45}"/>
    <cellStyle name="Note 2 4 6 2 6" xfId="44145" xr:uid="{0B4E972E-5068-47D0-9E50-F9306CF8020E}"/>
    <cellStyle name="Note 2 4 6 3" xfId="15310" xr:uid="{065421F0-64F1-44B3-B477-83336F678FDE}"/>
    <cellStyle name="Note 2 4 6 3 2" xfId="24521" xr:uid="{C524CC27-8C2F-4F40-AB4A-12518852DF0D}"/>
    <cellStyle name="Note 2 4 6 3 3" xfId="30756" xr:uid="{0C631DA5-D79B-4AB7-A183-209B11E42F43}"/>
    <cellStyle name="Note 2 4 6 3 4" xfId="41513" xr:uid="{6F2B7D4A-3409-4474-A50D-211B9289C57E}"/>
    <cellStyle name="Note 2 4 6 3 5" xfId="44147" xr:uid="{89E0F022-CEFF-413B-A284-76FE2A4AB928}"/>
    <cellStyle name="Note 2 4 6 4" xfId="24518" xr:uid="{41FAC9D8-E58D-40AD-A91A-C2D37C62D2CC}"/>
    <cellStyle name="Note 2 4 6 5" xfId="30753" xr:uid="{15E5567F-96C7-4394-AB1C-3016565F4CEA}"/>
    <cellStyle name="Note 2 4 6 6" xfId="41510" xr:uid="{70A6E12E-B1DD-4187-A1C5-32E4A47FD726}"/>
    <cellStyle name="Note 2 4 6 7" xfId="44144" xr:uid="{2AB0AF6A-8379-4B46-863B-427DD52BD0B3}"/>
    <cellStyle name="Note 2 4 7" xfId="15311" xr:uid="{DAF38056-D730-4461-8D65-A47A088AAF95}"/>
    <cellStyle name="Note 2 4 7 2" xfId="15312" xr:uid="{D092F0B1-2D38-407B-8529-452DE9296EB2}"/>
    <cellStyle name="Note 2 4 7 2 2" xfId="15313" xr:uid="{F1A3E4F7-FE94-4096-AE0F-5A4C8176D8B0}"/>
    <cellStyle name="Note 2 4 7 2 2 2" xfId="24524" xr:uid="{40A22C5C-DF52-4044-9703-5A96099A29F7}"/>
    <cellStyle name="Note 2 4 7 2 2 3" xfId="30759" xr:uid="{5B1B2070-DD9A-46DF-AB12-4595729F727C}"/>
    <cellStyle name="Note 2 4 7 2 2 4" xfId="41516" xr:uid="{7B98804C-BB77-4194-B922-22B453C237FC}"/>
    <cellStyle name="Note 2 4 7 2 2 5" xfId="44150" xr:uid="{CF227525-DD66-4D2A-8075-1CA77BA7C469}"/>
    <cellStyle name="Note 2 4 7 2 3" xfId="24523" xr:uid="{7A899E55-C702-4BAF-A3DA-B7E4AAA68202}"/>
    <cellStyle name="Note 2 4 7 2 4" xfId="30758" xr:uid="{81721A1C-124F-4FC6-B9C4-4EA7BB16049E}"/>
    <cellStyle name="Note 2 4 7 2 5" xfId="41515" xr:uid="{5F7F84AD-1162-4559-AA79-67C62A090C55}"/>
    <cellStyle name="Note 2 4 7 2 6" xfId="44149" xr:uid="{DDC59307-CAC7-481E-9A75-C90934B7DF51}"/>
    <cellStyle name="Note 2 4 7 3" xfId="15314" xr:uid="{2ED92B06-0675-43E0-BF44-850C4CB24327}"/>
    <cellStyle name="Note 2 4 7 3 2" xfId="24525" xr:uid="{8BD57BFD-E07C-437B-A1EA-300DC4971A17}"/>
    <cellStyle name="Note 2 4 7 3 3" xfId="30760" xr:uid="{235F85CA-7C30-4D1C-A75A-890BCE85550D}"/>
    <cellStyle name="Note 2 4 7 3 4" xfId="41517" xr:uid="{24C5426E-EC36-4F84-96FC-6DBD5DCC0883}"/>
    <cellStyle name="Note 2 4 7 3 5" xfId="44151" xr:uid="{949E352A-D608-4705-97F9-963D26E6A6AD}"/>
    <cellStyle name="Note 2 4 7 4" xfId="24522" xr:uid="{8F3DBB69-123F-4642-A966-7825D3329438}"/>
    <cellStyle name="Note 2 4 7 5" xfId="30757" xr:uid="{C424C974-380F-456C-827A-9402DF48FD97}"/>
    <cellStyle name="Note 2 4 7 6" xfId="41514" xr:uid="{B0F51144-C973-4E13-9D33-E29E42092CAC}"/>
    <cellStyle name="Note 2 4 7 7" xfId="44148" xr:uid="{D505F17B-9060-4641-963C-E187054C1005}"/>
    <cellStyle name="Note 2 4 8" xfId="15315" xr:uid="{2C165316-0723-4DBB-A7DC-EBC9DCA5BD01}"/>
    <cellStyle name="Note 2 4 8 2" xfId="15316" xr:uid="{F43597B3-850B-40E1-8249-0B071C066A2D}"/>
    <cellStyle name="Note 2 4 8 2 2" xfId="15317" xr:uid="{4AEB1FAF-A83D-4C35-8A1E-0372D5643816}"/>
    <cellStyle name="Note 2 4 8 2 2 2" xfId="24528" xr:uid="{8A0E1AE9-5208-4A33-B883-7CD4627B2A71}"/>
    <cellStyle name="Note 2 4 8 2 2 3" xfId="30763" xr:uid="{3A5E9C3C-5354-4AB0-B86E-643EE7BEE7CC}"/>
    <cellStyle name="Note 2 4 8 2 2 4" xfId="41520" xr:uid="{EEFD2180-F4B2-4922-A602-985202790AD1}"/>
    <cellStyle name="Note 2 4 8 2 2 5" xfId="44154" xr:uid="{960E3B1F-F85B-4899-88CA-BF71196D2FE8}"/>
    <cellStyle name="Note 2 4 8 2 3" xfId="24527" xr:uid="{F6D83DC0-9F6D-4C3D-856E-850CD2FCF734}"/>
    <cellStyle name="Note 2 4 8 2 4" xfId="30762" xr:uid="{B0E47C14-9AE3-43EE-8B6C-3794B93289D0}"/>
    <cellStyle name="Note 2 4 8 2 5" xfId="41519" xr:uid="{8478BA5F-FFAD-45DE-B99A-F5A1D26FE892}"/>
    <cellStyle name="Note 2 4 8 2 6" xfId="44153" xr:uid="{FFC78C82-B441-4100-8E31-8AF2FDA6E8BB}"/>
    <cellStyle name="Note 2 4 8 3" xfId="15318" xr:uid="{B85E4912-15B4-46EB-A294-2EECFD1D43F0}"/>
    <cellStyle name="Note 2 4 8 3 2" xfId="24529" xr:uid="{3C82614A-F8CC-49C2-B483-56D8F1FA1D54}"/>
    <cellStyle name="Note 2 4 8 3 3" xfId="30764" xr:uid="{C69F926C-F150-4660-8D5F-87F9B61ED9A2}"/>
    <cellStyle name="Note 2 4 8 3 4" xfId="41521" xr:uid="{5BB3C0F9-C821-4CF7-B60C-DBC83B4964CC}"/>
    <cellStyle name="Note 2 4 8 3 5" xfId="44155" xr:uid="{5B7B6238-B67D-42D9-A067-20CF4BC37022}"/>
    <cellStyle name="Note 2 4 8 4" xfId="24526" xr:uid="{6669F659-4055-4151-9581-7FCA29233A22}"/>
    <cellStyle name="Note 2 4 8 5" xfId="30761" xr:uid="{13BF54C4-DA77-4273-B582-4A3CBFB53F13}"/>
    <cellStyle name="Note 2 4 8 6" xfId="41518" xr:uid="{069338E3-9027-4833-9C8D-E5A472536EF3}"/>
    <cellStyle name="Note 2 4 8 7" xfId="44152" xr:uid="{86421F2F-ECF8-4AD4-923A-10418EAD63F3}"/>
    <cellStyle name="Note 2 4 9" xfId="15319" xr:uid="{804214F2-9F02-4422-BF1F-5FD9C2C27012}"/>
    <cellStyle name="Note 2 4 9 2" xfId="15320" xr:uid="{E561A7D7-004D-48E0-88C6-6B5B0DE5C29C}"/>
    <cellStyle name="Note 2 4 9 2 2" xfId="24531" xr:uid="{0EBDD5E0-036E-415F-A59E-F8F6CB2DE3B2}"/>
    <cellStyle name="Note 2 4 9 2 3" xfId="30766" xr:uid="{94489722-7D65-4EBD-B695-C64DC24C961F}"/>
    <cellStyle name="Note 2 4 9 2 4" xfId="41523" xr:uid="{154D0A80-B42C-4B29-98BE-AF73DAA1A51A}"/>
    <cellStyle name="Note 2 4 9 2 5" xfId="44157" xr:uid="{4A73482C-136E-4E0E-92E6-DBA9C4ECEA67}"/>
    <cellStyle name="Note 2 4 9 3" xfId="24530" xr:uid="{7146745D-253D-4827-BCD0-E1EFAD710EED}"/>
    <cellStyle name="Note 2 4 9 4" xfId="30765" xr:uid="{710AC2FD-86D6-47A7-965C-CB48E46123F6}"/>
    <cellStyle name="Note 2 4 9 5" xfId="41522" xr:uid="{291F84D4-3794-44A8-8B48-AEA7462F693C}"/>
    <cellStyle name="Note 2 4 9 6" xfId="44156" xr:uid="{D7287536-A192-4E3F-9F2E-4CD5D95DAB66}"/>
    <cellStyle name="Note 2 5" xfId="15321" xr:uid="{DCCCC6A6-1AB0-4249-BCC3-EACC6186694F}"/>
    <cellStyle name="Note 2 5 10" xfId="15322" xr:uid="{1E1388CF-6DC0-464B-9B31-503BA5CEEA40}"/>
    <cellStyle name="Note 2 5 10 2" xfId="24533" xr:uid="{9E1640F6-360A-4AD1-9F32-F630B3F3650E}"/>
    <cellStyle name="Note 2 5 10 3" xfId="30768" xr:uid="{2F9E1E35-0830-4736-BE9F-BE4A805057B8}"/>
    <cellStyle name="Note 2 5 10 4" xfId="41525" xr:uid="{B3366B46-D5F9-43F1-A200-8FD6DF95A80F}"/>
    <cellStyle name="Note 2 5 10 5" xfId="44159" xr:uid="{1A60B5CE-B05B-4B3F-82CB-06FFE8D8A719}"/>
    <cellStyle name="Note 2 5 11" xfId="24532" xr:uid="{4B64E280-F9DA-4259-834F-7F7853188A46}"/>
    <cellStyle name="Note 2 5 12" xfId="30767" xr:uid="{2194D0C0-FB6E-4D6C-8444-2ED968B736D5}"/>
    <cellStyle name="Note 2 5 13" xfId="41524" xr:uid="{BCF6B52D-C7E0-45BE-BBF4-63C293523422}"/>
    <cellStyle name="Note 2 5 14" xfId="44158" xr:uid="{805AA399-2875-4763-BB3C-088F896FD1CF}"/>
    <cellStyle name="Note 2 5 2" xfId="15323" xr:uid="{B2187C27-EC57-47A5-B244-7C2E1AAC27AB}"/>
    <cellStyle name="Note 2 5 2 2" xfId="15324" xr:uid="{39BDF889-9B1D-44C6-9AF2-603949640ED1}"/>
    <cellStyle name="Note 2 5 2 2 2" xfId="15325" xr:uid="{95786797-33E0-47ED-9B3D-284138C6CB76}"/>
    <cellStyle name="Note 2 5 2 2 2 2" xfId="24536" xr:uid="{77547DD8-7D33-4649-8862-B829DDF5D06E}"/>
    <cellStyle name="Note 2 5 2 2 2 3" xfId="30771" xr:uid="{380CF950-7A2C-4E77-870D-3CB5647766F3}"/>
    <cellStyle name="Note 2 5 2 2 2 4" xfId="41528" xr:uid="{FAB85E6C-0C1D-40F3-B00A-6D25158061B9}"/>
    <cellStyle name="Note 2 5 2 2 2 5" xfId="44162" xr:uid="{C158748B-5E00-425E-A3F9-91F5329DDAB2}"/>
    <cellStyle name="Note 2 5 2 2 3" xfId="24535" xr:uid="{11E0FC44-9976-495B-B5F3-6A1DEA95FDAF}"/>
    <cellStyle name="Note 2 5 2 2 4" xfId="30770" xr:uid="{C28AEB49-8C39-4BDA-A47C-9B5C4C9FEADA}"/>
    <cellStyle name="Note 2 5 2 2 5" xfId="41527" xr:uid="{C76EE9A2-1970-4B47-9D54-0062CF19F36E}"/>
    <cellStyle name="Note 2 5 2 2 6" xfId="44161" xr:uid="{C6DB3FA7-7FF5-4B70-98FB-CB9AF125E0B9}"/>
    <cellStyle name="Note 2 5 2 3" xfId="15326" xr:uid="{2D333A21-8316-4037-A8E1-69940B2A78E5}"/>
    <cellStyle name="Note 2 5 2 3 2" xfId="24537" xr:uid="{B0F8D99C-E1B9-4D61-974C-57685046CCD1}"/>
    <cellStyle name="Note 2 5 2 3 3" xfId="30772" xr:uid="{351C9073-9FDB-4F72-BF8A-5CD4E01D2FDE}"/>
    <cellStyle name="Note 2 5 2 3 4" xfId="41529" xr:uid="{F4346134-88CD-4682-92CD-B23B935C1C31}"/>
    <cellStyle name="Note 2 5 2 3 5" xfId="44163" xr:uid="{787BB841-474B-4950-B178-8D98671FA46A}"/>
    <cellStyle name="Note 2 5 2 4" xfId="24534" xr:uid="{A5122324-29B5-44A7-879D-4B4D9DED98CE}"/>
    <cellStyle name="Note 2 5 2 5" xfId="30769" xr:uid="{947E4F27-322E-464F-A7C8-7EDD46CEA56C}"/>
    <cellStyle name="Note 2 5 2 6" xfId="41526" xr:uid="{06D40062-3497-4F39-9A4B-5D71AB998912}"/>
    <cellStyle name="Note 2 5 2 7" xfId="44160" xr:uid="{501D4208-648B-4A1B-9636-C3AE33ADEDFC}"/>
    <cellStyle name="Note 2 5 3" xfId="15327" xr:uid="{87081C55-84A9-4A1C-9572-E87E1137ECF6}"/>
    <cellStyle name="Note 2 5 3 2" xfId="15328" xr:uid="{7422277E-440D-4942-95BD-0998CEDFA4A7}"/>
    <cellStyle name="Note 2 5 3 2 2" xfId="15329" xr:uid="{508D9A82-43A8-4C35-B9FA-3C164C53D64D}"/>
    <cellStyle name="Note 2 5 3 2 2 2" xfId="24540" xr:uid="{2023F478-3FBE-4C5E-AC95-3DF91A8E81D3}"/>
    <cellStyle name="Note 2 5 3 2 2 3" xfId="30775" xr:uid="{73692305-C39B-47B2-9C67-6F3C2934399B}"/>
    <cellStyle name="Note 2 5 3 2 2 4" xfId="41532" xr:uid="{EA2BDC52-E654-44BE-966A-B1169AF36B0D}"/>
    <cellStyle name="Note 2 5 3 2 2 5" xfId="44166" xr:uid="{0C82D503-850F-4830-B159-0A27CBAACEFD}"/>
    <cellStyle name="Note 2 5 3 2 3" xfId="24539" xr:uid="{15834E3B-EF80-47CA-8AE7-7207A6CFED9B}"/>
    <cellStyle name="Note 2 5 3 2 4" xfId="30774" xr:uid="{15D95372-E323-4BA1-9208-A88FA80EDD0A}"/>
    <cellStyle name="Note 2 5 3 2 5" xfId="41531" xr:uid="{8932E0E0-5AA8-43B8-9DAC-995243BDF0D6}"/>
    <cellStyle name="Note 2 5 3 2 6" xfId="44165" xr:uid="{AAD48E1E-A5D0-4F1B-921E-B5476176CDFE}"/>
    <cellStyle name="Note 2 5 3 3" xfId="15330" xr:uid="{FE102A64-A00D-49B2-80CC-F462283B72F7}"/>
    <cellStyle name="Note 2 5 3 3 2" xfId="24541" xr:uid="{F1713FFD-F4FB-46D0-BF6C-07F61B4EF57D}"/>
    <cellStyle name="Note 2 5 3 3 3" xfId="30776" xr:uid="{2060137E-EE25-4B3D-A4D8-22BD8F43F8E5}"/>
    <cellStyle name="Note 2 5 3 3 4" xfId="41533" xr:uid="{0A4C3028-46C1-4E3B-BB1F-E68FB3881CD3}"/>
    <cellStyle name="Note 2 5 3 3 5" xfId="44167" xr:uid="{91632338-39FE-496C-B8BE-3F8D0906E045}"/>
    <cellStyle name="Note 2 5 3 4" xfId="24538" xr:uid="{3B871D30-DA39-40FA-8FDD-06B690726687}"/>
    <cellStyle name="Note 2 5 3 5" xfId="30773" xr:uid="{919D2052-4B8D-4C6F-8982-2B9E953EED70}"/>
    <cellStyle name="Note 2 5 3 6" xfId="41530" xr:uid="{8A4B60B4-AC51-4E61-BF83-C11B9CCB5F27}"/>
    <cellStyle name="Note 2 5 3 7" xfId="44164" xr:uid="{37E25041-0DE6-457D-AF44-4C965DB20DC0}"/>
    <cellStyle name="Note 2 5 4" xfId="15331" xr:uid="{C2D72B19-17AC-4906-925D-1495C0BB6F66}"/>
    <cellStyle name="Note 2 5 4 2" xfId="15332" xr:uid="{FFFBDCAF-150E-4366-B42C-5814A46693A7}"/>
    <cellStyle name="Note 2 5 4 2 2" xfId="15333" xr:uid="{2F91761B-A3AB-4521-954F-B75792997DBE}"/>
    <cellStyle name="Note 2 5 4 2 2 2" xfId="24544" xr:uid="{CBBBA7C4-1601-4F55-8B6A-D15C58067382}"/>
    <cellStyle name="Note 2 5 4 2 2 3" xfId="30779" xr:uid="{B53CD0E7-C458-4E03-878F-56DEB86561EB}"/>
    <cellStyle name="Note 2 5 4 2 2 4" xfId="41536" xr:uid="{43C2BB05-7FD9-4BD6-9798-85432F954D65}"/>
    <cellStyle name="Note 2 5 4 2 2 5" xfId="44170" xr:uid="{0EF9235D-CA31-4867-A846-DB32346E38C1}"/>
    <cellStyle name="Note 2 5 4 2 3" xfId="24543" xr:uid="{6FA8D550-3697-481F-9E9D-593FDDAB02D6}"/>
    <cellStyle name="Note 2 5 4 2 4" xfId="30778" xr:uid="{B65A3702-43C4-4F86-A3B7-0E457CEE010A}"/>
    <cellStyle name="Note 2 5 4 2 5" xfId="41535" xr:uid="{E1D2E9A6-868F-48C4-A3C3-DA2F427D7C44}"/>
    <cellStyle name="Note 2 5 4 2 6" xfId="44169" xr:uid="{563AD519-C216-49A8-BA45-7E23CB7A2035}"/>
    <cellStyle name="Note 2 5 4 3" xfId="15334" xr:uid="{5C821991-BDD7-49D9-8423-DCB117A81976}"/>
    <cellStyle name="Note 2 5 4 3 2" xfId="24545" xr:uid="{B5B83662-2356-4408-ABB0-0AF0E0B48646}"/>
    <cellStyle name="Note 2 5 4 3 3" xfId="30780" xr:uid="{2E49C465-5AA2-47EC-8DA3-70DA1541B110}"/>
    <cellStyle name="Note 2 5 4 3 4" xfId="41537" xr:uid="{9876E106-B065-4CDA-8745-77438056C811}"/>
    <cellStyle name="Note 2 5 4 3 5" xfId="44171" xr:uid="{6F9267E6-5A3A-41A3-8AFD-4BDA6456AFF7}"/>
    <cellStyle name="Note 2 5 4 4" xfId="24542" xr:uid="{00590EE6-C7C7-472A-88B2-656A9EEED1ED}"/>
    <cellStyle name="Note 2 5 4 5" xfId="30777" xr:uid="{0E41F1AC-2D66-4ECE-B512-012EEE363B48}"/>
    <cellStyle name="Note 2 5 4 6" xfId="41534" xr:uid="{FE5B5ACB-3AF6-40CC-87D2-D3A38E0BC4F4}"/>
    <cellStyle name="Note 2 5 4 7" xfId="44168" xr:uid="{0B83255C-81F6-40A4-836E-3D94F9CD120F}"/>
    <cellStyle name="Note 2 5 5" xfId="15335" xr:uid="{4C9E9482-9FEB-404D-9908-88A3B11F6094}"/>
    <cellStyle name="Note 2 5 5 2" xfId="15336" xr:uid="{C5497DDC-A735-45DC-9760-A537A3F52BA5}"/>
    <cellStyle name="Note 2 5 5 2 2" xfId="15337" xr:uid="{2560E4E6-A974-4625-911D-5149E33325F8}"/>
    <cellStyle name="Note 2 5 5 2 2 2" xfId="24548" xr:uid="{1B64F5EA-3FD6-4627-9ECF-FF05ECFF1053}"/>
    <cellStyle name="Note 2 5 5 2 2 3" xfId="30783" xr:uid="{CC7A29F7-4D16-4B01-8623-9957C941387A}"/>
    <cellStyle name="Note 2 5 5 2 2 4" xfId="41540" xr:uid="{D96A71D9-5539-4FD0-860E-5378D53F2A1E}"/>
    <cellStyle name="Note 2 5 5 2 2 5" xfId="44174" xr:uid="{13A6BC9A-4F72-4F8B-BABD-217BB99137E6}"/>
    <cellStyle name="Note 2 5 5 2 3" xfId="24547" xr:uid="{E5EB6701-4EEA-41C9-9827-A8B79EA73D6D}"/>
    <cellStyle name="Note 2 5 5 2 4" xfId="30782" xr:uid="{F6EA21D2-ECE3-4A04-A3D5-5152360F799C}"/>
    <cellStyle name="Note 2 5 5 2 5" xfId="41539" xr:uid="{2C1DA0E1-B5F2-48A8-9C5A-08F67DB24510}"/>
    <cellStyle name="Note 2 5 5 2 6" xfId="44173" xr:uid="{FBD06C3D-FF9A-4B4C-9084-F11B8927ED14}"/>
    <cellStyle name="Note 2 5 5 3" xfId="15338" xr:uid="{1E37FB58-E13A-46CA-B420-27FF8D03D706}"/>
    <cellStyle name="Note 2 5 5 3 2" xfId="24549" xr:uid="{6BF7A815-E678-482A-9B07-109C41D37E1A}"/>
    <cellStyle name="Note 2 5 5 3 3" xfId="30784" xr:uid="{8677AE93-C315-4E7A-894B-EE965A8C7427}"/>
    <cellStyle name="Note 2 5 5 3 4" xfId="41541" xr:uid="{6F0A9C34-A00B-41B2-95E1-D293CB5961D1}"/>
    <cellStyle name="Note 2 5 5 3 5" xfId="44175" xr:uid="{EB0E506C-E072-4164-8C26-6188B0154CBD}"/>
    <cellStyle name="Note 2 5 5 4" xfId="24546" xr:uid="{338E51E3-59E5-4926-B70E-61408E8D131E}"/>
    <cellStyle name="Note 2 5 5 5" xfId="30781" xr:uid="{0C563E09-6F50-4075-AECC-D921DBF7C815}"/>
    <cellStyle name="Note 2 5 5 6" xfId="41538" xr:uid="{3956131B-EC07-4ADF-9DCA-A973083FD401}"/>
    <cellStyle name="Note 2 5 5 7" xfId="44172" xr:uid="{C8E53AA3-75B0-482F-8EB9-4D49C7645DB9}"/>
    <cellStyle name="Note 2 5 6" xfId="15339" xr:uid="{2745A430-329C-48DE-A109-8CEE2BAE94CC}"/>
    <cellStyle name="Note 2 5 6 2" xfId="15340" xr:uid="{C053A8AC-0397-4272-850D-9963A153D110}"/>
    <cellStyle name="Note 2 5 6 2 2" xfId="15341" xr:uid="{141EA167-FB09-42E1-899F-740EDBFAEF6A}"/>
    <cellStyle name="Note 2 5 6 2 2 2" xfId="24552" xr:uid="{15623156-80BA-48EC-B1B2-FE5644E078D1}"/>
    <cellStyle name="Note 2 5 6 2 2 3" xfId="30787" xr:uid="{A94B5980-E8E5-4450-95AF-13EEDC09340F}"/>
    <cellStyle name="Note 2 5 6 2 2 4" xfId="41544" xr:uid="{3D4F23B7-003A-4691-9C5A-6A9B46EE4D4B}"/>
    <cellStyle name="Note 2 5 6 2 2 5" xfId="44178" xr:uid="{CA42C386-9695-45F8-9834-DBEC21D592DE}"/>
    <cellStyle name="Note 2 5 6 2 3" xfId="24551" xr:uid="{771DF16E-425C-48E1-B2D9-72886627CB76}"/>
    <cellStyle name="Note 2 5 6 2 4" xfId="30786" xr:uid="{8B3BDCDD-1E3B-4F3E-A747-464F59617536}"/>
    <cellStyle name="Note 2 5 6 2 5" xfId="41543" xr:uid="{0E0EB643-232E-460F-925A-E7D1962B1958}"/>
    <cellStyle name="Note 2 5 6 2 6" xfId="44177" xr:uid="{031E840F-8FB1-46CF-BD73-21D9B256144B}"/>
    <cellStyle name="Note 2 5 6 3" xfId="15342" xr:uid="{5C6BB481-EC38-481D-94DA-5085C9CED6D8}"/>
    <cellStyle name="Note 2 5 6 3 2" xfId="24553" xr:uid="{50EE1611-A92D-4628-8287-CB7B200DBB04}"/>
    <cellStyle name="Note 2 5 6 3 3" xfId="30788" xr:uid="{896A5857-D78C-432A-9040-F1D2181897A6}"/>
    <cellStyle name="Note 2 5 6 3 4" xfId="41545" xr:uid="{A793DC52-B0EA-4E5A-B4AE-9B111044C835}"/>
    <cellStyle name="Note 2 5 6 3 5" xfId="44179" xr:uid="{043BD3F7-4512-41B9-838A-C28CB2EE311B}"/>
    <cellStyle name="Note 2 5 6 4" xfId="24550" xr:uid="{4F69FFD3-2721-45A9-B41F-6A1C68E9BA95}"/>
    <cellStyle name="Note 2 5 6 5" xfId="30785" xr:uid="{9236AD0F-EE47-426E-B68A-D49C904A672A}"/>
    <cellStyle name="Note 2 5 6 6" xfId="41542" xr:uid="{36D54D7B-10D1-42D2-A72A-FC56C7B2CB47}"/>
    <cellStyle name="Note 2 5 6 7" xfId="44176" xr:uid="{C2D825F2-544B-4D8C-82DF-121EE0720491}"/>
    <cellStyle name="Note 2 5 7" xfId="15343" xr:uid="{8E89A58D-F5E7-49D1-9B43-261AB36A84A2}"/>
    <cellStyle name="Note 2 5 7 2" xfId="15344" xr:uid="{B63C12F4-4916-4FB1-AA61-E12F8A5E12B1}"/>
    <cellStyle name="Note 2 5 7 2 2" xfId="15345" xr:uid="{E8DDFAF8-C792-4F27-9F33-8CD4F1299677}"/>
    <cellStyle name="Note 2 5 7 2 2 2" xfId="24556" xr:uid="{76A4BBC4-216A-4900-B665-4CE29BBB8349}"/>
    <cellStyle name="Note 2 5 7 2 2 3" xfId="30791" xr:uid="{F28057E7-F9FE-4572-81D8-253A35F1F6A7}"/>
    <cellStyle name="Note 2 5 7 2 2 4" xfId="41548" xr:uid="{04DE76D5-1D0E-40D4-AB7E-17FBA7D87337}"/>
    <cellStyle name="Note 2 5 7 2 2 5" xfId="44182" xr:uid="{9CA04FEF-F3A5-4B22-8827-9FACD040B312}"/>
    <cellStyle name="Note 2 5 7 2 3" xfId="24555" xr:uid="{212ECF4C-783D-4A87-B182-0BC29F36770E}"/>
    <cellStyle name="Note 2 5 7 2 4" xfId="30790" xr:uid="{BA3D2771-2B8C-43F3-BE70-6E931DDD8FB0}"/>
    <cellStyle name="Note 2 5 7 2 5" xfId="41547" xr:uid="{74D48BBC-7662-49BD-8B0B-D0A8AB34108C}"/>
    <cellStyle name="Note 2 5 7 2 6" xfId="44181" xr:uid="{8BACAD60-7A3F-4FB8-A021-05E29C96E79B}"/>
    <cellStyle name="Note 2 5 7 3" xfId="15346" xr:uid="{9FB11D9A-5EDC-4909-A50D-6E7308896752}"/>
    <cellStyle name="Note 2 5 7 3 2" xfId="24557" xr:uid="{66FC41B9-5301-478F-AD99-ABA5366F3540}"/>
    <cellStyle name="Note 2 5 7 3 3" xfId="30792" xr:uid="{78C32845-25AD-440C-B54B-05E8FAFC6085}"/>
    <cellStyle name="Note 2 5 7 3 4" xfId="41549" xr:uid="{8A035ED9-D5D8-4239-B10C-9B2098B9CD68}"/>
    <cellStyle name="Note 2 5 7 3 5" xfId="44183" xr:uid="{9818F8E1-1C68-44B5-B910-EEF631E30BDD}"/>
    <cellStyle name="Note 2 5 7 4" xfId="24554" xr:uid="{58E2F46B-1FE7-4E38-AA67-74ACD0AB5677}"/>
    <cellStyle name="Note 2 5 7 5" xfId="30789" xr:uid="{6510FD60-768E-48E6-982E-DBE7AE9F4564}"/>
    <cellStyle name="Note 2 5 7 6" xfId="41546" xr:uid="{8EE8752B-14B9-4E6A-9875-AA0E9B7A7FEF}"/>
    <cellStyle name="Note 2 5 7 7" xfId="44180" xr:uid="{0DF490DB-0208-4846-A691-CA6222C02E04}"/>
    <cellStyle name="Note 2 5 8" xfId="15347" xr:uid="{52415C24-5995-4D43-AC4D-302C88C78033}"/>
    <cellStyle name="Note 2 5 8 2" xfId="15348" xr:uid="{BB23E289-3E5C-419D-964A-060169D10AA7}"/>
    <cellStyle name="Note 2 5 8 2 2" xfId="15349" xr:uid="{18B09414-84D6-4DA8-BBF4-2820F4A44D90}"/>
    <cellStyle name="Note 2 5 8 2 2 2" xfId="24560" xr:uid="{42FD85A9-AEB3-4D71-B31B-D6B159D12901}"/>
    <cellStyle name="Note 2 5 8 2 2 3" xfId="30795" xr:uid="{B7B3FD03-88CE-41A9-B9C1-7EAB6D0AF5EA}"/>
    <cellStyle name="Note 2 5 8 2 2 4" xfId="41552" xr:uid="{7F39E506-E721-4C1B-B3C9-F81DF4424D52}"/>
    <cellStyle name="Note 2 5 8 2 2 5" xfId="44186" xr:uid="{07CE0D87-9F48-4867-84F7-4552B99406B4}"/>
    <cellStyle name="Note 2 5 8 2 3" xfId="24559" xr:uid="{FE83604C-2261-4E06-9E29-643F9025028A}"/>
    <cellStyle name="Note 2 5 8 2 4" xfId="30794" xr:uid="{7421E904-2FA6-4514-AD41-06D4C5749A16}"/>
    <cellStyle name="Note 2 5 8 2 5" xfId="41551" xr:uid="{B6DFAC52-B4CA-4FEF-8A01-86F1DE210563}"/>
    <cellStyle name="Note 2 5 8 2 6" xfId="44185" xr:uid="{409AF3DD-2365-44FB-881E-29B94F0BA7B0}"/>
    <cellStyle name="Note 2 5 8 3" xfId="15350" xr:uid="{1B01A665-5928-45BF-AEF9-6FCB4F828C0D}"/>
    <cellStyle name="Note 2 5 8 3 2" xfId="24561" xr:uid="{45AEB211-D2C9-4209-AA88-96FB0A48BDDF}"/>
    <cellStyle name="Note 2 5 8 3 3" xfId="30796" xr:uid="{B5C5785D-0259-4897-AFE7-1C207BC7F39F}"/>
    <cellStyle name="Note 2 5 8 3 4" xfId="41553" xr:uid="{6DEFF377-96BB-48B6-80B8-A7FBF83934D7}"/>
    <cellStyle name="Note 2 5 8 3 5" xfId="44187" xr:uid="{65EEFDE5-119C-4436-BCC5-D354FD508DEA}"/>
    <cellStyle name="Note 2 5 8 4" xfId="24558" xr:uid="{97EA0149-0465-4D67-B0FA-3A0FE774B67D}"/>
    <cellStyle name="Note 2 5 8 5" xfId="30793" xr:uid="{5F7D9FA3-C39D-4999-B12F-EAFBA539AC81}"/>
    <cellStyle name="Note 2 5 8 6" xfId="41550" xr:uid="{B8B5B1C8-1F8A-47B8-AA51-B75EFAA8789B}"/>
    <cellStyle name="Note 2 5 8 7" xfId="44184" xr:uid="{A3496E12-1E4B-43E8-9872-058DF14A1485}"/>
    <cellStyle name="Note 2 5 9" xfId="15351" xr:uid="{EC3E7609-9AFD-4AFA-8BEC-57C4E03B1034}"/>
    <cellStyle name="Note 2 5 9 2" xfId="15352" xr:uid="{5D82251C-A5A1-4D56-BC7B-1408A8527EA1}"/>
    <cellStyle name="Note 2 5 9 2 2" xfId="24563" xr:uid="{2177F7D2-5586-4D9B-A436-072FDD3F5955}"/>
    <cellStyle name="Note 2 5 9 2 3" xfId="30798" xr:uid="{84474287-C9B4-4387-88CC-6C37AD8099B6}"/>
    <cellStyle name="Note 2 5 9 2 4" xfId="41555" xr:uid="{D1A147F0-2112-4BC2-A005-4EDF40B5D09A}"/>
    <cellStyle name="Note 2 5 9 2 5" xfId="44189" xr:uid="{C76C6EFE-3D64-4269-95FE-7362596133C0}"/>
    <cellStyle name="Note 2 5 9 3" xfId="24562" xr:uid="{B82CAB79-B578-4E94-A200-BA59F9DE58DE}"/>
    <cellStyle name="Note 2 5 9 4" xfId="30797" xr:uid="{88C569DD-80A6-4374-9048-CB321638FA1E}"/>
    <cellStyle name="Note 2 5 9 5" xfId="41554" xr:uid="{73CF3BA7-DBE6-4FAF-8BBD-2B6BA4AF82D1}"/>
    <cellStyle name="Note 2 5 9 6" xfId="44188" xr:uid="{551245D3-F84D-4187-BD66-376818814624}"/>
    <cellStyle name="Note 2 6" xfId="15353" xr:uid="{74CD12B5-3766-4D0A-8533-F376BCB370A2}"/>
    <cellStyle name="Note 2 6 10" xfId="15354" xr:uid="{D300A061-949F-47B7-995D-04983FB2D952}"/>
    <cellStyle name="Note 2 6 10 2" xfId="24565" xr:uid="{29444015-3A1A-48AD-9DC8-9E558CA38676}"/>
    <cellStyle name="Note 2 6 10 3" xfId="30800" xr:uid="{FA8FE3CE-6607-4980-914E-39DAA327518F}"/>
    <cellStyle name="Note 2 6 10 4" xfId="41557" xr:uid="{CF5EBFB2-C413-4EC2-918D-86FB9E6B5ADC}"/>
    <cellStyle name="Note 2 6 10 5" xfId="44191" xr:uid="{60888081-6D4B-450A-9C94-A069AEEECFE1}"/>
    <cellStyle name="Note 2 6 11" xfId="24564" xr:uid="{D874E2F5-FD7D-4075-B4EB-33F5BBC7A742}"/>
    <cellStyle name="Note 2 6 12" xfId="30799" xr:uid="{E081E8CE-FC9F-495E-A704-D4257CFAAAFE}"/>
    <cellStyle name="Note 2 6 13" xfId="41556" xr:uid="{8E0C7779-67A3-4F29-80D1-2F18F269D567}"/>
    <cellStyle name="Note 2 6 14" xfId="44190" xr:uid="{CC274BFD-F828-464F-AD2C-78B887956DD9}"/>
    <cellStyle name="Note 2 6 2" xfId="15355" xr:uid="{792F8C18-CA67-4DA9-8533-EBD54BF40716}"/>
    <cellStyle name="Note 2 6 2 2" xfId="15356" xr:uid="{F8973DAB-4604-4AEE-B57E-EB19F4783637}"/>
    <cellStyle name="Note 2 6 2 2 2" xfId="15357" xr:uid="{8C83FDEA-1D26-468F-8556-BF2807E2D2B1}"/>
    <cellStyle name="Note 2 6 2 2 2 2" xfId="24568" xr:uid="{E01BBD6C-BD53-47C0-86F8-1B340199A555}"/>
    <cellStyle name="Note 2 6 2 2 2 3" xfId="30803" xr:uid="{8B15EE81-50C2-49F6-8EA0-979860D9A8A9}"/>
    <cellStyle name="Note 2 6 2 2 2 4" xfId="41560" xr:uid="{BEF2E3BB-C2A0-4AD4-94EC-D376C6FEBD6B}"/>
    <cellStyle name="Note 2 6 2 2 2 5" xfId="44194" xr:uid="{1384F93B-4A0D-4E27-B383-E16D36D75D0E}"/>
    <cellStyle name="Note 2 6 2 2 3" xfId="24567" xr:uid="{093E082A-2CE0-4A17-96F2-F3A76AEBBE29}"/>
    <cellStyle name="Note 2 6 2 2 4" xfId="30802" xr:uid="{D24B1730-35C7-4B0E-B512-84BC4AAF5FC5}"/>
    <cellStyle name="Note 2 6 2 2 5" xfId="41559" xr:uid="{2CBFB436-3FBC-4666-AEDF-8C3044D342F0}"/>
    <cellStyle name="Note 2 6 2 2 6" xfId="44193" xr:uid="{9B7CC044-3AD4-4ECA-837A-7E9E3D9B534E}"/>
    <cellStyle name="Note 2 6 2 3" xfId="15358" xr:uid="{D15DB179-DCA8-4A52-B934-E5E5D051D296}"/>
    <cellStyle name="Note 2 6 2 3 2" xfId="24569" xr:uid="{46465CF5-B047-4FB8-AFCD-6BFE9D0D4241}"/>
    <cellStyle name="Note 2 6 2 3 3" xfId="30804" xr:uid="{4512A854-AEE5-4EF0-893B-18CEE9684A66}"/>
    <cellStyle name="Note 2 6 2 3 4" xfId="41561" xr:uid="{F4C93D47-0472-44F5-90AE-7E139C118F5F}"/>
    <cellStyle name="Note 2 6 2 3 5" xfId="44195" xr:uid="{5EAC4FB5-5C85-4FB4-B413-AA2296E9F897}"/>
    <cellStyle name="Note 2 6 2 4" xfId="24566" xr:uid="{7CC43FD5-10EB-4E94-B66B-D6960AAB8A10}"/>
    <cellStyle name="Note 2 6 2 5" xfId="30801" xr:uid="{02EA767C-46E1-4C52-916E-3A3025A6C5B1}"/>
    <cellStyle name="Note 2 6 2 6" xfId="41558" xr:uid="{126CD84C-8159-48CA-B4A2-9F5BA3C5D17C}"/>
    <cellStyle name="Note 2 6 2 7" xfId="44192" xr:uid="{A951B5C9-D553-477C-A8C8-C43869B3151A}"/>
    <cellStyle name="Note 2 6 3" xfId="15359" xr:uid="{676E5DCA-00CF-4610-8D5D-B8E392B39031}"/>
    <cellStyle name="Note 2 6 3 2" xfId="15360" xr:uid="{892395FD-560C-4B35-A804-E16D0EEBFAEA}"/>
    <cellStyle name="Note 2 6 3 2 2" xfId="15361" xr:uid="{6B060518-30B3-4882-B79D-81F328FE97FF}"/>
    <cellStyle name="Note 2 6 3 2 2 2" xfId="24572" xr:uid="{8F182B44-0285-46A4-B17B-32774400269F}"/>
    <cellStyle name="Note 2 6 3 2 2 3" xfId="30807" xr:uid="{C4926E2E-AC8C-4B8B-ABE0-6F30DB18ED70}"/>
    <cellStyle name="Note 2 6 3 2 2 4" xfId="41564" xr:uid="{0814B00C-75B8-4BAA-9D4F-D91DC363A654}"/>
    <cellStyle name="Note 2 6 3 2 2 5" xfId="44198" xr:uid="{1E8996B6-97E2-484A-A5A2-36BA2A683A57}"/>
    <cellStyle name="Note 2 6 3 2 3" xfId="24571" xr:uid="{4035F946-4466-439C-B838-9F1EBB2F698E}"/>
    <cellStyle name="Note 2 6 3 2 4" xfId="30806" xr:uid="{F800638B-F2AE-4E28-9F68-44836F64AB4D}"/>
    <cellStyle name="Note 2 6 3 2 5" xfId="41563" xr:uid="{BB1EF8EF-B3B7-426F-B69D-C6850B035017}"/>
    <cellStyle name="Note 2 6 3 2 6" xfId="44197" xr:uid="{DA89FF76-1AA0-4803-AC72-B02625B4B653}"/>
    <cellStyle name="Note 2 6 3 3" xfId="15362" xr:uid="{05C79283-7325-49FF-9086-703C2F7A4DB1}"/>
    <cellStyle name="Note 2 6 3 3 2" xfId="24573" xr:uid="{2EDD3719-35D2-4984-80B0-CB754A392564}"/>
    <cellStyle name="Note 2 6 3 3 3" xfId="30808" xr:uid="{0EB7117C-704A-4799-8D5B-9373D60DFD87}"/>
    <cellStyle name="Note 2 6 3 3 4" xfId="41565" xr:uid="{97440995-44AB-490A-9228-3FC99515ECE6}"/>
    <cellStyle name="Note 2 6 3 3 5" xfId="44199" xr:uid="{1F70FA12-1CC6-4AA5-91C9-1535C149D29C}"/>
    <cellStyle name="Note 2 6 3 4" xfId="24570" xr:uid="{2EC4C840-AD52-4E61-8A46-1023B71B79A6}"/>
    <cellStyle name="Note 2 6 3 5" xfId="30805" xr:uid="{541A36CB-8153-49B4-9242-D524B04466AE}"/>
    <cellStyle name="Note 2 6 3 6" xfId="41562" xr:uid="{9381D0EE-56A9-4F69-BF9A-CFFB43E1B044}"/>
    <cellStyle name="Note 2 6 3 7" xfId="44196" xr:uid="{A76D2311-4B63-4F1F-B3E7-D6EE5F05B673}"/>
    <cellStyle name="Note 2 6 4" xfId="15363" xr:uid="{7C950534-EE19-4F47-9549-6E957E19709C}"/>
    <cellStyle name="Note 2 6 4 2" xfId="15364" xr:uid="{67A14611-28B4-441F-9F42-A869BFFF05BC}"/>
    <cellStyle name="Note 2 6 4 2 2" xfId="15365" xr:uid="{4F1B60B2-4B22-447E-851A-166CCB379D21}"/>
    <cellStyle name="Note 2 6 4 2 2 2" xfId="24576" xr:uid="{62FCA4AA-F231-45BC-9BAB-63A03B93F19A}"/>
    <cellStyle name="Note 2 6 4 2 2 3" xfId="30811" xr:uid="{869695E1-8FF2-4FE1-AE61-12C5A767F07E}"/>
    <cellStyle name="Note 2 6 4 2 2 4" xfId="41568" xr:uid="{EAA03E72-580C-4B28-B9A2-5033DD584667}"/>
    <cellStyle name="Note 2 6 4 2 2 5" xfId="44202" xr:uid="{DC100E45-763B-4CD9-A0ED-CF556A7F2562}"/>
    <cellStyle name="Note 2 6 4 2 3" xfId="24575" xr:uid="{8ACF587A-B8DD-45E7-ACD2-66354B880AD3}"/>
    <cellStyle name="Note 2 6 4 2 4" xfId="30810" xr:uid="{B762C0A2-12E8-40F9-B438-B84CB95305DA}"/>
    <cellStyle name="Note 2 6 4 2 5" xfId="41567" xr:uid="{3D3B4336-DCE2-4D52-A978-2532942125D3}"/>
    <cellStyle name="Note 2 6 4 2 6" xfId="44201" xr:uid="{0FE0BA2F-8B04-4824-85F7-0ACB52552C30}"/>
    <cellStyle name="Note 2 6 4 3" xfId="15366" xr:uid="{A555F26C-94AA-4E73-950D-17B9169CD6A9}"/>
    <cellStyle name="Note 2 6 4 3 2" xfId="24577" xr:uid="{86F60241-F9FC-4D24-B45D-496E665D8F3A}"/>
    <cellStyle name="Note 2 6 4 3 3" xfId="30812" xr:uid="{085CB49F-FDEF-40B7-B88B-D3065644079A}"/>
    <cellStyle name="Note 2 6 4 3 4" xfId="41569" xr:uid="{675E104B-EE10-4F04-9522-A9F86D6ED607}"/>
    <cellStyle name="Note 2 6 4 3 5" xfId="44203" xr:uid="{7F13F0EC-2D6D-4A7F-937B-02C136554DF4}"/>
    <cellStyle name="Note 2 6 4 4" xfId="24574" xr:uid="{BFD7E8FF-BAE4-4D68-B0D3-629DFDA0D16E}"/>
    <cellStyle name="Note 2 6 4 5" xfId="30809" xr:uid="{726BF5B0-5BA5-4426-A69F-59B080890EE1}"/>
    <cellStyle name="Note 2 6 4 6" xfId="41566" xr:uid="{5F1CC7C7-D329-4238-B04F-88EA771CFCB6}"/>
    <cellStyle name="Note 2 6 4 7" xfId="44200" xr:uid="{D8C394BE-F63D-424D-8A99-F0BBB99C2652}"/>
    <cellStyle name="Note 2 6 5" xfId="15367" xr:uid="{2A085A45-D912-4E67-87FE-322176312A47}"/>
    <cellStyle name="Note 2 6 5 2" xfId="15368" xr:uid="{81859AFB-02F3-4076-8E76-ED4A5ED84DFC}"/>
    <cellStyle name="Note 2 6 5 2 2" xfId="15369" xr:uid="{D35C2423-D341-4B0E-AA4F-5E607915C7D1}"/>
    <cellStyle name="Note 2 6 5 2 2 2" xfId="24580" xr:uid="{6B9C6114-CC81-41F9-B1B2-FA5E6FA299D2}"/>
    <cellStyle name="Note 2 6 5 2 2 3" xfId="30815" xr:uid="{8475E576-39E7-4B1B-8F33-0C0355A5DBBF}"/>
    <cellStyle name="Note 2 6 5 2 2 4" xfId="41572" xr:uid="{011D6BE4-0AD8-4949-96C2-21E87006C46A}"/>
    <cellStyle name="Note 2 6 5 2 2 5" xfId="44206" xr:uid="{78BBA245-5CBF-48A3-A1CF-E91CD891D60A}"/>
    <cellStyle name="Note 2 6 5 2 3" xfId="24579" xr:uid="{007E1501-25AC-45B7-AE84-7F09A07A5F70}"/>
    <cellStyle name="Note 2 6 5 2 4" xfId="30814" xr:uid="{A6FDD8F9-AD8C-411F-81D2-D231D3225EA5}"/>
    <cellStyle name="Note 2 6 5 2 5" xfId="41571" xr:uid="{BF55453B-5DB3-41E3-91D4-053892BA12DC}"/>
    <cellStyle name="Note 2 6 5 2 6" xfId="44205" xr:uid="{FDA4F260-A173-4D1A-9DF1-27D4BED254C4}"/>
    <cellStyle name="Note 2 6 5 3" xfId="15370" xr:uid="{A86304DD-AAE8-489A-8D6C-FACF3A7FCA18}"/>
    <cellStyle name="Note 2 6 5 3 2" xfId="24581" xr:uid="{C61E4855-3AA3-424B-AF5B-010E190479AE}"/>
    <cellStyle name="Note 2 6 5 3 3" xfId="30816" xr:uid="{F2B797D2-4CC7-4675-8857-974F479F6B1B}"/>
    <cellStyle name="Note 2 6 5 3 4" xfId="41573" xr:uid="{4FE1AE19-7960-46A2-8126-FEEE4ECBD67B}"/>
    <cellStyle name="Note 2 6 5 3 5" xfId="44207" xr:uid="{5128BFAE-9EA9-4E9D-92B0-098657291EF3}"/>
    <cellStyle name="Note 2 6 5 4" xfId="24578" xr:uid="{D407A693-ACC8-4B70-AA5E-09A238BC785E}"/>
    <cellStyle name="Note 2 6 5 5" xfId="30813" xr:uid="{38796E4B-2506-4758-84E7-F161189F88CA}"/>
    <cellStyle name="Note 2 6 5 6" xfId="41570" xr:uid="{920669EC-079D-4DC7-B66E-7D108EC259A8}"/>
    <cellStyle name="Note 2 6 5 7" xfId="44204" xr:uid="{08359E11-BA59-4CFB-86D3-F00163302BFA}"/>
    <cellStyle name="Note 2 6 6" xfId="15371" xr:uid="{FC58273A-CC25-4797-B027-E62F43A119ED}"/>
    <cellStyle name="Note 2 6 6 2" xfId="15372" xr:uid="{0DB0A828-E363-4EA8-A00A-ABFF872FCCAE}"/>
    <cellStyle name="Note 2 6 6 2 2" xfId="15373" xr:uid="{CE807FCA-2BB7-4448-A44F-1CF40CF4F3BA}"/>
    <cellStyle name="Note 2 6 6 2 2 2" xfId="24584" xr:uid="{66117405-40A1-49C6-8344-771415C70CE6}"/>
    <cellStyle name="Note 2 6 6 2 2 3" xfId="30819" xr:uid="{6CFA51E7-7644-4D1E-857E-9381A4440476}"/>
    <cellStyle name="Note 2 6 6 2 2 4" xfId="41576" xr:uid="{99C7E1E8-5E72-4CBC-B0E4-768740664357}"/>
    <cellStyle name="Note 2 6 6 2 2 5" xfId="44210" xr:uid="{060362E9-01A7-4D9D-90BB-7D69CA367E34}"/>
    <cellStyle name="Note 2 6 6 2 3" xfId="24583" xr:uid="{C5D32202-FC12-4287-84A7-FCE83F45EB49}"/>
    <cellStyle name="Note 2 6 6 2 4" xfId="30818" xr:uid="{F0EA211F-87EA-4091-A8F5-28124C0D795A}"/>
    <cellStyle name="Note 2 6 6 2 5" xfId="41575" xr:uid="{1D534F35-5C30-4783-9808-40F9C049713E}"/>
    <cellStyle name="Note 2 6 6 2 6" xfId="44209" xr:uid="{DA532F44-C57A-4EAB-8FE5-BD332CB6BC89}"/>
    <cellStyle name="Note 2 6 6 3" xfId="15374" xr:uid="{CA7EBFF8-B06E-4DC3-A981-792B764F0CF9}"/>
    <cellStyle name="Note 2 6 6 3 2" xfId="24585" xr:uid="{1241FE2C-02E4-4F75-BAAD-8A4C1E799519}"/>
    <cellStyle name="Note 2 6 6 3 3" xfId="30820" xr:uid="{3253E9C2-FDC1-4FD2-8C35-2496977E7859}"/>
    <cellStyle name="Note 2 6 6 3 4" xfId="41577" xr:uid="{761CC501-2AB4-4C69-9DCA-7B4A07F5240A}"/>
    <cellStyle name="Note 2 6 6 3 5" xfId="44211" xr:uid="{997596D8-39DA-47CD-B107-9B45F660ADC5}"/>
    <cellStyle name="Note 2 6 6 4" xfId="24582" xr:uid="{49619241-708A-4BC0-8249-0ECE3D3B9EC0}"/>
    <cellStyle name="Note 2 6 6 5" xfId="30817" xr:uid="{D4C812C3-A630-4F35-8D6B-6AC86B40B1AA}"/>
    <cellStyle name="Note 2 6 6 6" xfId="41574" xr:uid="{3A95BCF8-CE56-4B97-BFF4-0AF91CD0443E}"/>
    <cellStyle name="Note 2 6 6 7" xfId="44208" xr:uid="{AC316B57-5214-418B-890D-FC49A0579446}"/>
    <cellStyle name="Note 2 6 7" xfId="15375" xr:uid="{281B4CB4-3A02-4491-A088-C2BDF2D95481}"/>
    <cellStyle name="Note 2 6 7 2" xfId="15376" xr:uid="{98261926-8249-4FB1-AEDC-37CAA57FD18B}"/>
    <cellStyle name="Note 2 6 7 2 2" xfId="15377" xr:uid="{88C3D16D-05B3-4D60-9299-913C3B61E3E2}"/>
    <cellStyle name="Note 2 6 7 2 2 2" xfId="24588" xr:uid="{757FF3B4-5E5E-433E-83AD-DC7B58A55220}"/>
    <cellStyle name="Note 2 6 7 2 2 3" xfId="30823" xr:uid="{89D4DF1A-9F32-446F-89B2-F4F68C087151}"/>
    <cellStyle name="Note 2 6 7 2 2 4" xfId="41580" xr:uid="{2CDCDBC4-D893-47CB-9756-34F695981092}"/>
    <cellStyle name="Note 2 6 7 2 2 5" xfId="44214" xr:uid="{7518CFB8-224D-40A6-814C-0D44F523170F}"/>
    <cellStyle name="Note 2 6 7 2 3" xfId="24587" xr:uid="{1FA72A69-E534-44BF-B443-5DEABB54CC18}"/>
    <cellStyle name="Note 2 6 7 2 4" xfId="30822" xr:uid="{F05D10BB-1B43-4B0C-A8E5-64A7C6050923}"/>
    <cellStyle name="Note 2 6 7 2 5" xfId="41579" xr:uid="{5052AADE-C213-4ABD-953E-B3C459E920F9}"/>
    <cellStyle name="Note 2 6 7 2 6" xfId="44213" xr:uid="{30EA9E9D-77F2-43EB-BDB8-60106BD1AAC9}"/>
    <cellStyle name="Note 2 6 7 3" xfId="15378" xr:uid="{2D4F223E-77B6-470C-ACA2-ACF198A051D0}"/>
    <cellStyle name="Note 2 6 7 3 2" xfId="24589" xr:uid="{69D4A04A-4830-475E-ADA6-AD662FEDB9D8}"/>
    <cellStyle name="Note 2 6 7 3 3" xfId="30824" xr:uid="{7CF03539-97B6-46DA-947F-BAC3E25C3800}"/>
    <cellStyle name="Note 2 6 7 3 4" xfId="41581" xr:uid="{D9EC4083-35EA-4712-838E-76E4686ACE8D}"/>
    <cellStyle name="Note 2 6 7 3 5" xfId="44215" xr:uid="{12ADD082-4757-4BB1-8A77-0F179BF422B5}"/>
    <cellStyle name="Note 2 6 7 4" xfId="24586" xr:uid="{26D503C8-7491-40B0-B80B-8FFB2761671C}"/>
    <cellStyle name="Note 2 6 7 5" xfId="30821" xr:uid="{5AC5196F-7689-4464-8C9F-BE11306A11B6}"/>
    <cellStyle name="Note 2 6 7 6" xfId="41578" xr:uid="{A517B4B6-276B-4940-84C6-31F45300D6DF}"/>
    <cellStyle name="Note 2 6 7 7" xfId="44212" xr:uid="{A83A1AB4-A3B8-49B9-872B-851E73046AD9}"/>
    <cellStyle name="Note 2 6 8" xfId="15379" xr:uid="{9EB74E2C-F166-40AF-A2E1-C3CA31C9D18C}"/>
    <cellStyle name="Note 2 6 8 2" xfId="15380" xr:uid="{98B85A93-F51D-4D4B-820A-1122DD565FA5}"/>
    <cellStyle name="Note 2 6 8 2 2" xfId="15381" xr:uid="{C72CD093-F78E-4DCB-824F-D9DD66A3EC13}"/>
    <cellStyle name="Note 2 6 8 2 2 2" xfId="24592" xr:uid="{69D8A31F-1285-46B3-8FEB-C4536F0ED0D6}"/>
    <cellStyle name="Note 2 6 8 2 2 3" xfId="30827" xr:uid="{692ED539-8372-4535-A3F8-B2B2030652EE}"/>
    <cellStyle name="Note 2 6 8 2 2 4" xfId="41584" xr:uid="{36536836-0F1C-46EB-901C-E252456089DE}"/>
    <cellStyle name="Note 2 6 8 2 2 5" xfId="44218" xr:uid="{6F6985B8-32BA-439E-AE97-E5524D5F6153}"/>
    <cellStyle name="Note 2 6 8 2 3" xfId="24591" xr:uid="{8F2ACC23-AEF6-46F8-B6DC-A9466BF27B09}"/>
    <cellStyle name="Note 2 6 8 2 4" xfId="30826" xr:uid="{5B5BADEB-5926-4ED3-AE49-023A1C239F59}"/>
    <cellStyle name="Note 2 6 8 2 5" xfId="41583" xr:uid="{40028EDE-7D63-4C68-B42D-8C2638AB2C81}"/>
    <cellStyle name="Note 2 6 8 2 6" xfId="44217" xr:uid="{8E7EC724-42E9-4CF4-95C8-86B4F5CD7406}"/>
    <cellStyle name="Note 2 6 8 3" xfId="15382" xr:uid="{476D2E71-16FD-45FA-A636-2299C4CA749D}"/>
    <cellStyle name="Note 2 6 8 3 2" xfId="24593" xr:uid="{E79A6202-AB60-4962-A78C-E99C6083B96A}"/>
    <cellStyle name="Note 2 6 8 3 3" xfId="30828" xr:uid="{3E94D385-E63B-42B6-8403-B966C5F15CF5}"/>
    <cellStyle name="Note 2 6 8 3 4" xfId="41585" xr:uid="{0C091D6E-971E-482C-85FA-B1F097FDAB92}"/>
    <cellStyle name="Note 2 6 8 3 5" xfId="44219" xr:uid="{A0FC3C23-E348-4464-9CBE-EF882C3BD163}"/>
    <cellStyle name="Note 2 6 8 4" xfId="24590" xr:uid="{4C741D7D-9D9F-4D38-BE2E-C813765888E1}"/>
    <cellStyle name="Note 2 6 8 5" xfId="30825" xr:uid="{4BFEA95C-597F-47DD-9409-BAE3367073FA}"/>
    <cellStyle name="Note 2 6 8 6" xfId="41582" xr:uid="{375A55DD-3DB5-4A75-80AC-7A2B58A6A8D0}"/>
    <cellStyle name="Note 2 6 8 7" xfId="44216" xr:uid="{C93E1203-D62E-46D1-9AFA-237E9A1C03FD}"/>
    <cellStyle name="Note 2 6 9" xfId="15383" xr:uid="{BB54C6E5-7E40-4DEF-9D61-6B396960B67B}"/>
    <cellStyle name="Note 2 6 9 2" xfId="15384" xr:uid="{D125335D-10DF-4676-97C3-E42410221271}"/>
    <cellStyle name="Note 2 6 9 2 2" xfId="24595" xr:uid="{99E40751-8994-4E76-990E-CF242256C8B7}"/>
    <cellStyle name="Note 2 6 9 2 3" xfId="30830" xr:uid="{5EB21566-6409-45F5-9B3B-C44A5A842942}"/>
    <cellStyle name="Note 2 6 9 2 4" xfId="41587" xr:uid="{92EA6084-611C-460A-A6F5-8CA834BEE198}"/>
    <cellStyle name="Note 2 6 9 2 5" xfId="44221" xr:uid="{B02BEF95-9878-4EFC-B3EA-EC9646D75212}"/>
    <cellStyle name="Note 2 6 9 3" xfId="24594" xr:uid="{02F2C224-CDAA-4E1C-9A23-5AEFE6F1A876}"/>
    <cellStyle name="Note 2 6 9 4" xfId="30829" xr:uid="{67A2AA78-9FC6-4D7B-B90E-D827F6E157FC}"/>
    <cellStyle name="Note 2 6 9 5" xfId="41586" xr:uid="{92BC7CD6-AEB4-4699-91FF-78228F7BEAAB}"/>
    <cellStyle name="Note 2 6 9 6" xfId="44220" xr:uid="{1531C930-D8F1-4865-93C3-04E5B1DF69B8}"/>
    <cellStyle name="Note 2 7" xfId="15385" xr:uid="{DA0894EF-E66D-4865-8DE7-14898CF13231}"/>
    <cellStyle name="Note 2 7 10" xfId="15386" xr:uid="{B715179E-3C3A-4033-BC2E-83ECCF16FB59}"/>
    <cellStyle name="Note 2 7 10 2" xfId="24597" xr:uid="{E3ABAF2C-DCEC-4508-ADFC-0CC75E9DA82E}"/>
    <cellStyle name="Note 2 7 10 3" xfId="30832" xr:uid="{344AC6F2-A54F-4E8D-869A-D74DA73FDD55}"/>
    <cellStyle name="Note 2 7 10 4" xfId="41589" xr:uid="{07C9F7F8-6FCC-41DD-89F5-50A657C1A5D5}"/>
    <cellStyle name="Note 2 7 10 5" xfId="44223" xr:uid="{785F606F-D97A-435E-BBFA-A2DA75DF3255}"/>
    <cellStyle name="Note 2 7 11" xfId="24596" xr:uid="{C8144ADA-0F3D-4B80-8AA0-C6B0FE0DAD22}"/>
    <cellStyle name="Note 2 7 12" xfId="30831" xr:uid="{A52A5773-EBA5-4D77-9071-91CF56C77B34}"/>
    <cellStyle name="Note 2 7 13" xfId="41588" xr:uid="{FCFC8B12-221D-41D9-98D6-371918104DF8}"/>
    <cellStyle name="Note 2 7 14" xfId="44222" xr:uid="{A8291820-E151-44B0-B5EC-08CC93E0DFA1}"/>
    <cellStyle name="Note 2 7 2" xfId="15387" xr:uid="{759A2089-5038-4A39-A336-58EBC579CF90}"/>
    <cellStyle name="Note 2 7 2 2" xfId="15388" xr:uid="{1182BA78-10DE-47E9-AA0C-331791972EF4}"/>
    <cellStyle name="Note 2 7 2 2 2" xfId="15389" xr:uid="{3C904D27-7846-44A9-BCFA-0A33EC2AAFC2}"/>
    <cellStyle name="Note 2 7 2 2 2 2" xfId="24600" xr:uid="{513CA7EF-6BA5-4432-BF1F-C023D5753CCC}"/>
    <cellStyle name="Note 2 7 2 2 2 3" xfId="30835" xr:uid="{7F07ABBD-E25B-4DF7-A27F-47F21A487527}"/>
    <cellStyle name="Note 2 7 2 2 2 4" xfId="41592" xr:uid="{C25E7155-D217-451C-9F56-A9C609FE788F}"/>
    <cellStyle name="Note 2 7 2 2 2 5" xfId="44226" xr:uid="{8C381483-B6DB-463F-9C18-48069EB4BDD2}"/>
    <cellStyle name="Note 2 7 2 2 3" xfId="24599" xr:uid="{5CDD099A-B138-4BAB-BFD5-2A32FF6D8C81}"/>
    <cellStyle name="Note 2 7 2 2 4" xfId="30834" xr:uid="{7823F99C-DF1B-4064-B913-369BA3AE44F0}"/>
    <cellStyle name="Note 2 7 2 2 5" xfId="41591" xr:uid="{0D23C129-7BA1-47D8-BF4F-9B10AA595DE9}"/>
    <cellStyle name="Note 2 7 2 2 6" xfId="44225" xr:uid="{4F3CC245-28BE-4B84-BD4E-03F4B114EA43}"/>
    <cellStyle name="Note 2 7 2 3" xfId="15390" xr:uid="{540E1476-F2A2-4CCA-A5E6-698657421BA2}"/>
    <cellStyle name="Note 2 7 2 3 2" xfId="24601" xr:uid="{E3995609-6C75-4F6B-BA20-22673D8D2432}"/>
    <cellStyle name="Note 2 7 2 3 3" xfId="30836" xr:uid="{B58C2591-EC7E-441E-8CB9-70C4A2E24B01}"/>
    <cellStyle name="Note 2 7 2 3 4" xfId="41593" xr:uid="{D3180264-A991-4317-8D9A-0D66D0E1804D}"/>
    <cellStyle name="Note 2 7 2 3 5" xfId="44227" xr:uid="{807263F9-97F9-4CA7-BA5A-5E602E699A84}"/>
    <cellStyle name="Note 2 7 2 4" xfId="24598" xr:uid="{DB96332E-5893-43ED-B9A2-8AD541B35554}"/>
    <cellStyle name="Note 2 7 2 5" xfId="30833" xr:uid="{D77074BD-9AFA-4E68-B030-7E5A7BD72CC8}"/>
    <cellStyle name="Note 2 7 2 6" xfId="41590" xr:uid="{861112FC-70A2-4D65-8BD7-AC1ACE9ACF83}"/>
    <cellStyle name="Note 2 7 2 7" xfId="44224" xr:uid="{D64A4911-139A-4A01-BD51-A1254A2ACF2F}"/>
    <cellStyle name="Note 2 7 3" xfId="15391" xr:uid="{97DC1335-FE85-4466-A59C-35BBB959EACF}"/>
    <cellStyle name="Note 2 7 3 2" xfId="15392" xr:uid="{0018CC0D-A958-4DFE-A098-FCEEA35CFB51}"/>
    <cellStyle name="Note 2 7 3 2 2" xfId="15393" xr:uid="{220BFE31-FF0F-47B8-B22A-D09848CAB192}"/>
    <cellStyle name="Note 2 7 3 2 2 2" xfId="24604" xr:uid="{2FAA0E20-E406-4C10-9993-188BD7DDF2C6}"/>
    <cellStyle name="Note 2 7 3 2 2 3" xfId="30839" xr:uid="{D18023E2-9EFF-4387-A522-01836012103F}"/>
    <cellStyle name="Note 2 7 3 2 2 4" xfId="41596" xr:uid="{12943DAF-EBE4-4842-BA2F-3B530936DAEE}"/>
    <cellStyle name="Note 2 7 3 2 2 5" xfId="44230" xr:uid="{D0BCD289-4C07-4D9D-B72A-8C3E17FAB857}"/>
    <cellStyle name="Note 2 7 3 2 3" xfId="24603" xr:uid="{2F9C0E5F-9FE8-4473-942F-F98F2DB21F16}"/>
    <cellStyle name="Note 2 7 3 2 4" xfId="30838" xr:uid="{0B2EF1B5-D541-4D7B-BBC2-615310AE5946}"/>
    <cellStyle name="Note 2 7 3 2 5" xfId="41595" xr:uid="{96D41CF9-2E3B-440F-AF96-242282F0EDA1}"/>
    <cellStyle name="Note 2 7 3 2 6" xfId="44229" xr:uid="{BA6CB4F0-BA60-422E-A60C-E81A3EDA6A74}"/>
    <cellStyle name="Note 2 7 3 3" xfId="15394" xr:uid="{1EB416F0-AFD7-443F-992B-E1097FF81E63}"/>
    <cellStyle name="Note 2 7 3 3 2" xfId="24605" xr:uid="{69658494-404A-4E7D-8632-0B7646D83BDB}"/>
    <cellStyle name="Note 2 7 3 3 3" xfId="30840" xr:uid="{8E34BA90-5E0C-40EE-A96A-7D10FC315ABB}"/>
    <cellStyle name="Note 2 7 3 3 4" xfId="41597" xr:uid="{51A60F28-7354-45BC-8A1B-D11E96669241}"/>
    <cellStyle name="Note 2 7 3 3 5" xfId="44231" xr:uid="{B9091380-79E1-4386-A074-AFCBF0BDD5DE}"/>
    <cellStyle name="Note 2 7 3 4" xfId="24602" xr:uid="{331D9305-7215-411A-94CF-38E6A6907EE0}"/>
    <cellStyle name="Note 2 7 3 5" xfId="30837" xr:uid="{2B475851-11C0-4AA4-A1F9-BDCF52818160}"/>
    <cellStyle name="Note 2 7 3 6" xfId="41594" xr:uid="{CB783DEF-F5F1-4FD5-9661-4ABBBB5F25A0}"/>
    <cellStyle name="Note 2 7 3 7" xfId="44228" xr:uid="{15AE424B-7BB9-407D-B4AA-8B3C09226C86}"/>
    <cellStyle name="Note 2 7 4" xfId="15395" xr:uid="{7D113E94-D25A-4A79-AA3D-89C997BAAE57}"/>
    <cellStyle name="Note 2 7 4 2" xfId="15396" xr:uid="{D4B7B409-73E9-4578-B7B9-D8C00A6AF928}"/>
    <cellStyle name="Note 2 7 4 2 2" xfId="15397" xr:uid="{04FBB209-A8DD-4D7A-9C59-A6B1A3C613F9}"/>
    <cellStyle name="Note 2 7 4 2 2 2" xfId="24608" xr:uid="{0ACA4E26-5922-4813-BB6B-B936953B7164}"/>
    <cellStyle name="Note 2 7 4 2 2 3" xfId="30843" xr:uid="{242E146D-A746-414F-BC8D-B37F4C16104A}"/>
    <cellStyle name="Note 2 7 4 2 2 4" xfId="41600" xr:uid="{435623BC-F450-4C46-B774-22391528BDF2}"/>
    <cellStyle name="Note 2 7 4 2 2 5" xfId="44234" xr:uid="{5CBA0367-4B30-477D-B867-4953608D9B83}"/>
    <cellStyle name="Note 2 7 4 2 3" xfId="24607" xr:uid="{E75EFBA8-37B3-4CB1-8D72-D0B6978D8997}"/>
    <cellStyle name="Note 2 7 4 2 4" xfId="30842" xr:uid="{F4C29EF6-6732-4A6A-A904-CE33FC51A3E1}"/>
    <cellStyle name="Note 2 7 4 2 5" xfId="41599" xr:uid="{06AB23CE-CE93-4398-90E8-9A923C05E996}"/>
    <cellStyle name="Note 2 7 4 2 6" xfId="44233" xr:uid="{2ACADCB8-C301-4407-B252-C9B9D9D52B91}"/>
    <cellStyle name="Note 2 7 4 3" xfId="15398" xr:uid="{D8124E3F-2E89-40D5-A315-3583C7E63350}"/>
    <cellStyle name="Note 2 7 4 3 2" xfId="24609" xr:uid="{94B8A327-3522-47B2-82D4-8BB0856B5F0E}"/>
    <cellStyle name="Note 2 7 4 3 3" xfId="30844" xr:uid="{DBFA1BD0-3FC1-4E98-B392-073FC7F56E1F}"/>
    <cellStyle name="Note 2 7 4 3 4" xfId="41601" xr:uid="{38EC020B-9333-4DB2-8A51-5A5D2A672F99}"/>
    <cellStyle name="Note 2 7 4 3 5" xfId="44235" xr:uid="{57DCD736-2A6A-4760-A5D0-192F9D8E2198}"/>
    <cellStyle name="Note 2 7 4 4" xfId="24606" xr:uid="{83675A59-5B18-4E3B-A799-1F7917975E30}"/>
    <cellStyle name="Note 2 7 4 5" xfId="30841" xr:uid="{8EF29A2A-AF24-4F83-8B44-4E8C5E8B8AF2}"/>
    <cellStyle name="Note 2 7 4 6" xfId="41598" xr:uid="{339E614B-63A9-4D32-951D-244A2FB61557}"/>
    <cellStyle name="Note 2 7 4 7" xfId="44232" xr:uid="{2DD58309-467D-47F1-9A92-DE49E56717A9}"/>
    <cellStyle name="Note 2 7 5" xfId="15399" xr:uid="{A4743A48-3ACE-47BC-8642-60455CB90F4C}"/>
    <cellStyle name="Note 2 7 5 2" xfId="15400" xr:uid="{A4F83DBB-A2E5-4F32-82EA-107D4F1DAACA}"/>
    <cellStyle name="Note 2 7 5 2 2" xfId="15401" xr:uid="{2A8C7133-1722-4396-882C-FD462FE22EA1}"/>
    <cellStyle name="Note 2 7 5 2 2 2" xfId="24612" xr:uid="{461258EC-8E58-44EF-8CE4-FEFC6A49C6A8}"/>
    <cellStyle name="Note 2 7 5 2 2 3" xfId="30847" xr:uid="{65135BC0-A390-4EF4-BBA3-3B629054FDCA}"/>
    <cellStyle name="Note 2 7 5 2 2 4" xfId="41604" xr:uid="{1AF1123E-5DD6-491B-B911-628B3492F702}"/>
    <cellStyle name="Note 2 7 5 2 2 5" xfId="44238" xr:uid="{42304E12-C0B9-4BDE-92CE-440907DD29D1}"/>
    <cellStyle name="Note 2 7 5 2 3" xfId="24611" xr:uid="{2CB675DD-60F9-442B-8295-8B36DD7BA0A0}"/>
    <cellStyle name="Note 2 7 5 2 4" xfId="30846" xr:uid="{87FA7547-A1D2-40C6-86C8-42C2C023C2D9}"/>
    <cellStyle name="Note 2 7 5 2 5" xfId="41603" xr:uid="{92FC8CA5-0AF5-4863-AD73-8094375A3516}"/>
    <cellStyle name="Note 2 7 5 2 6" xfId="44237" xr:uid="{0C006538-DE20-4CE5-8E02-A1384B7CB656}"/>
    <cellStyle name="Note 2 7 5 3" xfId="15402" xr:uid="{37F2D94F-2966-4906-96DC-8AB17B575409}"/>
    <cellStyle name="Note 2 7 5 3 2" xfId="24613" xr:uid="{2AD02793-A897-492A-8140-D127B6F17438}"/>
    <cellStyle name="Note 2 7 5 3 3" xfId="30848" xr:uid="{9279A941-8D35-4C06-A890-B99AA48674A5}"/>
    <cellStyle name="Note 2 7 5 3 4" xfId="41605" xr:uid="{B3EBD812-0381-4C14-BEA3-780BFC94FB63}"/>
    <cellStyle name="Note 2 7 5 3 5" xfId="44239" xr:uid="{3BBD79BF-E155-4CFA-90E5-98E3D666752D}"/>
    <cellStyle name="Note 2 7 5 4" xfId="24610" xr:uid="{DFF6C6DB-04E9-43E8-A9F9-1944F0644568}"/>
    <cellStyle name="Note 2 7 5 5" xfId="30845" xr:uid="{DECA4055-D818-4562-84E6-9D5F17250CEC}"/>
    <cellStyle name="Note 2 7 5 6" xfId="41602" xr:uid="{8A9D079B-FA88-4884-856F-F3156D6C869D}"/>
    <cellStyle name="Note 2 7 5 7" xfId="44236" xr:uid="{535FC37D-E467-4DEA-A04E-69867734606E}"/>
    <cellStyle name="Note 2 7 6" xfId="15403" xr:uid="{21E2A775-15FB-49D0-9B59-E135E4A3ABC0}"/>
    <cellStyle name="Note 2 7 6 2" xfId="15404" xr:uid="{7069FA74-A707-4FA4-96A2-E1C7D8D0C815}"/>
    <cellStyle name="Note 2 7 6 2 2" xfId="15405" xr:uid="{2B88AB77-083E-4C1E-A53D-66FE01ED8DA5}"/>
    <cellStyle name="Note 2 7 6 2 2 2" xfId="24616" xr:uid="{ABCD2250-1860-406D-9420-3A2E658A4EF5}"/>
    <cellStyle name="Note 2 7 6 2 2 3" xfId="30851" xr:uid="{47BC8AD5-DB77-4B70-8323-F2D12B9E4596}"/>
    <cellStyle name="Note 2 7 6 2 2 4" xfId="41608" xr:uid="{6FCDA0AE-6E05-4420-B2B7-A491C841845C}"/>
    <cellStyle name="Note 2 7 6 2 2 5" xfId="44242" xr:uid="{E2389854-3BD2-4089-8990-2EED46B0C9EF}"/>
    <cellStyle name="Note 2 7 6 2 3" xfId="24615" xr:uid="{111425D4-F58B-424D-A686-B4F5F2EE09E4}"/>
    <cellStyle name="Note 2 7 6 2 4" xfId="30850" xr:uid="{88E015AF-CA4B-4586-99B6-998855513696}"/>
    <cellStyle name="Note 2 7 6 2 5" xfId="41607" xr:uid="{AFCC96EE-4C40-44F3-A5A3-3B775DA469DB}"/>
    <cellStyle name="Note 2 7 6 2 6" xfId="44241" xr:uid="{0FB7D002-6AC4-4511-B409-76B2D76848B5}"/>
    <cellStyle name="Note 2 7 6 3" xfId="15406" xr:uid="{750D6D91-7B47-441D-8822-3F1A732B5A63}"/>
    <cellStyle name="Note 2 7 6 3 2" xfId="24617" xr:uid="{3BD2BC10-B7AE-43B9-94AE-D6D3379CEA24}"/>
    <cellStyle name="Note 2 7 6 3 3" xfId="30852" xr:uid="{499E0B01-668F-43A4-B48F-885EC698EC93}"/>
    <cellStyle name="Note 2 7 6 3 4" xfId="41609" xr:uid="{8576D7F7-AFD8-4892-987C-400E4CB67AE0}"/>
    <cellStyle name="Note 2 7 6 3 5" xfId="44243" xr:uid="{B066C2DF-F001-449F-91A6-45577469420E}"/>
    <cellStyle name="Note 2 7 6 4" xfId="24614" xr:uid="{B3DB7837-F444-43DF-AC55-8E103BF41B01}"/>
    <cellStyle name="Note 2 7 6 5" xfId="30849" xr:uid="{23EFE80F-7F7B-4371-AD88-CC488F45B6CF}"/>
    <cellStyle name="Note 2 7 6 6" xfId="41606" xr:uid="{CEA37BFD-5685-40B1-ACFD-86466C97219D}"/>
    <cellStyle name="Note 2 7 6 7" xfId="44240" xr:uid="{4F3469E9-690B-4D69-84F8-16ACB5078A76}"/>
    <cellStyle name="Note 2 7 7" xfId="15407" xr:uid="{C79E43CA-A354-47AF-B58C-806D0C0639FB}"/>
    <cellStyle name="Note 2 7 7 2" xfId="15408" xr:uid="{C7DF164E-0914-4DD5-B67E-AFA5E8F32B47}"/>
    <cellStyle name="Note 2 7 7 2 2" xfId="15409" xr:uid="{59A5BF64-A961-455C-994A-A740762D9379}"/>
    <cellStyle name="Note 2 7 7 2 2 2" xfId="24620" xr:uid="{919263CD-4522-4105-A056-9966CA53D5E3}"/>
    <cellStyle name="Note 2 7 7 2 2 3" xfId="30855" xr:uid="{5B20D819-6C9D-45FA-9066-2FB9A2CA1AA5}"/>
    <cellStyle name="Note 2 7 7 2 2 4" xfId="41612" xr:uid="{90E5B4DF-6EF5-4489-B1E6-A8B5B09A7365}"/>
    <cellStyle name="Note 2 7 7 2 2 5" xfId="44246" xr:uid="{BA3736BF-DA47-42A5-8112-519E572C9129}"/>
    <cellStyle name="Note 2 7 7 2 3" xfId="24619" xr:uid="{C2AE84A6-25D3-4323-8F77-FAD8797E8D9F}"/>
    <cellStyle name="Note 2 7 7 2 4" xfId="30854" xr:uid="{19B5E799-48C5-4846-BCE4-F00275BDA819}"/>
    <cellStyle name="Note 2 7 7 2 5" xfId="41611" xr:uid="{A067A11F-3423-4383-AB7F-4E9A88E166DF}"/>
    <cellStyle name="Note 2 7 7 2 6" xfId="44245" xr:uid="{90AAF704-1726-4394-95AC-006705D04697}"/>
    <cellStyle name="Note 2 7 7 3" xfId="15410" xr:uid="{8DF7A88F-DF90-4754-89D8-90A7405E33D3}"/>
    <cellStyle name="Note 2 7 7 3 2" xfId="24621" xr:uid="{F52D0959-1F53-44C3-950F-5F1475302C69}"/>
    <cellStyle name="Note 2 7 7 3 3" xfId="30856" xr:uid="{60BE5EF1-3BD1-4174-9DA1-96FD52AF3204}"/>
    <cellStyle name="Note 2 7 7 3 4" xfId="41613" xr:uid="{F68E5C1C-0508-49FD-81A7-04B5FDB614B9}"/>
    <cellStyle name="Note 2 7 7 3 5" xfId="44247" xr:uid="{3F89C2A7-F1B0-441C-8CC8-004073088ABA}"/>
    <cellStyle name="Note 2 7 7 4" xfId="24618" xr:uid="{28B03C80-F2BB-4B1C-8E9F-E5C45DE11213}"/>
    <cellStyle name="Note 2 7 7 5" xfId="30853" xr:uid="{DCC348FA-18A2-4502-AF61-4D6C0444FDE7}"/>
    <cellStyle name="Note 2 7 7 6" xfId="41610" xr:uid="{A2BA2010-E673-4B84-BD33-2D36B0E385A0}"/>
    <cellStyle name="Note 2 7 7 7" xfId="44244" xr:uid="{1D4BADAC-53E5-455D-BDCE-047365581EB1}"/>
    <cellStyle name="Note 2 7 8" xfId="15411" xr:uid="{BCD9BFE9-B5E0-42EF-B863-B480F7EA43FE}"/>
    <cellStyle name="Note 2 7 8 2" xfId="15412" xr:uid="{EDB46949-9273-42DF-8AE5-7C1A1C1B257A}"/>
    <cellStyle name="Note 2 7 8 2 2" xfId="15413" xr:uid="{68971B99-C399-4D48-8AEC-965509E9C81C}"/>
    <cellStyle name="Note 2 7 8 2 2 2" xfId="24624" xr:uid="{06177F1F-3435-4740-B0C8-2C92AD3BDC2F}"/>
    <cellStyle name="Note 2 7 8 2 2 3" xfId="30859" xr:uid="{ED44A603-8218-437A-8721-E019F13AAC56}"/>
    <cellStyle name="Note 2 7 8 2 2 4" xfId="41616" xr:uid="{4E233412-F01E-49A5-B0CB-819BEA90C39E}"/>
    <cellStyle name="Note 2 7 8 2 2 5" xfId="44250" xr:uid="{F26E17E2-5303-49C9-8592-6BDE29FD7A94}"/>
    <cellStyle name="Note 2 7 8 2 3" xfId="24623" xr:uid="{26BA253A-4356-4044-AA9C-9F64F196A3D7}"/>
    <cellStyle name="Note 2 7 8 2 4" xfId="30858" xr:uid="{C28903C4-2972-44B9-979B-BF2C224D9A9C}"/>
    <cellStyle name="Note 2 7 8 2 5" xfId="41615" xr:uid="{559413EE-2F89-4EE7-A7DD-AF74B72FF05F}"/>
    <cellStyle name="Note 2 7 8 2 6" xfId="44249" xr:uid="{E4B36BDD-8DE9-4E99-8F30-3590BB457327}"/>
    <cellStyle name="Note 2 7 8 3" xfId="15414" xr:uid="{762CC3A2-AA2D-417F-9998-8B7E9AF12A89}"/>
    <cellStyle name="Note 2 7 8 3 2" xfId="24625" xr:uid="{88801F35-9743-4527-95DC-95EBB41BC75B}"/>
    <cellStyle name="Note 2 7 8 3 3" xfId="30860" xr:uid="{57355754-4C9A-4709-B86F-E2260B08F552}"/>
    <cellStyle name="Note 2 7 8 3 4" xfId="41617" xr:uid="{D2FEA815-C536-46BA-BB48-9E80C6DD93C2}"/>
    <cellStyle name="Note 2 7 8 3 5" xfId="44251" xr:uid="{F0E6FA33-9778-4F6B-B646-60263BF40AE9}"/>
    <cellStyle name="Note 2 7 8 4" xfId="24622" xr:uid="{A84295E9-491B-4234-BEBD-FFB505DFBDF2}"/>
    <cellStyle name="Note 2 7 8 5" xfId="30857" xr:uid="{6C0CD209-A85B-4E16-A86A-C47E4E637198}"/>
    <cellStyle name="Note 2 7 8 6" xfId="41614" xr:uid="{5E30A109-5B2C-49A4-99EC-C79BA89BA532}"/>
    <cellStyle name="Note 2 7 8 7" xfId="44248" xr:uid="{19A00BF1-1D70-46CA-98D3-CA29C89829BF}"/>
    <cellStyle name="Note 2 7 9" xfId="15415" xr:uid="{848F703B-060A-4644-8612-1FA58EBE157F}"/>
    <cellStyle name="Note 2 7 9 2" xfId="15416" xr:uid="{15351586-5A03-4FE9-8ED9-B8FCFE570148}"/>
    <cellStyle name="Note 2 7 9 2 2" xfId="24627" xr:uid="{8289AF82-F8BC-405C-B66D-B12C3F169805}"/>
    <cellStyle name="Note 2 7 9 2 3" xfId="30862" xr:uid="{D779153D-FD64-454B-98EF-39B6198FF8EE}"/>
    <cellStyle name="Note 2 7 9 2 4" xfId="41619" xr:uid="{046D02E5-1F76-43BE-9D94-0FB6ABC77121}"/>
    <cellStyle name="Note 2 7 9 2 5" xfId="44253" xr:uid="{009EC895-B6C7-4275-8C6C-C8355E081929}"/>
    <cellStyle name="Note 2 7 9 3" xfId="24626" xr:uid="{72BEB201-590E-4685-82B4-AE19D4AA803F}"/>
    <cellStyle name="Note 2 7 9 4" xfId="30861" xr:uid="{35D1FA2F-6798-4CD3-9274-53CA72E9448A}"/>
    <cellStyle name="Note 2 7 9 5" xfId="41618" xr:uid="{AB6A5618-D121-4422-98E6-09FE3E6F7CEC}"/>
    <cellStyle name="Note 2 7 9 6" xfId="44252" xr:uid="{07B84132-FD5D-4AB9-9641-1587B70EA3BA}"/>
    <cellStyle name="Note 2 8" xfId="15417" xr:uid="{70AB5DEC-89DF-4E4D-85D1-3A56CC359209}"/>
    <cellStyle name="Note 2 8 2" xfId="24628" xr:uid="{D156CFC1-3E2E-4295-9AD0-8DBD48CA9293}"/>
    <cellStyle name="Note 2 9" xfId="15418" xr:uid="{E35B5ADD-01BE-46B2-AA5B-90A1D3D5EB38}"/>
    <cellStyle name="Note 2 9 2" xfId="24629" xr:uid="{FE008148-E21B-4C90-B902-3DAA88EE831F}"/>
    <cellStyle name="Note 20" xfId="15419" xr:uid="{B8078EE5-338D-4521-8906-7F4B8C9A0C81}"/>
    <cellStyle name="Note 20 2" xfId="15420" xr:uid="{D0E5D2DA-F58C-4507-98DD-395101358209}"/>
    <cellStyle name="Note 20 2 2" xfId="15421" xr:uid="{18CD5E6C-7CDC-4FB8-BC3B-0E87A197F97C}"/>
    <cellStyle name="Note 20 2 2 2" xfId="24632" xr:uid="{92455678-C6A4-4DB5-876F-C8A4CAA0038A}"/>
    <cellStyle name="Note 20 2 2 3" xfId="30864" xr:uid="{6E7B2C2C-CADB-49F1-8040-C47C62163DB0}"/>
    <cellStyle name="Note 20 2 2 4" xfId="41621" xr:uid="{256629E9-4CFC-4986-AA4E-02D6473E1113}"/>
    <cellStyle name="Note 20 2 2 5" xfId="44255" xr:uid="{DE1260CE-205D-40E4-955D-F9C7A2ECBF31}"/>
    <cellStyle name="Note 20 2 3" xfId="24631" xr:uid="{D7F00D79-1E30-4E53-A418-150DCAA91A33}"/>
    <cellStyle name="Note 20 2 4" xfId="30863" xr:uid="{5692476D-BFB4-4A3E-A400-A13AB40C9023}"/>
    <cellStyle name="Note 20 2 5" xfId="41620" xr:uid="{D8A20DB0-472C-4D1F-84D0-31086CA6A57B}"/>
    <cellStyle name="Note 20 2 6" xfId="44254" xr:uid="{7C1A453C-0686-4D37-9FEB-9FA90E85ADF6}"/>
    <cellStyle name="Note 20 3" xfId="15422" xr:uid="{58D30E98-27FE-40DA-8E7F-2EE6600E214C}"/>
    <cellStyle name="Note 20 3 2" xfId="15423" xr:uid="{AE94D003-802A-4435-ADA7-DDEE80E80911}"/>
    <cellStyle name="Note 20 3 2 2" xfId="24634" xr:uid="{7AAED3D7-8548-4580-A700-8A55403D83C9}"/>
    <cellStyle name="Note 20 3 2 3" xfId="30866" xr:uid="{65CE72EF-831B-40B4-9245-AF22221A3365}"/>
    <cellStyle name="Note 20 3 2 4" xfId="41623" xr:uid="{C23A27A8-1593-4621-BA5E-AB0DBEA45C4B}"/>
    <cellStyle name="Note 20 3 2 5" xfId="44257" xr:uid="{0BD4DDF3-B2EA-4812-B6B6-3D2222452DF4}"/>
    <cellStyle name="Note 20 3 3" xfId="24633" xr:uid="{44FD0D45-8024-4E0D-AADE-4C4F07A18758}"/>
    <cellStyle name="Note 20 3 4" xfId="30865" xr:uid="{57798FBC-E876-4E45-9B04-FCDB768459FF}"/>
    <cellStyle name="Note 20 3 5" xfId="41622" xr:uid="{F2FF0191-1B29-41E2-AEB5-8B0B7BCBF29E}"/>
    <cellStyle name="Note 20 3 6" xfId="44256" xr:uid="{F288A5BA-B497-4F52-B63A-807B3CD64EBC}"/>
    <cellStyle name="Note 20 4" xfId="24630" xr:uid="{29EB2135-0DF2-444B-8B49-1B8F03D039AD}"/>
    <cellStyle name="Note 21" xfId="15424" xr:uid="{F79F02AE-5D99-43AA-A9CA-CAF43A6640B5}"/>
    <cellStyle name="Note 21 2" xfId="15425" xr:uid="{FE308F90-416B-4398-8C6D-626E889BA941}"/>
    <cellStyle name="Note 21 2 2" xfId="15426" xr:uid="{17968391-4853-4471-8F3F-62D6AFD0E4EC}"/>
    <cellStyle name="Note 21 2 2 2" xfId="24637" xr:uid="{5FC6DEE3-25C1-4077-A4DB-A7E54A178C4A}"/>
    <cellStyle name="Note 21 2 2 3" xfId="30868" xr:uid="{57D5AB42-BD64-4CB8-9AB8-FCDD220F4BA2}"/>
    <cellStyle name="Note 21 2 2 4" xfId="41625" xr:uid="{1BF36D40-351B-430A-8C14-20780A198ADE}"/>
    <cellStyle name="Note 21 2 2 5" xfId="44259" xr:uid="{C416532B-BDC5-4753-9E2E-E4790D09541C}"/>
    <cellStyle name="Note 21 2 3" xfId="24636" xr:uid="{D4D70E87-2ACD-4134-B871-99892A3EA357}"/>
    <cellStyle name="Note 21 2 4" xfId="30867" xr:uid="{11685341-847D-43F0-80C9-879EF2C3C281}"/>
    <cellStyle name="Note 21 2 5" xfId="41624" xr:uid="{0C1006E9-3F20-47C2-878E-FC5BCE0F5092}"/>
    <cellStyle name="Note 21 2 6" xfId="44258" xr:uid="{28FD36E1-44E9-4529-AB4C-065682B51905}"/>
    <cellStyle name="Note 21 3" xfId="15427" xr:uid="{ED69A8F1-FB96-402E-8893-631EBE54B457}"/>
    <cellStyle name="Note 21 3 2" xfId="15428" xr:uid="{8601896C-044B-4338-87C7-2F03F26D1D89}"/>
    <cellStyle name="Note 21 3 2 2" xfId="24639" xr:uid="{C96BADCC-0EC4-464E-AC5E-D3C1C88FAD52}"/>
    <cellStyle name="Note 21 3 2 3" xfId="30870" xr:uid="{9183B8D1-FA38-4C7B-8F3F-D179EEDAEF74}"/>
    <cellStyle name="Note 21 3 2 4" xfId="41627" xr:uid="{AECFCDDE-51E6-4846-96B0-99A4EDECE120}"/>
    <cellStyle name="Note 21 3 2 5" xfId="44261" xr:uid="{2252E241-9322-4612-AE83-8B78A20DEA26}"/>
    <cellStyle name="Note 21 3 3" xfId="24638" xr:uid="{BBD16C91-BA9D-4ADB-876E-34EB79B5B6E5}"/>
    <cellStyle name="Note 21 3 4" xfId="30869" xr:uid="{ADA594CF-A9E3-4ADC-ACF2-F78584747234}"/>
    <cellStyle name="Note 21 3 5" xfId="41626" xr:uid="{93D6CE37-F5A1-440B-9D3F-BD08A6639871}"/>
    <cellStyle name="Note 21 3 6" xfId="44260" xr:uid="{C2CBD782-4F85-4FCA-80C5-555BFDAE7E8D}"/>
    <cellStyle name="Note 21 4" xfId="24635" xr:uid="{24C366E1-D5C2-491E-A87A-2A3B111146BB}"/>
    <cellStyle name="Note 22" xfId="15429" xr:uid="{204C0A14-EB80-43D2-95A3-D07D405D9D2F}"/>
    <cellStyle name="Note 22 2" xfId="15430" xr:uid="{BF74D7C2-7F0E-4113-895F-88C48F758AEB}"/>
    <cellStyle name="Note 22 2 2" xfId="15431" xr:uid="{318BAC91-703C-4B86-8A60-B23081D183C8}"/>
    <cellStyle name="Note 22 2 2 2" xfId="24642" xr:uid="{F2429C57-0433-4D7C-AF86-3215567E944F}"/>
    <cellStyle name="Note 22 2 2 3" xfId="30872" xr:uid="{24EDE0F2-426A-4948-BC6F-D198DA33B90F}"/>
    <cellStyle name="Note 22 2 2 4" xfId="41629" xr:uid="{41DD02ED-2693-40D3-A515-7B56029F8220}"/>
    <cellStyle name="Note 22 2 2 5" xfId="44263" xr:uid="{53C6E80B-B82C-46C2-B37B-766972AB4167}"/>
    <cellStyle name="Note 22 2 3" xfId="24641" xr:uid="{6C40D3F4-50DE-41DD-A587-50E878CE88EB}"/>
    <cellStyle name="Note 22 2 4" xfId="30871" xr:uid="{A9CB11FC-8652-470E-972B-67C3350D2609}"/>
    <cellStyle name="Note 22 2 5" xfId="41628" xr:uid="{76B28A8A-8581-4DBF-84A4-DD6248F9099B}"/>
    <cellStyle name="Note 22 2 6" xfId="44262" xr:uid="{574F9F22-0748-484C-AD55-F89218BE140A}"/>
    <cellStyle name="Note 22 3" xfId="15432" xr:uid="{E8C80C7D-8607-4479-AF59-CC28DED96689}"/>
    <cellStyle name="Note 22 3 2" xfId="15433" xr:uid="{78E1E5FC-2ED0-4E17-8654-10A1F43834C7}"/>
    <cellStyle name="Note 22 3 2 2" xfId="24644" xr:uid="{D708D9B3-F416-436D-887B-F7FF36513C1E}"/>
    <cellStyle name="Note 22 3 2 3" xfId="30874" xr:uid="{D608EC45-68D0-498A-A18B-33906E6D9754}"/>
    <cellStyle name="Note 22 3 2 4" xfId="41631" xr:uid="{18C82402-8547-40B6-BD7E-3375FD3129A1}"/>
    <cellStyle name="Note 22 3 2 5" xfId="44265" xr:uid="{DD6DF2CF-8280-4007-8800-1216A053AE7E}"/>
    <cellStyle name="Note 22 3 3" xfId="24643" xr:uid="{6C5184F2-8AAA-4AD9-9B5F-135B53B2641A}"/>
    <cellStyle name="Note 22 3 4" xfId="30873" xr:uid="{3C7BEC61-9FD8-454C-BBB3-A7CFC0E3CD40}"/>
    <cellStyle name="Note 22 3 5" xfId="41630" xr:uid="{546B9FF6-C716-4BE9-8BFF-48C1660650F6}"/>
    <cellStyle name="Note 22 3 6" xfId="44264" xr:uid="{9C1C37DD-DF78-45F0-941B-1EC90E3E0F17}"/>
    <cellStyle name="Note 22 4" xfId="24640" xr:uid="{59050985-8CB7-4AF4-AF86-D4F15BF24C08}"/>
    <cellStyle name="Note 23" xfId="15434" xr:uid="{9D93FE68-5EF1-4B7F-8E9C-D0A793ACAD0F}"/>
    <cellStyle name="Note 23 2" xfId="15435" xr:uid="{A525AE9F-2A97-439E-BEF9-442CD0510B24}"/>
    <cellStyle name="Note 23 2 2" xfId="15436" xr:uid="{28D325C7-825B-48E7-862E-717788E00EBE}"/>
    <cellStyle name="Note 23 2 2 2" xfId="24647" xr:uid="{F6E54C4A-A71D-4AB8-8A52-3DB6C7C3C029}"/>
    <cellStyle name="Note 23 2 2 3" xfId="30876" xr:uid="{CC1A2CDE-B74F-41BA-A2BC-0CBAE5910B67}"/>
    <cellStyle name="Note 23 2 2 4" xfId="41633" xr:uid="{F0DDE7C8-3A7C-47A8-9C99-D667E6FC30FD}"/>
    <cellStyle name="Note 23 2 2 5" xfId="44267" xr:uid="{3947F0DE-7161-4892-893F-0EAF5B6BB4E6}"/>
    <cellStyle name="Note 23 2 3" xfId="24646" xr:uid="{1E473F86-DB40-4F87-91EA-8C77A1B1A372}"/>
    <cellStyle name="Note 23 2 4" xfId="30875" xr:uid="{2233E97A-81A5-4E65-9453-4EC3AC8C261A}"/>
    <cellStyle name="Note 23 2 5" xfId="41632" xr:uid="{353A99B6-CE9B-4BEB-9410-55ACD45CF70E}"/>
    <cellStyle name="Note 23 2 6" xfId="44266" xr:uid="{E7B1820B-F229-40E8-A728-F17BAC60E35A}"/>
    <cellStyle name="Note 23 3" xfId="15437" xr:uid="{0A0447DC-5C42-4BD4-821F-EB13A433051C}"/>
    <cellStyle name="Note 23 3 2" xfId="15438" xr:uid="{D00C5756-F84C-4969-A7B6-F57F0CF00202}"/>
    <cellStyle name="Note 23 3 2 2" xfId="24649" xr:uid="{7F24CBE5-D04C-4ABA-B9F9-AC8076B806E4}"/>
    <cellStyle name="Note 23 3 2 3" xfId="30878" xr:uid="{3236035B-9282-4935-9644-FF0A94FBBCF4}"/>
    <cellStyle name="Note 23 3 2 4" xfId="41635" xr:uid="{687B681A-FA30-4BED-A88A-F815BAF061EE}"/>
    <cellStyle name="Note 23 3 2 5" xfId="44269" xr:uid="{96CC0D32-42A2-42A6-A3F3-44E50B7B36C4}"/>
    <cellStyle name="Note 23 3 3" xfId="24648" xr:uid="{668E19A4-184F-4328-929E-E3A5CB980EF8}"/>
    <cellStyle name="Note 23 3 4" xfId="30877" xr:uid="{F7A44F03-D9D9-4135-86E2-2F0872F685C9}"/>
    <cellStyle name="Note 23 3 5" xfId="41634" xr:uid="{4319AD90-0C43-44C4-AD86-49AC040C2030}"/>
    <cellStyle name="Note 23 3 6" xfId="44268" xr:uid="{1D71E482-53D7-430F-B7C9-CC92AA6BBE63}"/>
    <cellStyle name="Note 23 4" xfId="24645" xr:uid="{EA16F7B3-5B92-4A67-8FEE-86150D4BA3CD}"/>
    <cellStyle name="Note 24" xfId="15439" xr:uid="{D6A33939-9CCA-421B-905F-80367C6F7295}"/>
    <cellStyle name="Note 24 2" xfId="15440" xr:uid="{D3E65640-CED4-40C1-843B-E74CAA8283BE}"/>
    <cellStyle name="Note 24 2 2" xfId="15441" xr:uid="{D20A3126-12BD-439A-B440-D158DC22843F}"/>
    <cellStyle name="Note 24 2 2 2" xfId="24652" xr:uid="{1A13C78A-9674-4B14-9E1D-0A1F29FFC7C2}"/>
    <cellStyle name="Note 24 2 2 3" xfId="30880" xr:uid="{C20935DF-E88C-40EB-A526-C45F8B0D50C1}"/>
    <cellStyle name="Note 24 2 2 4" xfId="41637" xr:uid="{F7401499-7766-4CF4-B2EB-DE6449028515}"/>
    <cellStyle name="Note 24 2 2 5" xfId="44271" xr:uid="{7E49A2DE-27FF-456E-B750-7F8C8ECA5B68}"/>
    <cellStyle name="Note 24 2 3" xfId="24651" xr:uid="{4366CAB5-D4D2-4165-A1F8-554218117158}"/>
    <cellStyle name="Note 24 2 4" xfId="30879" xr:uid="{54A00075-D49C-4674-A25F-D031AF3D0F05}"/>
    <cellStyle name="Note 24 2 5" xfId="41636" xr:uid="{ECC06CA9-7400-4CF4-9A0D-C17693637333}"/>
    <cellStyle name="Note 24 2 6" xfId="44270" xr:uid="{433C78A5-C4AE-45B7-8EF6-9C61A0D2E2CE}"/>
    <cellStyle name="Note 24 3" xfId="15442" xr:uid="{8D7C3201-1EE2-476A-BDD2-EE1A4CC8FA33}"/>
    <cellStyle name="Note 24 3 2" xfId="15443" xr:uid="{09E1EAE5-4309-4A0C-B3A1-6771D8F6CA1B}"/>
    <cellStyle name="Note 24 3 2 2" xfId="24654" xr:uid="{9AA09077-1DE5-446E-A0BD-F3E52FBEEC32}"/>
    <cellStyle name="Note 24 3 2 3" xfId="30882" xr:uid="{70D2512D-35B7-4366-9922-AD9A0559A4AB}"/>
    <cellStyle name="Note 24 3 2 4" xfId="41639" xr:uid="{2F0B026F-70E3-4EBF-8425-C397DFB6F65E}"/>
    <cellStyle name="Note 24 3 2 5" xfId="44273" xr:uid="{F4695F07-22E9-4F78-BA69-1CE9F9D0B820}"/>
    <cellStyle name="Note 24 3 3" xfId="24653" xr:uid="{A16F3697-55B2-4EA1-B2DF-DF6A25AF1C5F}"/>
    <cellStyle name="Note 24 3 4" xfId="30881" xr:uid="{4B061C62-B7C3-4ECE-A4C2-E1234077055B}"/>
    <cellStyle name="Note 24 3 5" xfId="41638" xr:uid="{F5AF35BF-D00E-470C-81F3-4D02E0DD64B4}"/>
    <cellStyle name="Note 24 3 6" xfId="44272" xr:uid="{930227B0-9F4C-4EDD-A6DD-D044D1246BAA}"/>
    <cellStyle name="Note 24 4" xfId="24650" xr:uid="{13765AB5-E661-470F-822F-49F5A5095D68}"/>
    <cellStyle name="Note 25" xfId="15444" xr:uid="{27FB8C3E-0EFB-4A74-88D8-C54F3A52311B}"/>
    <cellStyle name="Note 25 2" xfId="15445" xr:uid="{C07813C6-9B01-45F6-A67A-D25543E0ADB1}"/>
    <cellStyle name="Note 25 2 2" xfId="15446" xr:uid="{744B9C7A-90DE-4D3D-94C9-BC3A34C41DE7}"/>
    <cellStyle name="Note 25 2 2 2" xfId="24657" xr:uid="{60E5CBDE-CC2B-4C5C-98B5-0DC1155D2A7F}"/>
    <cellStyle name="Note 25 2 2 3" xfId="30884" xr:uid="{D1083AD4-8077-434D-8D69-3F7D1BAC9F3C}"/>
    <cellStyle name="Note 25 2 2 4" xfId="41641" xr:uid="{2C885EB2-2379-415F-8FA1-1BF2746AFC4F}"/>
    <cellStyle name="Note 25 2 2 5" xfId="44275" xr:uid="{166127A0-8FDF-4FE7-A25A-97EE3423047C}"/>
    <cellStyle name="Note 25 2 3" xfId="24656" xr:uid="{A86BA11C-4EB1-4EA5-B43E-A28D15DDCF92}"/>
    <cellStyle name="Note 25 2 4" xfId="30883" xr:uid="{D954C91B-B4D3-4378-A180-006E34B8F1F9}"/>
    <cellStyle name="Note 25 2 5" xfId="41640" xr:uid="{B5263ED6-1B34-407A-A6FE-53FF76B1035D}"/>
    <cellStyle name="Note 25 2 6" xfId="44274" xr:uid="{2DF2D341-90DE-43FB-ADA5-CAEC28645990}"/>
    <cellStyle name="Note 25 3" xfId="15447" xr:uid="{3CBF813A-D5FA-4115-BA70-613B2EF06F63}"/>
    <cellStyle name="Note 25 3 2" xfId="15448" xr:uid="{199AF9CF-8476-41C0-92FE-41032700B6AB}"/>
    <cellStyle name="Note 25 3 2 2" xfId="24659" xr:uid="{DF30B348-71F2-4702-9B17-A8685A60B880}"/>
    <cellStyle name="Note 25 3 2 3" xfId="30886" xr:uid="{DFCEF2D5-9520-47F6-8A35-089DDF361F2B}"/>
    <cellStyle name="Note 25 3 2 4" xfId="41643" xr:uid="{17195FB8-A4EA-4BA7-A9FD-63EE7BD0A1FC}"/>
    <cellStyle name="Note 25 3 2 5" xfId="44277" xr:uid="{B94D208E-35FA-4599-BCC4-B20E6A1EC239}"/>
    <cellStyle name="Note 25 3 3" xfId="24658" xr:uid="{109D0A13-C924-46BD-ACFE-225A0482F25C}"/>
    <cellStyle name="Note 25 3 4" xfId="30885" xr:uid="{F29B311B-227A-41C2-A4B2-3FF785B30BC9}"/>
    <cellStyle name="Note 25 3 5" xfId="41642" xr:uid="{90F56D0D-C986-48FF-86DA-615DA65496B1}"/>
    <cellStyle name="Note 25 3 6" xfId="44276" xr:uid="{39E12F6A-324B-47F2-AA10-247155D986FD}"/>
    <cellStyle name="Note 25 4" xfId="24655" xr:uid="{B18F306E-8ADD-45E0-A910-F6BDC7BE2A71}"/>
    <cellStyle name="Note 26" xfId="15449" xr:uid="{3A8B73BD-E988-4291-AF61-77B75AD52316}"/>
    <cellStyle name="Note 26 2" xfId="15450" xr:uid="{B4071CB6-DE10-48D8-B0B6-0DF1CE6229C3}"/>
    <cellStyle name="Note 26 2 2" xfId="15451" xr:uid="{720E1981-302A-426B-8F86-7F8F48ED60DA}"/>
    <cellStyle name="Note 26 2 2 2" xfId="24662" xr:uid="{46164FC6-F9FA-4C16-A9A2-540DA740C8C3}"/>
    <cellStyle name="Note 26 2 2 3" xfId="30888" xr:uid="{4A05866F-D3F6-4F3E-9A57-EC291FE27C46}"/>
    <cellStyle name="Note 26 2 2 4" xfId="41645" xr:uid="{365C525A-1499-4000-8FE2-74FFB73B33F0}"/>
    <cellStyle name="Note 26 2 2 5" xfId="44279" xr:uid="{8AD085F4-5591-45E1-B9A6-1E59942BB92E}"/>
    <cellStyle name="Note 26 2 3" xfId="24661" xr:uid="{1D0249BD-3D0E-409A-B973-AC38D6A21DD3}"/>
    <cellStyle name="Note 26 2 4" xfId="30887" xr:uid="{5D022861-9E16-46D3-B12D-98299436B9F9}"/>
    <cellStyle name="Note 26 2 5" xfId="41644" xr:uid="{AB139AF0-2387-4B0B-A123-A473B2180A6D}"/>
    <cellStyle name="Note 26 2 6" xfId="44278" xr:uid="{1E5702B7-A620-4897-BB21-4DBB8D36AE01}"/>
    <cellStyle name="Note 26 3" xfId="15452" xr:uid="{A47A13B2-590B-4D86-B59F-66927E7480F0}"/>
    <cellStyle name="Note 26 3 2" xfId="15453" xr:uid="{8D336A27-8972-4ECF-962F-FB32905BB720}"/>
    <cellStyle name="Note 26 3 2 2" xfId="24664" xr:uid="{1F2A7BE3-1955-497B-AE0A-9F134F0DC0C8}"/>
    <cellStyle name="Note 26 3 2 3" xfId="30890" xr:uid="{3605A2B5-3C4F-4820-81BE-DBBE840DA8A2}"/>
    <cellStyle name="Note 26 3 2 4" xfId="41647" xr:uid="{206A9157-4519-4738-87F7-6DD65347966F}"/>
    <cellStyle name="Note 26 3 2 5" xfId="44281" xr:uid="{760B583B-1296-4D30-A105-B5AB02D902A3}"/>
    <cellStyle name="Note 26 3 3" xfId="24663" xr:uid="{B7F76FCA-550B-48A0-B05B-8AF87685B48D}"/>
    <cellStyle name="Note 26 3 4" xfId="30889" xr:uid="{E142ABD3-2967-4E97-A68F-0CF2CA0654BB}"/>
    <cellStyle name="Note 26 3 5" xfId="41646" xr:uid="{A02C53FF-1E08-44A0-9E4C-1CAAD2875828}"/>
    <cellStyle name="Note 26 3 6" xfId="44280" xr:uid="{BCF90A4A-A94D-42C4-BDDF-6070E4CD7267}"/>
    <cellStyle name="Note 26 4" xfId="24660" xr:uid="{12BEA889-8D83-495B-8031-4DDED3432457}"/>
    <cellStyle name="Note 27" xfId="15454" xr:uid="{75053F5A-7013-417D-9FDA-796A473E0156}"/>
    <cellStyle name="Note 27 2" xfId="15455" xr:uid="{270BF46B-9E67-464E-92D7-5B9E350DC96D}"/>
    <cellStyle name="Note 27 2 2" xfId="15456" xr:uid="{526708A2-E9A7-43EB-AA33-FBED6DD61804}"/>
    <cellStyle name="Note 27 2 2 2" xfId="24667" xr:uid="{E508B704-3995-420C-9A7C-7DAEDA4AB019}"/>
    <cellStyle name="Note 27 2 2 3" xfId="30892" xr:uid="{7CCB4F54-988C-4445-89B9-A6A4D66062F0}"/>
    <cellStyle name="Note 27 2 2 4" xfId="41649" xr:uid="{A2D06DC1-0780-4B90-8E5C-F3585264FE80}"/>
    <cellStyle name="Note 27 2 2 5" xfId="44283" xr:uid="{EA928B40-AF52-43E4-812E-20674F34BB4E}"/>
    <cellStyle name="Note 27 2 3" xfId="24666" xr:uid="{F5CE31AA-DCFD-45CF-9480-A8DAF3428D5A}"/>
    <cellStyle name="Note 27 2 4" xfId="30891" xr:uid="{B18D3758-8C8B-4F54-8E99-DEC169E65779}"/>
    <cellStyle name="Note 27 2 5" xfId="41648" xr:uid="{E3F84209-D1A4-4579-9485-DB837B61D6F7}"/>
    <cellStyle name="Note 27 2 6" xfId="44282" xr:uid="{2ED01787-AD4B-415A-A771-DC8EBD07CF5A}"/>
    <cellStyle name="Note 27 3" xfId="15457" xr:uid="{26549EEB-79DB-4572-B959-7A8416BEC29B}"/>
    <cellStyle name="Note 27 3 2" xfId="15458" xr:uid="{90ED8EDF-70F1-4443-940D-D8CB670E987D}"/>
    <cellStyle name="Note 27 3 2 2" xfId="24669" xr:uid="{57C6DDDB-42E5-4739-B194-C4BBFBE436EA}"/>
    <cellStyle name="Note 27 3 2 3" xfId="30894" xr:uid="{6BE77A56-CE7C-4F08-97D9-F530D639FABE}"/>
    <cellStyle name="Note 27 3 2 4" xfId="41651" xr:uid="{A08ACCD6-0CCE-4184-BC25-C79CE83A579A}"/>
    <cellStyle name="Note 27 3 2 5" xfId="44285" xr:uid="{92E58830-3669-478B-82A6-E0BDA0519CD8}"/>
    <cellStyle name="Note 27 3 3" xfId="24668" xr:uid="{3327420D-27E8-4DCC-AF06-7D87C11C596D}"/>
    <cellStyle name="Note 27 3 4" xfId="30893" xr:uid="{2DC9F8B6-F74B-4C4A-91AB-A525DC33B03A}"/>
    <cellStyle name="Note 27 3 5" xfId="41650" xr:uid="{FFAB0DE1-E825-4781-AB36-B28D309DDEE2}"/>
    <cellStyle name="Note 27 3 6" xfId="44284" xr:uid="{3D42B334-9BD9-4ACD-8FD1-C811CA2AF9DC}"/>
    <cellStyle name="Note 27 4" xfId="24665" xr:uid="{13B977B5-8B0A-445D-9246-791585D889CF}"/>
    <cellStyle name="Note 28" xfId="15459" xr:uid="{9464C17D-C04A-4A7B-91C7-B5CBA175C3A5}"/>
    <cellStyle name="Note 28 2" xfId="15460" xr:uid="{2F53B4AF-94E6-4EA0-946E-91751BF05BD9}"/>
    <cellStyle name="Note 28 2 2" xfId="15461" xr:uid="{ABC9C7B3-54EE-4264-8360-68D1575E3F4A}"/>
    <cellStyle name="Note 28 2 2 2" xfId="24672" xr:uid="{BB72EE30-7A8B-474E-A4D3-9F662FA7E72B}"/>
    <cellStyle name="Note 28 2 2 3" xfId="30896" xr:uid="{D949E2E7-0D3D-4D6B-9623-58EAEABE23C0}"/>
    <cellStyle name="Note 28 2 2 4" xfId="41653" xr:uid="{5313D4D5-1709-466D-8CA4-FFEAF168E2DD}"/>
    <cellStyle name="Note 28 2 2 5" xfId="44287" xr:uid="{1DA49C46-900D-41D3-9C4B-276B979E69F3}"/>
    <cellStyle name="Note 28 2 3" xfId="24671" xr:uid="{2F1E3DBC-0A2D-43A5-9958-4812B9812B50}"/>
    <cellStyle name="Note 28 2 4" xfId="30895" xr:uid="{59BD86C2-B1C2-466D-87DE-8C18BA817AF1}"/>
    <cellStyle name="Note 28 2 5" xfId="41652" xr:uid="{32052616-A94F-48BA-A3EC-D05022D0B2BC}"/>
    <cellStyle name="Note 28 2 6" xfId="44286" xr:uid="{1E7AAC91-6AC1-447D-A65A-F7BF3A7E2373}"/>
    <cellStyle name="Note 28 3" xfId="15462" xr:uid="{9C3D7E3B-4BC6-4D01-AC61-9CF4DC6778EB}"/>
    <cellStyle name="Note 28 3 2" xfId="15463" xr:uid="{9F7F1C7F-BAB4-490B-9519-12976D5F00F2}"/>
    <cellStyle name="Note 28 3 2 2" xfId="24674" xr:uid="{E1B18BD9-4316-426B-85E2-BABB8FC3DE56}"/>
    <cellStyle name="Note 28 3 2 3" xfId="30898" xr:uid="{C5D6DECA-67F1-4B10-9027-3DE093B87F3E}"/>
    <cellStyle name="Note 28 3 2 4" xfId="41655" xr:uid="{BF0C1081-4C9D-4C4F-BE99-90E4A69D058B}"/>
    <cellStyle name="Note 28 3 2 5" xfId="44289" xr:uid="{E52A042B-0950-44F2-A551-72F3E07EA983}"/>
    <cellStyle name="Note 28 3 3" xfId="24673" xr:uid="{B0B32D06-81CE-4EC5-BA0D-E522D9100070}"/>
    <cellStyle name="Note 28 3 4" xfId="30897" xr:uid="{30E03BA4-63B0-4C00-8C07-4D858DF339D4}"/>
    <cellStyle name="Note 28 3 5" xfId="41654" xr:uid="{2FE356E2-582F-4081-91A7-47A1F1F006AE}"/>
    <cellStyle name="Note 28 3 6" xfId="44288" xr:uid="{C9DE56ED-1ACD-4511-B913-57CF52AA58A8}"/>
    <cellStyle name="Note 28 4" xfId="24670" xr:uid="{8F14C2B2-6182-4219-8FE5-09C09C2FA10E}"/>
    <cellStyle name="Note 29" xfId="15464" xr:uid="{72B7043F-A330-4945-94A6-A3477C9A3A54}"/>
    <cellStyle name="Note 29 2" xfId="15465" xr:uid="{96F11EE7-BC67-43AE-87D0-3DBF6F86D495}"/>
    <cellStyle name="Note 29 2 2" xfId="15466" xr:uid="{A57E6B88-45F2-48E2-A2BE-283CD83BD6BD}"/>
    <cellStyle name="Note 29 2 2 2" xfId="24677" xr:uid="{F50172CD-3F9C-4F08-8311-456CC6E313DC}"/>
    <cellStyle name="Note 29 2 2 3" xfId="30900" xr:uid="{E9280793-1F20-4860-B396-292E2E101B22}"/>
    <cellStyle name="Note 29 2 2 4" xfId="41657" xr:uid="{9F168D11-DB4B-4B38-BFE6-AB90A7A5CB42}"/>
    <cellStyle name="Note 29 2 2 5" xfId="44291" xr:uid="{6B666CDD-0E22-446B-BF7F-01C034F3D9EF}"/>
    <cellStyle name="Note 29 2 3" xfId="24676" xr:uid="{A462BD47-01B7-4282-B09E-97AE0304F3BE}"/>
    <cellStyle name="Note 29 2 4" xfId="30899" xr:uid="{972B05D4-8C1B-4F38-A15D-61E7466668DB}"/>
    <cellStyle name="Note 29 2 5" xfId="41656" xr:uid="{86DC348F-C0DB-47BA-8A80-28C75734B711}"/>
    <cellStyle name="Note 29 2 6" xfId="44290" xr:uid="{AACA3005-38B6-4C01-A9A4-7FBEEAF33BB7}"/>
    <cellStyle name="Note 29 3" xfId="15467" xr:uid="{5B5A94F0-C726-4F0F-B8F0-F2C87FB17518}"/>
    <cellStyle name="Note 29 3 2" xfId="15468" xr:uid="{304EBE35-9B6A-4B1F-8B58-1E1F40B31778}"/>
    <cellStyle name="Note 29 3 2 2" xfId="24679" xr:uid="{8EEF5820-4ABA-4A16-A59B-601615D3023C}"/>
    <cellStyle name="Note 29 3 2 3" xfId="30902" xr:uid="{1944CB5E-50D1-4E85-8CDC-74D89EB1F1BB}"/>
    <cellStyle name="Note 29 3 2 4" xfId="41659" xr:uid="{A7C7E4E9-7A2D-436D-AE66-D41FA2C4D1FE}"/>
    <cellStyle name="Note 29 3 2 5" xfId="44293" xr:uid="{D8B31EB3-14F0-4B51-9325-3932C48656AA}"/>
    <cellStyle name="Note 29 3 3" xfId="24678" xr:uid="{AAB399C0-A34B-49EA-A095-3802DB74E075}"/>
    <cellStyle name="Note 29 3 4" xfId="30901" xr:uid="{9ACE6CFC-5B21-42AC-8D57-8AB704D290AA}"/>
    <cellStyle name="Note 29 3 5" xfId="41658" xr:uid="{767D1C05-6A89-46EC-A664-5C15D217D6B9}"/>
    <cellStyle name="Note 29 3 6" xfId="44292" xr:uid="{40139620-0080-4442-BF66-E978FEBAD616}"/>
    <cellStyle name="Note 29 4" xfId="24675" xr:uid="{282BC8E1-E667-4851-8269-2E480937AB18}"/>
    <cellStyle name="Note 3" xfId="511" xr:uid="{54DC0293-E4B7-4D26-A046-ADEFFB0BD795}"/>
    <cellStyle name="Note 3 10" xfId="18946" xr:uid="{2EDA1EB5-F2D6-425D-9FFD-33A49CAA150F}"/>
    <cellStyle name="Note 3 11" xfId="43566" xr:uid="{7DAB754A-B45D-4979-A367-2CF674DF03A6}"/>
    <cellStyle name="Note 3 2" xfId="512" xr:uid="{A475ECC3-1C65-40C3-A5DA-5630B0D88008}"/>
    <cellStyle name="Note 3 2 2" xfId="513" xr:uid="{A878F430-0A65-4E5C-9DAF-A1291AB1D4CF}"/>
    <cellStyle name="Note 3 2 3" xfId="15469" xr:uid="{CC5A7F61-1484-4701-9504-69D65CD6FBA3}"/>
    <cellStyle name="Note 3 2 3 2" xfId="24680" xr:uid="{91E2BA68-7120-482C-90C6-FA03D845079A}"/>
    <cellStyle name="Note 3 2 3 3" xfId="30903" xr:uid="{85A1D04C-1080-4A1E-A91E-67C438E63D5A}"/>
    <cellStyle name="Note 3 2 3 4" xfId="41660" xr:uid="{92A12E42-9F1A-4C98-93EC-2913BD5B5672}"/>
    <cellStyle name="Note 3 2 3 5" xfId="44294" xr:uid="{5BF2061C-98DE-477A-A3C0-CFB0EA2ECD7B}"/>
    <cellStyle name="Note 3 2 4" xfId="18947" xr:uid="{DB499A9B-1D75-4F67-8E67-5F5C01002132}"/>
    <cellStyle name="Note 3 2 5" xfId="26817" xr:uid="{519A4C27-C2B5-42C2-A779-DDC8DAE6BCD0}"/>
    <cellStyle name="Note 3 2 6" xfId="32984" xr:uid="{67969392-F075-4F43-879B-5B657B2C0C19}"/>
    <cellStyle name="Note 3 2 7" xfId="43565" xr:uid="{AA575606-37D8-4691-A117-40F945123B8C}"/>
    <cellStyle name="Note 3 3" xfId="15470" xr:uid="{8DFBC338-3557-43A9-801A-C0E316B6C907}"/>
    <cellStyle name="Note 3 3 2" xfId="24681" xr:uid="{F2E74453-89A5-418E-BB6E-27ECDC5F99E8}"/>
    <cellStyle name="Note 3 4" xfId="15471" xr:uid="{365419B1-B01F-43BC-92C5-4F472296CABA}"/>
    <cellStyle name="Note 3 4 2" xfId="24682" xr:uid="{F5CA45B3-16B7-4465-8A0A-9781D0FFDE9E}"/>
    <cellStyle name="Note 3 5" xfId="15472" xr:uid="{4B4B3567-3E37-4F7C-A0DF-CB5D7EEDAC42}"/>
    <cellStyle name="Note 3 5 2" xfId="24683" xr:uid="{B64832D0-38B4-45C6-B0B8-51CF02034884}"/>
    <cellStyle name="Note 3 6" xfId="15473" xr:uid="{1CA9BFD6-269B-4712-93B3-24D990A3A152}"/>
    <cellStyle name="Note 3 6 2" xfId="24684" xr:uid="{E0D0BA9D-041B-4759-B627-F7A22619E747}"/>
    <cellStyle name="Note 3 7" xfId="15474" xr:uid="{C2668D58-3D2B-469D-8518-0F335EC7EC7D}"/>
    <cellStyle name="Note 3 7 2" xfId="24685" xr:uid="{FE9C3FD7-85CA-4EA5-BF3F-11E54BA2F6CB}"/>
    <cellStyle name="Note 3 8" xfId="15475" xr:uid="{AD4DF57F-1E9C-450A-B4BA-B225E6AEB060}"/>
    <cellStyle name="Note 3 8 2" xfId="24686" xr:uid="{6B7BE660-6C9C-46F1-9106-43FFDEB941FA}"/>
    <cellStyle name="Note 3 9" xfId="15476" xr:uid="{3F683C05-6275-4329-9A27-3E5B382ED8DE}"/>
    <cellStyle name="Note 3 9 2" xfId="24687" xr:uid="{8EDBA7A3-FF50-4015-A040-1A6FF421C067}"/>
    <cellStyle name="Note 3 9 3" xfId="30904" xr:uid="{866842DD-414A-4DB8-9B2F-DF051D3F498E}"/>
    <cellStyle name="Note 3 9 4" xfId="41661" xr:uid="{26F50370-96D5-4389-8F5B-70419AE8CCD1}"/>
    <cellStyle name="Note 3 9 5" xfId="44295" xr:uid="{8CC2A41C-11E8-4EF2-B249-482EB1C0D0C8}"/>
    <cellStyle name="Note 30" xfId="15477" xr:uid="{6598470E-C36D-4DEB-A8B5-CC578E0933D2}"/>
    <cellStyle name="Note 30 2" xfId="15478" xr:uid="{C6CF2C53-D362-4287-BF3E-BD0443BEB031}"/>
    <cellStyle name="Note 30 2 2" xfId="15479" xr:uid="{E1CC8909-EA11-4275-8402-15016687C188}"/>
    <cellStyle name="Note 30 2 2 2" xfId="24690" xr:uid="{FCE15CD4-1160-4416-8AB1-6BDD7911B630}"/>
    <cellStyle name="Note 30 2 2 3" xfId="30906" xr:uid="{940898B6-4811-40D9-9BB3-6455206AA318}"/>
    <cellStyle name="Note 30 2 2 4" xfId="41663" xr:uid="{33DB7F28-B5A2-426C-969D-5F977987B1BA}"/>
    <cellStyle name="Note 30 2 2 5" xfId="44297" xr:uid="{A0D8E704-7B01-41A0-8475-273C63B39ED6}"/>
    <cellStyle name="Note 30 2 3" xfId="24689" xr:uid="{36F38698-97B8-4EE0-A5D9-30F76F6D6E68}"/>
    <cellStyle name="Note 30 2 4" xfId="30905" xr:uid="{D6BBA79D-2F4C-498D-84BA-844085C7C323}"/>
    <cellStyle name="Note 30 2 5" xfId="41662" xr:uid="{397BBD90-AB52-4D69-A1E7-A898038FB11D}"/>
    <cellStyle name="Note 30 2 6" xfId="44296" xr:uid="{AAC3BEF7-3554-4503-9722-D7BF9884368E}"/>
    <cellStyle name="Note 30 3" xfId="15480" xr:uid="{A7ED4F91-74C6-4825-B67E-A3D404CB1C17}"/>
    <cellStyle name="Note 30 3 2" xfId="15481" xr:uid="{5E7D6615-0A7B-4D0F-B0AD-20E52A809E91}"/>
    <cellStyle name="Note 30 3 2 2" xfId="24692" xr:uid="{977EFB13-47BE-4D67-8B3E-6C587877A315}"/>
    <cellStyle name="Note 30 3 2 3" xfId="30908" xr:uid="{E726816A-B76F-4F96-91DF-C5C61483F07E}"/>
    <cellStyle name="Note 30 3 2 4" xfId="41665" xr:uid="{D839800C-87D4-434D-B1F0-D0C5A3CC32F3}"/>
    <cellStyle name="Note 30 3 2 5" xfId="44299" xr:uid="{E6644024-74DF-459F-A883-CD59A75C3056}"/>
    <cellStyle name="Note 30 3 3" xfId="24691" xr:uid="{7E48E06D-D88D-471F-8434-E0F86AC9DBBE}"/>
    <cellStyle name="Note 30 3 4" xfId="30907" xr:uid="{3437D344-7A5E-437E-8DEE-850ED3B7B87D}"/>
    <cellStyle name="Note 30 3 5" xfId="41664" xr:uid="{0C16F3AF-B130-4E7D-888F-92CD175CF0B5}"/>
    <cellStyle name="Note 30 3 6" xfId="44298" xr:uid="{265A3D9E-3946-47FD-93D3-7003F2F3F5E2}"/>
    <cellStyle name="Note 30 4" xfId="24688" xr:uid="{F1EF5288-C8BD-4F65-B3FA-F0D8DDD85B76}"/>
    <cellStyle name="Note 31" xfId="15482" xr:uid="{FA9957EC-2EF8-4C3D-BB2F-6F71F5B24289}"/>
    <cellStyle name="Note 31 2" xfId="15483" xr:uid="{E2C587DC-19AD-4E5C-AD04-3D5E8934E6C1}"/>
    <cellStyle name="Note 31 2 2" xfId="15484" xr:uid="{D9EC6FA1-8896-43E1-9695-4B102293573E}"/>
    <cellStyle name="Note 31 2 2 2" xfId="24695" xr:uid="{5CE7F162-F9B9-4EDA-8A6A-747F91C0C14F}"/>
    <cellStyle name="Note 31 2 2 3" xfId="30910" xr:uid="{C30D1863-B050-4691-AF8C-B2281BFF47D9}"/>
    <cellStyle name="Note 31 2 2 4" xfId="41667" xr:uid="{DE054ECE-F830-401C-BFEB-43D686D0F433}"/>
    <cellStyle name="Note 31 2 2 5" xfId="44301" xr:uid="{7ACA9137-5BFA-4762-96FB-D7706F8C844B}"/>
    <cellStyle name="Note 31 2 3" xfId="24694" xr:uid="{6FCA927D-6CF1-4BA4-AF2E-2AB2ED96D655}"/>
    <cellStyle name="Note 31 2 4" xfId="30909" xr:uid="{F08C5CF4-5B8E-4559-A46B-D4CC442F2ED8}"/>
    <cellStyle name="Note 31 2 5" xfId="41666" xr:uid="{B6AF95DE-BA91-406D-B0F3-4AB2ABA0CA85}"/>
    <cellStyle name="Note 31 2 6" xfId="44300" xr:uid="{00AD7870-57FD-4E87-BF6D-72006A7F461D}"/>
    <cellStyle name="Note 31 3" xfId="15485" xr:uid="{A28C3A82-0E19-47AD-BB88-37F94A164C77}"/>
    <cellStyle name="Note 31 3 2" xfId="15486" xr:uid="{2F72E25F-F078-4F05-9BF6-6E7A818327CA}"/>
    <cellStyle name="Note 31 3 2 2" xfId="24697" xr:uid="{04CF8252-C04C-49EF-8C7F-B5BA9757D3AF}"/>
    <cellStyle name="Note 31 3 2 3" xfId="30912" xr:uid="{9BA33DAB-017D-4707-A77B-DD4A8DF857A5}"/>
    <cellStyle name="Note 31 3 2 4" xfId="41669" xr:uid="{98732191-99F5-4377-A7DC-4CB92EB99595}"/>
    <cellStyle name="Note 31 3 2 5" xfId="44303" xr:uid="{715492AB-1DDB-4CE4-8029-08A7F6A485A9}"/>
    <cellStyle name="Note 31 3 3" xfId="24696" xr:uid="{CBC50428-5A9E-4E85-BA4A-D70C40BEE497}"/>
    <cellStyle name="Note 31 3 4" xfId="30911" xr:uid="{F22F4A50-66A1-4C4B-9663-3CECCC593427}"/>
    <cellStyle name="Note 31 3 5" xfId="41668" xr:uid="{7074C1AC-40DF-4789-AA33-3FB036B5BECF}"/>
    <cellStyle name="Note 31 3 6" xfId="44302" xr:uid="{2A14ECBA-08F0-48F5-B656-ACCA16372078}"/>
    <cellStyle name="Note 31 4" xfId="24693" xr:uid="{00EFEED9-AE35-4C55-960B-ED8F3A0AA58F}"/>
    <cellStyle name="Note 32" xfId="15487" xr:uid="{71883BEC-6ED1-4096-8959-CF1F82400375}"/>
    <cellStyle name="Note 32 2" xfId="15488" xr:uid="{11137F13-E6B2-4417-9B31-295EFB885546}"/>
    <cellStyle name="Note 32 2 2" xfId="15489" xr:uid="{8EB3090A-4D7F-4272-BA4C-1438ADF241A9}"/>
    <cellStyle name="Note 32 2 2 2" xfId="24700" xr:uid="{B0ECDAD5-A079-45D6-A2B2-E6E00FF0F3F7}"/>
    <cellStyle name="Note 32 2 2 3" xfId="30914" xr:uid="{ACCD6F48-2A94-4826-A864-E99E19698874}"/>
    <cellStyle name="Note 32 2 2 4" xfId="41671" xr:uid="{909484D5-BBED-4BBE-9777-8A551442C2AA}"/>
    <cellStyle name="Note 32 2 2 5" xfId="44305" xr:uid="{074ED23A-839C-4F6E-B3F5-5A9B64DE4261}"/>
    <cellStyle name="Note 32 2 3" xfId="24699" xr:uid="{C18BE0F4-2082-485E-9040-300669D5E182}"/>
    <cellStyle name="Note 32 2 4" xfId="30913" xr:uid="{7EDBE3CD-7F7B-421F-888A-88D143072297}"/>
    <cellStyle name="Note 32 2 5" xfId="41670" xr:uid="{B41BE04B-B5FE-49DB-8DD3-439F81FF8B6C}"/>
    <cellStyle name="Note 32 2 6" xfId="44304" xr:uid="{3CE20A74-E576-4AB8-944F-6953E4A8624D}"/>
    <cellStyle name="Note 32 3" xfId="15490" xr:uid="{D6EF269B-9AB6-45F8-94BC-4A01077D247F}"/>
    <cellStyle name="Note 32 3 2" xfId="15491" xr:uid="{AD48E124-3CD2-41A0-B6FF-3C1C475A1D05}"/>
    <cellStyle name="Note 32 3 2 2" xfId="24702" xr:uid="{433491D4-53A4-4903-B6F2-064C500CE718}"/>
    <cellStyle name="Note 32 3 2 3" xfId="30916" xr:uid="{219E4C4E-8E54-4A6B-9EF1-982E4778CD7C}"/>
    <cellStyle name="Note 32 3 2 4" xfId="41673" xr:uid="{B8679E7E-37C4-4C8E-9F81-EB18D2850127}"/>
    <cellStyle name="Note 32 3 2 5" xfId="44307" xr:uid="{F4EED267-3BE0-46DE-93E7-E26CDB88030A}"/>
    <cellStyle name="Note 32 3 3" xfId="24701" xr:uid="{CA13E51B-120B-48E0-9CEE-20EBE13E23F2}"/>
    <cellStyle name="Note 32 3 4" xfId="30915" xr:uid="{25BCB1C5-A45E-4C14-9973-374488B48934}"/>
    <cellStyle name="Note 32 3 5" xfId="41672" xr:uid="{4A13AB01-D049-40F6-8928-E8E4771835B8}"/>
    <cellStyle name="Note 32 3 6" xfId="44306" xr:uid="{76A700DF-E545-4760-9E15-62E926279651}"/>
    <cellStyle name="Note 32 4" xfId="24698" xr:uid="{E85318F7-ECCC-4FB8-A6E1-29C8E82B0DCB}"/>
    <cellStyle name="Note 33" xfId="15492" xr:uid="{C9B8A7CD-70EB-4EF8-B58B-99B5E79AF545}"/>
    <cellStyle name="Note 33 2" xfId="15493" xr:uid="{E6245467-08E9-4C38-9A3C-3F72D5A1F40F}"/>
    <cellStyle name="Note 33 2 2" xfId="15494" xr:uid="{A0064BCD-CE17-4F49-95BC-26AFA76D9326}"/>
    <cellStyle name="Note 33 2 2 2" xfId="24705" xr:uid="{749A4CA9-96D5-4BC3-9246-721530F8DA34}"/>
    <cellStyle name="Note 33 2 2 3" xfId="30918" xr:uid="{0F777774-C5E8-4FD6-A0B3-3AAB0D0F02FD}"/>
    <cellStyle name="Note 33 2 2 4" xfId="41675" xr:uid="{F923172D-BBD0-4552-8AFF-4B908D6028F4}"/>
    <cellStyle name="Note 33 2 2 5" xfId="44309" xr:uid="{4D21F7B4-B690-4105-999E-BDBD21C7F195}"/>
    <cellStyle name="Note 33 2 3" xfId="24704" xr:uid="{56AFC22B-2C53-4607-97B1-9ABC9BB416FE}"/>
    <cellStyle name="Note 33 2 4" xfId="30917" xr:uid="{DD9F829D-376A-4052-A873-C260FEB57A0F}"/>
    <cellStyle name="Note 33 2 5" xfId="41674" xr:uid="{2743E82C-50AD-4A05-86A7-B620D58A3D96}"/>
    <cellStyle name="Note 33 2 6" xfId="44308" xr:uid="{D93E1342-8396-4FA7-9463-B9FD3D3344C6}"/>
    <cellStyle name="Note 33 3" xfId="15495" xr:uid="{D8D4D6EE-9480-47B5-9F65-746308B5DF37}"/>
    <cellStyle name="Note 33 3 2" xfId="15496" xr:uid="{AC38C8FF-72C4-4CB4-8BA5-FF145516F478}"/>
    <cellStyle name="Note 33 3 2 2" xfId="24707" xr:uid="{CF39A7F8-6E3E-4801-A4E9-F77C9F895B73}"/>
    <cellStyle name="Note 33 3 2 3" xfId="30920" xr:uid="{D8BE6302-1EFB-4789-B737-A20B85BEB43F}"/>
    <cellStyle name="Note 33 3 2 4" xfId="41677" xr:uid="{9BCAC528-7A0A-4BB3-8CE1-AC647F5099AF}"/>
    <cellStyle name="Note 33 3 2 5" xfId="44311" xr:uid="{4860A15F-0929-4B91-8E58-143B20749053}"/>
    <cellStyle name="Note 33 3 3" xfId="24706" xr:uid="{C5E38CC7-092B-4447-87C2-0219249C77C3}"/>
    <cellStyle name="Note 33 3 4" xfId="30919" xr:uid="{4932E7AB-C686-4BB5-85B9-D800A753A963}"/>
    <cellStyle name="Note 33 3 5" xfId="41676" xr:uid="{ADBA06D2-0A46-4CA0-B14A-6E1D022DE940}"/>
    <cellStyle name="Note 33 3 6" xfId="44310" xr:uid="{AFE7FB58-F284-450A-BF39-A79977AD8064}"/>
    <cellStyle name="Note 33 4" xfId="24703" xr:uid="{427FEDE0-0298-4812-91B4-280C2309D759}"/>
    <cellStyle name="Note 34" xfId="15497" xr:uid="{C2AF2193-FEA6-43B4-85D2-100385026E3E}"/>
    <cellStyle name="Note 34 2" xfId="24708" xr:uid="{EC9A1DA6-F43A-4DE6-9000-4D39610B5D06}"/>
    <cellStyle name="Note 35" xfId="15498" xr:uid="{757B3300-1935-44F1-BCFA-E33C202F8E7F}"/>
    <cellStyle name="Note 35 2" xfId="24709" xr:uid="{C1AD41B8-36C9-4C6C-AE69-F1BA55E4B3A7}"/>
    <cellStyle name="Note 36" xfId="15499" xr:uid="{21EE36B6-E200-406D-865A-E68C6356C9F5}"/>
    <cellStyle name="Note 36 2" xfId="24710" xr:uid="{085555AE-323C-43C2-9FDF-3957C63A07C9}"/>
    <cellStyle name="Note 37" xfId="15500" xr:uid="{C9CFA701-C46D-4B67-99FA-CF21BFED1BF9}"/>
    <cellStyle name="Note 37 2" xfId="24711" xr:uid="{1D0976F1-37B0-4443-B279-B60371E8DB1D}"/>
    <cellStyle name="Note 38" xfId="15501" xr:uid="{4237F84E-3713-49A2-9AFD-FC0E9750526E}"/>
    <cellStyle name="Note 38 2" xfId="24712" xr:uid="{EA72EA04-0D8F-4D13-A302-F33B8DB2FECA}"/>
    <cellStyle name="Note 39" xfId="15502" xr:uid="{108135D9-E3BC-49D9-A931-4FD265DD2C65}"/>
    <cellStyle name="Note 39 2" xfId="24713" xr:uid="{6591106F-5914-4CAD-8938-A53C78AD8B1C}"/>
    <cellStyle name="Note 4" xfId="514" xr:uid="{84D56472-D828-4D44-8C9C-27F713C1C13A}"/>
    <cellStyle name="Note 4 10" xfId="43564" xr:uid="{EBB66058-DAE8-4C62-826E-5DDE92781DC7}"/>
    <cellStyle name="Note 4 2" xfId="15503" xr:uid="{80126BA8-EA71-434C-BFC2-AE3AD4E094F9}"/>
    <cellStyle name="Note 4 2 2" xfId="24714" xr:uid="{E48AFBF4-355C-40EB-8E59-7839124FB819}"/>
    <cellStyle name="Note 4 3" xfId="15504" xr:uid="{E6C85B65-61D2-47F4-9B51-1E1D49E27529}"/>
    <cellStyle name="Note 4 3 2" xfId="24715" xr:uid="{47BF38AC-9A89-41B3-A44B-9DD51ACE2D37}"/>
    <cellStyle name="Note 4 4" xfId="15505" xr:uid="{27AF709A-4BDA-44CD-AB50-F1D1228ACD47}"/>
    <cellStyle name="Note 4 4 2" xfId="24716" xr:uid="{AC2A41F4-F60C-4340-A795-9E3D2F302926}"/>
    <cellStyle name="Note 4 5" xfId="15506" xr:uid="{F7D21597-31C6-4FC1-8851-A5A1CFA27596}"/>
    <cellStyle name="Note 4 5 2" xfId="24717" xr:uid="{501763F5-46B7-4D25-9514-9B0F392B99EC}"/>
    <cellStyle name="Note 4 6" xfId="15507" xr:uid="{62F0DDD6-FCA5-4A4D-8A38-D4221E6C7A27}"/>
    <cellStyle name="Note 4 6 2" xfId="24718" xr:uid="{8278BDBB-1912-4627-B5F6-41385344757C}"/>
    <cellStyle name="Note 4 7" xfId="15508" xr:uid="{0DAED604-974D-4408-BDE5-C5376E4A65AF}"/>
    <cellStyle name="Note 4 7 2" xfId="24719" xr:uid="{30DBB4EC-A7C7-45ED-ADF8-25CB567150A7}"/>
    <cellStyle name="Note 4 8" xfId="15509" xr:uid="{C3D438E2-31CF-425F-B162-C50203D70C22}"/>
    <cellStyle name="Note 4 8 2" xfId="24720" xr:uid="{C8449609-C676-42D5-A851-2CD7F0B6E1F8}"/>
    <cellStyle name="Note 4 8 3" xfId="30921" xr:uid="{844490EB-3954-4E76-BE71-FE39F8279FD2}"/>
    <cellStyle name="Note 4 8 4" xfId="41678" xr:uid="{B35AE2B7-991F-4F1D-8ED1-B05D26BFE07B}"/>
    <cellStyle name="Note 4 8 5" xfId="44312" xr:uid="{33D8B656-FE70-435E-9C42-543F0B547A88}"/>
    <cellStyle name="Note 4 9" xfId="18948" xr:uid="{DB1C8150-BA04-4AB0-B8A3-920D543DAE60}"/>
    <cellStyle name="Note 40" xfId="15510" xr:uid="{7C57CE95-503A-4BFF-AD57-CF6BB7B38ABE}"/>
    <cellStyle name="Note 40 2" xfId="24721" xr:uid="{3A8641B9-49DC-4F23-8184-36E0C96AB81A}"/>
    <cellStyle name="Note 41" xfId="15511" xr:uid="{E7CE9BBF-DEC4-4232-BD7C-8DCBE81208E9}"/>
    <cellStyle name="Note 41 2" xfId="24722" xr:uid="{FA9A8113-7980-4B5D-9E5D-5ACA16BEB5B8}"/>
    <cellStyle name="Note 42" xfId="15512" xr:uid="{FDA73255-30CF-41FF-9E7D-CFF3B09D8F32}"/>
    <cellStyle name="Note 42 2" xfId="24723" xr:uid="{93745CFF-B4CB-4E91-9D7C-6A4AE8A9472A}"/>
    <cellStyle name="Note 43" xfId="15513" xr:uid="{32507B51-8E26-402B-8791-E4E5E1C4B9A3}"/>
    <cellStyle name="Note 43 2" xfId="24724" xr:uid="{5D3C3B0D-ADA2-4992-A608-56A1D3D65C45}"/>
    <cellStyle name="Note 44" xfId="15514" xr:uid="{06E05D38-486E-44A0-A673-0A2797A45FD5}"/>
    <cellStyle name="Note 44 2" xfId="24725" xr:uid="{05858B67-1461-4687-A4D0-12A4012F39CD}"/>
    <cellStyle name="Note 45" xfId="15515" xr:uid="{141781E2-2DAD-423F-B313-08FFB9E9CA09}"/>
    <cellStyle name="Note 45 2" xfId="24726" xr:uid="{78E8D74E-8205-4774-8F87-A0AE48BCF06E}"/>
    <cellStyle name="Note 46" xfId="15516" xr:uid="{0DD83C06-EF79-47FE-80BC-65B94C25E68C}"/>
    <cellStyle name="Note 46 2" xfId="24727" xr:uid="{1CC1C8B6-63A8-4A29-95EC-F9FDD5EF4260}"/>
    <cellStyle name="Note 47" xfId="15517" xr:uid="{3A7B732E-9234-41DC-9E3E-8B0C5B9BFE24}"/>
    <cellStyle name="Note 47 2" xfId="24728" xr:uid="{A4C73387-6A84-40F8-BD1D-5F0E0CF8A4EA}"/>
    <cellStyle name="Note 48" xfId="15518" xr:uid="{BEF159F5-8224-430C-9F9C-6937C5B8C278}"/>
    <cellStyle name="Note 48 2" xfId="24729" xr:uid="{83BD9CD5-FCED-46AB-9230-DA7A5ACAE2D1}"/>
    <cellStyle name="Note 49" xfId="15519" xr:uid="{B5DC3882-6259-45D9-87F1-298BD5C5AA7B}"/>
    <cellStyle name="Note 49 2" xfId="24730" xr:uid="{A639A9C3-06B2-488C-B28A-9C7FEC6A7DED}"/>
    <cellStyle name="Note 5" xfId="515" xr:uid="{07EB996D-4676-4B7A-A564-742077F3A42E}"/>
    <cellStyle name="Note 5 10" xfId="43563" xr:uid="{B866C336-BE18-4723-845C-E864BF40BC69}"/>
    <cellStyle name="Note 5 2" xfId="15520" xr:uid="{23B519A4-000A-4454-9088-26D6D831E0BA}"/>
    <cellStyle name="Note 5 2 2" xfId="24731" xr:uid="{21875531-EB06-47E1-B948-0DC3C6A935B6}"/>
    <cellStyle name="Note 5 3" xfId="15521" xr:uid="{6670ACC1-E908-4F01-B164-E31C4C854E14}"/>
    <cellStyle name="Note 5 3 2" xfId="24732" xr:uid="{95DF2D5C-620F-4D22-B1AA-755674596A65}"/>
    <cellStyle name="Note 5 4" xfId="15522" xr:uid="{BE701E88-58EF-434E-AA94-9333DE951512}"/>
    <cellStyle name="Note 5 4 2" xfId="24733" xr:uid="{3EB513FD-1684-43D2-B410-7A2BCCD40EB5}"/>
    <cellStyle name="Note 5 5" xfId="15523" xr:uid="{7F5CF52E-EB92-44E1-B89C-223B10E3D1F9}"/>
    <cellStyle name="Note 5 5 2" xfId="24734" xr:uid="{4C432BE4-6394-42CE-B774-666E8B160265}"/>
    <cellStyle name="Note 5 6" xfId="15524" xr:uid="{1055F872-D568-4283-BDD2-CF7427E7D1F6}"/>
    <cellStyle name="Note 5 6 2" xfId="24735" xr:uid="{E7A44DFB-FA4C-47DE-A5DB-2E03C634F044}"/>
    <cellStyle name="Note 5 7" xfId="15525" xr:uid="{67040235-C4CB-455F-A4AA-B875F10DD41F}"/>
    <cellStyle name="Note 5 7 2" xfId="24736" xr:uid="{BDE72B91-A77A-445F-8B09-EB6DF64ABE00}"/>
    <cellStyle name="Note 5 8" xfId="15526" xr:uid="{37712428-F9C5-4BE9-ACE7-C636E6AFA968}"/>
    <cellStyle name="Note 5 8 2" xfId="24737" xr:uid="{685E0CC1-9485-44AB-A472-CBF00CEC9ACF}"/>
    <cellStyle name="Note 5 8 3" xfId="30922" xr:uid="{E017B891-B097-44B5-BE0C-F23592EF231A}"/>
    <cellStyle name="Note 5 8 4" xfId="41679" xr:uid="{14367285-2335-478F-9894-5A098CB915AA}"/>
    <cellStyle name="Note 5 8 5" xfId="44313" xr:uid="{191D2DFA-21C0-4762-87F9-E87711E2890D}"/>
    <cellStyle name="Note 5 9" xfId="18949" xr:uid="{F7E692DD-72B7-4920-999D-C5AA071DF496}"/>
    <cellStyle name="Note 50" xfId="15527" xr:uid="{2B20A680-C5E9-42F8-AB47-D2EAA68C19BB}"/>
    <cellStyle name="Note 50 2" xfId="24738" xr:uid="{7D1F2316-172B-4254-BA34-9C9CBA2CF0D0}"/>
    <cellStyle name="Note 51" xfId="15528" xr:uid="{C63AAED4-ED65-4539-9B05-09D83D7EC784}"/>
    <cellStyle name="Note 51 2" xfId="24739" xr:uid="{B99A60B3-197F-4B89-95AF-6B81FE48FDAB}"/>
    <cellStyle name="Note 52" xfId="15529" xr:uid="{7D4DC6A6-BF96-422B-8373-BEFFFAA409E7}"/>
    <cellStyle name="Note 52 2" xfId="24740" xr:uid="{8D75D882-3DBF-4A8A-9BE1-812EECA08660}"/>
    <cellStyle name="Note 53" xfId="15530" xr:uid="{B484851F-4F32-4714-9E4B-7BF3C1A4C3B3}"/>
    <cellStyle name="Note 53 2" xfId="24741" xr:uid="{B127DC66-CE4F-4FA1-8DD7-746559E2EF88}"/>
    <cellStyle name="Note 54" xfId="15531" xr:uid="{77850CEF-733E-4C1C-8ED9-4615A2151261}"/>
    <cellStyle name="Note 54 2" xfId="24742" xr:uid="{C2C6124F-0D18-452C-8560-B0D78C0E69E0}"/>
    <cellStyle name="Note 55" xfId="15532" xr:uid="{4CE95FB6-9459-4769-91EC-7D2298FC7286}"/>
    <cellStyle name="Note 55 2" xfId="24743" xr:uid="{1D871643-CA5E-41E5-8109-05585D43BA24}"/>
    <cellStyle name="Note 56" xfId="15533" xr:uid="{CD951282-4209-4BB4-9216-1EBE51DFE6AF}"/>
    <cellStyle name="Note 56 2" xfId="24744" xr:uid="{03A09B65-9B05-4196-B598-F83F1BF34BBE}"/>
    <cellStyle name="Note 57" xfId="15534" xr:uid="{DB4EDA8B-FD17-4B37-BD35-5D0BD44AD861}"/>
    <cellStyle name="Note 57 2" xfId="24745" xr:uid="{CE09B1D2-B000-42C1-8CA6-848D7A752967}"/>
    <cellStyle name="Note 58" xfId="15535" xr:uid="{87471774-86FC-40D3-900B-10C525D9E995}"/>
    <cellStyle name="Note 58 2" xfId="24746" xr:uid="{771DCE4E-5BAF-4760-BEC4-AC05D260A45A}"/>
    <cellStyle name="Note 59" xfId="15536" xr:uid="{AB89F0FA-8DF2-4420-9DC6-DC70EAF8CA87}"/>
    <cellStyle name="Note 59 2" xfId="24747" xr:uid="{48130D88-9F0A-4C3F-8BED-CED472FB2101}"/>
    <cellStyle name="Note 6" xfId="15537" xr:uid="{AD4CC1C0-12A5-42E8-8799-F101DE0860D3}"/>
    <cellStyle name="Note 6 2" xfId="15538" xr:uid="{F5F23E85-4DA6-477A-A83E-531F3F23DF6C}"/>
    <cellStyle name="Note 6 2 10" xfId="15539" xr:uid="{3C086439-A8F5-4A56-B21E-09FA81836AC8}"/>
    <cellStyle name="Note 6 2 10 2" xfId="15540" xr:uid="{8CA0CD62-97CD-490B-A64F-068719DD4C73}"/>
    <cellStyle name="Note 6 2 10 2 2" xfId="15541" xr:uid="{91BCB7DC-D1B1-49D4-93DF-E61391F67A72}"/>
    <cellStyle name="Note 6 2 10 2 2 2" xfId="24752" xr:uid="{4A4AC46D-7D00-41DC-BAEE-67EE1806577E}"/>
    <cellStyle name="Note 6 2 10 2 2 3" xfId="30926" xr:uid="{73AE3DF4-9609-4CED-96E4-31B6736D9DFB}"/>
    <cellStyle name="Note 6 2 10 2 2 4" xfId="41683" xr:uid="{E6F8BC6F-78DC-49C0-B58D-E069461BB9C0}"/>
    <cellStyle name="Note 6 2 10 2 2 5" xfId="44317" xr:uid="{AA185F7C-D7CB-432C-A12B-DAB526CF2BD9}"/>
    <cellStyle name="Note 6 2 10 2 3" xfId="24751" xr:uid="{17243452-3755-4D1D-B865-5DB4217BCC3A}"/>
    <cellStyle name="Note 6 2 10 2 4" xfId="30925" xr:uid="{1DFC8469-2121-43E1-8B80-F0CE5EA4FB6E}"/>
    <cellStyle name="Note 6 2 10 2 5" xfId="41682" xr:uid="{CEAE12F1-B75C-4F37-9BCE-E08942BA39B0}"/>
    <cellStyle name="Note 6 2 10 2 6" xfId="44316" xr:uid="{54ADDB17-7914-421E-A3C1-9B8675B2A1A1}"/>
    <cellStyle name="Note 6 2 10 3" xfId="15542" xr:uid="{0F51FDDF-FD61-40DE-A092-BCBB4A7940B1}"/>
    <cellStyle name="Note 6 2 10 3 2" xfId="24753" xr:uid="{F0FBEFAC-2E4F-40B9-AAE3-224F28D3BBB3}"/>
    <cellStyle name="Note 6 2 10 3 3" xfId="30927" xr:uid="{F0039A5F-3B35-41A6-8C68-9B076208D188}"/>
    <cellStyle name="Note 6 2 10 3 4" xfId="41684" xr:uid="{DAF521EA-D992-4B0B-9F13-C56ACCB0DABF}"/>
    <cellStyle name="Note 6 2 10 3 5" xfId="44318" xr:uid="{4285E8ED-3DA4-4DCC-96C3-6785843A4585}"/>
    <cellStyle name="Note 6 2 10 4" xfId="24750" xr:uid="{5EBE70DC-7D2A-4D41-9FEB-593D59C80519}"/>
    <cellStyle name="Note 6 2 10 5" xfId="30924" xr:uid="{F6C45672-4423-4BD1-9A78-B8CF7EE752C5}"/>
    <cellStyle name="Note 6 2 10 6" xfId="41681" xr:uid="{646C27F4-F1FA-4004-867A-D9DCE134A3B3}"/>
    <cellStyle name="Note 6 2 10 7" xfId="44315" xr:uid="{A6043119-53B4-4324-8C80-2A46F99F7684}"/>
    <cellStyle name="Note 6 2 11" xfId="15543" xr:uid="{080A3F93-EAFA-4D03-A4FD-20D7EAF9FC75}"/>
    <cellStyle name="Note 6 2 11 2" xfId="15544" xr:uid="{5895C8FC-FAE8-4652-BDD8-3C65675E2D5F}"/>
    <cellStyle name="Note 6 2 11 2 2" xfId="15545" xr:uid="{B0C39ECD-033E-49D5-93BE-A903349F1765}"/>
    <cellStyle name="Note 6 2 11 2 2 2" xfId="24756" xr:uid="{C4CEDB3D-DFEE-4C80-ABA2-A92790344B5F}"/>
    <cellStyle name="Note 6 2 11 2 2 3" xfId="30930" xr:uid="{091FA127-3B68-48F3-A239-A13E7805C878}"/>
    <cellStyle name="Note 6 2 11 2 2 4" xfId="41687" xr:uid="{D04BA9BA-8D5E-4C15-A6CA-76887912F4BD}"/>
    <cellStyle name="Note 6 2 11 2 2 5" xfId="44321" xr:uid="{B0D3B639-4CF4-480F-B880-9EDD37611FCD}"/>
    <cellStyle name="Note 6 2 11 2 3" xfId="24755" xr:uid="{5D21261B-F9C8-44C6-94DB-89B303266011}"/>
    <cellStyle name="Note 6 2 11 2 4" xfId="30929" xr:uid="{0A375175-73C5-44DA-AEE6-441F6F6CCA54}"/>
    <cellStyle name="Note 6 2 11 2 5" xfId="41686" xr:uid="{A547A297-0E1F-46F4-BFE8-2C6E333AA790}"/>
    <cellStyle name="Note 6 2 11 2 6" xfId="44320" xr:uid="{03671715-22AE-48D5-BB86-C886C0A17B4C}"/>
    <cellStyle name="Note 6 2 11 3" xfId="15546" xr:uid="{585E1548-EEA0-49CB-B1A1-7F7B8509961B}"/>
    <cellStyle name="Note 6 2 11 3 2" xfId="24757" xr:uid="{FB37C9C4-367D-42FA-8D9D-53EEE1EB19C9}"/>
    <cellStyle name="Note 6 2 11 3 3" xfId="30931" xr:uid="{73FE34A2-2FA1-4F3B-B853-C10B59F82715}"/>
    <cellStyle name="Note 6 2 11 3 4" xfId="41688" xr:uid="{5FF16ACC-C9C1-495A-96DE-4E6D77D57DEE}"/>
    <cellStyle name="Note 6 2 11 3 5" xfId="44322" xr:uid="{DD088F8E-D4F4-49BC-9963-530C0976C892}"/>
    <cellStyle name="Note 6 2 11 4" xfId="24754" xr:uid="{DE3751E2-F3F2-4435-8C44-3CEB61FE2464}"/>
    <cellStyle name="Note 6 2 11 5" xfId="30928" xr:uid="{5BFCC695-417C-4067-9BD6-C1AF7D23A603}"/>
    <cellStyle name="Note 6 2 11 6" xfId="41685" xr:uid="{C9C39FD2-3552-406E-977A-E7AED1FFA421}"/>
    <cellStyle name="Note 6 2 11 7" xfId="44319" xr:uid="{AAD49E5E-23DE-48C1-A5AF-6CDC9EFB869A}"/>
    <cellStyle name="Note 6 2 12" xfId="15547" xr:uid="{CC4934AF-0E94-4B25-86A1-A3DB8932623F}"/>
    <cellStyle name="Note 6 2 12 2" xfId="15548" xr:uid="{834E0E66-48D7-49FC-92CB-39867F9B9740}"/>
    <cellStyle name="Note 6 2 12 2 2" xfId="15549" xr:uid="{256BCE39-33D7-40CD-B94B-AF4146523511}"/>
    <cellStyle name="Note 6 2 12 2 2 2" xfId="24760" xr:uid="{3890F0B8-9F1C-4123-B459-BC3F52FA103D}"/>
    <cellStyle name="Note 6 2 12 2 2 3" xfId="30934" xr:uid="{2458D60D-ED83-482F-9B51-71C78D28C040}"/>
    <cellStyle name="Note 6 2 12 2 2 4" xfId="41691" xr:uid="{E2EBE461-AA06-443E-9F86-EE3C60626D8A}"/>
    <cellStyle name="Note 6 2 12 2 2 5" xfId="44325" xr:uid="{57FDCD12-AF44-4494-9FA1-47A1A0C9851B}"/>
    <cellStyle name="Note 6 2 12 2 3" xfId="24759" xr:uid="{B2FCDAE3-CF88-4E5D-ADF6-17FFAD834D29}"/>
    <cellStyle name="Note 6 2 12 2 4" xfId="30933" xr:uid="{12156A65-AE04-4DE9-958A-D918E610A27B}"/>
    <cellStyle name="Note 6 2 12 2 5" xfId="41690" xr:uid="{AB706E32-E4DA-46C0-B377-CCE981A374E5}"/>
    <cellStyle name="Note 6 2 12 2 6" xfId="44324" xr:uid="{E9890032-E204-4E63-8E43-3F36F3943CB9}"/>
    <cellStyle name="Note 6 2 12 3" xfId="15550" xr:uid="{78E45E01-32F0-4CF4-BAB3-BF0AA5D7C142}"/>
    <cellStyle name="Note 6 2 12 3 2" xfId="24761" xr:uid="{BDC3A903-D719-402A-B155-ECCF12AB081D}"/>
    <cellStyle name="Note 6 2 12 3 3" xfId="30935" xr:uid="{0D66B867-F919-4EB1-94F1-2194FB1C1729}"/>
    <cellStyle name="Note 6 2 12 3 4" xfId="41692" xr:uid="{CAB12836-300F-48A6-8DE1-951DA8C9B7CF}"/>
    <cellStyle name="Note 6 2 12 3 5" xfId="44326" xr:uid="{FCD666F5-3C0D-463B-AF5B-45D31C9F0DE0}"/>
    <cellStyle name="Note 6 2 12 4" xfId="24758" xr:uid="{9B117B80-5968-4361-A730-0516F5ECEA03}"/>
    <cellStyle name="Note 6 2 12 5" xfId="30932" xr:uid="{2A8D22F8-AC11-491E-8F8D-F6436FFDBE7F}"/>
    <cellStyle name="Note 6 2 12 6" xfId="41689" xr:uid="{E3BA86BA-15F0-466B-AD29-4761B6D4B7D8}"/>
    <cellStyle name="Note 6 2 12 7" xfId="44323" xr:uid="{5FB58984-3BA3-4E89-856A-C222A78466AB}"/>
    <cellStyle name="Note 6 2 13" xfId="15551" xr:uid="{3FB3A0DA-C651-4E50-BF00-59498F5B60C2}"/>
    <cellStyle name="Note 6 2 13 2" xfId="15552" xr:uid="{1EA1168F-E611-4189-B4F1-70EF29A3BB68}"/>
    <cellStyle name="Note 6 2 13 2 2" xfId="24763" xr:uid="{A82A6EB4-CD9A-4A7B-A7A5-06498984BC05}"/>
    <cellStyle name="Note 6 2 13 2 3" xfId="30937" xr:uid="{33275734-823E-463E-B93B-F95A781353D1}"/>
    <cellStyle name="Note 6 2 13 2 4" xfId="41694" xr:uid="{2EA10712-19F7-4803-826B-937DC4E91F98}"/>
    <cellStyle name="Note 6 2 13 2 5" xfId="44328" xr:uid="{410C9E9F-E7AF-44D4-B2A6-CCA533172723}"/>
    <cellStyle name="Note 6 2 13 3" xfId="24762" xr:uid="{7CC83612-47CA-4D86-9185-306E96C7C42A}"/>
    <cellStyle name="Note 6 2 13 4" xfId="30936" xr:uid="{0B4D5C70-F940-45CF-8B6F-E55CB616B201}"/>
    <cellStyle name="Note 6 2 13 5" xfId="41693" xr:uid="{D55CD60D-2113-4B0D-85A3-9D9A416D571F}"/>
    <cellStyle name="Note 6 2 13 6" xfId="44327" xr:uid="{BC1CE486-E422-43A9-A591-B3F74F1D08F8}"/>
    <cellStyle name="Note 6 2 14" xfId="15553" xr:uid="{C321E1C1-4620-42DB-81B6-E37AD8B45958}"/>
    <cellStyle name="Note 6 2 14 2" xfId="24764" xr:uid="{9A026884-9213-41C5-92DD-88761922E2F3}"/>
    <cellStyle name="Note 6 2 14 3" xfId="30938" xr:uid="{5C8C4156-0BFD-4D83-AE8E-A62F82111223}"/>
    <cellStyle name="Note 6 2 14 4" xfId="41695" xr:uid="{4307623D-1597-4045-BFFE-487A8C1214EE}"/>
    <cellStyle name="Note 6 2 14 5" xfId="44329" xr:uid="{A6C2FEB4-1EDC-4740-AAFC-F02CD7740D14}"/>
    <cellStyle name="Note 6 2 15" xfId="24749" xr:uid="{3FBD24AD-5DE7-49AD-90B1-F9B85037AE55}"/>
    <cellStyle name="Note 6 2 16" xfId="30923" xr:uid="{27CF638C-9F16-471E-9D40-8944E5353D15}"/>
    <cellStyle name="Note 6 2 17" xfId="41680" xr:uid="{7CF7D913-52AD-406D-B94F-BABB2FB467B4}"/>
    <cellStyle name="Note 6 2 18" xfId="44314" xr:uid="{5558F84C-EFBA-44E7-BF25-AEBEDD3F23D3}"/>
    <cellStyle name="Note 6 2 2" xfId="15554" xr:uid="{0A309986-4525-4E9E-A9E1-2B8295FDAB62}"/>
    <cellStyle name="Note 6 2 2 2" xfId="24765" xr:uid="{0D3943C1-769B-48A9-BC27-E823A0CB272E}"/>
    <cellStyle name="Note 6 2 3" xfId="15555" xr:uid="{FC033BBA-E0D0-489D-A752-6F714B2763E3}"/>
    <cellStyle name="Note 6 2 3 2" xfId="24766" xr:uid="{084CA79F-6686-4886-BD38-754D74DCF9D9}"/>
    <cellStyle name="Note 6 2 4" xfId="15556" xr:uid="{DF2EB55E-8E9A-47E5-BA85-9098E37871B9}"/>
    <cellStyle name="Note 6 2 4 2" xfId="24767" xr:uid="{A20D1B86-A665-4F5F-BE9B-7B2DA9D5E3A2}"/>
    <cellStyle name="Note 6 2 5" xfId="15557" xr:uid="{A26D3B19-0D73-4E10-B66E-2C5CF46FFB55}"/>
    <cellStyle name="Note 6 2 5 2" xfId="24768" xr:uid="{20CF9069-E1C8-45D6-ACF5-D0461705140B}"/>
    <cellStyle name="Note 6 2 6" xfId="15558" xr:uid="{0EAD5A5E-4B5F-4636-84A7-C1B18261E1A8}"/>
    <cellStyle name="Note 6 2 6 2" xfId="15559" xr:uid="{A56524CA-FDBC-436E-92B0-EFF75A7B1B41}"/>
    <cellStyle name="Note 6 2 6 2 2" xfId="15560" xr:uid="{C034278A-46B2-400C-9410-530734DBB53E}"/>
    <cellStyle name="Note 6 2 6 2 2 2" xfId="24771" xr:uid="{ED04074B-8CD1-4B41-8FCE-F73DE714F225}"/>
    <cellStyle name="Note 6 2 6 2 2 3" xfId="30941" xr:uid="{7EF94CF8-F814-4247-ADE2-883D01FE0527}"/>
    <cellStyle name="Note 6 2 6 2 2 4" xfId="41698" xr:uid="{8143E8A5-4674-4C66-8E3D-B195E289EA05}"/>
    <cellStyle name="Note 6 2 6 2 2 5" xfId="44332" xr:uid="{ACC3213B-EC1D-4DE1-82FE-460516FC001F}"/>
    <cellStyle name="Note 6 2 6 2 3" xfId="24770" xr:uid="{F8E5160C-EBC8-4F25-8362-1F60ACBCEFBE}"/>
    <cellStyle name="Note 6 2 6 2 4" xfId="30940" xr:uid="{B57A20EC-8D08-4C4A-B6B2-1554B31C7AC6}"/>
    <cellStyle name="Note 6 2 6 2 5" xfId="41697" xr:uid="{D87DC386-262E-459F-97AB-C8AEB956AFDC}"/>
    <cellStyle name="Note 6 2 6 2 6" xfId="44331" xr:uid="{C3672E16-B92E-4E05-A553-EF4D053CFAAE}"/>
    <cellStyle name="Note 6 2 6 3" xfId="15561" xr:uid="{AA0A13D6-F837-480D-8A3D-907189BA8F1B}"/>
    <cellStyle name="Note 6 2 6 3 2" xfId="24772" xr:uid="{C0AD5C7B-1621-4B8D-9D73-C29988B79A17}"/>
    <cellStyle name="Note 6 2 6 3 3" xfId="30942" xr:uid="{019EF867-EB22-4814-841F-8FB16FD0EDD4}"/>
    <cellStyle name="Note 6 2 6 3 4" xfId="41699" xr:uid="{9EE0CCCA-9249-42DF-AFBB-D3ADE003324C}"/>
    <cellStyle name="Note 6 2 6 3 5" xfId="44333" xr:uid="{C5858E69-1770-401B-B859-F5C5525D64B3}"/>
    <cellStyle name="Note 6 2 6 4" xfId="24769" xr:uid="{5DA5180E-35AC-48DF-8BB6-9F9475E9B4AC}"/>
    <cellStyle name="Note 6 2 6 5" xfId="30939" xr:uid="{1C8C05B0-43A9-4DEF-8E59-B0484B4E7A9A}"/>
    <cellStyle name="Note 6 2 6 6" xfId="41696" xr:uid="{D5FC2964-1C13-4F35-89CA-7ADA5D273561}"/>
    <cellStyle name="Note 6 2 6 7" xfId="44330" xr:uid="{8456BD4E-C8A8-40B8-B1F1-415292D3AE16}"/>
    <cellStyle name="Note 6 2 7" xfId="15562" xr:uid="{5582D3DC-23CA-42A8-B995-F848EE338DDC}"/>
    <cellStyle name="Note 6 2 7 2" xfId="15563" xr:uid="{6F92E482-3D3D-475E-9E39-72D99B7AFFEF}"/>
    <cellStyle name="Note 6 2 7 2 2" xfId="15564" xr:uid="{84C8A986-3097-452A-A05B-A4AD14AC3CFF}"/>
    <cellStyle name="Note 6 2 7 2 2 2" xfId="24775" xr:uid="{82B81D05-3E0A-4E1A-BEDB-4ECC79CDDEDC}"/>
    <cellStyle name="Note 6 2 7 2 2 3" xfId="30945" xr:uid="{3CDCFFB5-E020-483B-A2BF-2A9F499D2BE9}"/>
    <cellStyle name="Note 6 2 7 2 2 4" xfId="41702" xr:uid="{F1860A00-15D6-4DCF-B99A-038C57AC5CD3}"/>
    <cellStyle name="Note 6 2 7 2 2 5" xfId="44336" xr:uid="{D5925780-5DA9-41DA-B85D-14C1CD3E4344}"/>
    <cellStyle name="Note 6 2 7 2 3" xfId="24774" xr:uid="{C5C0EC63-80D3-4AC1-94A9-B1F73F7F5C0D}"/>
    <cellStyle name="Note 6 2 7 2 4" xfId="30944" xr:uid="{4959265E-5D22-4CE1-97E0-9433AB335237}"/>
    <cellStyle name="Note 6 2 7 2 5" xfId="41701" xr:uid="{6956A863-3300-4A07-A3E5-1E07226E24D4}"/>
    <cellStyle name="Note 6 2 7 2 6" xfId="44335" xr:uid="{BDB28EE6-2573-41FD-8A1F-0F8BEC77BB69}"/>
    <cellStyle name="Note 6 2 7 3" xfId="15565" xr:uid="{682330A5-7455-4E1F-AA4B-A540A2A3E600}"/>
    <cellStyle name="Note 6 2 7 3 2" xfId="24776" xr:uid="{829768D4-AF16-4923-AFFE-A1819289635E}"/>
    <cellStyle name="Note 6 2 7 3 3" xfId="30946" xr:uid="{FB1F41F8-4B38-4ADB-AE2B-E3D49747E63C}"/>
    <cellStyle name="Note 6 2 7 3 4" xfId="41703" xr:uid="{F650A6D0-3351-4D0F-A73E-B27CA60CE6D1}"/>
    <cellStyle name="Note 6 2 7 3 5" xfId="44337" xr:uid="{A95C81C6-3C70-4E91-99E0-0F4079351CE1}"/>
    <cellStyle name="Note 6 2 7 4" xfId="24773" xr:uid="{366B5BCC-E790-4561-9747-EF010619A6ED}"/>
    <cellStyle name="Note 6 2 7 5" xfId="30943" xr:uid="{09960442-7275-44AF-9332-75363ECC33AB}"/>
    <cellStyle name="Note 6 2 7 6" xfId="41700" xr:uid="{9E47F90C-6826-4C39-AA6D-63ECC2100316}"/>
    <cellStyle name="Note 6 2 7 7" xfId="44334" xr:uid="{9768D053-6BA8-4170-814F-3F7F47B5EE2D}"/>
    <cellStyle name="Note 6 2 8" xfId="15566" xr:uid="{395FA6BD-74C3-4A59-8968-E2AABAF81EBF}"/>
    <cellStyle name="Note 6 2 8 2" xfId="15567" xr:uid="{FFDA9EF3-9E0B-464C-87C6-87B6EF97703E}"/>
    <cellStyle name="Note 6 2 8 2 2" xfId="15568" xr:uid="{EF53938D-05E8-43B8-B277-48E99D0FA069}"/>
    <cellStyle name="Note 6 2 8 2 2 2" xfId="24779" xr:uid="{16C0BAC2-D709-4FCF-A8B2-654F5B12037B}"/>
    <cellStyle name="Note 6 2 8 2 2 3" xfId="30949" xr:uid="{0EA49D85-4A07-40AB-8277-0EEE60F67010}"/>
    <cellStyle name="Note 6 2 8 2 2 4" xfId="41706" xr:uid="{5331EEA1-83E8-4836-876D-A07B89DCCF11}"/>
    <cellStyle name="Note 6 2 8 2 2 5" xfId="44340" xr:uid="{87955E05-C66E-4FA3-939C-07C88D12BDAE}"/>
    <cellStyle name="Note 6 2 8 2 3" xfId="24778" xr:uid="{EF398C39-A287-4597-B2E0-403359BABB1E}"/>
    <cellStyle name="Note 6 2 8 2 4" xfId="30948" xr:uid="{F4A60A7D-B8FE-4BBD-AD9D-B6DE5DAF3334}"/>
    <cellStyle name="Note 6 2 8 2 5" xfId="41705" xr:uid="{4DB809AD-BD06-4E1C-925E-4EA8C8ECA827}"/>
    <cellStyle name="Note 6 2 8 2 6" xfId="44339" xr:uid="{D627D292-0C07-45CA-8713-2879DD1D2B26}"/>
    <cellStyle name="Note 6 2 8 3" xfId="15569" xr:uid="{ADA6C69F-6E84-4EC2-B9F5-303049369CAB}"/>
    <cellStyle name="Note 6 2 8 3 2" xfId="24780" xr:uid="{3CC2FA7B-E6AF-4FD6-B4C9-4FB3E4C9C714}"/>
    <cellStyle name="Note 6 2 8 3 3" xfId="30950" xr:uid="{165F12F1-0BD4-45A2-89E1-F452CB2E73AB}"/>
    <cellStyle name="Note 6 2 8 3 4" xfId="41707" xr:uid="{F675FC17-F992-4915-B092-CD8618FA6435}"/>
    <cellStyle name="Note 6 2 8 3 5" xfId="44341" xr:uid="{8D08956C-B0E5-4A2F-8C8C-199EF8F154E0}"/>
    <cellStyle name="Note 6 2 8 4" xfId="24777" xr:uid="{A79CBC32-A910-4B44-848B-3A54D0AFCEB7}"/>
    <cellStyle name="Note 6 2 8 5" xfId="30947" xr:uid="{75ACFEAC-1922-4BAD-86F1-B9AF8D3416DB}"/>
    <cellStyle name="Note 6 2 8 6" xfId="41704" xr:uid="{CA8D0A0B-C630-4E84-83E3-0D8F29B8CD37}"/>
    <cellStyle name="Note 6 2 8 7" xfId="44338" xr:uid="{CE9A0460-0119-490E-9CB4-1079EB3F435B}"/>
    <cellStyle name="Note 6 2 9" xfId="15570" xr:uid="{3A156F1C-C12F-491E-9DD0-B5FA523049AA}"/>
    <cellStyle name="Note 6 2 9 2" xfId="15571" xr:uid="{16B43A41-2E83-4A35-A816-AA61E04670C3}"/>
    <cellStyle name="Note 6 2 9 2 2" xfId="15572" xr:uid="{CB775DF8-1734-4F01-AC4D-EDD4BD40D055}"/>
    <cellStyle name="Note 6 2 9 2 2 2" xfId="24783" xr:uid="{C2B83760-9AAB-48E2-B9A9-6269FF1BCFAB}"/>
    <cellStyle name="Note 6 2 9 2 2 3" xfId="30953" xr:uid="{73DDE9B0-5A1A-49D5-8248-73F4D4EFE7FD}"/>
    <cellStyle name="Note 6 2 9 2 2 4" xfId="41710" xr:uid="{D3318B14-9111-4DCB-BCC0-E50511EA68A3}"/>
    <cellStyle name="Note 6 2 9 2 2 5" xfId="44344" xr:uid="{8358BAE9-7E1C-48DE-B34A-858A39DFE8B3}"/>
    <cellStyle name="Note 6 2 9 2 3" xfId="24782" xr:uid="{E2CBF5C6-BAD4-4A55-A75F-74BA2238AE77}"/>
    <cellStyle name="Note 6 2 9 2 4" xfId="30952" xr:uid="{8812F8B5-19F3-481D-A245-75ADEDF39494}"/>
    <cellStyle name="Note 6 2 9 2 5" xfId="41709" xr:uid="{E400C356-AE72-4E7E-BEC2-00D013B9785A}"/>
    <cellStyle name="Note 6 2 9 2 6" xfId="44343" xr:uid="{1145E112-FA5B-4EFA-88CA-A29540CD7956}"/>
    <cellStyle name="Note 6 2 9 3" xfId="15573" xr:uid="{F07FF169-6DD0-4CE9-8F3C-18EFBF744B58}"/>
    <cellStyle name="Note 6 2 9 3 2" xfId="24784" xr:uid="{27BF5C0C-9757-47E5-B421-90F4539068F9}"/>
    <cellStyle name="Note 6 2 9 3 3" xfId="30954" xr:uid="{9A532A34-0C56-4DF7-ACBD-08B2AF368328}"/>
    <cellStyle name="Note 6 2 9 3 4" xfId="41711" xr:uid="{782EF6CC-D077-4BE2-9E3F-CAE239BC5D55}"/>
    <cellStyle name="Note 6 2 9 3 5" xfId="44345" xr:uid="{D37C40CB-8616-4025-97F5-1B2C849E6EAD}"/>
    <cellStyle name="Note 6 2 9 4" xfId="24781" xr:uid="{CE18E667-F300-4F12-884B-1DADDD550969}"/>
    <cellStyle name="Note 6 2 9 5" xfId="30951" xr:uid="{14FAE55F-6997-4FAB-982E-DC076AC1C502}"/>
    <cellStyle name="Note 6 2 9 6" xfId="41708" xr:uid="{73CE4FEA-EA58-49D1-8A2D-105F23FA3A60}"/>
    <cellStyle name="Note 6 2 9 7" xfId="44342" xr:uid="{90285E77-B4EF-4F9C-8C08-96DC7E096EC2}"/>
    <cellStyle name="Note 6 3" xfId="15574" xr:uid="{A46C5F29-3C9E-4092-B1F0-A809FE6D7D2C}"/>
    <cellStyle name="Note 6 3 10" xfId="15575" xr:uid="{1F84882E-51B9-4132-8D36-94FF6FF02B12}"/>
    <cellStyle name="Note 6 3 10 2" xfId="24786" xr:uid="{7336CFE6-B8F1-4ABF-9C46-094EBD488293}"/>
    <cellStyle name="Note 6 3 10 3" xfId="30956" xr:uid="{7D04B5BA-163F-47DB-9A85-3D7389CA4A96}"/>
    <cellStyle name="Note 6 3 10 4" xfId="41713" xr:uid="{91E6270E-6F9B-4CA8-A9D5-498D20462DD0}"/>
    <cellStyle name="Note 6 3 10 5" xfId="44347" xr:uid="{7EDF67EA-5F42-41A3-A2D9-3C42EC7E225D}"/>
    <cellStyle name="Note 6 3 11" xfId="24785" xr:uid="{F756A8DD-BEC4-40AF-B06E-9B0FBD4BA9C7}"/>
    <cellStyle name="Note 6 3 12" xfId="30955" xr:uid="{1DCA4256-7840-4B7F-A026-087684C785C1}"/>
    <cellStyle name="Note 6 3 13" xfId="41712" xr:uid="{783B6C9D-F82A-4B3F-989E-A4E3321347F1}"/>
    <cellStyle name="Note 6 3 14" xfId="44346" xr:uid="{A85AB3B8-072B-4591-B712-D4E37DD7DE10}"/>
    <cellStyle name="Note 6 3 2" xfId="15576" xr:uid="{7091FCCE-39C7-4221-9FBB-5E6435ACD64E}"/>
    <cellStyle name="Note 6 3 2 2" xfId="15577" xr:uid="{241C8309-0F7A-4F7F-B2ED-B326E30A06BF}"/>
    <cellStyle name="Note 6 3 2 2 2" xfId="15578" xr:uid="{DA76CEA9-466F-4A7A-8C44-537B3AAF74D4}"/>
    <cellStyle name="Note 6 3 2 2 2 2" xfId="24789" xr:uid="{E4047DAC-492A-455D-B13B-942B211DA671}"/>
    <cellStyle name="Note 6 3 2 2 2 3" xfId="30959" xr:uid="{C236D796-2422-4657-9C36-EECA5D18D73E}"/>
    <cellStyle name="Note 6 3 2 2 2 4" xfId="41716" xr:uid="{7F0A46E3-1C91-4C81-814A-A140AC746FBB}"/>
    <cellStyle name="Note 6 3 2 2 2 5" xfId="44350" xr:uid="{D0E3D44D-26D2-4751-96BD-DDF3EC321923}"/>
    <cellStyle name="Note 6 3 2 2 3" xfId="24788" xr:uid="{9ED0885A-7095-422D-B0C1-FEA56A453B3E}"/>
    <cellStyle name="Note 6 3 2 2 4" xfId="30958" xr:uid="{D6772F79-DAFF-421C-9A90-E0DD5C320C2F}"/>
    <cellStyle name="Note 6 3 2 2 5" xfId="41715" xr:uid="{AF2E3BBC-AFAC-45A2-AA8E-8090C27A01F2}"/>
    <cellStyle name="Note 6 3 2 2 6" xfId="44349" xr:uid="{A2BF0D99-41F9-4035-A4E1-DDB9C49A453F}"/>
    <cellStyle name="Note 6 3 2 3" xfId="15579" xr:uid="{BA6E04F4-BB00-4A8A-99D8-106284EE1D85}"/>
    <cellStyle name="Note 6 3 2 3 2" xfId="24790" xr:uid="{4B3633AF-D163-49BB-ACF8-64CEC5108149}"/>
    <cellStyle name="Note 6 3 2 3 3" xfId="30960" xr:uid="{19895761-455A-47CC-9A27-246832BCF5CB}"/>
    <cellStyle name="Note 6 3 2 3 4" xfId="41717" xr:uid="{FAB749E5-0D43-47C0-ABA1-B4F2DBAA4634}"/>
    <cellStyle name="Note 6 3 2 3 5" xfId="44351" xr:uid="{2237AC5A-4123-4D8E-9210-229FC83C5640}"/>
    <cellStyle name="Note 6 3 2 4" xfId="24787" xr:uid="{9F464B14-5B65-4FB4-BB46-DF7DACF777B3}"/>
    <cellStyle name="Note 6 3 2 5" xfId="30957" xr:uid="{FFA9D52A-6977-4200-931C-3D55DBB1286B}"/>
    <cellStyle name="Note 6 3 2 6" xfId="41714" xr:uid="{5C304A76-84C1-4C03-8675-96CE8CA90D88}"/>
    <cellStyle name="Note 6 3 2 7" xfId="44348" xr:uid="{5A06FCD2-6258-410A-BACD-D7C6D09B1738}"/>
    <cellStyle name="Note 6 3 3" xfId="15580" xr:uid="{6320F86E-4D2E-4F0A-B582-7B5750F755F5}"/>
    <cellStyle name="Note 6 3 3 2" xfId="15581" xr:uid="{FE7E078F-3ADE-4EF2-B444-B39AFD8391D8}"/>
    <cellStyle name="Note 6 3 3 2 2" xfId="15582" xr:uid="{BD2A1508-0A92-4C64-B6BE-780D2363C63C}"/>
    <cellStyle name="Note 6 3 3 2 2 2" xfId="24793" xr:uid="{0657F8FC-C284-461E-B901-0E7CA162876D}"/>
    <cellStyle name="Note 6 3 3 2 2 3" xfId="30963" xr:uid="{E0989F85-7CC0-4E8F-A83F-9F4984355AE3}"/>
    <cellStyle name="Note 6 3 3 2 2 4" xfId="41720" xr:uid="{A3A83E1B-804B-43D2-B16A-40F63033D5BA}"/>
    <cellStyle name="Note 6 3 3 2 2 5" xfId="44354" xr:uid="{8DF30BA1-8EC9-4F95-9B22-0ECF9C8A793E}"/>
    <cellStyle name="Note 6 3 3 2 3" xfId="24792" xr:uid="{ECBD1FC3-5A7F-4C29-B831-0B69DDEDF13D}"/>
    <cellStyle name="Note 6 3 3 2 4" xfId="30962" xr:uid="{F9D2D913-DACA-4A2B-B7D0-CF4759F1AE7E}"/>
    <cellStyle name="Note 6 3 3 2 5" xfId="41719" xr:uid="{E97EA621-57B7-4039-996D-65851CACD93B}"/>
    <cellStyle name="Note 6 3 3 2 6" xfId="44353" xr:uid="{43A1DF4B-EBF5-44F4-BC9A-50822A5C5899}"/>
    <cellStyle name="Note 6 3 3 3" xfId="15583" xr:uid="{77E142DF-8758-4EA0-9545-812479B7370C}"/>
    <cellStyle name="Note 6 3 3 3 2" xfId="24794" xr:uid="{A9DCF2D2-AAAA-4359-BEC0-ACA79DB239AB}"/>
    <cellStyle name="Note 6 3 3 3 3" xfId="30964" xr:uid="{DD744B60-F492-4D7E-B0CC-EE446A020B54}"/>
    <cellStyle name="Note 6 3 3 3 4" xfId="41721" xr:uid="{5DCA22F1-9BBD-4536-8F9B-88A0850D68A5}"/>
    <cellStyle name="Note 6 3 3 3 5" xfId="44355" xr:uid="{DC4FAF68-8692-4F70-B2C6-1DCD84EBE336}"/>
    <cellStyle name="Note 6 3 3 4" xfId="24791" xr:uid="{10482701-67D9-4855-A4CB-FC21728B62FF}"/>
    <cellStyle name="Note 6 3 3 5" xfId="30961" xr:uid="{72A767D2-041F-4B4C-B8DE-6B162D7C6DE4}"/>
    <cellStyle name="Note 6 3 3 6" xfId="41718" xr:uid="{C3924935-4AD5-4383-8712-90D69C3AF967}"/>
    <cellStyle name="Note 6 3 3 7" xfId="44352" xr:uid="{9A75BADC-811F-4B89-B15B-33484DB6F1C2}"/>
    <cellStyle name="Note 6 3 4" xfId="15584" xr:uid="{12A79299-CF40-4451-93B2-B1C41E3DCA3A}"/>
    <cellStyle name="Note 6 3 4 2" xfId="15585" xr:uid="{27A633FA-31A6-4168-9E14-2456FCA43841}"/>
    <cellStyle name="Note 6 3 4 2 2" xfId="15586" xr:uid="{66A50830-70D7-4411-985C-7CFC04B82A79}"/>
    <cellStyle name="Note 6 3 4 2 2 2" xfId="24797" xr:uid="{494D7570-FDE0-46C9-A047-8B00279C1FCC}"/>
    <cellStyle name="Note 6 3 4 2 2 3" xfId="30967" xr:uid="{42AF3CD7-29E9-4FDF-B4E4-A74FBA5CC22B}"/>
    <cellStyle name="Note 6 3 4 2 2 4" xfId="41724" xr:uid="{8E901013-A7A5-4154-877A-2D51D8DED783}"/>
    <cellStyle name="Note 6 3 4 2 2 5" xfId="44358" xr:uid="{A621715C-57AF-4188-A9A9-8B5B73CCD023}"/>
    <cellStyle name="Note 6 3 4 2 3" xfId="24796" xr:uid="{E2E1480C-91B5-42EF-B5E7-7F04BD02E7F7}"/>
    <cellStyle name="Note 6 3 4 2 4" xfId="30966" xr:uid="{92EC8860-28CB-4CB5-B337-B5396DE252AC}"/>
    <cellStyle name="Note 6 3 4 2 5" xfId="41723" xr:uid="{0ED2C7FA-DDA1-4EDD-B55E-BE456760ED3B}"/>
    <cellStyle name="Note 6 3 4 2 6" xfId="44357" xr:uid="{7CA06F74-6C89-42C4-9949-68511431C9B9}"/>
    <cellStyle name="Note 6 3 4 3" xfId="15587" xr:uid="{F710ADF0-177B-4735-9ADD-378F77FCB8EE}"/>
    <cellStyle name="Note 6 3 4 3 2" xfId="24798" xr:uid="{456B1AA5-5D21-4DBE-898B-B7CD44E02B06}"/>
    <cellStyle name="Note 6 3 4 3 3" xfId="30968" xr:uid="{2F2EEFCB-712E-4B47-8CDD-5FA27C56620C}"/>
    <cellStyle name="Note 6 3 4 3 4" xfId="41725" xr:uid="{9A503DAB-D424-4481-A599-CAFF8CF847B4}"/>
    <cellStyle name="Note 6 3 4 3 5" xfId="44359" xr:uid="{F4BBAFF2-E3DF-4A1F-BFF1-B08E2F0EFC44}"/>
    <cellStyle name="Note 6 3 4 4" xfId="24795" xr:uid="{18E130D7-DCE9-458B-88C9-817B219C455E}"/>
    <cellStyle name="Note 6 3 4 5" xfId="30965" xr:uid="{12204A2F-048C-4E6E-AE7E-152CBE684B40}"/>
    <cellStyle name="Note 6 3 4 6" xfId="41722" xr:uid="{71111B8C-C35B-4222-8A18-2BB94743F844}"/>
    <cellStyle name="Note 6 3 4 7" xfId="44356" xr:uid="{492A1DA6-EED6-4EB4-8958-5C59C2A9740E}"/>
    <cellStyle name="Note 6 3 5" xfId="15588" xr:uid="{543872D9-C4E4-49D2-90AB-493B47609A86}"/>
    <cellStyle name="Note 6 3 5 2" xfId="15589" xr:uid="{ABF05132-8F53-4888-9723-513D7B1AC77A}"/>
    <cellStyle name="Note 6 3 5 2 2" xfId="15590" xr:uid="{33ACFE2B-CB8F-42F3-90A7-A77AB0C7DA71}"/>
    <cellStyle name="Note 6 3 5 2 2 2" xfId="24801" xr:uid="{00D74DDA-3278-4D5D-A0DA-DD70533F577F}"/>
    <cellStyle name="Note 6 3 5 2 2 3" xfId="30971" xr:uid="{D1068C89-49E5-41D0-8BE5-F109E6B0CCE1}"/>
    <cellStyle name="Note 6 3 5 2 2 4" xfId="41728" xr:uid="{782EE179-699C-429C-8BD8-615FE34A0DFA}"/>
    <cellStyle name="Note 6 3 5 2 2 5" xfId="44362" xr:uid="{81AAB996-ECAF-4006-BABD-4E187ADDF93F}"/>
    <cellStyle name="Note 6 3 5 2 3" xfId="24800" xr:uid="{4CC33C67-3FFF-4201-A4AD-393E289A7832}"/>
    <cellStyle name="Note 6 3 5 2 4" xfId="30970" xr:uid="{CA693812-8A04-4E88-B538-48A9D3466C8F}"/>
    <cellStyle name="Note 6 3 5 2 5" xfId="41727" xr:uid="{ECFB66B3-38A6-41D1-B297-4B79CFF1120B}"/>
    <cellStyle name="Note 6 3 5 2 6" xfId="44361" xr:uid="{D05450A2-0C7E-496E-84D7-8027D767387A}"/>
    <cellStyle name="Note 6 3 5 3" xfId="15591" xr:uid="{3FA4CA00-7F76-452B-B46D-020A863CB2F3}"/>
    <cellStyle name="Note 6 3 5 3 2" xfId="24802" xr:uid="{8F82EAFE-14E1-496B-B3EF-A4C46AD369C5}"/>
    <cellStyle name="Note 6 3 5 3 3" xfId="30972" xr:uid="{22A6B705-99E6-4229-B54C-1900820BB09F}"/>
    <cellStyle name="Note 6 3 5 3 4" xfId="41729" xr:uid="{0200C1B7-0147-4310-96C4-48BF1FEECD32}"/>
    <cellStyle name="Note 6 3 5 3 5" xfId="44363" xr:uid="{D9E02D57-9B86-4450-BDAB-A71B686FF337}"/>
    <cellStyle name="Note 6 3 5 4" xfId="24799" xr:uid="{74DE592C-D357-4B3D-A1FE-E22414A5A3A4}"/>
    <cellStyle name="Note 6 3 5 5" xfId="30969" xr:uid="{62ADCCF2-DA84-4586-89E2-CC308187A742}"/>
    <cellStyle name="Note 6 3 5 6" xfId="41726" xr:uid="{58732255-9AD7-416E-BDB4-75507528A090}"/>
    <cellStyle name="Note 6 3 5 7" xfId="44360" xr:uid="{8241C8D9-181E-4796-B4BF-DE35D9BBA3E8}"/>
    <cellStyle name="Note 6 3 6" xfId="15592" xr:uid="{5E3AFA95-14EF-4F58-9E90-6D2403923B7C}"/>
    <cellStyle name="Note 6 3 6 2" xfId="15593" xr:uid="{23A36063-C2C5-47C0-8B6F-922E8DCB8078}"/>
    <cellStyle name="Note 6 3 6 2 2" xfId="15594" xr:uid="{2EE97B56-5FF1-4DFB-B502-9D0CB3508696}"/>
    <cellStyle name="Note 6 3 6 2 2 2" xfId="24805" xr:uid="{D2E37D75-7253-43A2-A955-91573243DC9E}"/>
    <cellStyle name="Note 6 3 6 2 2 3" xfId="30975" xr:uid="{F39F581B-8696-41F4-83A2-08D852D97175}"/>
    <cellStyle name="Note 6 3 6 2 2 4" xfId="41732" xr:uid="{A276B2CA-0A34-49B7-B63F-B6D6F0EBD4C8}"/>
    <cellStyle name="Note 6 3 6 2 2 5" xfId="44366" xr:uid="{0B55A718-41E4-4798-A315-1730522C8EB4}"/>
    <cellStyle name="Note 6 3 6 2 3" xfId="24804" xr:uid="{C80EDD57-3B1F-454F-87AD-3D7C4FB1B159}"/>
    <cellStyle name="Note 6 3 6 2 4" xfId="30974" xr:uid="{6DF5C2FE-2ED2-4CF1-9F10-45D3BFFD6D28}"/>
    <cellStyle name="Note 6 3 6 2 5" xfId="41731" xr:uid="{F72DF4E0-D965-4E21-A77F-5363A0144FD0}"/>
    <cellStyle name="Note 6 3 6 2 6" xfId="44365" xr:uid="{168BF273-8825-4790-98E4-F0AA3DE8E767}"/>
    <cellStyle name="Note 6 3 6 3" xfId="15595" xr:uid="{4F8CEDDB-D183-40D9-A82F-5AF60F9DDFC1}"/>
    <cellStyle name="Note 6 3 6 3 2" xfId="24806" xr:uid="{727D7C56-5A22-4BB3-9D08-8CA282AC2623}"/>
    <cellStyle name="Note 6 3 6 3 3" xfId="30976" xr:uid="{95D12D39-C195-4FE4-9B7C-A49092059944}"/>
    <cellStyle name="Note 6 3 6 3 4" xfId="41733" xr:uid="{5AF35367-AD52-4448-9678-CF113CB8D37E}"/>
    <cellStyle name="Note 6 3 6 3 5" xfId="44367" xr:uid="{E78CCB36-251A-44B8-8CF0-9D3D124D7FEB}"/>
    <cellStyle name="Note 6 3 6 4" xfId="24803" xr:uid="{1F0BB2DE-B72C-469F-BD21-11FB9A57B6A3}"/>
    <cellStyle name="Note 6 3 6 5" xfId="30973" xr:uid="{2F5F7663-C684-43D2-8B0D-2591DF6050A2}"/>
    <cellStyle name="Note 6 3 6 6" xfId="41730" xr:uid="{4C31F263-CE28-4645-B496-3B0D96922504}"/>
    <cellStyle name="Note 6 3 6 7" xfId="44364" xr:uid="{516C13D7-C0DF-43A9-A2CB-F5A6F689F9F6}"/>
    <cellStyle name="Note 6 3 7" xfId="15596" xr:uid="{0C88B097-DBE8-4A6F-9099-742041DE06F3}"/>
    <cellStyle name="Note 6 3 7 2" xfId="15597" xr:uid="{BCC298F5-0447-4732-9BA2-5B1ECAF719F3}"/>
    <cellStyle name="Note 6 3 7 2 2" xfId="15598" xr:uid="{8691690E-0DF7-42BE-8F80-AB511F218472}"/>
    <cellStyle name="Note 6 3 7 2 2 2" xfId="24809" xr:uid="{F6370DD7-F083-4D46-B95D-556C1FEE1553}"/>
    <cellStyle name="Note 6 3 7 2 2 3" xfId="30979" xr:uid="{7C1C88C1-7F9D-4051-B654-AA2C961E64E5}"/>
    <cellStyle name="Note 6 3 7 2 2 4" xfId="41736" xr:uid="{E4239E91-99F2-42B1-BB98-43913DC95937}"/>
    <cellStyle name="Note 6 3 7 2 2 5" xfId="44370" xr:uid="{6E4B1824-CE04-4385-8AE0-2888657183DD}"/>
    <cellStyle name="Note 6 3 7 2 3" xfId="24808" xr:uid="{AEE84575-D75C-42A4-8742-C3A9CE6EB2CC}"/>
    <cellStyle name="Note 6 3 7 2 4" xfId="30978" xr:uid="{B6885F5B-C761-499B-A186-A1334A6B14B9}"/>
    <cellStyle name="Note 6 3 7 2 5" xfId="41735" xr:uid="{9CBD979A-65E0-4249-9D95-6876BD82C8DF}"/>
    <cellStyle name="Note 6 3 7 2 6" xfId="44369" xr:uid="{99C520A3-A1AD-4190-94BB-1F8CDE5E10BF}"/>
    <cellStyle name="Note 6 3 7 3" xfId="15599" xr:uid="{221928F2-52B5-43FA-B288-B219C241C8BE}"/>
    <cellStyle name="Note 6 3 7 3 2" xfId="24810" xr:uid="{5E422127-3AF5-40BD-BF9A-BCC89679954F}"/>
    <cellStyle name="Note 6 3 7 3 3" xfId="30980" xr:uid="{F3AB94A0-D6E1-4FF3-9085-84D379E99D03}"/>
    <cellStyle name="Note 6 3 7 3 4" xfId="41737" xr:uid="{13CB3552-0018-4F65-8EC3-981AC1792788}"/>
    <cellStyle name="Note 6 3 7 3 5" xfId="44371" xr:uid="{CE12B84B-13D8-4916-8310-CC4D4F0581E6}"/>
    <cellStyle name="Note 6 3 7 4" xfId="24807" xr:uid="{7950A0D1-98BE-494D-A034-EA7EC5B2765E}"/>
    <cellStyle name="Note 6 3 7 5" xfId="30977" xr:uid="{37180BD8-E7D0-4291-A3D5-8C0AA9039895}"/>
    <cellStyle name="Note 6 3 7 6" xfId="41734" xr:uid="{348D40B8-1155-4824-8398-D4B50E4DB26F}"/>
    <cellStyle name="Note 6 3 7 7" xfId="44368" xr:uid="{FD66814B-5FC6-4B0F-9358-92B76ABE7A73}"/>
    <cellStyle name="Note 6 3 8" xfId="15600" xr:uid="{1789826A-FD82-475D-B2C0-757137B857B4}"/>
    <cellStyle name="Note 6 3 8 2" xfId="15601" xr:uid="{68997F3F-DB72-48B2-8AB4-7C0CD22F68A4}"/>
    <cellStyle name="Note 6 3 8 2 2" xfId="15602" xr:uid="{DE34845D-BC9A-482E-8B9E-338FD16778BD}"/>
    <cellStyle name="Note 6 3 8 2 2 2" xfId="24813" xr:uid="{E280A059-E4C6-429A-8BC4-A04863CE1C4D}"/>
    <cellStyle name="Note 6 3 8 2 2 3" xfId="30983" xr:uid="{9869BDCF-AAF9-4FDC-9BF8-6018ED6DF4B3}"/>
    <cellStyle name="Note 6 3 8 2 2 4" xfId="41740" xr:uid="{BBEFC709-96E9-4F17-AAF7-F0D2D5ED370B}"/>
    <cellStyle name="Note 6 3 8 2 2 5" xfId="44374" xr:uid="{EF2C957B-B879-4630-89CE-5566EB46CD54}"/>
    <cellStyle name="Note 6 3 8 2 3" xfId="24812" xr:uid="{FFFBCEDC-3D9D-4243-82B4-716D420488DF}"/>
    <cellStyle name="Note 6 3 8 2 4" xfId="30982" xr:uid="{23CB0517-2729-404F-9CFF-18387DE9A2E9}"/>
    <cellStyle name="Note 6 3 8 2 5" xfId="41739" xr:uid="{B1F9E45E-6B5C-42D8-A140-69D7B1A98EEF}"/>
    <cellStyle name="Note 6 3 8 2 6" xfId="44373" xr:uid="{AE3483F2-6A14-4E80-B53B-3A4CCE6389C1}"/>
    <cellStyle name="Note 6 3 8 3" xfId="15603" xr:uid="{616D2D1C-6210-4372-8684-9D44057EB47C}"/>
    <cellStyle name="Note 6 3 8 3 2" xfId="24814" xr:uid="{A66B9EAF-257B-4A35-BC26-BBCCF91C24EF}"/>
    <cellStyle name="Note 6 3 8 3 3" xfId="30984" xr:uid="{A908E0C0-3FAA-4BF9-9F54-AC37FE61A15C}"/>
    <cellStyle name="Note 6 3 8 3 4" xfId="41741" xr:uid="{4203E192-57E1-4CEE-A193-1E0D35E9EC4C}"/>
    <cellStyle name="Note 6 3 8 3 5" xfId="44375" xr:uid="{34942952-7DBE-4AA0-869F-15CE5F63FA94}"/>
    <cellStyle name="Note 6 3 8 4" xfId="24811" xr:uid="{B444ED71-52C7-4EFA-BB04-E092F7DEF088}"/>
    <cellStyle name="Note 6 3 8 5" xfId="30981" xr:uid="{6EE57454-4DA9-41CE-A1F6-4F562A286D37}"/>
    <cellStyle name="Note 6 3 8 6" xfId="41738" xr:uid="{72FEF560-3C9A-4042-88F8-CE0EAD84F1F5}"/>
    <cellStyle name="Note 6 3 8 7" xfId="44372" xr:uid="{7CA5509F-FD42-4966-AFBD-6C099BC0918F}"/>
    <cellStyle name="Note 6 3 9" xfId="15604" xr:uid="{304C5473-9E65-4D98-84D7-F0B72EE2D207}"/>
    <cellStyle name="Note 6 3 9 2" xfId="15605" xr:uid="{BD330D13-8A28-45A9-93EC-D677DF012B84}"/>
    <cellStyle name="Note 6 3 9 2 2" xfId="24816" xr:uid="{6A637C95-EB69-460D-8F1D-06D416C8B3D0}"/>
    <cellStyle name="Note 6 3 9 2 3" xfId="30986" xr:uid="{5D6297E4-DCE5-4B28-B86A-10C41C9EDE9A}"/>
    <cellStyle name="Note 6 3 9 2 4" xfId="41743" xr:uid="{449B472B-701F-44C6-A86B-44C36EA2C97E}"/>
    <cellStyle name="Note 6 3 9 2 5" xfId="44377" xr:uid="{E4CF2E08-D3EE-40B0-AEE1-438386CB34B2}"/>
    <cellStyle name="Note 6 3 9 3" xfId="24815" xr:uid="{73DC9D9C-13E9-47AC-8F7B-997ECAC97956}"/>
    <cellStyle name="Note 6 3 9 4" xfId="30985" xr:uid="{4B870725-61D8-49FC-A80F-967EFFF33203}"/>
    <cellStyle name="Note 6 3 9 5" xfId="41742" xr:uid="{744C9D70-0D9C-4FBB-91F7-F55907893FDF}"/>
    <cellStyle name="Note 6 3 9 6" xfId="44376" xr:uid="{841813B4-DE1D-49B7-BA74-4B1043B8F2AA}"/>
    <cellStyle name="Note 6 4" xfId="15606" xr:uid="{B9B55DAC-D265-432A-93E0-88041ABC105C}"/>
    <cellStyle name="Note 6 4 10" xfId="15607" xr:uid="{A436202E-487C-4448-8CF9-1F011C048E46}"/>
    <cellStyle name="Note 6 4 10 2" xfId="24818" xr:uid="{0C8DCA2A-AFD2-4FE3-8CBA-F716DB01812B}"/>
    <cellStyle name="Note 6 4 10 3" xfId="30988" xr:uid="{948F8B72-25FE-4FB1-A3BE-55279B1BDB7E}"/>
    <cellStyle name="Note 6 4 10 4" xfId="41745" xr:uid="{A8EA7EB7-D0D1-4587-959F-5B4F45FA20B1}"/>
    <cellStyle name="Note 6 4 10 5" xfId="44379" xr:uid="{41F04EF0-A951-4E91-BC65-996E275D07D6}"/>
    <cellStyle name="Note 6 4 11" xfId="24817" xr:uid="{F3F62465-8230-4E7B-AD4A-BE5638D58356}"/>
    <cellStyle name="Note 6 4 12" xfId="30987" xr:uid="{62975BE2-B3EC-4391-87D7-49ABCAE2B861}"/>
    <cellStyle name="Note 6 4 13" xfId="41744" xr:uid="{DC478BCC-A68D-42CE-BB41-BF4331EDBDD6}"/>
    <cellStyle name="Note 6 4 14" xfId="44378" xr:uid="{B6C89274-AE8C-4E1E-95E6-C2D163EA4E06}"/>
    <cellStyle name="Note 6 4 2" xfId="15608" xr:uid="{0038D970-4694-41C6-9694-4BA3D2E49792}"/>
    <cellStyle name="Note 6 4 2 2" xfId="15609" xr:uid="{EA30A656-29A3-413A-A79E-F2D68FD05C66}"/>
    <cellStyle name="Note 6 4 2 2 2" xfId="15610" xr:uid="{5D3D38F0-7D68-4E7B-B8CF-24DC5A69DBDD}"/>
    <cellStyle name="Note 6 4 2 2 2 2" xfId="24821" xr:uid="{A1F52322-067A-434A-9CA8-6EAD041F1B54}"/>
    <cellStyle name="Note 6 4 2 2 2 3" xfId="30991" xr:uid="{70EDB1B1-0191-49CB-90D6-42EB21292B18}"/>
    <cellStyle name="Note 6 4 2 2 2 4" xfId="41748" xr:uid="{1485C5D8-EACA-41E6-9AAE-9683E5A6033D}"/>
    <cellStyle name="Note 6 4 2 2 2 5" xfId="44382" xr:uid="{F8995650-C700-4D42-9E52-0F5269FF43C7}"/>
    <cellStyle name="Note 6 4 2 2 3" xfId="24820" xr:uid="{2427EA73-F22C-4672-A660-662576138DF0}"/>
    <cellStyle name="Note 6 4 2 2 4" xfId="30990" xr:uid="{EBDC9241-D4B9-40AB-B6A9-4F3D598F8D26}"/>
    <cellStyle name="Note 6 4 2 2 5" xfId="41747" xr:uid="{BEB818DA-F52B-4C15-B04C-26961A1F1D54}"/>
    <cellStyle name="Note 6 4 2 2 6" xfId="44381" xr:uid="{DCD5C026-2D7A-4604-91D5-566BEB89B799}"/>
    <cellStyle name="Note 6 4 2 3" xfId="15611" xr:uid="{35B84709-8041-4A2E-A528-BBAD4FFB1213}"/>
    <cellStyle name="Note 6 4 2 3 2" xfId="24822" xr:uid="{F4A5C09E-4BA0-473E-95FD-3B75AC723EB4}"/>
    <cellStyle name="Note 6 4 2 3 3" xfId="30992" xr:uid="{6182495F-CB08-4ADA-950C-85EAAAEEB9A7}"/>
    <cellStyle name="Note 6 4 2 3 4" xfId="41749" xr:uid="{F42C144F-F72D-423B-95C9-F8F0938E43C3}"/>
    <cellStyle name="Note 6 4 2 3 5" xfId="44383" xr:uid="{48C0BCD1-6ED8-472F-AB29-F0DAC9B31922}"/>
    <cellStyle name="Note 6 4 2 4" xfId="24819" xr:uid="{34B28587-DBDE-4D52-BD01-FA9F963644EE}"/>
    <cellStyle name="Note 6 4 2 5" xfId="30989" xr:uid="{90C3A0FE-F753-4EDB-A99D-AD729EDB0047}"/>
    <cellStyle name="Note 6 4 2 6" xfId="41746" xr:uid="{6D99D45C-1BEB-4073-AABB-D8C6DF8EA4F4}"/>
    <cellStyle name="Note 6 4 2 7" xfId="44380" xr:uid="{156C22AB-6FB2-44F6-B6DF-A649AA56B2AD}"/>
    <cellStyle name="Note 6 4 3" xfId="15612" xr:uid="{8918B73E-F84A-4289-A2E2-B2EAE8478371}"/>
    <cellStyle name="Note 6 4 3 2" xfId="15613" xr:uid="{8FED97BE-8538-4159-95B9-F579F4DD5529}"/>
    <cellStyle name="Note 6 4 3 2 2" xfId="15614" xr:uid="{D8963A43-A932-48BE-81A7-BACE83E0B206}"/>
    <cellStyle name="Note 6 4 3 2 2 2" xfId="24825" xr:uid="{61CFF1DC-2A2C-4AE7-A084-EE6C36874F7D}"/>
    <cellStyle name="Note 6 4 3 2 2 3" xfId="30995" xr:uid="{DCD43AE4-0D12-4EDC-8F75-5EAA429BA81F}"/>
    <cellStyle name="Note 6 4 3 2 2 4" xfId="41752" xr:uid="{D9CEACB5-D332-4161-B182-42C99F5126A0}"/>
    <cellStyle name="Note 6 4 3 2 2 5" xfId="44386" xr:uid="{17F72CCA-CAA9-4E23-B7BB-19212DB3FF63}"/>
    <cellStyle name="Note 6 4 3 2 3" xfId="24824" xr:uid="{D8FC3F75-64DB-48DA-9673-E297B8CB3EB3}"/>
    <cellStyle name="Note 6 4 3 2 4" xfId="30994" xr:uid="{D25A0D34-CA05-4BB1-B8F2-D095C9BBC3D6}"/>
    <cellStyle name="Note 6 4 3 2 5" xfId="41751" xr:uid="{F79C996F-A208-446F-ACE5-D6373952838E}"/>
    <cellStyle name="Note 6 4 3 2 6" xfId="44385" xr:uid="{44773388-EF5F-48A3-B943-7A67674C6B7F}"/>
    <cellStyle name="Note 6 4 3 3" xfId="15615" xr:uid="{B9965594-3298-40C6-A6B2-0BB6B71E659E}"/>
    <cellStyle name="Note 6 4 3 3 2" xfId="24826" xr:uid="{B0030D5D-AA52-47F4-BAD0-9256A05C18E4}"/>
    <cellStyle name="Note 6 4 3 3 3" xfId="30996" xr:uid="{05B47CBF-9635-4B18-8757-56C3E6FD6E61}"/>
    <cellStyle name="Note 6 4 3 3 4" xfId="41753" xr:uid="{6F33D7C8-BA47-4A2D-8250-9CB3066EB44F}"/>
    <cellStyle name="Note 6 4 3 3 5" xfId="44387" xr:uid="{A1A4429E-5F7F-42DD-B5F5-46755A2FB62B}"/>
    <cellStyle name="Note 6 4 3 4" xfId="24823" xr:uid="{29798481-D6F2-44EE-B4E3-3B4B44075C9A}"/>
    <cellStyle name="Note 6 4 3 5" xfId="30993" xr:uid="{237A172B-76C7-4165-8656-832959E82039}"/>
    <cellStyle name="Note 6 4 3 6" xfId="41750" xr:uid="{5994EBCC-23F9-4680-81EB-EAAECE673EB5}"/>
    <cellStyle name="Note 6 4 3 7" xfId="44384" xr:uid="{8A85ABCF-092C-43F6-8B25-B410916B95AF}"/>
    <cellStyle name="Note 6 4 4" xfId="15616" xr:uid="{4830C0DE-8A00-41E9-853B-63670F0FD72C}"/>
    <cellStyle name="Note 6 4 4 2" xfId="15617" xr:uid="{D7DD0E72-DA57-4E69-AC93-4F73E1A855E9}"/>
    <cellStyle name="Note 6 4 4 2 2" xfId="15618" xr:uid="{FE62DAF1-07C2-476D-A939-CB6FB907799D}"/>
    <cellStyle name="Note 6 4 4 2 2 2" xfId="24829" xr:uid="{C8EC3DBF-FC3B-42E9-A5A9-AA087EE7E626}"/>
    <cellStyle name="Note 6 4 4 2 2 3" xfId="30999" xr:uid="{4C27FA93-2FBE-4A05-B38B-352C4DB82696}"/>
    <cellStyle name="Note 6 4 4 2 2 4" xfId="41756" xr:uid="{DF752181-3923-410C-A1A6-A9948AC070C9}"/>
    <cellStyle name="Note 6 4 4 2 2 5" xfId="44390" xr:uid="{8A659549-E371-4C1C-A092-9B39E14C7208}"/>
    <cellStyle name="Note 6 4 4 2 3" xfId="24828" xr:uid="{39C50323-8CDA-4B3D-A088-916BA47F34B6}"/>
    <cellStyle name="Note 6 4 4 2 4" xfId="30998" xr:uid="{5882A050-74AF-430C-8B3E-E7ED5B4ABA47}"/>
    <cellStyle name="Note 6 4 4 2 5" xfId="41755" xr:uid="{B6793F0F-8677-44B7-8B1E-8B62E9FBBC7B}"/>
    <cellStyle name="Note 6 4 4 2 6" xfId="44389" xr:uid="{5E2BBDF6-F618-4F14-9131-BCF3F149CA58}"/>
    <cellStyle name="Note 6 4 4 3" xfId="15619" xr:uid="{BC80C753-0210-47C1-9261-BFED6BFD0BA0}"/>
    <cellStyle name="Note 6 4 4 3 2" xfId="24830" xr:uid="{DB68BB6B-F94C-4395-A5EC-BBC1104ACE23}"/>
    <cellStyle name="Note 6 4 4 3 3" xfId="31000" xr:uid="{4795CFCE-09F7-42CB-A33F-A06059AEF469}"/>
    <cellStyle name="Note 6 4 4 3 4" xfId="41757" xr:uid="{22210644-C8DE-46D6-82D9-7F618A4D151C}"/>
    <cellStyle name="Note 6 4 4 3 5" xfId="44391" xr:uid="{FC8A6823-4E9A-4B65-9B22-223171139C17}"/>
    <cellStyle name="Note 6 4 4 4" xfId="24827" xr:uid="{67FDF82B-7262-48E6-B06E-C71559481BA4}"/>
    <cellStyle name="Note 6 4 4 5" xfId="30997" xr:uid="{AC4ACB5B-5BAD-4432-BBA2-308D8F20C0BC}"/>
    <cellStyle name="Note 6 4 4 6" xfId="41754" xr:uid="{F9DE0BB0-D8F7-483A-A5A0-A199B9356B70}"/>
    <cellStyle name="Note 6 4 4 7" xfId="44388" xr:uid="{2AE4304A-0F2B-481D-AC12-0CB7A503D115}"/>
    <cellStyle name="Note 6 4 5" xfId="15620" xr:uid="{9EDCF670-ECA0-4121-B6A7-6963196B3624}"/>
    <cellStyle name="Note 6 4 5 2" xfId="15621" xr:uid="{8027E1ED-0E45-42B8-8500-C75BF7B0D309}"/>
    <cellStyle name="Note 6 4 5 2 2" xfId="15622" xr:uid="{CF464F59-69B8-4BAC-9261-BC6AB6122796}"/>
    <cellStyle name="Note 6 4 5 2 2 2" xfId="24833" xr:uid="{34A0609F-087C-4255-856A-F69BF3C3B984}"/>
    <cellStyle name="Note 6 4 5 2 2 3" xfId="31003" xr:uid="{6EBB9C2D-F019-4CD8-98AF-0C3092595A4F}"/>
    <cellStyle name="Note 6 4 5 2 2 4" xfId="41760" xr:uid="{0CA5E40D-0BF6-4463-B06E-249E29067E30}"/>
    <cellStyle name="Note 6 4 5 2 2 5" xfId="44394" xr:uid="{8CC7F917-8C51-4277-9643-ADD63F198D7E}"/>
    <cellStyle name="Note 6 4 5 2 3" xfId="24832" xr:uid="{40699B03-F099-45FA-A94C-6FA1A4E79ADF}"/>
    <cellStyle name="Note 6 4 5 2 4" xfId="31002" xr:uid="{01E28383-59A7-42E0-B8C7-3485B37BBE49}"/>
    <cellStyle name="Note 6 4 5 2 5" xfId="41759" xr:uid="{D8AC488A-D5A7-4029-A43C-1E2F95B1AB4B}"/>
    <cellStyle name="Note 6 4 5 2 6" xfId="44393" xr:uid="{31674A7E-07B6-461D-9007-B432FB8DE3F7}"/>
    <cellStyle name="Note 6 4 5 3" xfId="15623" xr:uid="{A155EE75-D63C-43AC-BDB9-2DE651E199F4}"/>
    <cellStyle name="Note 6 4 5 3 2" xfId="24834" xr:uid="{13E7148C-0948-41C4-9602-EE573A0C79BD}"/>
    <cellStyle name="Note 6 4 5 3 3" xfId="31004" xr:uid="{05BE96D0-0285-4B24-8573-4BA1292A13E4}"/>
    <cellStyle name="Note 6 4 5 3 4" xfId="41761" xr:uid="{85CD77A1-6B66-442A-BB8D-0C422438D5D3}"/>
    <cellStyle name="Note 6 4 5 3 5" xfId="44395" xr:uid="{19EDD11C-D3DA-4641-A702-75D4C285DCBA}"/>
    <cellStyle name="Note 6 4 5 4" xfId="24831" xr:uid="{ADD4E2FB-F925-4D26-98DC-BA963A105C24}"/>
    <cellStyle name="Note 6 4 5 5" xfId="31001" xr:uid="{586570F1-4A02-493C-BE39-AA21EDB7EBF5}"/>
    <cellStyle name="Note 6 4 5 6" xfId="41758" xr:uid="{C0E371A5-2864-45B7-A0C4-ED321E89CC92}"/>
    <cellStyle name="Note 6 4 5 7" xfId="44392" xr:uid="{0D1A76EF-DB15-45C4-A5FA-D09AE810CEAE}"/>
    <cellStyle name="Note 6 4 6" xfId="15624" xr:uid="{17DBD967-A980-4A1C-AA98-C80D72FF4EE9}"/>
    <cellStyle name="Note 6 4 6 2" xfId="15625" xr:uid="{DA22BCDC-41A4-4C4B-8F14-03F39038BF74}"/>
    <cellStyle name="Note 6 4 6 2 2" xfId="15626" xr:uid="{1CB38A33-4262-4490-B822-1612A5CFE0E9}"/>
    <cellStyle name="Note 6 4 6 2 2 2" xfId="24837" xr:uid="{BA3A1609-0E93-4313-90E3-98FDF8ADFD8C}"/>
    <cellStyle name="Note 6 4 6 2 2 3" xfId="31007" xr:uid="{E753CD87-0D55-44F3-9C11-F705813315AD}"/>
    <cellStyle name="Note 6 4 6 2 2 4" xfId="41764" xr:uid="{3C6ADB1B-E464-47C6-A6C2-08FB9BFA2FF1}"/>
    <cellStyle name="Note 6 4 6 2 2 5" xfId="44398" xr:uid="{34681BBE-FEE4-412B-A997-9FBA7139D668}"/>
    <cellStyle name="Note 6 4 6 2 3" xfId="24836" xr:uid="{8CEFAD53-ED4A-4559-A462-37807060FD78}"/>
    <cellStyle name="Note 6 4 6 2 4" xfId="31006" xr:uid="{945738DE-BFBE-43E2-AFCA-6543812D7C89}"/>
    <cellStyle name="Note 6 4 6 2 5" xfId="41763" xr:uid="{ABF67C81-59CE-41AC-BFF3-DC65B373923F}"/>
    <cellStyle name="Note 6 4 6 2 6" xfId="44397" xr:uid="{107C15EF-E055-468A-935C-2E6152DEDDD0}"/>
    <cellStyle name="Note 6 4 6 3" xfId="15627" xr:uid="{51B7C3AA-D5D1-44AE-B861-EEE03977E1E4}"/>
    <cellStyle name="Note 6 4 6 3 2" xfId="24838" xr:uid="{5477EC6D-D525-41C6-9E49-AA41F3812D15}"/>
    <cellStyle name="Note 6 4 6 3 3" xfId="31008" xr:uid="{D3AE4BEB-0F1D-454B-962D-B8717BC9D9B6}"/>
    <cellStyle name="Note 6 4 6 3 4" xfId="41765" xr:uid="{C1738747-442C-445F-B7D8-12A22D5CED20}"/>
    <cellStyle name="Note 6 4 6 3 5" xfId="44399" xr:uid="{E3A3736E-3EF8-49F0-BE40-CE88B1486DD2}"/>
    <cellStyle name="Note 6 4 6 4" xfId="24835" xr:uid="{04BDECD7-A1B1-48DD-897A-176CE7EDEFB8}"/>
    <cellStyle name="Note 6 4 6 5" xfId="31005" xr:uid="{3AD0C2C8-35D9-4D1F-A534-74D39EB353E7}"/>
    <cellStyle name="Note 6 4 6 6" xfId="41762" xr:uid="{AF14B374-B7D3-4BA8-8048-50637167636D}"/>
    <cellStyle name="Note 6 4 6 7" xfId="44396" xr:uid="{EF223D91-F1E0-4F56-AE6F-3140D824B27A}"/>
    <cellStyle name="Note 6 4 7" xfId="15628" xr:uid="{FD736ECE-469E-47F4-8002-24F10A37E296}"/>
    <cellStyle name="Note 6 4 7 2" xfId="15629" xr:uid="{5FB0B982-B515-4308-8C41-29B8B2407684}"/>
    <cellStyle name="Note 6 4 7 2 2" xfId="15630" xr:uid="{56896D9D-D921-4D7C-BCC6-24759FBC9338}"/>
    <cellStyle name="Note 6 4 7 2 2 2" xfId="24841" xr:uid="{F204EEEC-ADFA-4186-A974-DBEA8D1B3A23}"/>
    <cellStyle name="Note 6 4 7 2 2 3" xfId="31011" xr:uid="{B4D5A16A-E003-49AA-81A9-8A9B2DE0190A}"/>
    <cellStyle name="Note 6 4 7 2 2 4" xfId="41768" xr:uid="{0D08EAED-8EF2-4A56-8EE2-EDABAA6F0B94}"/>
    <cellStyle name="Note 6 4 7 2 2 5" xfId="44402" xr:uid="{C91A3ACF-6949-43D1-8878-1F494A3EEE64}"/>
    <cellStyle name="Note 6 4 7 2 3" xfId="24840" xr:uid="{E878A7B9-F72E-4452-AD5C-8F89DE060F07}"/>
    <cellStyle name="Note 6 4 7 2 4" xfId="31010" xr:uid="{C81F43EA-E378-4F57-9B73-EBBEB5295334}"/>
    <cellStyle name="Note 6 4 7 2 5" xfId="41767" xr:uid="{131A57FF-5938-4859-B613-DD5C36D640A5}"/>
    <cellStyle name="Note 6 4 7 2 6" xfId="44401" xr:uid="{873663DD-FBB0-44D6-BC1B-4FFA47FEDCC2}"/>
    <cellStyle name="Note 6 4 7 3" xfId="15631" xr:uid="{B1DD5327-F78E-4A2D-934D-C1E0ED3E78B6}"/>
    <cellStyle name="Note 6 4 7 3 2" xfId="24842" xr:uid="{401ABA80-5E52-4878-B0B3-EE346820FA4B}"/>
    <cellStyle name="Note 6 4 7 3 3" xfId="31012" xr:uid="{52399910-7E15-4AFB-BFAE-14EFF88067C4}"/>
    <cellStyle name="Note 6 4 7 3 4" xfId="41769" xr:uid="{708C3BC6-C8F9-4986-8548-CD6A825BBA4A}"/>
    <cellStyle name="Note 6 4 7 3 5" xfId="44403" xr:uid="{330A5537-C1DC-47B2-8CA2-DB28E516607F}"/>
    <cellStyle name="Note 6 4 7 4" xfId="24839" xr:uid="{BE1E93A1-AE21-4417-BF60-DC7E57547857}"/>
    <cellStyle name="Note 6 4 7 5" xfId="31009" xr:uid="{9F03EEFC-56D3-47BD-B3D3-987AE501BDE3}"/>
    <cellStyle name="Note 6 4 7 6" xfId="41766" xr:uid="{CA0CAEDE-7110-4857-B4AF-57D15A0793C9}"/>
    <cellStyle name="Note 6 4 7 7" xfId="44400" xr:uid="{281ECB12-DEAC-49D8-AC58-B887A9CFF3A6}"/>
    <cellStyle name="Note 6 4 8" xfId="15632" xr:uid="{74E8D85E-D2C6-4AB8-988C-CFB373FC002D}"/>
    <cellStyle name="Note 6 4 8 2" xfId="15633" xr:uid="{5523A1D8-99D7-492E-B63A-83D7670FD469}"/>
    <cellStyle name="Note 6 4 8 2 2" xfId="15634" xr:uid="{D4264B34-FD8B-447F-9F45-E4DDB3F36D88}"/>
    <cellStyle name="Note 6 4 8 2 2 2" xfId="24845" xr:uid="{C19C64BC-7072-4A0E-833C-EB88F572186B}"/>
    <cellStyle name="Note 6 4 8 2 2 3" xfId="31015" xr:uid="{509D4627-9C88-4902-86DC-7F8F88F4B33C}"/>
    <cellStyle name="Note 6 4 8 2 2 4" xfId="41772" xr:uid="{11B3BBFE-72A8-460F-9E1F-839651ECB0A2}"/>
    <cellStyle name="Note 6 4 8 2 2 5" xfId="44406" xr:uid="{92247A49-347C-4CB6-BB1F-47C7151E933E}"/>
    <cellStyle name="Note 6 4 8 2 3" xfId="24844" xr:uid="{9A10B6C2-0E08-4CBF-B171-636E02656DBF}"/>
    <cellStyle name="Note 6 4 8 2 4" xfId="31014" xr:uid="{4FCA7DD6-47D1-4F06-9302-73CB8E09DAA7}"/>
    <cellStyle name="Note 6 4 8 2 5" xfId="41771" xr:uid="{97D96D64-BA9A-4E8D-B10A-D871C6600DA0}"/>
    <cellStyle name="Note 6 4 8 2 6" xfId="44405" xr:uid="{967EF677-7EF4-49E2-B3A1-F7E3071A7E3E}"/>
    <cellStyle name="Note 6 4 8 3" xfId="15635" xr:uid="{6494684D-9E71-45A7-960B-493D10C95D77}"/>
    <cellStyle name="Note 6 4 8 3 2" xfId="24846" xr:uid="{7539DB19-0CC8-469B-947B-1B363CC51EA7}"/>
    <cellStyle name="Note 6 4 8 3 3" xfId="31016" xr:uid="{020C615D-F7C8-44F4-86DA-44B14CB8F0AD}"/>
    <cellStyle name="Note 6 4 8 3 4" xfId="41773" xr:uid="{C58C9A52-E5FE-4C8F-BA1F-FC5FC2F71897}"/>
    <cellStyle name="Note 6 4 8 3 5" xfId="44407" xr:uid="{B4AC56AE-8103-4378-AF7B-3EF2E6804879}"/>
    <cellStyle name="Note 6 4 8 4" xfId="24843" xr:uid="{ED669936-43A2-481B-B161-19D47699542F}"/>
    <cellStyle name="Note 6 4 8 5" xfId="31013" xr:uid="{A4AE3314-CB00-41C0-AB24-10B8C075BF8A}"/>
    <cellStyle name="Note 6 4 8 6" xfId="41770" xr:uid="{546F0269-0C4D-48C1-A641-619D757788C2}"/>
    <cellStyle name="Note 6 4 8 7" xfId="44404" xr:uid="{109EF87F-010A-4BAB-B624-51F0F43C3FBF}"/>
    <cellStyle name="Note 6 4 9" xfId="15636" xr:uid="{1F074E8C-CAD9-4A7A-AF52-5DCC28B749F8}"/>
    <cellStyle name="Note 6 4 9 2" xfId="15637" xr:uid="{AF96743B-ED7B-4977-9F9E-90FA071CD519}"/>
    <cellStyle name="Note 6 4 9 2 2" xfId="24848" xr:uid="{D60EDE4F-3B3E-4BD3-B4FB-CCD19759BFC9}"/>
    <cellStyle name="Note 6 4 9 2 3" xfId="31018" xr:uid="{7F53BD62-EF7D-4B41-ACDB-2CAB56AE627D}"/>
    <cellStyle name="Note 6 4 9 2 4" xfId="41775" xr:uid="{46B71DCC-9895-41D3-B711-208B20A4025A}"/>
    <cellStyle name="Note 6 4 9 2 5" xfId="44409" xr:uid="{64C48644-A7CC-4B46-94FE-DFD71357BB6B}"/>
    <cellStyle name="Note 6 4 9 3" xfId="24847" xr:uid="{9891A9C0-02A3-4DF6-8A63-08F0CE4E4D6D}"/>
    <cellStyle name="Note 6 4 9 4" xfId="31017" xr:uid="{4EE04690-4A2B-44F5-98CE-6E240F7165C3}"/>
    <cellStyle name="Note 6 4 9 5" xfId="41774" xr:uid="{5070D528-9A6B-4CDD-89B0-C30C03E63C36}"/>
    <cellStyle name="Note 6 4 9 6" xfId="44408" xr:uid="{0B283B8E-7BC2-464F-88F2-A89CA9C7C746}"/>
    <cellStyle name="Note 6 5" xfId="15638" xr:uid="{201C9C2A-C819-47B0-93F2-C1B2D4B55ABA}"/>
    <cellStyle name="Note 6 5 10" xfId="15639" xr:uid="{6C9D8308-D632-48E7-8C1A-E25B9AF95FCA}"/>
    <cellStyle name="Note 6 5 10 2" xfId="24850" xr:uid="{8A5132AC-ACF9-422C-9EAF-4CD24B2035AF}"/>
    <cellStyle name="Note 6 5 10 3" xfId="31020" xr:uid="{07565C3F-F9D9-4A97-8F53-857D1E7B5A15}"/>
    <cellStyle name="Note 6 5 10 4" xfId="41777" xr:uid="{675D716B-21FC-4569-87B6-665FBCDDB3B9}"/>
    <cellStyle name="Note 6 5 10 5" xfId="44411" xr:uid="{62BE6847-DDF5-4C4B-9336-EEE571164C20}"/>
    <cellStyle name="Note 6 5 11" xfId="24849" xr:uid="{DB384FDC-879A-4A93-9732-8E107C3B723C}"/>
    <cellStyle name="Note 6 5 12" xfId="31019" xr:uid="{A6810E70-090C-45D6-BF9D-517A7F999D14}"/>
    <cellStyle name="Note 6 5 13" xfId="41776" xr:uid="{AF4B1AD0-AA16-475E-9991-9FB82FD86C4C}"/>
    <cellStyle name="Note 6 5 14" xfId="44410" xr:uid="{8C49FAA7-4433-4977-9028-14AED58721F9}"/>
    <cellStyle name="Note 6 5 2" xfId="15640" xr:uid="{2ADB55A9-5EF6-4B61-B570-7FAA3B0656E0}"/>
    <cellStyle name="Note 6 5 2 2" xfId="15641" xr:uid="{F86BAD31-B9DE-4C05-BFCC-02799276768F}"/>
    <cellStyle name="Note 6 5 2 2 2" xfId="15642" xr:uid="{E7E66934-AB01-4E7C-A17F-D2A16030E029}"/>
    <cellStyle name="Note 6 5 2 2 2 2" xfId="24853" xr:uid="{0E537246-E593-43BD-A431-DA7747D47989}"/>
    <cellStyle name="Note 6 5 2 2 2 3" xfId="31023" xr:uid="{A300200E-607C-4051-8114-919AA33E7CB5}"/>
    <cellStyle name="Note 6 5 2 2 2 4" xfId="41780" xr:uid="{17F33876-A545-4E70-9829-1C9BA15C74F9}"/>
    <cellStyle name="Note 6 5 2 2 2 5" xfId="44414" xr:uid="{DA93D581-B9C8-4CFD-A4B7-01821F244CE3}"/>
    <cellStyle name="Note 6 5 2 2 3" xfId="24852" xr:uid="{D505C0D8-EC93-4E51-981D-526D2C2DC000}"/>
    <cellStyle name="Note 6 5 2 2 4" xfId="31022" xr:uid="{16E4BFE5-659E-4CED-BE43-328CE7E0E7A1}"/>
    <cellStyle name="Note 6 5 2 2 5" xfId="41779" xr:uid="{0AE1A87F-8CB8-4E97-A3E2-514302DF468B}"/>
    <cellStyle name="Note 6 5 2 2 6" xfId="44413" xr:uid="{F8778B5E-AF98-447B-A2D1-0FD4FDE1F785}"/>
    <cellStyle name="Note 6 5 2 3" xfId="15643" xr:uid="{C2F2E247-FD2C-4E6B-A349-100F43396D2F}"/>
    <cellStyle name="Note 6 5 2 3 2" xfId="24854" xr:uid="{D7050AB7-A470-4492-B22A-77C4EFD8E543}"/>
    <cellStyle name="Note 6 5 2 3 3" xfId="31024" xr:uid="{F6547C23-2FF2-481A-8427-BD01EE36CEE6}"/>
    <cellStyle name="Note 6 5 2 3 4" xfId="41781" xr:uid="{34B15079-6944-41DC-895A-1D7F46769EC1}"/>
    <cellStyle name="Note 6 5 2 3 5" xfId="44415" xr:uid="{06DF399C-49EB-4F3F-A751-F8353C7AB642}"/>
    <cellStyle name="Note 6 5 2 4" xfId="24851" xr:uid="{A82FF9FC-78DC-4A75-A5F1-EEA21AF15A0D}"/>
    <cellStyle name="Note 6 5 2 5" xfId="31021" xr:uid="{C439E70D-A97E-4311-A2DA-D0F54C13DD6A}"/>
    <cellStyle name="Note 6 5 2 6" xfId="41778" xr:uid="{B276E2A5-825B-46DF-9D9E-5991B489823B}"/>
    <cellStyle name="Note 6 5 2 7" xfId="44412" xr:uid="{AEAE1CE4-72CB-4FF3-99B3-9EDE33E35CEA}"/>
    <cellStyle name="Note 6 5 3" xfId="15644" xr:uid="{E2BD1836-9080-4423-AC30-3F1EF54AC9A5}"/>
    <cellStyle name="Note 6 5 3 2" xfId="15645" xr:uid="{4B4E3001-4865-4E0F-BD3F-561A3C02F132}"/>
    <cellStyle name="Note 6 5 3 2 2" xfId="15646" xr:uid="{D4541214-E04B-4BEF-9605-3973F30FB6D4}"/>
    <cellStyle name="Note 6 5 3 2 2 2" xfId="24857" xr:uid="{357E5999-78A6-428B-942C-3CEB7DDBDC16}"/>
    <cellStyle name="Note 6 5 3 2 2 3" xfId="31027" xr:uid="{C891A854-952F-4349-8AED-D188FE4DD34A}"/>
    <cellStyle name="Note 6 5 3 2 2 4" xfId="41784" xr:uid="{97AB2CBE-3198-4F8C-BC35-DA57D6382553}"/>
    <cellStyle name="Note 6 5 3 2 2 5" xfId="44418" xr:uid="{6175336C-C0CC-4EAB-B0E1-9F26187581BF}"/>
    <cellStyle name="Note 6 5 3 2 3" xfId="24856" xr:uid="{9FC85D47-EA62-45AA-A05A-68F1EE7EFD27}"/>
    <cellStyle name="Note 6 5 3 2 4" xfId="31026" xr:uid="{28C484CE-FAE4-4772-A1DD-787951447E6C}"/>
    <cellStyle name="Note 6 5 3 2 5" xfId="41783" xr:uid="{CD37E4DE-33C4-4CCD-9824-C8B911A86FA3}"/>
    <cellStyle name="Note 6 5 3 2 6" xfId="44417" xr:uid="{6AF0FF5E-A18D-408E-A32C-AC27B4DE81F3}"/>
    <cellStyle name="Note 6 5 3 3" xfId="15647" xr:uid="{05579D82-2E71-42D3-BD4A-491049AE4123}"/>
    <cellStyle name="Note 6 5 3 3 2" xfId="24858" xr:uid="{2B071FF2-D9FF-4D15-B8FF-621DA57E44C7}"/>
    <cellStyle name="Note 6 5 3 3 3" xfId="31028" xr:uid="{E3F3D6FB-E0DA-4F26-B156-4C481CEFEFC9}"/>
    <cellStyle name="Note 6 5 3 3 4" xfId="41785" xr:uid="{36C2A95F-7893-4801-802F-43E710344D7D}"/>
    <cellStyle name="Note 6 5 3 3 5" xfId="44419" xr:uid="{AA2BDA3F-A709-40BE-AF89-6E198A1CE67D}"/>
    <cellStyle name="Note 6 5 3 4" xfId="24855" xr:uid="{CE578DAB-DEEB-423C-AFB6-9A9910234CFD}"/>
    <cellStyle name="Note 6 5 3 5" xfId="31025" xr:uid="{7587369A-F248-487D-B5F6-883CFF9C878D}"/>
    <cellStyle name="Note 6 5 3 6" xfId="41782" xr:uid="{1546F76E-8D8D-459D-88B0-827E5520F847}"/>
    <cellStyle name="Note 6 5 3 7" xfId="44416" xr:uid="{82A47826-6117-42AA-817D-C525074A21DA}"/>
    <cellStyle name="Note 6 5 4" xfId="15648" xr:uid="{9BA6123F-82BD-4418-B860-AE821F2AC29E}"/>
    <cellStyle name="Note 6 5 4 2" xfId="15649" xr:uid="{A51A9CF1-131E-448F-9A69-5F3A07C9B9AF}"/>
    <cellStyle name="Note 6 5 4 2 2" xfId="15650" xr:uid="{15DC03FC-0652-4D19-B42F-EF493237223D}"/>
    <cellStyle name="Note 6 5 4 2 2 2" xfId="24861" xr:uid="{2D473579-CE0C-4549-8D4C-D4A42C0708F0}"/>
    <cellStyle name="Note 6 5 4 2 2 3" xfId="31031" xr:uid="{4A44073C-5563-45CA-B6A3-88A6701BAE94}"/>
    <cellStyle name="Note 6 5 4 2 2 4" xfId="41788" xr:uid="{28F0D71C-B39B-40A4-B2F6-3ED4F959B46F}"/>
    <cellStyle name="Note 6 5 4 2 2 5" xfId="44422" xr:uid="{1221857B-50BD-4A9E-9F77-D75B929D0221}"/>
    <cellStyle name="Note 6 5 4 2 3" xfId="24860" xr:uid="{74D73108-1E29-4E52-8543-F56D47AE9463}"/>
    <cellStyle name="Note 6 5 4 2 4" xfId="31030" xr:uid="{D931FFAC-40AD-44F1-9D04-6FDCE7B7181B}"/>
    <cellStyle name="Note 6 5 4 2 5" xfId="41787" xr:uid="{48AF1951-4BC7-4D0C-BE6F-62A21998125C}"/>
    <cellStyle name="Note 6 5 4 2 6" xfId="44421" xr:uid="{005CD2CE-6ACF-472C-A6B7-34F8909A6A38}"/>
    <cellStyle name="Note 6 5 4 3" xfId="15651" xr:uid="{DDD1C9F2-81AB-41D2-8F10-5A9C10CCC10F}"/>
    <cellStyle name="Note 6 5 4 3 2" xfId="24862" xr:uid="{F9873825-D9EE-49DD-A49E-8C080ABF83B0}"/>
    <cellStyle name="Note 6 5 4 3 3" xfId="31032" xr:uid="{2A77D3B9-1E5A-4A10-91C8-FCB189E3D071}"/>
    <cellStyle name="Note 6 5 4 3 4" xfId="41789" xr:uid="{85C3BAC2-D06D-41F2-B532-F43886A3C22A}"/>
    <cellStyle name="Note 6 5 4 3 5" xfId="44423" xr:uid="{1B0EAD2B-1FB1-49E1-94ED-2D68BC6FE903}"/>
    <cellStyle name="Note 6 5 4 4" xfId="24859" xr:uid="{C8009708-AF38-4B19-95FB-54F3A0A87007}"/>
    <cellStyle name="Note 6 5 4 5" xfId="31029" xr:uid="{88CF4582-BF03-4906-A219-FC3580041DF0}"/>
    <cellStyle name="Note 6 5 4 6" xfId="41786" xr:uid="{99F80A83-C0B9-43BB-A871-1ADFA88D4A1A}"/>
    <cellStyle name="Note 6 5 4 7" xfId="44420" xr:uid="{E9076454-4B7F-4299-BDC4-9B37269A485D}"/>
    <cellStyle name="Note 6 5 5" xfId="15652" xr:uid="{209034BE-42C9-46A2-9302-FFA2C029D556}"/>
    <cellStyle name="Note 6 5 5 2" xfId="15653" xr:uid="{03D37192-A2F9-46D1-9432-7EA37A3C3B20}"/>
    <cellStyle name="Note 6 5 5 2 2" xfId="15654" xr:uid="{D0279A64-A45F-48C2-B08B-7114068ABF94}"/>
    <cellStyle name="Note 6 5 5 2 2 2" xfId="24865" xr:uid="{EBDFBE61-1183-4A39-AEFB-F7CC0E0F6DBD}"/>
    <cellStyle name="Note 6 5 5 2 2 3" xfId="31035" xr:uid="{223876A4-FDCA-4BD4-9114-9F0954E7E3DA}"/>
    <cellStyle name="Note 6 5 5 2 2 4" xfId="41792" xr:uid="{39FC2497-37CB-45A9-AA8D-993CF92B67CA}"/>
    <cellStyle name="Note 6 5 5 2 2 5" xfId="44426" xr:uid="{65A33892-6470-474C-81F6-AC979A245581}"/>
    <cellStyle name="Note 6 5 5 2 3" xfId="24864" xr:uid="{88BD7246-80C9-458F-95D9-864359DBF1AE}"/>
    <cellStyle name="Note 6 5 5 2 4" xfId="31034" xr:uid="{4A1275AA-B8E3-47FB-A182-23BDAE836EEA}"/>
    <cellStyle name="Note 6 5 5 2 5" xfId="41791" xr:uid="{1DA64FF8-CB9C-4E8E-94C7-801FE147206E}"/>
    <cellStyle name="Note 6 5 5 2 6" xfId="44425" xr:uid="{64711810-E10A-4975-8C03-AE54183A92AF}"/>
    <cellStyle name="Note 6 5 5 3" xfId="15655" xr:uid="{AD95DFDC-5149-4614-8307-1CDD0FA320A2}"/>
    <cellStyle name="Note 6 5 5 3 2" xfId="24866" xr:uid="{C0AE45F0-BF35-432F-959D-4DE9C867AB0D}"/>
    <cellStyle name="Note 6 5 5 3 3" xfId="31036" xr:uid="{59ED4A90-C594-4E8C-BF48-A930B811B317}"/>
    <cellStyle name="Note 6 5 5 3 4" xfId="41793" xr:uid="{3502EAAD-5B45-486C-A268-14F3E92F1D6E}"/>
    <cellStyle name="Note 6 5 5 3 5" xfId="44427" xr:uid="{767DCBDB-5823-4DBF-ACE6-E15054989748}"/>
    <cellStyle name="Note 6 5 5 4" xfId="24863" xr:uid="{5F752904-98C8-40D2-A786-D29783D37C42}"/>
    <cellStyle name="Note 6 5 5 5" xfId="31033" xr:uid="{4DD81F32-C587-4C08-90E0-8242EC701D1E}"/>
    <cellStyle name="Note 6 5 5 6" xfId="41790" xr:uid="{205FE206-D6E5-4A38-9C14-9BE71F01E224}"/>
    <cellStyle name="Note 6 5 5 7" xfId="44424" xr:uid="{AEAC6AA8-2BBE-4337-AA71-DA2998144E17}"/>
    <cellStyle name="Note 6 5 6" xfId="15656" xr:uid="{21BD5CFB-469F-4002-AE45-9E574FE01D10}"/>
    <cellStyle name="Note 6 5 6 2" xfId="15657" xr:uid="{44FC3B24-8E9D-48D5-BFFB-6ABDE785D892}"/>
    <cellStyle name="Note 6 5 6 2 2" xfId="15658" xr:uid="{F4B1C504-4393-40C8-87C8-21C39DBFB1A6}"/>
    <cellStyle name="Note 6 5 6 2 2 2" xfId="24869" xr:uid="{82F55982-4CD1-4DF4-A587-424AED1FEEED}"/>
    <cellStyle name="Note 6 5 6 2 2 3" xfId="31039" xr:uid="{8CF7B311-DF21-4DEE-A200-01ACA33C161D}"/>
    <cellStyle name="Note 6 5 6 2 2 4" xfId="41796" xr:uid="{CBEE4E0A-6622-4B7B-AA1C-0DBE6BC4D15E}"/>
    <cellStyle name="Note 6 5 6 2 2 5" xfId="44430" xr:uid="{AD7B677A-DE93-4A18-A792-3DEECFA5A349}"/>
    <cellStyle name="Note 6 5 6 2 3" xfId="24868" xr:uid="{6D5CC3EB-EFF0-4AB1-AB79-D0F9899EB3DF}"/>
    <cellStyle name="Note 6 5 6 2 4" xfId="31038" xr:uid="{2A6A9C9C-90CE-490E-ACE3-821D170AB437}"/>
    <cellStyle name="Note 6 5 6 2 5" xfId="41795" xr:uid="{4C9608F5-8A4A-40CB-9AD6-8BB3375F2BF7}"/>
    <cellStyle name="Note 6 5 6 2 6" xfId="44429" xr:uid="{1F4F7497-ED89-4B51-ABC4-ECA6380C7287}"/>
    <cellStyle name="Note 6 5 6 3" xfId="15659" xr:uid="{1F683355-8C27-41CE-89B9-39BFA22A1C4B}"/>
    <cellStyle name="Note 6 5 6 3 2" xfId="24870" xr:uid="{A7BD6B2C-7298-4635-9B88-1030F8833970}"/>
    <cellStyle name="Note 6 5 6 3 3" xfId="31040" xr:uid="{CFE78961-3DA2-4E07-B89E-C80A313578EB}"/>
    <cellStyle name="Note 6 5 6 3 4" xfId="41797" xr:uid="{99325A86-A0DA-4F68-9693-185CA14E6C59}"/>
    <cellStyle name="Note 6 5 6 3 5" xfId="44431" xr:uid="{9BA6A107-A878-4ACD-AA0E-03FC4972E636}"/>
    <cellStyle name="Note 6 5 6 4" xfId="24867" xr:uid="{65EBA37A-F343-4352-8678-03DBFD6BB5FD}"/>
    <cellStyle name="Note 6 5 6 5" xfId="31037" xr:uid="{FCE97B35-5FD5-42D8-978C-DC9BDC34F241}"/>
    <cellStyle name="Note 6 5 6 6" xfId="41794" xr:uid="{8DB55DB7-48EF-430A-96A4-AB9AAB86388A}"/>
    <cellStyle name="Note 6 5 6 7" xfId="44428" xr:uid="{35F76B48-CA1C-4B93-9175-D1443484E990}"/>
    <cellStyle name="Note 6 5 7" xfId="15660" xr:uid="{D4628DC7-47EA-47EE-B318-E91BE9862D77}"/>
    <cellStyle name="Note 6 5 7 2" xfId="15661" xr:uid="{6085CE30-B1D7-43F8-B9A0-BE7B6DAF791B}"/>
    <cellStyle name="Note 6 5 7 2 2" xfId="15662" xr:uid="{18F9EE84-6C43-4E20-B812-5F5594FCECEE}"/>
    <cellStyle name="Note 6 5 7 2 2 2" xfId="24873" xr:uid="{6891C4DE-098C-4AF7-A172-92742E396B96}"/>
    <cellStyle name="Note 6 5 7 2 2 3" xfId="31043" xr:uid="{F67E2F7B-0613-400D-8F21-EFF5A6150FC5}"/>
    <cellStyle name="Note 6 5 7 2 2 4" xfId="41800" xr:uid="{7B496F87-F47B-4FE9-A3E1-C202D5B09285}"/>
    <cellStyle name="Note 6 5 7 2 2 5" xfId="44434" xr:uid="{63F21DFD-8665-4DEB-A782-0B4C621C07E2}"/>
    <cellStyle name="Note 6 5 7 2 3" xfId="24872" xr:uid="{60491122-4C4F-4C16-82D0-41101D6EA79E}"/>
    <cellStyle name="Note 6 5 7 2 4" xfId="31042" xr:uid="{2952B65C-ACE1-43A5-A62D-B944BEE39315}"/>
    <cellStyle name="Note 6 5 7 2 5" xfId="41799" xr:uid="{C30A3A43-8555-4CB2-B5A1-96B1596E2405}"/>
    <cellStyle name="Note 6 5 7 2 6" xfId="44433" xr:uid="{061F4744-9449-4807-B404-DDD62BA363AB}"/>
    <cellStyle name="Note 6 5 7 3" xfId="15663" xr:uid="{B0C094DD-528E-4A50-AE5E-AC1DA15DAAE4}"/>
    <cellStyle name="Note 6 5 7 3 2" xfId="24874" xr:uid="{7C499478-12A3-43DF-8614-23ADE11BE02A}"/>
    <cellStyle name="Note 6 5 7 3 3" xfId="31044" xr:uid="{7521A908-1545-45C8-9049-219FF2FF2F51}"/>
    <cellStyle name="Note 6 5 7 3 4" xfId="41801" xr:uid="{EAD39A23-DC99-4E70-95DB-3E450012ED22}"/>
    <cellStyle name="Note 6 5 7 3 5" xfId="44435" xr:uid="{3C8E6DB9-D033-46D7-8B37-E410FAEC6949}"/>
    <cellStyle name="Note 6 5 7 4" xfId="24871" xr:uid="{C5A9C528-ACE4-4F56-8926-B4574796182A}"/>
    <cellStyle name="Note 6 5 7 5" xfId="31041" xr:uid="{0208BA4A-0558-4F10-9402-63E4062E1138}"/>
    <cellStyle name="Note 6 5 7 6" xfId="41798" xr:uid="{AD306BC6-B917-4D4C-A0F9-B105A3798AB6}"/>
    <cellStyle name="Note 6 5 7 7" xfId="44432" xr:uid="{C80D7A18-DC6F-45E3-8114-B13F44BD8CD2}"/>
    <cellStyle name="Note 6 5 8" xfId="15664" xr:uid="{FA1DCCA9-F55A-461A-A582-73FC9A54069C}"/>
    <cellStyle name="Note 6 5 8 2" xfId="15665" xr:uid="{D51ABE14-B82B-47DD-9700-EDCA5C0DFFC5}"/>
    <cellStyle name="Note 6 5 8 2 2" xfId="15666" xr:uid="{9443B020-633F-4B9D-AD9E-94AA3AC1A991}"/>
    <cellStyle name="Note 6 5 8 2 2 2" xfId="24877" xr:uid="{66F32D9C-4A0D-43D6-AED4-6B7198CEED25}"/>
    <cellStyle name="Note 6 5 8 2 2 3" xfId="31047" xr:uid="{B6E5D98D-2D9C-430E-AE11-117A94D77A3E}"/>
    <cellStyle name="Note 6 5 8 2 2 4" xfId="41804" xr:uid="{070A5094-EB6F-47BD-B66B-8FB381FA96F5}"/>
    <cellStyle name="Note 6 5 8 2 2 5" xfId="44438" xr:uid="{69D58853-F98C-4E99-811D-5D3442F9F031}"/>
    <cellStyle name="Note 6 5 8 2 3" xfId="24876" xr:uid="{35C29C04-3582-4D72-993C-5E218F769574}"/>
    <cellStyle name="Note 6 5 8 2 4" xfId="31046" xr:uid="{17255C2E-EE7F-49AB-92B7-4317F3A2FB90}"/>
    <cellStyle name="Note 6 5 8 2 5" xfId="41803" xr:uid="{478C9EA4-2621-428D-A361-D2AC70164F39}"/>
    <cellStyle name="Note 6 5 8 2 6" xfId="44437" xr:uid="{C4DD78A9-20EA-4F2C-9F04-AE7A802D5F40}"/>
    <cellStyle name="Note 6 5 8 3" xfId="15667" xr:uid="{9EDE99BC-80BB-42A6-B3EA-914F3A414ADB}"/>
    <cellStyle name="Note 6 5 8 3 2" xfId="24878" xr:uid="{C53ABC4A-B68B-437E-B46F-1B3A3E9C97EF}"/>
    <cellStyle name="Note 6 5 8 3 3" xfId="31048" xr:uid="{286F6439-8DAC-4F79-A538-34A6402657E6}"/>
    <cellStyle name="Note 6 5 8 3 4" xfId="41805" xr:uid="{84642147-1644-42C8-A2E6-41672C8C93FA}"/>
    <cellStyle name="Note 6 5 8 3 5" xfId="44439" xr:uid="{FD927F7F-D668-49E6-8D5B-7937CEE789CA}"/>
    <cellStyle name="Note 6 5 8 4" xfId="24875" xr:uid="{2C29B89F-1984-4A6A-8A9D-628B1EBE4DEF}"/>
    <cellStyle name="Note 6 5 8 5" xfId="31045" xr:uid="{DEC5DF6F-6443-4D65-AAA5-788A6DDB3AD6}"/>
    <cellStyle name="Note 6 5 8 6" xfId="41802" xr:uid="{11447DA5-7926-4B7F-B743-7C0F91CD08D0}"/>
    <cellStyle name="Note 6 5 8 7" xfId="44436" xr:uid="{8A35B471-27E9-477D-826D-0D4CAE7EF6A9}"/>
    <cellStyle name="Note 6 5 9" xfId="15668" xr:uid="{D3C85C4D-2047-4A4E-8359-A9356ADB26C2}"/>
    <cellStyle name="Note 6 5 9 2" xfId="15669" xr:uid="{AB0D8007-F69E-40F3-9EE2-A6B4778C169B}"/>
    <cellStyle name="Note 6 5 9 2 2" xfId="24880" xr:uid="{53834B83-E539-49ED-9795-1CAC843AEA62}"/>
    <cellStyle name="Note 6 5 9 2 3" xfId="31050" xr:uid="{408F8609-186B-46E8-8DFD-30DD7BD6EEB1}"/>
    <cellStyle name="Note 6 5 9 2 4" xfId="41807" xr:uid="{ED6E74FE-E5C1-4A8C-85FB-3C58026718A3}"/>
    <cellStyle name="Note 6 5 9 2 5" xfId="44441" xr:uid="{209A4DA4-4514-465E-9CF7-9DB27C94FDBC}"/>
    <cellStyle name="Note 6 5 9 3" xfId="24879" xr:uid="{AB5FCC05-889C-40E8-9AEB-7A305E02C81C}"/>
    <cellStyle name="Note 6 5 9 4" xfId="31049" xr:uid="{ED5CBA9E-3738-4AB9-849C-399A4C745319}"/>
    <cellStyle name="Note 6 5 9 5" xfId="41806" xr:uid="{7EA3D0DF-241D-4EFD-A9F6-03B297DFDB84}"/>
    <cellStyle name="Note 6 5 9 6" xfId="44440" xr:uid="{2621DE5A-1187-451E-80BC-57D728333604}"/>
    <cellStyle name="Note 6 6" xfId="24748" xr:uid="{B6A72304-7BEC-4970-A541-95D56DAEB5C1}"/>
    <cellStyle name="Note 60" xfId="15670" xr:uid="{BF36C1C4-5C32-4D74-8DC2-491884B85094}"/>
    <cellStyle name="Note 60 2" xfId="24881" xr:uid="{0A1F056D-6C8F-4942-86F7-D136E86C1245}"/>
    <cellStyle name="Note 61" xfId="15671" xr:uid="{6D786250-8706-4CE8-8089-8AB42CA7118A}"/>
    <cellStyle name="Note 61 2" xfId="24882" xr:uid="{BC6B3A75-4E17-4C1D-9B69-18A23DD7910C}"/>
    <cellStyle name="Note 62" xfId="15672" xr:uid="{447B7BF2-B2CD-42F9-80AA-5A221DEEA7CD}"/>
    <cellStyle name="Note 62 2" xfId="24883" xr:uid="{AE1402FD-D058-43B3-9077-C50DC8B4CD97}"/>
    <cellStyle name="Note 63" xfId="15673" xr:uid="{919B1392-DE59-4552-BBC4-133975E2FE9E}"/>
    <cellStyle name="Note 63 2" xfId="24884" xr:uid="{FEB983BF-EA1C-40A3-8D7B-DA6D704A819E}"/>
    <cellStyle name="Note 64" xfId="15674" xr:uid="{1E7C2340-05CA-4808-8EEB-FD31A9211567}"/>
    <cellStyle name="Note 64 2" xfId="24885" xr:uid="{8E61D1FB-05E1-4EEB-A421-78E1AB67F96B}"/>
    <cellStyle name="Note 65" xfId="15675" xr:uid="{C58BB4F8-4F18-42C9-9479-8896081D529B}"/>
    <cellStyle name="Note 65 2" xfId="24886" xr:uid="{1412DED2-A161-4B99-8FF8-038145452CEA}"/>
    <cellStyle name="Note 66" xfId="15676" xr:uid="{5A54E4CE-B7F7-434E-9406-6DA80C7F821D}"/>
    <cellStyle name="Note 66 2" xfId="24887" xr:uid="{850079E3-73C8-4AAC-B3E3-59705DB1142F}"/>
    <cellStyle name="Note 67" xfId="15677" xr:uid="{D1681C45-ED37-4D99-B2E6-EF889F5EAA85}"/>
    <cellStyle name="Note 67 2" xfId="24888" xr:uid="{BF97451E-16A0-4DCF-A00D-385537A6FD3B}"/>
    <cellStyle name="Note 68" xfId="15678" xr:uid="{B6829216-D36F-40AA-95E9-B5AF1AA2820A}"/>
    <cellStyle name="Note 68 10" xfId="15679" xr:uid="{45829596-EC46-4CCE-94E5-83B2A5EBC0E6}"/>
    <cellStyle name="Note 68 10 2" xfId="15680" xr:uid="{2B7F7D3A-D9A7-4DAE-8E0F-AB4F0BD05997}"/>
    <cellStyle name="Note 68 10 2 2" xfId="15681" xr:uid="{1D5B9B54-743F-42BE-AAE2-4BAB003FE66F}"/>
    <cellStyle name="Note 68 10 2 2 2" xfId="24892" xr:uid="{03A0ED0E-7A6B-4F57-8031-9522A0555E0E}"/>
    <cellStyle name="Note 68 10 2 2 3" xfId="31054" xr:uid="{581C7B13-17B1-46DE-AB89-1ACD2E244EB7}"/>
    <cellStyle name="Note 68 10 2 2 4" xfId="41811" xr:uid="{BC347D21-FFFD-48CE-B44C-75C8D6337983}"/>
    <cellStyle name="Note 68 10 2 2 5" xfId="44445" xr:uid="{DE908A5C-065B-42E3-B602-EF37CA385FAA}"/>
    <cellStyle name="Note 68 10 2 3" xfId="24891" xr:uid="{7D8C66B9-470E-4C30-B42A-0D569AE90279}"/>
    <cellStyle name="Note 68 10 2 4" xfId="31053" xr:uid="{E191028D-B8B3-41B4-9C0F-57F9287FFD91}"/>
    <cellStyle name="Note 68 10 2 5" xfId="41810" xr:uid="{3AB2FC28-5A80-4060-AA02-BFFD8B0C350C}"/>
    <cellStyle name="Note 68 10 2 6" xfId="44444" xr:uid="{41C4F1B1-25CF-4E36-AC83-7AB7CE110A09}"/>
    <cellStyle name="Note 68 10 3" xfId="15682" xr:uid="{6D1F9019-DB6F-4F45-A829-D1203AF5ACFA}"/>
    <cellStyle name="Note 68 10 3 2" xfId="24893" xr:uid="{DF0E7208-01B4-449C-A44C-8DA36370E3D2}"/>
    <cellStyle name="Note 68 10 3 3" xfId="31055" xr:uid="{D02C8AC9-A806-43A9-8B97-217B4A7A3708}"/>
    <cellStyle name="Note 68 10 3 4" xfId="41812" xr:uid="{35E1A608-9CB7-4511-9A87-4B7134D35C68}"/>
    <cellStyle name="Note 68 10 3 5" xfId="44446" xr:uid="{E5938BBB-0399-417F-9526-AC94A8C67FAA}"/>
    <cellStyle name="Note 68 10 4" xfId="24890" xr:uid="{AA4ABC83-FE85-44DE-898D-07FF1E1DF4A8}"/>
    <cellStyle name="Note 68 10 5" xfId="31052" xr:uid="{882209AB-C831-43B4-9B4C-E5E76B7D60D2}"/>
    <cellStyle name="Note 68 10 6" xfId="41809" xr:uid="{8312DFB4-0DA5-452E-B1E2-96E5BE8A4377}"/>
    <cellStyle name="Note 68 10 7" xfId="44443" xr:uid="{084BA970-BD00-495E-9B7E-1AE1B1FEB8B5}"/>
    <cellStyle name="Note 68 11" xfId="15683" xr:uid="{36132F3C-94B3-45FE-9880-801B1EE1D0C9}"/>
    <cellStyle name="Note 68 11 2" xfId="15684" xr:uid="{5197A123-C64C-4154-93BE-3090D8D9A4F6}"/>
    <cellStyle name="Note 68 11 2 2" xfId="24895" xr:uid="{5FE751BD-8CF5-4E06-97B9-AEF712E5F877}"/>
    <cellStyle name="Note 68 11 2 3" xfId="31057" xr:uid="{B991378B-9C81-4BE1-94B7-E090C3DCE445}"/>
    <cellStyle name="Note 68 11 2 4" xfId="41814" xr:uid="{A86EB771-8B62-4C75-B559-6EB0C0489154}"/>
    <cellStyle name="Note 68 11 2 5" xfId="44448" xr:uid="{EB28A9A3-F4E8-4090-8AF9-82E6015E5FB3}"/>
    <cellStyle name="Note 68 11 3" xfId="24894" xr:uid="{56C25C03-9191-4DE5-8435-928DCFF5A165}"/>
    <cellStyle name="Note 68 11 4" xfId="31056" xr:uid="{35805A01-39D6-4CB0-A849-55C57E6EC9F5}"/>
    <cellStyle name="Note 68 11 5" xfId="41813" xr:uid="{CDB93FCC-43AA-4D67-89D8-48E6E9A90C12}"/>
    <cellStyle name="Note 68 11 6" xfId="44447" xr:uid="{6297BADD-F9DB-4A78-BE11-CF97BD39748F}"/>
    <cellStyle name="Note 68 12" xfId="15685" xr:uid="{56E7482C-58B9-4A19-83A3-8D9D9010042B}"/>
    <cellStyle name="Note 68 12 2" xfId="24896" xr:uid="{7A4E4468-78DC-4677-AAA6-083F0B25C4DE}"/>
    <cellStyle name="Note 68 12 3" xfId="31058" xr:uid="{58B1303B-D761-441E-8DF7-675B7ED6BD7A}"/>
    <cellStyle name="Note 68 12 4" xfId="41815" xr:uid="{13A8905F-9C9C-404C-B9FB-11952E3C3DFE}"/>
    <cellStyle name="Note 68 12 5" xfId="44449" xr:uid="{82462217-F23E-4EA4-8AC4-83CA96153F79}"/>
    <cellStyle name="Note 68 13" xfId="24889" xr:uid="{E5EBE2BE-8A5C-4D46-BF71-F37F824A58A3}"/>
    <cellStyle name="Note 68 14" xfId="31051" xr:uid="{BF4BE930-D9FF-42F0-B9F6-7CB739EDE7BF}"/>
    <cellStyle name="Note 68 15" xfId="41808" xr:uid="{BFD6EFAF-FB33-4C58-A5D0-591922FB9ACE}"/>
    <cellStyle name="Note 68 16" xfId="44442" xr:uid="{AFF74AED-C681-4E57-81A8-BC9226FE18C2}"/>
    <cellStyle name="Note 68 2" xfId="15686" xr:uid="{9920413E-19EB-4350-8087-84190B05F1FF}"/>
    <cellStyle name="Note 68 2 10" xfId="15687" xr:uid="{50111DDF-5D47-4417-BD90-A71ABDDDB264}"/>
    <cellStyle name="Note 68 2 10 2" xfId="24898" xr:uid="{9B4B83AC-54BB-4E3F-B85F-5F487A42D756}"/>
    <cellStyle name="Note 68 2 10 3" xfId="31060" xr:uid="{87B56DBF-09F3-4D71-9C25-7428399EB358}"/>
    <cellStyle name="Note 68 2 10 4" xfId="41817" xr:uid="{AF9BD2AB-ADB6-4E55-9B57-2F066DEF75B4}"/>
    <cellStyle name="Note 68 2 10 5" xfId="44451" xr:uid="{F03808C9-B807-4C1E-8094-6B55300A5B8B}"/>
    <cellStyle name="Note 68 2 11" xfId="24897" xr:uid="{3CF8508D-441A-4D81-BFE0-6B932816432E}"/>
    <cellStyle name="Note 68 2 12" xfId="31059" xr:uid="{D1718832-0FB9-47CB-AF48-10E4D4A22BF2}"/>
    <cellStyle name="Note 68 2 13" xfId="41816" xr:uid="{55F6B538-246F-4ECE-9098-1C2B79088D00}"/>
    <cellStyle name="Note 68 2 14" xfId="44450" xr:uid="{7A374127-3808-4DAC-ADE0-0033DAB0AF07}"/>
    <cellStyle name="Note 68 2 2" xfId="15688" xr:uid="{8199E7D7-3324-46F7-AE04-DAD8DBE4B073}"/>
    <cellStyle name="Note 68 2 2 2" xfId="15689" xr:uid="{2BA2A309-EA1D-4AAB-94FA-7431683BE935}"/>
    <cellStyle name="Note 68 2 2 2 2" xfId="15690" xr:uid="{6AA233DD-CE51-4C04-AD63-5DB82D4F2442}"/>
    <cellStyle name="Note 68 2 2 2 2 2" xfId="24901" xr:uid="{BF90BD9F-ACB7-412E-95F1-2C3527D35C7D}"/>
    <cellStyle name="Note 68 2 2 2 2 3" xfId="31063" xr:uid="{C4A646DF-1690-4A70-A59C-2CCDA4A04AB0}"/>
    <cellStyle name="Note 68 2 2 2 2 4" xfId="41820" xr:uid="{8ED59F9D-50D0-4D1B-BE5E-F963099C7CED}"/>
    <cellStyle name="Note 68 2 2 2 2 5" xfId="44454" xr:uid="{D5DBF559-FC75-4032-8748-454EAEA7343E}"/>
    <cellStyle name="Note 68 2 2 2 3" xfId="24900" xr:uid="{5C47AFF9-0186-4400-AD0B-E2A6752176D6}"/>
    <cellStyle name="Note 68 2 2 2 4" xfId="31062" xr:uid="{03928239-2F0C-4331-80CF-1BC457E1A295}"/>
    <cellStyle name="Note 68 2 2 2 5" xfId="41819" xr:uid="{54A8C2BA-126B-4CE0-B228-99F70FE78CC6}"/>
    <cellStyle name="Note 68 2 2 2 6" xfId="44453" xr:uid="{5D205871-9287-45EC-ABFF-8900499B8937}"/>
    <cellStyle name="Note 68 2 2 3" xfId="15691" xr:uid="{C24909B9-4E01-4EE7-94B0-0FE050075713}"/>
    <cellStyle name="Note 68 2 2 3 2" xfId="24902" xr:uid="{58FA06C2-742E-4084-870B-2F39DF85C192}"/>
    <cellStyle name="Note 68 2 2 3 3" xfId="31064" xr:uid="{E5F23515-6161-46EA-85A4-43EE89D05600}"/>
    <cellStyle name="Note 68 2 2 3 4" xfId="41821" xr:uid="{5CFB3BF8-7A2C-48FB-A519-DEFA181B85AD}"/>
    <cellStyle name="Note 68 2 2 3 5" xfId="44455" xr:uid="{DF0252BA-B927-48E4-9E8A-F4E7BC5D5AEE}"/>
    <cellStyle name="Note 68 2 2 4" xfId="24899" xr:uid="{2EC72AB8-90D0-4179-B0A1-9FDCE5A7A014}"/>
    <cellStyle name="Note 68 2 2 5" xfId="31061" xr:uid="{FC1186A5-63CF-463F-B9D4-3015EC471888}"/>
    <cellStyle name="Note 68 2 2 6" xfId="41818" xr:uid="{A8C34601-40FA-42B1-A972-FC5235B4A0F0}"/>
    <cellStyle name="Note 68 2 2 7" xfId="44452" xr:uid="{09A31EBB-BD10-44E9-B7DC-5BE08228C34E}"/>
    <cellStyle name="Note 68 2 3" xfId="15692" xr:uid="{E336599D-15A7-4B78-8419-7B99FEDEDB32}"/>
    <cellStyle name="Note 68 2 3 2" xfId="15693" xr:uid="{3C44BE5F-F577-4D73-AF46-305925091C9B}"/>
    <cellStyle name="Note 68 2 3 2 2" xfId="15694" xr:uid="{2FE637E1-D212-4606-986A-EF75BB506E5F}"/>
    <cellStyle name="Note 68 2 3 2 2 2" xfId="24905" xr:uid="{1C77B0E2-CAEF-4F6D-BCCC-F9728CC2B2D3}"/>
    <cellStyle name="Note 68 2 3 2 2 3" xfId="31067" xr:uid="{F1540ECD-E87A-4D8B-96D8-2D5089079D9F}"/>
    <cellStyle name="Note 68 2 3 2 2 4" xfId="41824" xr:uid="{673C85FE-8F12-4389-8810-0EFDACFC6AE6}"/>
    <cellStyle name="Note 68 2 3 2 2 5" xfId="44458" xr:uid="{EAB7BA7C-CFA4-4C50-B6D7-6A358F6B038E}"/>
    <cellStyle name="Note 68 2 3 2 3" xfId="24904" xr:uid="{1A033EEF-7BA9-4CAF-B2AF-D81E967F20BB}"/>
    <cellStyle name="Note 68 2 3 2 4" xfId="31066" xr:uid="{061C8A47-7E30-4E52-AE85-F67230946047}"/>
    <cellStyle name="Note 68 2 3 2 5" xfId="41823" xr:uid="{5332E089-AFBF-453F-BF2B-F664C59486CC}"/>
    <cellStyle name="Note 68 2 3 2 6" xfId="44457" xr:uid="{46A0C1C6-4F4B-485E-9360-8A4CF493362D}"/>
    <cellStyle name="Note 68 2 3 3" xfId="15695" xr:uid="{814423F7-7D4F-42C7-8440-C9FB8F4E17F2}"/>
    <cellStyle name="Note 68 2 3 3 2" xfId="24906" xr:uid="{E7313B6D-FFDF-468F-A4A6-7094FE574F69}"/>
    <cellStyle name="Note 68 2 3 3 3" xfId="31068" xr:uid="{12C6403D-A16B-46B9-B6A8-3ED69A982D13}"/>
    <cellStyle name="Note 68 2 3 3 4" xfId="41825" xr:uid="{7631F0BC-0DFA-437C-89E0-699D52BFEEC5}"/>
    <cellStyle name="Note 68 2 3 3 5" xfId="44459" xr:uid="{1F19A0B7-678C-4F52-AA2C-96DBE3F6CE9C}"/>
    <cellStyle name="Note 68 2 3 4" xfId="24903" xr:uid="{453A4738-9AB9-491A-B1F3-35F283C4D177}"/>
    <cellStyle name="Note 68 2 3 5" xfId="31065" xr:uid="{667AC55A-53CA-4073-AF44-CB2EABADFFAF}"/>
    <cellStyle name="Note 68 2 3 6" xfId="41822" xr:uid="{983C4BAA-89A5-43FC-A67A-76101AE5E27B}"/>
    <cellStyle name="Note 68 2 3 7" xfId="44456" xr:uid="{A2297DBB-F5EE-4DD9-9382-E90A8FF8A6C4}"/>
    <cellStyle name="Note 68 2 4" xfId="15696" xr:uid="{DC06AE37-09B2-446A-8E80-99014F769946}"/>
    <cellStyle name="Note 68 2 4 2" xfId="15697" xr:uid="{945C3F63-3775-4175-BFD5-F02D782DBB61}"/>
    <cellStyle name="Note 68 2 4 2 2" xfId="15698" xr:uid="{A92A6DD8-D140-4EBC-894D-81331623D3F2}"/>
    <cellStyle name="Note 68 2 4 2 2 2" xfId="24909" xr:uid="{A49F1198-A0DD-46B0-9938-E06FE1C2BAD7}"/>
    <cellStyle name="Note 68 2 4 2 2 3" xfId="31071" xr:uid="{6A570644-AF8E-457E-AA22-95FD92FA62B9}"/>
    <cellStyle name="Note 68 2 4 2 2 4" xfId="41828" xr:uid="{16FBDEBB-232B-422C-BB3E-1DDC729F4BEF}"/>
    <cellStyle name="Note 68 2 4 2 2 5" xfId="44462" xr:uid="{75B09667-EA99-4516-ABC0-E455E40F81C5}"/>
    <cellStyle name="Note 68 2 4 2 3" xfId="24908" xr:uid="{A3770E72-6BE3-4C04-A928-FFBE3B73726E}"/>
    <cellStyle name="Note 68 2 4 2 4" xfId="31070" xr:uid="{8A3A035D-7038-4807-A43D-2E9D3BDAE44C}"/>
    <cellStyle name="Note 68 2 4 2 5" xfId="41827" xr:uid="{6ADBCF8C-BB67-4389-A48F-87562A67C8EB}"/>
    <cellStyle name="Note 68 2 4 2 6" xfId="44461" xr:uid="{BCBD82E4-0B9D-41F1-A147-BC3544E14B04}"/>
    <cellStyle name="Note 68 2 4 3" xfId="15699" xr:uid="{A5F0F27D-005B-4909-A114-A745708EADDA}"/>
    <cellStyle name="Note 68 2 4 3 2" xfId="24910" xr:uid="{5D7982E9-E089-4AAD-8761-55EFB1A8FE13}"/>
    <cellStyle name="Note 68 2 4 3 3" xfId="31072" xr:uid="{2A3FD932-392E-4413-8B54-8ADEAC8D28A9}"/>
    <cellStyle name="Note 68 2 4 3 4" xfId="41829" xr:uid="{D1B1816A-C228-4D11-92C6-7E854FE543FA}"/>
    <cellStyle name="Note 68 2 4 3 5" xfId="44463" xr:uid="{C040AAB0-F75B-4015-A8B0-103DCCDECBC5}"/>
    <cellStyle name="Note 68 2 4 4" xfId="24907" xr:uid="{4DD06D94-6AFE-4D14-921D-B6638BB03F9D}"/>
    <cellStyle name="Note 68 2 4 5" xfId="31069" xr:uid="{070A33B1-CB53-4440-860C-0AB8786DD367}"/>
    <cellStyle name="Note 68 2 4 6" xfId="41826" xr:uid="{EE05819E-2C5B-41CB-BEBA-2E9E79A897D2}"/>
    <cellStyle name="Note 68 2 4 7" xfId="44460" xr:uid="{01774EC8-FD5C-4DA9-BC84-8F296345F4D1}"/>
    <cellStyle name="Note 68 2 5" xfId="15700" xr:uid="{E815F9B2-896C-4925-A2D4-E7A5D82762F6}"/>
    <cellStyle name="Note 68 2 5 2" xfId="15701" xr:uid="{DFD17510-4BCF-490A-B8E1-2B0CEEC3E0C2}"/>
    <cellStyle name="Note 68 2 5 2 2" xfId="15702" xr:uid="{C2A5BBA2-88A8-4969-88B0-D5B58E3F2553}"/>
    <cellStyle name="Note 68 2 5 2 2 2" xfId="24913" xr:uid="{DF3A7F68-B807-43CF-BEBD-0CE16F7F77A9}"/>
    <cellStyle name="Note 68 2 5 2 2 3" xfId="31075" xr:uid="{810EA64D-D636-4298-8145-1B565685F7D9}"/>
    <cellStyle name="Note 68 2 5 2 2 4" xfId="41832" xr:uid="{455CEA28-DA91-484D-8107-7C569BCE2DAA}"/>
    <cellStyle name="Note 68 2 5 2 2 5" xfId="44466" xr:uid="{97BDDD45-1DF8-4C77-969E-29DC6572CD39}"/>
    <cellStyle name="Note 68 2 5 2 3" xfId="24912" xr:uid="{C21A5A29-0A09-4C9B-8643-5E6FF4D43A32}"/>
    <cellStyle name="Note 68 2 5 2 4" xfId="31074" xr:uid="{B2D6DA03-7319-4F84-8A52-755BC2F1DD55}"/>
    <cellStyle name="Note 68 2 5 2 5" xfId="41831" xr:uid="{19A43A98-99FE-426D-8F37-72BF77582656}"/>
    <cellStyle name="Note 68 2 5 2 6" xfId="44465" xr:uid="{CBBD73BB-73B6-424E-8ACB-9CAE7596321B}"/>
    <cellStyle name="Note 68 2 5 3" xfId="15703" xr:uid="{033E0C69-FA6C-4878-894C-BBCF29D29515}"/>
    <cellStyle name="Note 68 2 5 3 2" xfId="24914" xr:uid="{CD6ABE5A-1B24-4840-AA7C-4F150CF10AD3}"/>
    <cellStyle name="Note 68 2 5 3 3" xfId="31076" xr:uid="{242A46AC-65BA-4F80-BAC7-90CBE323985B}"/>
    <cellStyle name="Note 68 2 5 3 4" xfId="41833" xr:uid="{C4EE6790-39EA-47A0-986B-29AEBF3F6576}"/>
    <cellStyle name="Note 68 2 5 3 5" xfId="44467" xr:uid="{F48ACFBF-EC68-40D9-8D5D-119A4454858F}"/>
    <cellStyle name="Note 68 2 5 4" xfId="24911" xr:uid="{D432B011-74A6-4C84-B95C-9C76CFF84457}"/>
    <cellStyle name="Note 68 2 5 5" xfId="31073" xr:uid="{D14C81AA-F45D-4085-89DA-A9D45A9BB8C5}"/>
    <cellStyle name="Note 68 2 5 6" xfId="41830" xr:uid="{23875487-9D3F-4CDB-B80E-3F030105E34F}"/>
    <cellStyle name="Note 68 2 5 7" xfId="44464" xr:uid="{34F7D00F-C981-4604-A949-DB96B1CAA3F6}"/>
    <cellStyle name="Note 68 2 6" xfId="15704" xr:uid="{DAC600D5-09E3-4CE3-83CC-03E23E4B4421}"/>
    <cellStyle name="Note 68 2 6 2" xfId="15705" xr:uid="{D5FA41BE-A8A4-454B-8FDE-D391E1A01333}"/>
    <cellStyle name="Note 68 2 6 2 2" xfId="15706" xr:uid="{001F199F-340B-4AF6-90B4-EA4F05593071}"/>
    <cellStyle name="Note 68 2 6 2 2 2" xfId="24917" xr:uid="{E0EA039A-B27F-4F7B-A382-77E3D7F9152D}"/>
    <cellStyle name="Note 68 2 6 2 2 3" xfId="31079" xr:uid="{BDA58CD9-C538-46ED-B8F3-A2BF5B3E0409}"/>
    <cellStyle name="Note 68 2 6 2 2 4" xfId="41836" xr:uid="{01BCCB31-444D-4D7B-BBA6-7AB9D50E5C0D}"/>
    <cellStyle name="Note 68 2 6 2 2 5" xfId="44470" xr:uid="{245C7A41-BA91-48EC-B597-CBDBDC87075D}"/>
    <cellStyle name="Note 68 2 6 2 3" xfId="24916" xr:uid="{9AF9AF7C-E046-4488-B9AA-0706B57F78F3}"/>
    <cellStyle name="Note 68 2 6 2 4" xfId="31078" xr:uid="{AD7E24EB-E00F-4B80-8232-759FBBD6241A}"/>
    <cellStyle name="Note 68 2 6 2 5" xfId="41835" xr:uid="{ABEAFB9A-4CA0-401A-A7E8-36610997C921}"/>
    <cellStyle name="Note 68 2 6 2 6" xfId="44469" xr:uid="{B4AEC8B9-3D93-47D4-9E0C-9D167BE51076}"/>
    <cellStyle name="Note 68 2 6 3" xfId="15707" xr:uid="{2D6EC826-F0C9-4476-A520-5B55460B2A10}"/>
    <cellStyle name="Note 68 2 6 3 2" xfId="24918" xr:uid="{3E0AED97-C0BB-4FB8-AD6F-D86E289FB8A0}"/>
    <cellStyle name="Note 68 2 6 3 3" xfId="31080" xr:uid="{210892BD-121B-48DF-B10B-523691AC83F3}"/>
    <cellStyle name="Note 68 2 6 3 4" xfId="41837" xr:uid="{3AB27AA9-D4F2-4D6B-A9B9-09D96C51616C}"/>
    <cellStyle name="Note 68 2 6 3 5" xfId="44471" xr:uid="{428D8D8B-050A-4608-806D-CE237A8DA461}"/>
    <cellStyle name="Note 68 2 6 4" xfId="24915" xr:uid="{CCD4B3C5-8E21-410C-A6E7-C58184FB9099}"/>
    <cellStyle name="Note 68 2 6 5" xfId="31077" xr:uid="{AC1988CA-EFFC-48A8-BF64-D9BF2618F169}"/>
    <cellStyle name="Note 68 2 6 6" xfId="41834" xr:uid="{452BF5B7-4668-4492-AC2C-B09D9BFDE1CB}"/>
    <cellStyle name="Note 68 2 6 7" xfId="44468" xr:uid="{F81967C5-20BD-4274-9E3E-C62DF30C071F}"/>
    <cellStyle name="Note 68 2 7" xfId="15708" xr:uid="{81BDB5B6-25AC-4CBB-84DF-228FE3C51FD6}"/>
    <cellStyle name="Note 68 2 7 2" xfId="15709" xr:uid="{C0B40360-71AA-4848-BC7A-90FF708414B5}"/>
    <cellStyle name="Note 68 2 7 2 2" xfId="15710" xr:uid="{3C6F091B-7A9D-4C18-991A-A2CC80DADDE8}"/>
    <cellStyle name="Note 68 2 7 2 2 2" xfId="24921" xr:uid="{A071647D-EFF4-4089-8C67-BC17A38409CA}"/>
    <cellStyle name="Note 68 2 7 2 2 3" xfId="31083" xr:uid="{CC5A6CA6-4D23-4913-8CE5-57499EF76630}"/>
    <cellStyle name="Note 68 2 7 2 2 4" xfId="41840" xr:uid="{1B0A57C1-0DE1-4F19-B8F1-0FCEADAE5D3D}"/>
    <cellStyle name="Note 68 2 7 2 2 5" xfId="44474" xr:uid="{FFCDFA77-4B72-4642-8DC1-FAE00B615249}"/>
    <cellStyle name="Note 68 2 7 2 3" xfId="24920" xr:uid="{23FE2CD0-BD53-42C4-A7A3-26C96754D447}"/>
    <cellStyle name="Note 68 2 7 2 4" xfId="31082" xr:uid="{F1698F79-0FF2-499F-BC21-BBE408053308}"/>
    <cellStyle name="Note 68 2 7 2 5" xfId="41839" xr:uid="{191DF695-D3AD-4F40-A362-2EACF2206BD3}"/>
    <cellStyle name="Note 68 2 7 2 6" xfId="44473" xr:uid="{FE279E69-DEDD-444A-8EBA-5C58BD851C9C}"/>
    <cellStyle name="Note 68 2 7 3" xfId="15711" xr:uid="{01C4A141-22F7-4C3C-88C8-AB5BF419D03A}"/>
    <cellStyle name="Note 68 2 7 3 2" xfId="24922" xr:uid="{2A5D708F-894A-47D6-9D23-5AC9D0C380CC}"/>
    <cellStyle name="Note 68 2 7 3 3" xfId="31084" xr:uid="{60E06D73-42B2-402B-82E6-A3FB27AABC92}"/>
    <cellStyle name="Note 68 2 7 3 4" xfId="41841" xr:uid="{66D17F70-3180-4A92-9D1D-B68385C04E84}"/>
    <cellStyle name="Note 68 2 7 3 5" xfId="44475" xr:uid="{24772F1A-17ED-4558-8BCD-98E1B77D53B7}"/>
    <cellStyle name="Note 68 2 7 4" xfId="24919" xr:uid="{51FB547B-058B-4D86-A0B8-9D8A8F7D7747}"/>
    <cellStyle name="Note 68 2 7 5" xfId="31081" xr:uid="{B54AAA34-9F72-4EAC-80FD-E6752BA31A44}"/>
    <cellStyle name="Note 68 2 7 6" xfId="41838" xr:uid="{1F582699-6CB0-4837-A761-67A23540D8AF}"/>
    <cellStyle name="Note 68 2 7 7" xfId="44472" xr:uid="{15A6DF78-8BDE-4D6D-AB4C-F0E9E2724BFB}"/>
    <cellStyle name="Note 68 2 8" xfId="15712" xr:uid="{4B2E6CDC-8EDF-4FED-A387-460CB3F1AC96}"/>
    <cellStyle name="Note 68 2 8 2" xfId="15713" xr:uid="{CF5AFA74-2870-4F9D-8D96-BE058CEFC73C}"/>
    <cellStyle name="Note 68 2 8 2 2" xfId="15714" xr:uid="{CAF62ECD-3766-45B3-BA58-F067EE8B5038}"/>
    <cellStyle name="Note 68 2 8 2 2 2" xfId="24925" xr:uid="{056DB162-9DBE-4003-A76F-0E7B008C585E}"/>
    <cellStyle name="Note 68 2 8 2 2 3" xfId="31087" xr:uid="{BF1A1BB3-1904-4FD8-A16A-F97C51DE8B65}"/>
    <cellStyle name="Note 68 2 8 2 2 4" xfId="41844" xr:uid="{D7548B84-F4FE-475A-8AD0-42C1D58ABB1E}"/>
    <cellStyle name="Note 68 2 8 2 2 5" xfId="44478" xr:uid="{AC409A7D-BB52-4245-94DB-FEDC1E51F975}"/>
    <cellStyle name="Note 68 2 8 2 3" xfId="24924" xr:uid="{FC46C53D-0F33-4CCF-92EB-414D5274C6D1}"/>
    <cellStyle name="Note 68 2 8 2 4" xfId="31086" xr:uid="{EE771FB4-E983-48AD-B0B8-B013641A17FC}"/>
    <cellStyle name="Note 68 2 8 2 5" xfId="41843" xr:uid="{EA02092F-BE69-4341-AE84-7DA62BFCEF5F}"/>
    <cellStyle name="Note 68 2 8 2 6" xfId="44477" xr:uid="{68B26577-5EB5-4CE6-A9C8-C5A36A898E65}"/>
    <cellStyle name="Note 68 2 8 3" xfId="15715" xr:uid="{FB2BF235-D9F8-4581-B67B-BAF94B023B8A}"/>
    <cellStyle name="Note 68 2 8 3 2" xfId="24926" xr:uid="{D713EB73-316C-4EEC-AF12-066D0D724912}"/>
    <cellStyle name="Note 68 2 8 3 3" xfId="31088" xr:uid="{43A63B2C-085B-48C7-87D6-DFC7D7D613FB}"/>
    <cellStyle name="Note 68 2 8 3 4" xfId="41845" xr:uid="{F47757BB-AB7B-4BBE-801E-F1BEFAA0AB51}"/>
    <cellStyle name="Note 68 2 8 3 5" xfId="44479" xr:uid="{399E6A7B-C466-463D-8F08-42CA568503F1}"/>
    <cellStyle name="Note 68 2 8 4" xfId="24923" xr:uid="{FB2B108C-84D7-4F5F-92DC-035901C67402}"/>
    <cellStyle name="Note 68 2 8 5" xfId="31085" xr:uid="{837CA791-A4E8-41D4-892B-22C84560D712}"/>
    <cellStyle name="Note 68 2 8 6" xfId="41842" xr:uid="{17727A6A-7FEB-4FC4-BF72-F9D8953236B7}"/>
    <cellStyle name="Note 68 2 8 7" xfId="44476" xr:uid="{AB7398EA-53AA-4F5A-8761-D2ED4A0AAF55}"/>
    <cellStyle name="Note 68 2 9" xfId="15716" xr:uid="{7B428A78-F046-4368-9181-7E678F50EEA5}"/>
    <cellStyle name="Note 68 2 9 2" xfId="15717" xr:uid="{44778561-27E5-430F-8EA1-5B8EE133BEDB}"/>
    <cellStyle name="Note 68 2 9 2 2" xfId="24928" xr:uid="{070FF7B6-6753-4456-A319-02136EB91D5C}"/>
    <cellStyle name="Note 68 2 9 2 3" xfId="31090" xr:uid="{82047162-5F97-4CE8-ADBF-81BEA37232DD}"/>
    <cellStyle name="Note 68 2 9 2 4" xfId="41847" xr:uid="{5A572D9D-5F2A-45B8-9491-CA1819398F0A}"/>
    <cellStyle name="Note 68 2 9 2 5" xfId="44481" xr:uid="{CE912AA7-7C99-48B4-B602-CA9865459249}"/>
    <cellStyle name="Note 68 2 9 3" xfId="24927" xr:uid="{EE110277-315D-44E8-8AC2-02BC58ACCCE8}"/>
    <cellStyle name="Note 68 2 9 4" xfId="31089" xr:uid="{8411D1A4-8C4E-47EF-85EF-8E7AA4379184}"/>
    <cellStyle name="Note 68 2 9 5" xfId="41846" xr:uid="{ABFC15C1-C6DE-42FD-9FC4-E4AFEA54342A}"/>
    <cellStyle name="Note 68 2 9 6" xfId="44480" xr:uid="{B71D0F2F-0307-46D7-AF05-3741B8616BD8}"/>
    <cellStyle name="Note 68 3" xfId="15718" xr:uid="{20EA38BA-046C-40AE-904C-AE623A8DDDB9}"/>
    <cellStyle name="Note 68 3 10" xfId="15719" xr:uid="{76FFF164-06C6-412F-94D1-5BA16A3CC731}"/>
    <cellStyle name="Note 68 3 10 2" xfId="24930" xr:uid="{422FE8AA-DD7B-4088-8CA2-BD5D23F480A1}"/>
    <cellStyle name="Note 68 3 10 3" xfId="31092" xr:uid="{CE57C0CA-2FEF-4DFD-A57A-F9E0AA100F00}"/>
    <cellStyle name="Note 68 3 10 4" xfId="41849" xr:uid="{AD8E1F67-DD5D-4896-9928-CD07ED8F2D19}"/>
    <cellStyle name="Note 68 3 10 5" xfId="44483" xr:uid="{AEA9A87F-1D4E-4913-B65E-398EB7B86A05}"/>
    <cellStyle name="Note 68 3 11" xfId="24929" xr:uid="{BD5D099E-0BC9-4E50-A8E4-E76BA9406EF2}"/>
    <cellStyle name="Note 68 3 12" xfId="31091" xr:uid="{84F50BE1-5CA0-4797-9490-449F0B0A6168}"/>
    <cellStyle name="Note 68 3 13" xfId="41848" xr:uid="{4DED938F-CA94-442D-8C3C-A4489E15F50C}"/>
    <cellStyle name="Note 68 3 14" xfId="44482" xr:uid="{8C40BE40-22D3-4A68-8F78-B2DABACCB39F}"/>
    <cellStyle name="Note 68 3 2" xfId="15720" xr:uid="{579178C1-532D-43F7-97BE-4984E965B059}"/>
    <cellStyle name="Note 68 3 2 2" xfId="15721" xr:uid="{44C3433C-E537-459F-A6F5-0F0D19AEBB98}"/>
    <cellStyle name="Note 68 3 2 2 2" xfId="15722" xr:uid="{8892C5C0-F047-43D4-84EB-1EE69E6E8BA3}"/>
    <cellStyle name="Note 68 3 2 2 2 2" xfId="24933" xr:uid="{3A0C9E26-2E35-46CB-8B89-C99F6CBA24F4}"/>
    <cellStyle name="Note 68 3 2 2 2 3" xfId="31095" xr:uid="{9A160D57-CD54-4292-92A8-B70E1C421511}"/>
    <cellStyle name="Note 68 3 2 2 2 4" xfId="41852" xr:uid="{3F7A8065-C472-4BF5-ABA6-6EA52532D4D1}"/>
    <cellStyle name="Note 68 3 2 2 2 5" xfId="44486" xr:uid="{A346790E-28DF-4FBF-98BE-DF7F26886D23}"/>
    <cellStyle name="Note 68 3 2 2 3" xfId="24932" xr:uid="{3AC13739-86BC-470F-A95D-0A24F4DA1723}"/>
    <cellStyle name="Note 68 3 2 2 4" xfId="31094" xr:uid="{97FB7E8B-FEB4-4AE0-8DBF-1168E909540A}"/>
    <cellStyle name="Note 68 3 2 2 5" xfId="41851" xr:uid="{9B40036F-5171-4756-BF21-9B1B3E411CFC}"/>
    <cellStyle name="Note 68 3 2 2 6" xfId="44485" xr:uid="{E69D5FC0-887F-4B59-B3CD-5C9D92AAABA1}"/>
    <cellStyle name="Note 68 3 2 3" xfId="15723" xr:uid="{8518056A-DC27-4CBC-B1F0-7988E73466E0}"/>
    <cellStyle name="Note 68 3 2 3 2" xfId="24934" xr:uid="{FBC86D1B-300F-45EE-9F74-83B86B70160D}"/>
    <cellStyle name="Note 68 3 2 3 3" xfId="31096" xr:uid="{13C0DED0-FFCE-4435-B641-754A71B54B89}"/>
    <cellStyle name="Note 68 3 2 3 4" xfId="41853" xr:uid="{3F67AA65-448F-4C24-B2D2-1596A3075996}"/>
    <cellStyle name="Note 68 3 2 3 5" xfId="44487" xr:uid="{97949F2A-0156-4EAA-B753-2D73AF879A0F}"/>
    <cellStyle name="Note 68 3 2 4" xfId="24931" xr:uid="{D56EA8B5-BCE9-48BE-87CB-964A697D5BF0}"/>
    <cellStyle name="Note 68 3 2 5" xfId="31093" xr:uid="{4B53569E-8DB4-4F17-A657-CE3B15AF0572}"/>
    <cellStyle name="Note 68 3 2 6" xfId="41850" xr:uid="{D5949081-539B-4B93-BA52-21E515A5769F}"/>
    <cellStyle name="Note 68 3 2 7" xfId="44484" xr:uid="{E384C134-67EF-4087-9973-674ECD5178B9}"/>
    <cellStyle name="Note 68 3 3" xfId="15724" xr:uid="{3C899F2C-8369-40A4-A008-B8A8F9F0CD7B}"/>
    <cellStyle name="Note 68 3 3 2" xfId="15725" xr:uid="{1AEEBBE2-7051-4A3B-891A-F179DDEC8764}"/>
    <cellStyle name="Note 68 3 3 2 2" xfId="15726" xr:uid="{4FA27F16-3706-4989-AD36-F0E35C1DED99}"/>
    <cellStyle name="Note 68 3 3 2 2 2" xfId="24937" xr:uid="{AF469478-627D-447F-8899-37A55D5C4754}"/>
    <cellStyle name="Note 68 3 3 2 2 3" xfId="31099" xr:uid="{98004BE4-9329-4C9A-9C03-3384C9855554}"/>
    <cellStyle name="Note 68 3 3 2 2 4" xfId="41856" xr:uid="{F020EEFC-F058-4E85-8A36-95A7D7719D80}"/>
    <cellStyle name="Note 68 3 3 2 2 5" xfId="44490" xr:uid="{4E9F9C3E-22B9-4E0D-9EDE-6E37C1957841}"/>
    <cellStyle name="Note 68 3 3 2 3" xfId="24936" xr:uid="{18EB28F5-9772-4C71-8125-4077C3ACA873}"/>
    <cellStyle name="Note 68 3 3 2 4" xfId="31098" xr:uid="{0F2A4BEE-87A2-42DF-9F4F-0EF54A0DE22C}"/>
    <cellStyle name="Note 68 3 3 2 5" xfId="41855" xr:uid="{0DB52874-8E59-488A-8A50-33DB69180209}"/>
    <cellStyle name="Note 68 3 3 2 6" xfId="44489" xr:uid="{19F1A522-0D33-453B-90F1-6229C4EA17FD}"/>
    <cellStyle name="Note 68 3 3 3" xfId="15727" xr:uid="{16D8FE0E-33CC-4FBD-9CAB-F33DC50D6CDB}"/>
    <cellStyle name="Note 68 3 3 3 2" xfId="24938" xr:uid="{494437BC-857A-47BE-B8AC-E0DBF594B1F4}"/>
    <cellStyle name="Note 68 3 3 3 3" xfId="31100" xr:uid="{27C97432-4A24-4AE3-BAD7-71D4D33A48AD}"/>
    <cellStyle name="Note 68 3 3 3 4" xfId="41857" xr:uid="{FF73BD77-42CC-48F9-8B8A-0AC319E6C409}"/>
    <cellStyle name="Note 68 3 3 3 5" xfId="44491" xr:uid="{71389B1B-0340-439B-B415-D6F23F2ACD94}"/>
    <cellStyle name="Note 68 3 3 4" xfId="24935" xr:uid="{16963FA7-82B4-49FF-B6D9-A6513C126A18}"/>
    <cellStyle name="Note 68 3 3 5" xfId="31097" xr:uid="{C9F9C05A-C06B-4EA4-8409-B223A03FBD8B}"/>
    <cellStyle name="Note 68 3 3 6" xfId="41854" xr:uid="{0573AAF8-D873-4DCE-9D88-F4B45536CE45}"/>
    <cellStyle name="Note 68 3 3 7" xfId="44488" xr:uid="{6C16342F-2951-443F-9625-4CDE1CC38F2E}"/>
    <cellStyle name="Note 68 3 4" xfId="15728" xr:uid="{D9563D56-0837-4171-A367-25CDC0918736}"/>
    <cellStyle name="Note 68 3 4 2" xfId="15729" xr:uid="{61E2DDF3-06AA-41E5-9855-9FB1A9FAA609}"/>
    <cellStyle name="Note 68 3 4 2 2" xfId="15730" xr:uid="{9B5292F7-AA90-41CD-8AFA-4C292CD55A63}"/>
    <cellStyle name="Note 68 3 4 2 2 2" xfId="24941" xr:uid="{F63E01DE-2760-410B-958D-586A58C44FD9}"/>
    <cellStyle name="Note 68 3 4 2 2 3" xfId="31103" xr:uid="{46F0CC83-C109-43C9-8888-7FBE75FAF74C}"/>
    <cellStyle name="Note 68 3 4 2 2 4" xfId="41860" xr:uid="{D336B939-7B07-4025-9D5B-1606A520BF0B}"/>
    <cellStyle name="Note 68 3 4 2 2 5" xfId="44494" xr:uid="{9FBC56BB-7B5D-474E-A5CE-2D4D6F889330}"/>
    <cellStyle name="Note 68 3 4 2 3" xfId="24940" xr:uid="{F583EE8E-A45B-487F-BB46-227709A4D1B9}"/>
    <cellStyle name="Note 68 3 4 2 4" xfId="31102" xr:uid="{95DF0A53-FE48-4655-A51E-B277E4DC3B93}"/>
    <cellStyle name="Note 68 3 4 2 5" xfId="41859" xr:uid="{0DC7AB8D-6EED-4783-9E80-FD4BAF9131C7}"/>
    <cellStyle name="Note 68 3 4 2 6" xfId="44493" xr:uid="{CF592432-45BD-4A1C-BCE8-09B4E2CCAF3F}"/>
    <cellStyle name="Note 68 3 4 3" xfId="15731" xr:uid="{92E41BB5-FA62-44D3-A296-3E982E28E7D9}"/>
    <cellStyle name="Note 68 3 4 3 2" xfId="24942" xr:uid="{3D474C36-C9F0-4043-9743-6012A5819F97}"/>
    <cellStyle name="Note 68 3 4 3 3" xfId="31104" xr:uid="{F48B495C-8241-4502-B719-493811B7602F}"/>
    <cellStyle name="Note 68 3 4 3 4" xfId="41861" xr:uid="{3BC6EE9A-FFD3-4996-AF39-49B2489EFC86}"/>
    <cellStyle name="Note 68 3 4 3 5" xfId="44495" xr:uid="{B48E08D9-A4CC-4FFB-A230-66FCF1196601}"/>
    <cellStyle name="Note 68 3 4 4" xfId="24939" xr:uid="{FC8B2BC9-8C68-4833-AA31-906C53E7E49F}"/>
    <cellStyle name="Note 68 3 4 5" xfId="31101" xr:uid="{3C7DD88B-929A-419D-81AC-C3BC84D50E6E}"/>
    <cellStyle name="Note 68 3 4 6" xfId="41858" xr:uid="{CDC69427-2747-431B-8483-A11383E3D5CD}"/>
    <cellStyle name="Note 68 3 4 7" xfId="44492" xr:uid="{D6C2EFE4-D0FD-48EA-A56C-94277964E4F6}"/>
    <cellStyle name="Note 68 3 5" xfId="15732" xr:uid="{2755074B-4129-4F79-8742-7ACD864D4135}"/>
    <cellStyle name="Note 68 3 5 2" xfId="15733" xr:uid="{14B16987-E129-4878-8E0F-D944E1561F9F}"/>
    <cellStyle name="Note 68 3 5 2 2" xfId="15734" xr:uid="{F1FB352B-98A2-482C-9E6B-339771E147AB}"/>
    <cellStyle name="Note 68 3 5 2 2 2" xfId="24945" xr:uid="{E45AC4F1-8012-45A3-BFB8-2117C95AAB95}"/>
    <cellStyle name="Note 68 3 5 2 2 3" xfId="31107" xr:uid="{BF9C603A-08DF-421F-9AE8-D033B999DB91}"/>
    <cellStyle name="Note 68 3 5 2 2 4" xfId="41864" xr:uid="{11CC687C-32D1-411A-8E06-5483A047B40C}"/>
    <cellStyle name="Note 68 3 5 2 2 5" xfId="44498" xr:uid="{E9CD4A1D-3856-479A-B482-823899607380}"/>
    <cellStyle name="Note 68 3 5 2 3" xfId="24944" xr:uid="{8B5257B7-0CFD-4F41-B84F-254755F0A399}"/>
    <cellStyle name="Note 68 3 5 2 4" xfId="31106" xr:uid="{E8A72255-A50E-466A-B18D-EBB0CFBA5376}"/>
    <cellStyle name="Note 68 3 5 2 5" xfId="41863" xr:uid="{1132E07C-38DB-4A58-80EC-A8ED53892CA2}"/>
    <cellStyle name="Note 68 3 5 2 6" xfId="44497" xr:uid="{EEE9170B-A327-4513-8DE6-82DE9E4E3A46}"/>
    <cellStyle name="Note 68 3 5 3" xfId="15735" xr:uid="{D39A7401-855E-46C7-8BF6-6D1C90412FB6}"/>
    <cellStyle name="Note 68 3 5 3 2" xfId="24946" xr:uid="{9584FDAC-4FBF-4678-9787-2F00CFCAE87B}"/>
    <cellStyle name="Note 68 3 5 3 3" xfId="31108" xr:uid="{F518E235-B8F8-4E45-9A60-4145C47A5E43}"/>
    <cellStyle name="Note 68 3 5 3 4" xfId="41865" xr:uid="{7FCBA02A-6E0F-4962-B184-BB6CC3F224FF}"/>
    <cellStyle name="Note 68 3 5 3 5" xfId="44499" xr:uid="{B91E1FEF-3FD5-431E-829F-CCA92ECE2580}"/>
    <cellStyle name="Note 68 3 5 4" xfId="24943" xr:uid="{F6889F70-B51C-42FC-B415-5F404E30F009}"/>
    <cellStyle name="Note 68 3 5 5" xfId="31105" xr:uid="{70A7DA31-3F9B-4A05-A9CD-0DEC9EE48060}"/>
    <cellStyle name="Note 68 3 5 6" xfId="41862" xr:uid="{196D7841-5F16-4B1A-8467-7EDE40EA7E3A}"/>
    <cellStyle name="Note 68 3 5 7" xfId="44496" xr:uid="{BEA6F64B-B657-4FA3-ACB0-6ADCC220242A}"/>
    <cellStyle name="Note 68 3 6" xfId="15736" xr:uid="{F3AC8C07-542B-49EC-BC4B-CD1984D9EFB7}"/>
    <cellStyle name="Note 68 3 6 2" xfId="15737" xr:uid="{74AED425-EE43-4E1A-B91B-5E386D4569F3}"/>
    <cellStyle name="Note 68 3 6 2 2" xfId="15738" xr:uid="{E1E6B732-6861-4FBA-B0C2-88D5F64C864C}"/>
    <cellStyle name="Note 68 3 6 2 2 2" xfId="24949" xr:uid="{6F774900-9FF6-45C9-9F74-34E02EB63FA5}"/>
    <cellStyle name="Note 68 3 6 2 2 3" xfId="31111" xr:uid="{789F5932-D289-47C5-8D30-850B790AEDD0}"/>
    <cellStyle name="Note 68 3 6 2 2 4" xfId="41868" xr:uid="{CF6BCCEC-97C9-4E2D-990C-3A8620FEB40E}"/>
    <cellStyle name="Note 68 3 6 2 2 5" xfId="44502" xr:uid="{B5AC2F38-3C87-46DF-A380-4DCA4882C8B8}"/>
    <cellStyle name="Note 68 3 6 2 3" xfId="24948" xr:uid="{5F232947-8C7C-4138-80A8-8994FB5D9B1C}"/>
    <cellStyle name="Note 68 3 6 2 4" xfId="31110" xr:uid="{AA6ED0A8-5F94-4502-B6F1-4CD9ECF2E7B4}"/>
    <cellStyle name="Note 68 3 6 2 5" xfId="41867" xr:uid="{2AC96ACB-2439-4B3A-939B-27DA957118FE}"/>
    <cellStyle name="Note 68 3 6 2 6" xfId="44501" xr:uid="{93E8975B-3C27-4AA7-ABC0-766187740F7B}"/>
    <cellStyle name="Note 68 3 6 3" xfId="15739" xr:uid="{212E55D7-67E6-4482-82E0-35340CD4BC74}"/>
    <cellStyle name="Note 68 3 6 3 2" xfId="24950" xr:uid="{F2D62F1E-63C2-45E9-B826-53BB6F94F8FC}"/>
    <cellStyle name="Note 68 3 6 3 3" xfId="31112" xr:uid="{F2C6A88A-B6BC-4C07-AE78-A901E4A94C36}"/>
    <cellStyle name="Note 68 3 6 3 4" xfId="41869" xr:uid="{118CBA76-3EA6-4D5E-A55F-58440A180463}"/>
    <cellStyle name="Note 68 3 6 3 5" xfId="44503" xr:uid="{D52612A0-AC9A-4AA3-9B06-4ED448E61D96}"/>
    <cellStyle name="Note 68 3 6 4" xfId="24947" xr:uid="{EF532471-234E-4D4A-8E16-08A15D25D03F}"/>
    <cellStyle name="Note 68 3 6 5" xfId="31109" xr:uid="{84C6ADEA-8CEC-4AE4-8DD8-795D96D2DFAF}"/>
    <cellStyle name="Note 68 3 6 6" xfId="41866" xr:uid="{F8A700F7-699E-4A65-9E09-4511A9798CE5}"/>
    <cellStyle name="Note 68 3 6 7" xfId="44500" xr:uid="{990A1E30-0999-4F87-91DD-07FFD3569BFB}"/>
    <cellStyle name="Note 68 3 7" xfId="15740" xr:uid="{6B312F94-3B1F-41C8-B4D4-3A22192D3D26}"/>
    <cellStyle name="Note 68 3 7 2" xfId="15741" xr:uid="{DE2D1920-2656-4630-846B-7F27B0216CBF}"/>
    <cellStyle name="Note 68 3 7 2 2" xfId="15742" xr:uid="{E7C6C1FC-79E0-47C7-B509-76F836F7B18C}"/>
    <cellStyle name="Note 68 3 7 2 2 2" xfId="24953" xr:uid="{05D2C313-52A4-40AB-A060-D6AB9138D8E5}"/>
    <cellStyle name="Note 68 3 7 2 2 3" xfId="31115" xr:uid="{85B87E10-9362-4230-824B-985DE2CE9035}"/>
    <cellStyle name="Note 68 3 7 2 2 4" xfId="41872" xr:uid="{7DE52705-D08F-43F4-AAA4-5FAB19F1BEDE}"/>
    <cellStyle name="Note 68 3 7 2 2 5" xfId="44506" xr:uid="{BE7434AC-AB66-459D-8DF4-61ECDBA202AB}"/>
    <cellStyle name="Note 68 3 7 2 3" xfId="24952" xr:uid="{F8B4D07F-C4D1-4366-AB37-E28289B68309}"/>
    <cellStyle name="Note 68 3 7 2 4" xfId="31114" xr:uid="{932A3657-D5C7-4954-8BDC-D2BE5B77C8FA}"/>
    <cellStyle name="Note 68 3 7 2 5" xfId="41871" xr:uid="{C2EE4715-47AD-49F7-934A-F4EF38C6EA2F}"/>
    <cellStyle name="Note 68 3 7 2 6" xfId="44505" xr:uid="{1D6B935F-5514-4A45-9E3A-F853E326CEFD}"/>
    <cellStyle name="Note 68 3 7 3" xfId="15743" xr:uid="{C7ADCE49-2A31-4AB2-B9F7-0D296860CBF9}"/>
    <cellStyle name="Note 68 3 7 3 2" xfId="24954" xr:uid="{845767DE-317F-491E-A3A9-67772A2868AE}"/>
    <cellStyle name="Note 68 3 7 3 3" xfId="31116" xr:uid="{5B080869-B47A-4F3A-BAD0-B14D4DE9D3B5}"/>
    <cellStyle name="Note 68 3 7 3 4" xfId="41873" xr:uid="{85CB1615-B336-4A11-8A3E-4A5D5B4EBA4D}"/>
    <cellStyle name="Note 68 3 7 3 5" xfId="44507" xr:uid="{768B8814-D742-47A5-8B64-48F8E4DE8FA5}"/>
    <cellStyle name="Note 68 3 7 4" xfId="24951" xr:uid="{5B010EA2-5DD5-456A-A272-8EC4C7903ED4}"/>
    <cellStyle name="Note 68 3 7 5" xfId="31113" xr:uid="{B5643C4D-4059-445A-BB5A-12849FFD2D2D}"/>
    <cellStyle name="Note 68 3 7 6" xfId="41870" xr:uid="{C65FB87D-47DF-4F44-92AD-3B7058ACD3A7}"/>
    <cellStyle name="Note 68 3 7 7" xfId="44504" xr:uid="{AED7B658-88EE-40E0-83E8-10A34A95469A}"/>
    <cellStyle name="Note 68 3 8" xfId="15744" xr:uid="{93B12CD7-548B-4273-960E-5F8923FE030E}"/>
    <cellStyle name="Note 68 3 8 2" xfId="15745" xr:uid="{B037C654-E77D-40EC-9010-00E69DAA9EA6}"/>
    <cellStyle name="Note 68 3 8 2 2" xfId="15746" xr:uid="{3AA3938E-A68C-48F2-82BC-F2C62710F8A0}"/>
    <cellStyle name="Note 68 3 8 2 2 2" xfId="24957" xr:uid="{4930A02B-56AC-4841-B67E-7490438C486C}"/>
    <cellStyle name="Note 68 3 8 2 2 3" xfId="31119" xr:uid="{3A6E14DF-DA32-4F19-B0F9-33A84B403DAB}"/>
    <cellStyle name="Note 68 3 8 2 2 4" xfId="41876" xr:uid="{059AA279-527A-47A3-AFEF-568DC2DA8714}"/>
    <cellStyle name="Note 68 3 8 2 2 5" xfId="44510" xr:uid="{BBD67528-FF12-4C8E-B7FB-F09896D0E4EE}"/>
    <cellStyle name="Note 68 3 8 2 3" xfId="24956" xr:uid="{32C8B1E0-1FAC-4177-B2F4-9255523A5A1A}"/>
    <cellStyle name="Note 68 3 8 2 4" xfId="31118" xr:uid="{E3F3A87E-FD66-4FDF-A906-835688B65896}"/>
    <cellStyle name="Note 68 3 8 2 5" xfId="41875" xr:uid="{9D630EA9-2647-49DF-963E-EE02F948A17D}"/>
    <cellStyle name="Note 68 3 8 2 6" xfId="44509" xr:uid="{595CF573-4D48-4033-BE23-6DFD654B3F86}"/>
    <cellStyle name="Note 68 3 8 3" xfId="15747" xr:uid="{B524986F-8425-4EA8-8186-6BEECB0C5AF9}"/>
    <cellStyle name="Note 68 3 8 3 2" xfId="24958" xr:uid="{4F4DD8DA-5E33-429B-8705-F592CF5F17B3}"/>
    <cellStyle name="Note 68 3 8 3 3" xfId="31120" xr:uid="{C19D960F-A306-4FB1-B558-C445AB4CC64D}"/>
    <cellStyle name="Note 68 3 8 3 4" xfId="41877" xr:uid="{7A80BD1D-AED9-41B3-8D09-979F142F004D}"/>
    <cellStyle name="Note 68 3 8 3 5" xfId="44511" xr:uid="{4A91B097-C69C-4806-BCD6-AA9CCC32EDD1}"/>
    <cellStyle name="Note 68 3 8 4" xfId="24955" xr:uid="{03B68710-7272-42DD-A33D-9BA68BABDA00}"/>
    <cellStyle name="Note 68 3 8 5" xfId="31117" xr:uid="{6AE55910-02E3-4980-B1A4-99616855BFDD}"/>
    <cellStyle name="Note 68 3 8 6" xfId="41874" xr:uid="{2E287B9B-CC4D-4D1D-BBD7-A506DC52AF5D}"/>
    <cellStyle name="Note 68 3 8 7" xfId="44508" xr:uid="{94489415-0190-4381-9B85-BB543C4BB905}"/>
    <cellStyle name="Note 68 3 9" xfId="15748" xr:uid="{F6D266C3-D95F-420E-97CE-520B43B97B68}"/>
    <cellStyle name="Note 68 3 9 2" xfId="15749" xr:uid="{2570E69E-87B0-4ABD-BB04-7F7236644A91}"/>
    <cellStyle name="Note 68 3 9 2 2" xfId="24960" xr:uid="{A0CFF76C-1BD3-42CF-BACF-C6902134599D}"/>
    <cellStyle name="Note 68 3 9 2 3" xfId="31122" xr:uid="{953FBA4D-0162-48C6-A14E-360A50BDEAC2}"/>
    <cellStyle name="Note 68 3 9 2 4" xfId="41879" xr:uid="{C2AA80FB-85C3-447D-98BA-C85292749D3A}"/>
    <cellStyle name="Note 68 3 9 2 5" xfId="44513" xr:uid="{EAA22EC3-1FA5-4967-93E9-42775597A776}"/>
    <cellStyle name="Note 68 3 9 3" xfId="24959" xr:uid="{F0C6BC3F-DC7A-490A-B1DC-42AFB2CE6B6A}"/>
    <cellStyle name="Note 68 3 9 4" xfId="31121" xr:uid="{5BCDC002-C19C-4F36-BF00-6724FF8D85DA}"/>
    <cellStyle name="Note 68 3 9 5" xfId="41878" xr:uid="{0C9204A9-59A1-43B1-80E3-EF416413A4F7}"/>
    <cellStyle name="Note 68 3 9 6" xfId="44512" xr:uid="{19FB08BE-70C7-4F1F-A55E-56FA08C0B22F}"/>
    <cellStyle name="Note 68 4" xfId="15750" xr:uid="{0C5957CE-76F8-48FF-835E-FE37BD0EC5E0}"/>
    <cellStyle name="Note 68 4 2" xfId="15751" xr:uid="{C0BDB5B6-8C74-4727-96EE-2C5DD1379CD2}"/>
    <cellStyle name="Note 68 4 2 2" xfId="15752" xr:uid="{11EAFFE9-0264-4A84-9B5A-D4245EE0973A}"/>
    <cellStyle name="Note 68 4 2 2 2" xfId="24963" xr:uid="{0B463A4C-5AB0-4279-9B93-997BCE74965C}"/>
    <cellStyle name="Note 68 4 2 2 3" xfId="31125" xr:uid="{5B0D0813-2DEA-486E-9C59-96CA43D34D8A}"/>
    <cellStyle name="Note 68 4 2 2 4" xfId="41882" xr:uid="{7673E8D5-F3DA-40CA-A5CD-CAA83667CC32}"/>
    <cellStyle name="Note 68 4 2 2 5" xfId="44516" xr:uid="{BAF11E6D-C9E9-4140-A625-5DDB5DAAA4E4}"/>
    <cellStyle name="Note 68 4 2 3" xfId="24962" xr:uid="{CE51CBF1-9C77-4DE1-99BE-742F7AC5D9A3}"/>
    <cellStyle name="Note 68 4 2 4" xfId="31124" xr:uid="{2C1938CF-9B77-4366-A07A-B907767F05BD}"/>
    <cellStyle name="Note 68 4 2 5" xfId="41881" xr:uid="{06CE72E0-771A-4B32-AD40-5B6DA19616A8}"/>
    <cellStyle name="Note 68 4 2 6" xfId="44515" xr:uid="{9DC9BA54-3AA0-429B-B74A-8AADFF2306C4}"/>
    <cellStyle name="Note 68 4 3" xfId="15753" xr:uid="{3E2575E6-252D-4EB2-A69E-EA99187B8B41}"/>
    <cellStyle name="Note 68 4 3 2" xfId="24964" xr:uid="{61DEB38E-F3A4-4A8F-BBDA-91EE1C80B6EA}"/>
    <cellStyle name="Note 68 4 3 3" xfId="31126" xr:uid="{364C9387-06EB-4641-B786-4A71D7C5869A}"/>
    <cellStyle name="Note 68 4 3 4" xfId="41883" xr:uid="{C2B295A5-013B-4324-9B19-396CB1E9B681}"/>
    <cellStyle name="Note 68 4 3 5" xfId="44517" xr:uid="{0E935154-0C6D-475C-8D85-E416368B2509}"/>
    <cellStyle name="Note 68 4 4" xfId="24961" xr:uid="{600F5960-F0AF-4362-8372-D9DE22DC8263}"/>
    <cellStyle name="Note 68 4 5" xfId="31123" xr:uid="{82CD0EE1-E9CD-40E5-949A-2FEFBC9597BE}"/>
    <cellStyle name="Note 68 4 6" xfId="41880" xr:uid="{5B249B01-7111-49D6-88A2-315ABAC260DD}"/>
    <cellStyle name="Note 68 4 7" xfId="44514" xr:uid="{FEBB80E2-C463-4AEA-A02F-EC616B948098}"/>
    <cellStyle name="Note 68 5" xfId="15754" xr:uid="{145A1E9B-97F4-4DB3-9E97-CAE86BFB260F}"/>
    <cellStyle name="Note 68 5 2" xfId="15755" xr:uid="{25E5316C-5B1B-461C-81ED-66E6974830AD}"/>
    <cellStyle name="Note 68 5 2 2" xfId="15756" xr:uid="{BD6343CC-A110-47B7-8CF2-1853FBD88F60}"/>
    <cellStyle name="Note 68 5 2 2 2" xfId="24967" xr:uid="{2F56754B-28DE-467B-8799-2BD1FD45FAEC}"/>
    <cellStyle name="Note 68 5 2 2 3" xfId="31129" xr:uid="{B14B28C5-1EC9-4206-9799-9AEF677A7585}"/>
    <cellStyle name="Note 68 5 2 2 4" xfId="41886" xr:uid="{C3C7ABD6-B5CC-4E22-B164-2D8E7DDA67A2}"/>
    <cellStyle name="Note 68 5 2 2 5" xfId="44520" xr:uid="{E38E5B19-8A3A-4C23-B2A7-4EBBAA8B3D49}"/>
    <cellStyle name="Note 68 5 2 3" xfId="24966" xr:uid="{882C0F9C-739E-4C5A-9F9E-CE6DE1446E3E}"/>
    <cellStyle name="Note 68 5 2 4" xfId="31128" xr:uid="{7499CE3E-C99A-4CC9-97D7-3A4525B967B9}"/>
    <cellStyle name="Note 68 5 2 5" xfId="41885" xr:uid="{68875AC7-ED1D-4495-8595-097641E58AFF}"/>
    <cellStyle name="Note 68 5 2 6" xfId="44519" xr:uid="{8EB50F14-F9F0-49EE-BEEC-6B91CDA10B54}"/>
    <cellStyle name="Note 68 5 3" xfId="15757" xr:uid="{2087048E-F37D-4B43-B1AF-78ACB7CAEF46}"/>
    <cellStyle name="Note 68 5 3 2" xfId="24968" xr:uid="{204A683E-2062-4D1A-B772-E01936ADBE71}"/>
    <cellStyle name="Note 68 5 3 3" xfId="31130" xr:uid="{8C6DD25E-5B7F-4287-992A-10DC1A834A96}"/>
    <cellStyle name="Note 68 5 3 4" xfId="41887" xr:uid="{F4A41442-AC4F-40B3-901F-096F24268402}"/>
    <cellStyle name="Note 68 5 3 5" xfId="44521" xr:uid="{37104D9F-2984-415A-84D2-308F5BD9D8AA}"/>
    <cellStyle name="Note 68 5 4" xfId="24965" xr:uid="{9607BED6-B0AA-4C89-A507-6A2B2E9536E8}"/>
    <cellStyle name="Note 68 5 5" xfId="31127" xr:uid="{00E39D08-7805-46AF-BD68-C14C0BDB7F04}"/>
    <cellStyle name="Note 68 5 6" xfId="41884" xr:uid="{A8475CA4-0D68-40E8-9C2E-636BD00E7030}"/>
    <cellStyle name="Note 68 5 7" xfId="44518" xr:uid="{C24A256C-8D39-4EBB-A01C-EFD4E6186F8C}"/>
    <cellStyle name="Note 68 6" xfId="15758" xr:uid="{0AC0F11B-3D76-4E18-BD6A-4076FCEB9B79}"/>
    <cellStyle name="Note 68 6 2" xfId="15759" xr:uid="{1B598B72-3B98-4229-B15D-7E0A98B42DD5}"/>
    <cellStyle name="Note 68 6 2 2" xfId="15760" xr:uid="{9A26F92D-FBB5-4C19-8AB4-2D447C742239}"/>
    <cellStyle name="Note 68 6 2 2 2" xfId="24971" xr:uid="{70C77A68-B690-4335-B04D-2B4EA5656505}"/>
    <cellStyle name="Note 68 6 2 2 3" xfId="31133" xr:uid="{EDAD940C-028C-43DD-8D2A-8F8E093D10F4}"/>
    <cellStyle name="Note 68 6 2 2 4" xfId="41890" xr:uid="{3D737824-A222-4A06-B381-393B6FF8A047}"/>
    <cellStyle name="Note 68 6 2 2 5" xfId="44524" xr:uid="{C31A61BF-B412-4B42-B636-39190B8B5847}"/>
    <cellStyle name="Note 68 6 2 3" xfId="24970" xr:uid="{817D74C7-213B-4288-B6A4-7B4C9DB8A2B7}"/>
    <cellStyle name="Note 68 6 2 4" xfId="31132" xr:uid="{AA81394B-0862-476D-AC6F-F12A98885DE5}"/>
    <cellStyle name="Note 68 6 2 5" xfId="41889" xr:uid="{2140F134-63A8-4701-9BD0-32BBA96821F5}"/>
    <cellStyle name="Note 68 6 2 6" xfId="44523" xr:uid="{698CC798-8DE0-4F46-BB32-F373F0CD470F}"/>
    <cellStyle name="Note 68 6 3" xfId="15761" xr:uid="{70177EA4-B9BC-4516-85FA-ECC9C3B2971A}"/>
    <cellStyle name="Note 68 6 3 2" xfId="24972" xr:uid="{653E75AC-8FDF-409C-803A-DEC2C7578F88}"/>
    <cellStyle name="Note 68 6 3 3" xfId="31134" xr:uid="{1C215A04-183F-4B55-8400-AD34E6F4FAD3}"/>
    <cellStyle name="Note 68 6 3 4" xfId="41891" xr:uid="{A5EBAFDE-8A47-4B81-8260-0E6CCE0C3E1A}"/>
    <cellStyle name="Note 68 6 3 5" xfId="44525" xr:uid="{2074AE4F-01E0-4CB2-BF70-1ECA0296C374}"/>
    <cellStyle name="Note 68 6 4" xfId="24969" xr:uid="{47CB2816-1FA8-47A0-A3AF-BBD037C8B77C}"/>
    <cellStyle name="Note 68 6 5" xfId="31131" xr:uid="{4EE85BCF-7CD1-4AF7-AE42-F5929C1A7C7A}"/>
    <cellStyle name="Note 68 6 6" xfId="41888" xr:uid="{12585295-817D-459E-B92A-AAE6A6545220}"/>
    <cellStyle name="Note 68 6 7" xfId="44522" xr:uid="{E2CA6D60-A8D6-457B-B0EB-4D8053C41134}"/>
    <cellStyle name="Note 68 7" xfId="15762" xr:uid="{9B766961-2062-46E8-B2DB-85AF5EE932CD}"/>
    <cellStyle name="Note 68 7 2" xfId="15763" xr:uid="{4FBD1111-57F0-4907-ADF3-4A22093A6A98}"/>
    <cellStyle name="Note 68 7 2 2" xfId="15764" xr:uid="{27D6DB87-F5DB-44D8-9B4F-5720C198878C}"/>
    <cellStyle name="Note 68 7 2 2 2" xfId="24975" xr:uid="{F220A5CD-5CB2-4519-8861-4407A751967D}"/>
    <cellStyle name="Note 68 7 2 2 3" xfId="31137" xr:uid="{76447612-F3CC-40E5-BA16-CFFBD634EDE3}"/>
    <cellStyle name="Note 68 7 2 2 4" xfId="41894" xr:uid="{30757B8E-738A-4C32-8309-8D87D815E21F}"/>
    <cellStyle name="Note 68 7 2 2 5" xfId="44528" xr:uid="{D6535471-7163-4977-A262-76678E22F8B2}"/>
    <cellStyle name="Note 68 7 2 3" xfId="24974" xr:uid="{A3150646-B4AA-4AE3-9E73-B5A79411DA5B}"/>
    <cellStyle name="Note 68 7 2 4" xfId="31136" xr:uid="{4ED3989C-9B61-444E-947F-4A7C3C6091EB}"/>
    <cellStyle name="Note 68 7 2 5" xfId="41893" xr:uid="{2B7FE959-3805-456A-B8B0-390F51ED1BA3}"/>
    <cellStyle name="Note 68 7 2 6" xfId="44527" xr:uid="{B54F6641-DEDA-447B-B375-619F5BE94EEC}"/>
    <cellStyle name="Note 68 7 3" xfId="15765" xr:uid="{89C9DC87-AA2D-4E1F-94DD-DB962A70F013}"/>
    <cellStyle name="Note 68 7 3 2" xfId="24976" xr:uid="{14189B0D-F162-4DA6-99C8-9D6018BD79F2}"/>
    <cellStyle name="Note 68 7 3 3" xfId="31138" xr:uid="{C3FEC38F-5FDD-4A9E-B9D6-7C0007C7A55F}"/>
    <cellStyle name="Note 68 7 3 4" xfId="41895" xr:uid="{F391381D-C424-457E-9279-FEB3A8453E08}"/>
    <cellStyle name="Note 68 7 3 5" xfId="44529" xr:uid="{5375E4EE-EBBA-4F9F-9589-493EDA439C2F}"/>
    <cellStyle name="Note 68 7 4" xfId="24973" xr:uid="{D01F932F-217C-4433-B8F7-B88F55F3094B}"/>
    <cellStyle name="Note 68 7 5" xfId="31135" xr:uid="{F7F6644F-719A-4827-AEFC-ACF02B476AA3}"/>
    <cellStyle name="Note 68 7 6" xfId="41892" xr:uid="{2EED1CF7-D175-4938-82E9-BC4536B437E7}"/>
    <cellStyle name="Note 68 7 7" xfId="44526" xr:uid="{AA538BA8-3348-404B-A072-0AF6C28783B6}"/>
    <cellStyle name="Note 68 8" xfId="15766" xr:uid="{0C37A8E3-CB33-4224-AEE9-B9162FFB26F7}"/>
    <cellStyle name="Note 68 8 2" xfId="15767" xr:uid="{9613F78B-CDC2-475D-AF20-FE8DBDD662CB}"/>
    <cellStyle name="Note 68 8 2 2" xfId="15768" xr:uid="{61280853-C1E0-4EE1-B462-6891EA085F4C}"/>
    <cellStyle name="Note 68 8 2 2 2" xfId="24979" xr:uid="{B39EB436-4644-46C4-BE01-350AF4F9784A}"/>
    <cellStyle name="Note 68 8 2 2 3" xfId="31141" xr:uid="{CB927E0E-4CD7-4224-91A4-3C7401B0CFA5}"/>
    <cellStyle name="Note 68 8 2 2 4" xfId="41898" xr:uid="{8848CAC2-908A-44BC-B796-DDD99E7EA1EA}"/>
    <cellStyle name="Note 68 8 2 2 5" xfId="44532" xr:uid="{E7FAE69B-6AF1-4B7E-85E1-8CC0BC15E368}"/>
    <cellStyle name="Note 68 8 2 3" xfId="24978" xr:uid="{4875073D-36BD-4D9C-83CB-EA9B9B6E3CCD}"/>
    <cellStyle name="Note 68 8 2 4" xfId="31140" xr:uid="{0201B751-5BA9-4FFA-A48D-642ED289E5A4}"/>
    <cellStyle name="Note 68 8 2 5" xfId="41897" xr:uid="{7EAE387C-9665-435A-B377-7A3C9410DBCD}"/>
    <cellStyle name="Note 68 8 2 6" xfId="44531" xr:uid="{53855F7F-3EEA-4DE0-B773-E875C8F62C55}"/>
    <cellStyle name="Note 68 8 3" xfId="15769" xr:uid="{2A141422-9C77-4C44-915D-B4510132AEA2}"/>
    <cellStyle name="Note 68 8 3 2" xfId="24980" xr:uid="{44611BAE-CA39-4637-82EC-2AC1ED60FF19}"/>
    <cellStyle name="Note 68 8 3 3" xfId="31142" xr:uid="{BCD64A45-A716-4A26-8F77-538FED5B1EE4}"/>
    <cellStyle name="Note 68 8 3 4" xfId="41899" xr:uid="{864606CC-6424-4E2D-88FE-67CC66E1F2E6}"/>
    <cellStyle name="Note 68 8 3 5" xfId="44533" xr:uid="{0960C9C8-3FB3-41F6-B337-5CD3350F6B0D}"/>
    <cellStyle name="Note 68 8 4" xfId="24977" xr:uid="{4D1B6F18-3F1E-4D68-8A5D-973B78F9A6CE}"/>
    <cellStyle name="Note 68 8 5" xfId="31139" xr:uid="{7818F4B1-850D-4961-BF39-C838C9222913}"/>
    <cellStyle name="Note 68 8 6" xfId="41896" xr:uid="{BD66E146-7A0A-4160-BB3D-2B7DC60FCB45}"/>
    <cellStyle name="Note 68 8 7" xfId="44530" xr:uid="{B73ADD55-E505-4F76-B3B4-D9AF3E9B617F}"/>
    <cellStyle name="Note 68 9" xfId="15770" xr:uid="{22EFAA21-0B95-4CBA-8664-F80076B5E6DF}"/>
    <cellStyle name="Note 68 9 2" xfId="15771" xr:uid="{22C7F632-D992-4B87-83DD-7C7CEE283856}"/>
    <cellStyle name="Note 68 9 2 2" xfId="15772" xr:uid="{62C71A83-45E8-4C11-9BCA-758A375BD125}"/>
    <cellStyle name="Note 68 9 2 2 2" xfId="24983" xr:uid="{488C0C00-611B-4515-AEE6-6BF4EB5EEFA0}"/>
    <cellStyle name="Note 68 9 2 2 3" xfId="31145" xr:uid="{C45B79A8-6208-4311-B00F-AC0D8883A941}"/>
    <cellStyle name="Note 68 9 2 2 4" xfId="41902" xr:uid="{445FD6AA-F4CF-4F5E-9A19-C757D1678AF0}"/>
    <cellStyle name="Note 68 9 2 2 5" xfId="44536" xr:uid="{C7465928-B3E1-4695-9577-81C9F2B2D7F4}"/>
    <cellStyle name="Note 68 9 2 3" xfId="24982" xr:uid="{89A4C622-9855-4D0C-AFFC-DA783121A2CF}"/>
    <cellStyle name="Note 68 9 2 4" xfId="31144" xr:uid="{3313F8EE-D6C7-4F11-ACC1-78ABE82CCE1D}"/>
    <cellStyle name="Note 68 9 2 5" xfId="41901" xr:uid="{FB1E94E9-1DFA-4B72-B0EA-4FA05FB761E8}"/>
    <cellStyle name="Note 68 9 2 6" xfId="44535" xr:uid="{11E055C7-87D2-47FD-894A-80DDA9AE0ABC}"/>
    <cellStyle name="Note 68 9 3" xfId="15773" xr:uid="{DAF11B54-EDCD-4238-81AC-CB593EC3787B}"/>
    <cellStyle name="Note 68 9 3 2" xfId="24984" xr:uid="{1FCC3C42-7238-4347-9C33-B1CE45AB4861}"/>
    <cellStyle name="Note 68 9 3 3" xfId="31146" xr:uid="{2F852D05-B577-41E7-887E-D7CBF00E614D}"/>
    <cellStyle name="Note 68 9 3 4" xfId="41903" xr:uid="{8B597FC8-4901-4A50-B49E-02A016FE1C84}"/>
    <cellStyle name="Note 68 9 3 5" xfId="44537" xr:uid="{8C6EAA93-F63E-47B8-B636-743202AED7F8}"/>
    <cellStyle name="Note 68 9 4" xfId="24981" xr:uid="{E114D576-A9E1-48B6-8FA4-D3EB870DB877}"/>
    <cellStyle name="Note 68 9 5" xfId="31143" xr:uid="{50ED97A4-A635-44CA-9120-C0BCE9C6CBDE}"/>
    <cellStyle name="Note 68 9 6" xfId="41900" xr:uid="{AF2B5AC1-6E79-4693-8DCB-C67AF7B896CD}"/>
    <cellStyle name="Note 68 9 7" xfId="44534" xr:uid="{64820038-E482-4F20-B7CC-2D78C20B4F0A}"/>
    <cellStyle name="Note 69" xfId="15774" xr:uid="{DDF4515F-FA87-4BA5-8501-B751751A51B3}"/>
    <cellStyle name="Note 69 10" xfId="15775" xr:uid="{E75612DD-25D0-4145-AF07-D10E204CE2BD}"/>
    <cellStyle name="Note 69 10 2" xfId="15776" xr:uid="{394951CD-2F3A-48D0-8ECE-A5FD2FAC3AFA}"/>
    <cellStyle name="Note 69 10 2 2" xfId="15777" xr:uid="{1D099EE4-D0F1-4956-9464-754AF332C6BF}"/>
    <cellStyle name="Note 69 10 2 2 2" xfId="24988" xr:uid="{3A50336C-D6EC-4592-A366-D9572CDA06D6}"/>
    <cellStyle name="Note 69 10 2 2 3" xfId="31150" xr:uid="{1BFE8B36-80A1-4D1D-A8DF-B6C076132F72}"/>
    <cellStyle name="Note 69 10 2 2 4" xfId="41907" xr:uid="{E2CC498A-0125-4743-A569-C812955FF655}"/>
    <cellStyle name="Note 69 10 2 2 5" xfId="44541" xr:uid="{AEACECBC-62C1-4212-BF56-00AC530D3E04}"/>
    <cellStyle name="Note 69 10 2 3" xfId="24987" xr:uid="{F894A70C-6548-4B34-BC17-5BCDF245305D}"/>
    <cellStyle name="Note 69 10 2 4" xfId="31149" xr:uid="{4A3349B4-D282-42A4-8CC6-A677B7A6F5AB}"/>
    <cellStyle name="Note 69 10 2 5" xfId="41906" xr:uid="{49AD9F56-34A6-45A2-A85B-87A3FBE86AE0}"/>
    <cellStyle name="Note 69 10 2 6" xfId="44540" xr:uid="{0E5B3B83-B51E-484C-A13F-492C08F779D0}"/>
    <cellStyle name="Note 69 10 3" xfId="15778" xr:uid="{B79DF154-8CEA-41A4-8F65-91646DAAF98D}"/>
    <cellStyle name="Note 69 10 3 2" xfId="24989" xr:uid="{42D1CFB3-29AA-4B65-B3B3-C39136A6B41F}"/>
    <cellStyle name="Note 69 10 3 3" xfId="31151" xr:uid="{1ADAAFEF-B06A-4FA6-835B-1E9942A1E268}"/>
    <cellStyle name="Note 69 10 3 4" xfId="41908" xr:uid="{EA242F05-2454-4C9A-97FD-564D6C0EC1CE}"/>
    <cellStyle name="Note 69 10 3 5" xfId="44542" xr:uid="{EB3CC767-C920-4465-BD65-813009A543BD}"/>
    <cellStyle name="Note 69 10 4" xfId="24986" xr:uid="{1F32A8C1-7E44-42FE-8855-C7E83C98BA42}"/>
    <cellStyle name="Note 69 10 5" xfId="31148" xr:uid="{AC4824FF-F15E-477E-9F38-649C4EE5B41D}"/>
    <cellStyle name="Note 69 10 6" xfId="41905" xr:uid="{F15D0461-0A54-4863-BA36-AF018FE770F7}"/>
    <cellStyle name="Note 69 10 7" xfId="44539" xr:uid="{50302B54-F0A3-4773-B1B5-A5F52664720A}"/>
    <cellStyle name="Note 69 11" xfId="15779" xr:uid="{74E2F900-E101-4161-AE62-009EAEB98B4D}"/>
    <cellStyle name="Note 69 11 2" xfId="15780" xr:uid="{9DE47053-020B-41A1-AD16-68FF00A3B388}"/>
    <cellStyle name="Note 69 11 2 2" xfId="24991" xr:uid="{DFCC846A-A7BA-4684-A016-704637C5C677}"/>
    <cellStyle name="Note 69 11 2 3" xfId="31153" xr:uid="{5538D5BD-3461-4057-90DF-8208F5D40DD0}"/>
    <cellStyle name="Note 69 11 2 4" xfId="41910" xr:uid="{B3B3B359-A332-4CA7-B893-487D041DBD0B}"/>
    <cellStyle name="Note 69 11 2 5" xfId="44544" xr:uid="{D0B748D8-9BB9-4777-B78F-D95D1BF9F338}"/>
    <cellStyle name="Note 69 11 3" xfId="24990" xr:uid="{DD7F27E7-7E5B-4C19-94C8-BF6EB9788C4D}"/>
    <cellStyle name="Note 69 11 4" xfId="31152" xr:uid="{A049D25B-E455-465D-A24D-9836BB27E51D}"/>
    <cellStyle name="Note 69 11 5" xfId="41909" xr:uid="{91D9C1F9-494C-46F8-A04C-C3B334523F12}"/>
    <cellStyle name="Note 69 11 6" xfId="44543" xr:uid="{BB39085C-8544-460A-92BC-7793533F8BAF}"/>
    <cellStyle name="Note 69 12" xfId="15781" xr:uid="{F3E056FF-3978-4639-9E35-CBE08B05315D}"/>
    <cellStyle name="Note 69 12 2" xfId="24992" xr:uid="{6AF7E221-CF0C-4CA9-8623-CD56D3771A30}"/>
    <cellStyle name="Note 69 12 3" xfId="31154" xr:uid="{6C7D8AD1-521A-468D-8B7C-DB8EDBA0B395}"/>
    <cellStyle name="Note 69 12 4" xfId="41911" xr:uid="{9740C3EF-D685-4BBE-834A-3148A3D33C7A}"/>
    <cellStyle name="Note 69 12 5" xfId="44545" xr:uid="{08BE03E7-79D3-48E9-B3AB-1742D7D7E4CC}"/>
    <cellStyle name="Note 69 13" xfId="24985" xr:uid="{B1076431-D38F-474E-A3EF-14F5FE29D383}"/>
    <cellStyle name="Note 69 14" xfId="31147" xr:uid="{1A6DE498-51C1-4BCE-957E-E2CE7AA96B1E}"/>
    <cellStyle name="Note 69 15" xfId="41904" xr:uid="{2E43A23D-F6AB-4742-88E9-2C0D61AE8F2C}"/>
    <cellStyle name="Note 69 16" xfId="44538" xr:uid="{BEEC9382-5F58-443C-B40D-085FF9483893}"/>
    <cellStyle name="Note 69 2" xfId="15782" xr:uid="{6A4DEFFD-562C-4F9A-9FA5-E7979AED4A68}"/>
    <cellStyle name="Note 69 2 10" xfId="15783" xr:uid="{EB3E7BDC-AD70-43ED-A8CB-803E67B69817}"/>
    <cellStyle name="Note 69 2 10 2" xfId="24994" xr:uid="{18BA62EE-0856-417D-9AE6-4ED4CA199CEB}"/>
    <cellStyle name="Note 69 2 10 3" xfId="31156" xr:uid="{CC138456-BE37-4A25-B617-229B78655252}"/>
    <cellStyle name="Note 69 2 10 4" xfId="41913" xr:uid="{360D99E6-B236-4AD4-B1B9-E27A9ED6B5A8}"/>
    <cellStyle name="Note 69 2 10 5" xfId="44547" xr:uid="{47185BE6-499D-4630-A93D-4C8425089C71}"/>
    <cellStyle name="Note 69 2 11" xfId="24993" xr:uid="{D17FDAA2-D8C0-4585-BDBE-2EAA5E71A438}"/>
    <cellStyle name="Note 69 2 12" xfId="31155" xr:uid="{7D6AFC5C-73CC-41DC-891C-5D81D0E737B4}"/>
    <cellStyle name="Note 69 2 13" xfId="41912" xr:uid="{3B585BC6-87FA-4F2D-896E-4886F1FE5FE5}"/>
    <cellStyle name="Note 69 2 14" xfId="44546" xr:uid="{8A4768A6-D061-41BE-89C8-F1442FD1E505}"/>
    <cellStyle name="Note 69 2 2" xfId="15784" xr:uid="{CEC91E5D-9138-443B-B446-D6DA86D73EFE}"/>
    <cellStyle name="Note 69 2 2 2" xfId="15785" xr:uid="{CFD102BD-BC59-4379-9D98-48586933F26F}"/>
    <cellStyle name="Note 69 2 2 2 2" xfId="15786" xr:uid="{471D8FD7-BFEF-4C6E-9AB6-E74FAFAAAB91}"/>
    <cellStyle name="Note 69 2 2 2 2 2" xfId="24997" xr:uid="{62663D04-2107-44BD-869E-B6D17F0C3174}"/>
    <cellStyle name="Note 69 2 2 2 2 3" xfId="31159" xr:uid="{7C69E7A4-292F-41C0-A572-65939B11AC7D}"/>
    <cellStyle name="Note 69 2 2 2 2 4" xfId="41916" xr:uid="{A781CA88-23A6-4955-AB5C-EEBACB1DF219}"/>
    <cellStyle name="Note 69 2 2 2 2 5" xfId="44550" xr:uid="{66885335-DA4E-4959-86E9-A79996E5A8CB}"/>
    <cellStyle name="Note 69 2 2 2 3" xfId="24996" xr:uid="{C4D8E18E-668E-4F84-A535-775DB2F48DD0}"/>
    <cellStyle name="Note 69 2 2 2 4" xfId="31158" xr:uid="{FE1195EE-6F61-455A-8F2F-F9F79EF2860A}"/>
    <cellStyle name="Note 69 2 2 2 5" xfId="41915" xr:uid="{05E95C69-B31E-4B87-AFAD-846D7BCEB3F3}"/>
    <cellStyle name="Note 69 2 2 2 6" xfId="44549" xr:uid="{5B60E3C0-B2B3-432E-8C21-C5DC4FCFE1CF}"/>
    <cellStyle name="Note 69 2 2 3" xfId="15787" xr:uid="{95BFC788-717C-46F7-ADF7-E8069EA01710}"/>
    <cellStyle name="Note 69 2 2 3 2" xfId="24998" xr:uid="{D06921E9-273E-4E0D-A34B-090913EDD9C7}"/>
    <cellStyle name="Note 69 2 2 3 3" xfId="31160" xr:uid="{A6FB988C-88BD-4919-A185-2C51DDD192D0}"/>
    <cellStyle name="Note 69 2 2 3 4" xfId="41917" xr:uid="{DF82CB15-9B92-44ED-B28D-B0244567533F}"/>
    <cellStyle name="Note 69 2 2 3 5" xfId="44551" xr:uid="{FEFC477A-EC2E-43ED-AF0A-27BAC07E451D}"/>
    <cellStyle name="Note 69 2 2 4" xfId="24995" xr:uid="{5ED05E99-A33A-4C7B-AE4C-9CADBF264CF9}"/>
    <cellStyle name="Note 69 2 2 5" xfId="31157" xr:uid="{E91FCA2A-8776-4C6A-9516-C896757C1B23}"/>
    <cellStyle name="Note 69 2 2 6" xfId="41914" xr:uid="{A85AC523-BAB9-4059-8CA6-F6BF14496359}"/>
    <cellStyle name="Note 69 2 2 7" xfId="44548" xr:uid="{C37F873A-556A-4214-A3D6-DE88E9EC33D5}"/>
    <cellStyle name="Note 69 2 3" xfId="15788" xr:uid="{BD91B0BF-874C-4D7B-B7FE-82BFB7FAE7F6}"/>
    <cellStyle name="Note 69 2 3 2" xfId="15789" xr:uid="{2549ABEA-EB98-4A39-9940-C7DC9936BD1E}"/>
    <cellStyle name="Note 69 2 3 2 2" xfId="15790" xr:uid="{2DBD29BA-4186-4542-AE45-BF95A601D8FA}"/>
    <cellStyle name="Note 69 2 3 2 2 2" xfId="25001" xr:uid="{F7536670-222F-48E8-8B13-E70A5255F47A}"/>
    <cellStyle name="Note 69 2 3 2 2 3" xfId="31163" xr:uid="{F9780971-BFF5-4DCF-BAB3-670373AF7353}"/>
    <cellStyle name="Note 69 2 3 2 2 4" xfId="41920" xr:uid="{CE2ED69C-5020-45AA-BF2D-0FA80625EEFC}"/>
    <cellStyle name="Note 69 2 3 2 2 5" xfId="44554" xr:uid="{004D3C6E-1279-4834-AE5F-D7C4932F0722}"/>
    <cellStyle name="Note 69 2 3 2 3" xfId="25000" xr:uid="{AAF2DAD7-D4EE-4262-A067-D2374EA1E527}"/>
    <cellStyle name="Note 69 2 3 2 4" xfId="31162" xr:uid="{D68245E7-1636-4410-A665-EE9FAC20D209}"/>
    <cellStyle name="Note 69 2 3 2 5" xfId="41919" xr:uid="{FCD00D51-F9C8-48CA-B4FE-C2E5811D1361}"/>
    <cellStyle name="Note 69 2 3 2 6" xfId="44553" xr:uid="{17610A75-F648-4009-843E-D651D51D0585}"/>
    <cellStyle name="Note 69 2 3 3" xfId="15791" xr:uid="{3ABAE08E-6381-41DE-A8A6-4CBFF686C427}"/>
    <cellStyle name="Note 69 2 3 3 2" xfId="25002" xr:uid="{D94D07EB-06D3-468D-B679-0072FC5150CA}"/>
    <cellStyle name="Note 69 2 3 3 3" xfId="31164" xr:uid="{6C9D3A38-9883-475E-91D9-46083901FAF5}"/>
    <cellStyle name="Note 69 2 3 3 4" xfId="41921" xr:uid="{CE0BF6BB-1FB4-4C6A-AD9E-C300D4A90091}"/>
    <cellStyle name="Note 69 2 3 3 5" xfId="44555" xr:uid="{E16EF569-66D4-43C7-8837-456D8DAA8440}"/>
    <cellStyle name="Note 69 2 3 4" xfId="24999" xr:uid="{537C78AC-FCD4-49D8-8EB6-BEDDB16BF639}"/>
    <cellStyle name="Note 69 2 3 5" xfId="31161" xr:uid="{9F864811-D818-4FD9-A1EF-19AF03230047}"/>
    <cellStyle name="Note 69 2 3 6" xfId="41918" xr:uid="{73316A7E-2421-4942-8CF7-B88708803DB1}"/>
    <cellStyle name="Note 69 2 3 7" xfId="44552" xr:uid="{43AF4A7E-58B3-4752-8593-499119561EC1}"/>
    <cellStyle name="Note 69 2 4" xfId="15792" xr:uid="{167CEA58-7EEF-4E71-ADFE-7E5502CC930F}"/>
    <cellStyle name="Note 69 2 4 2" xfId="15793" xr:uid="{B89A46B2-3FEE-4A88-A646-4CBE4EE739BB}"/>
    <cellStyle name="Note 69 2 4 2 2" xfId="15794" xr:uid="{0E830C78-6B14-4CD5-9963-8CA39B3B10B9}"/>
    <cellStyle name="Note 69 2 4 2 2 2" xfId="25005" xr:uid="{018D2E41-4731-4BCD-A9BA-C7FDEAB269EC}"/>
    <cellStyle name="Note 69 2 4 2 2 3" xfId="31167" xr:uid="{1D523A15-796C-435E-9D4C-48C320FDF644}"/>
    <cellStyle name="Note 69 2 4 2 2 4" xfId="41924" xr:uid="{86490CCF-E76D-4F10-BE2A-60D25591C758}"/>
    <cellStyle name="Note 69 2 4 2 2 5" xfId="44558" xr:uid="{9DE801F3-4487-452E-B5FD-B34CAD4E60FF}"/>
    <cellStyle name="Note 69 2 4 2 3" xfId="25004" xr:uid="{CFCA354C-8B5E-4D0E-ADB2-7FCEA8E6BC35}"/>
    <cellStyle name="Note 69 2 4 2 4" xfId="31166" xr:uid="{B5F61A59-290B-4888-A5B9-571A22FD70B7}"/>
    <cellStyle name="Note 69 2 4 2 5" xfId="41923" xr:uid="{80A5075A-7C37-48EB-ACEA-BAB647829275}"/>
    <cellStyle name="Note 69 2 4 2 6" xfId="44557" xr:uid="{1CB6E9E6-09F0-4169-9564-F23BE10DF420}"/>
    <cellStyle name="Note 69 2 4 3" xfId="15795" xr:uid="{7B461509-1256-4AC6-A52C-746ACC873436}"/>
    <cellStyle name="Note 69 2 4 3 2" xfId="25006" xr:uid="{7CAC8DE2-9B7F-4370-9F55-28F3B87943CA}"/>
    <cellStyle name="Note 69 2 4 3 3" xfId="31168" xr:uid="{0302884B-A422-4750-87D4-1116F80B4ADF}"/>
    <cellStyle name="Note 69 2 4 3 4" xfId="41925" xr:uid="{2D85A011-00BD-48EF-AD37-5AB25271359A}"/>
    <cellStyle name="Note 69 2 4 3 5" xfId="44559" xr:uid="{13AB4A51-3FE7-4936-AEE2-DBB762C2C442}"/>
    <cellStyle name="Note 69 2 4 4" xfId="25003" xr:uid="{BF886A97-DB14-48D4-8BBF-48C7109F688E}"/>
    <cellStyle name="Note 69 2 4 5" xfId="31165" xr:uid="{396CD79C-EA98-4B92-B0BA-2BB70C791B41}"/>
    <cellStyle name="Note 69 2 4 6" xfId="41922" xr:uid="{6A42F8D2-CE5C-4A09-83FC-F676A4742D0B}"/>
    <cellStyle name="Note 69 2 4 7" xfId="44556" xr:uid="{895B8BB4-6CC3-4204-B83A-19A5C30DEC96}"/>
    <cellStyle name="Note 69 2 5" xfId="15796" xr:uid="{9933A688-FB40-4FDA-B5D6-09971EF9B1C2}"/>
    <cellStyle name="Note 69 2 5 2" xfId="15797" xr:uid="{2191B41B-EF5E-406C-856B-E836ACAE1EA0}"/>
    <cellStyle name="Note 69 2 5 2 2" xfId="15798" xr:uid="{C8D45343-72A1-4500-B750-A3B2F5F93CC3}"/>
    <cellStyle name="Note 69 2 5 2 2 2" xfId="25009" xr:uid="{2B02E559-AC83-43AB-8175-6EB81A248B96}"/>
    <cellStyle name="Note 69 2 5 2 2 3" xfId="31171" xr:uid="{CA6C30B2-6402-458A-9148-917117A127A9}"/>
    <cellStyle name="Note 69 2 5 2 2 4" xfId="41928" xr:uid="{C98F86C8-36E3-49F5-94C6-D7531D93D9E7}"/>
    <cellStyle name="Note 69 2 5 2 2 5" xfId="44562" xr:uid="{B07ED814-47A6-42D4-9B63-CB222783C708}"/>
    <cellStyle name="Note 69 2 5 2 3" xfId="25008" xr:uid="{24B721ED-979C-4769-BB36-4894C0E8A124}"/>
    <cellStyle name="Note 69 2 5 2 4" xfId="31170" xr:uid="{2E9BC2F3-AAD8-41F6-9CC8-83ABFE7B8C00}"/>
    <cellStyle name="Note 69 2 5 2 5" xfId="41927" xr:uid="{8DE37804-C40A-4803-A6EE-17352943E879}"/>
    <cellStyle name="Note 69 2 5 2 6" xfId="44561" xr:uid="{99D44049-64DB-45E6-9DB1-F7B7AD1DB1DF}"/>
    <cellStyle name="Note 69 2 5 3" xfId="15799" xr:uid="{5DE3EC68-F5C0-41AF-8250-9CE59A2F3124}"/>
    <cellStyle name="Note 69 2 5 3 2" xfId="25010" xr:uid="{87C2A553-A84F-455C-9098-DF44BA87C4FB}"/>
    <cellStyle name="Note 69 2 5 3 3" xfId="31172" xr:uid="{332167FF-48BD-4342-A3EF-36B0544FDBDD}"/>
    <cellStyle name="Note 69 2 5 3 4" xfId="41929" xr:uid="{90E57AED-DB8C-4AFB-BD97-B6BDDFC70E4D}"/>
    <cellStyle name="Note 69 2 5 3 5" xfId="44563" xr:uid="{A2FA597F-D733-4D9A-83D8-ACF6A1321189}"/>
    <cellStyle name="Note 69 2 5 4" xfId="25007" xr:uid="{ECA9A7ED-582C-444E-AA31-600326CDC7E3}"/>
    <cellStyle name="Note 69 2 5 5" xfId="31169" xr:uid="{57DC02F4-49ED-4031-9B19-10EB7EDBA238}"/>
    <cellStyle name="Note 69 2 5 6" xfId="41926" xr:uid="{DF6D58A8-FEA1-445B-9A85-CA46389AECFB}"/>
    <cellStyle name="Note 69 2 5 7" xfId="44560" xr:uid="{CE02590A-92A0-4B22-8A10-CF54A3B076BD}"/>
    <cellStyle name="Note 69 2 6" xfId="15800" xr:uid="{F0BB3FB0-FCD5-4C3A-8806-D4430E88D4A9}"/>
    <cellStyle name="Note 69 2 6 2" xfId="15801" xr:uid="{DB7432BD-E8F4-4D77-8D33-0FA1B990A0A4}"/>
    <cellStyle name="Note 69 2 6 2 2" xfId="15802" xr:uid="{7417174D-962E-42A0-8CD3-0646ADA9BC0F}"/>
    <cellStyle name="Note 69 2 6 2 2 2" xfId="25013" xr:uid="{5999B539-1AC0-4FCD-8A6B-7CD1CECA789C}"/>
    <cellStyle name="Note 69 2 6 2 2 3" xfId="31175" xr:uid="{7378DD53-9A89-4205-912E-2A7FD86A7E14}"/>
    <cellStyle name="Note 69 2 6 2 2 4" xfId="41932" xr:uid="{4961A9AD-A242-4114-BA35-2FA1241EBC90}"/>
    <cellStyle name="Note 69 2 6 2 2 5" xfId="44566" xr:uid="{40A8A0BF-0FF9-4F26-A155-1170E2F8D5E4}"/>
    <cellStyle name="Note 69 2 6 2 3" xfId="25012" xr:uid="{667A7FAB-3E66-4499-91C0-D693E6DEA90F}"/>
    <cellStyle name="Note 69 2 6 2 4" xfId="31174" xr:uid="{EBD1D9A5-38C6-46E5-A92C-30E4A9CACDCB}"/>
    <cellStyle name="Note 69 2 6 2 5" xfId="41931" xr:uid="{AB957104-F252-40FC-B608-9A21E7552083}"/>
    <cellStyle name="Note 69 2 6 2 6" xfId="44565" xr:uid="{9461EE10-4053-4C02-A375-B871B0F7CFB4}"/>
    <cellStyle name="Note 69 2 6 3" xfId="15803" xr:uid="{26BBCAA7-4ED1-4E06-8E4B-0B40F34BD64B}"/>
    <cellStyle name="Note 69 2 6 3 2" xfId="25014" xr:uid="{09C75A3D-3DCB-43DD-BBB4-8072CF5A7B39}"/>
    <cellStyle name="Note 69 2 6 3 3" xfId="31176" xr:uid="{1DC3766F-5131-432C-99E0-13F83EFB3422}"/>
    <cellStyle name="Note 69 2 6 3 4" xfId="41933" xr:uid="{56B0D755-581E-41B1-A1B6-4301C4AEA2A9}"/>
    <cellStyle name="Note 69 2 6 3 5" xfId="44567" xr:uid="{360954A4-4094-4F90-93D4-B313E8228103}"/>
    <cellStyle name="Note 69 2 6 4" xfId="25011" xr:uid="{62D56E50-CF03-4592-9BCE-DECC9D05F2E3}"/>
    <cellStyle name="Note 69 2 6 5" xfId="31173" xr:uid="{C4C79994-D27A-4E93-960F-28FEF0CA979A}"/>
    <cellStyle name="Note 69 2 6 6" xfId="41930" xr:uid="{E573EABF-35E5-4216-BA57-15BE61A0B8C3}"/>
    <cellStyle name="Note 69 2 6 7" xfId="44564" xr:uid="{2AE9C130-FA31-46EF-A320-8C3963D90000}"/>
    <cellStyle name="Note 69 2 7" xfId="15804" xr:uid="{6B30DFE3-0D5D-40BF-B279-012204754F1E}"/>
    <cellStyle name="Note 69 2 7 2" xfId="15805" xr:uid="{DE6FC1BB-FFF5-4849-8C6C-1B2ED75D96D0}"/>
    <cellStyle name="Note 69 2 7 2 2" xfId="15806" xr:uid="{7A94CA2B-6577-4629-A726-F1EF6B053AEA}"/>
    <cellStyle name="Note 69 2 7 2 2 2" xfId="25017" xr:uid="{2948B7EF-63DF-40A2-8EFA-38C652AA2519}"/>
    <cellStyle name="Note 69 2 7 2 2 3" xfId="31179" xr:uid="{85AF9A40-08A6-42A0-87B2-BB65FF64793C}"/>
    <cellStyle name="Note 69 2 7 2 2 4" xfId="41936" xr:uid="{E2FA898D-9A1B-4392-87F8-B920F919EB68}"/>
    <cellStyle name="Note 69 2 7 2 2 5" xfId="44570" xr:uid="{2FAEAAC9-42DF-4C7E-9C9A-C1E00568A02D}"/>
    <cellStyle name="Note 69 2 7 2 3" xfId="25016" xr:uid="{38539971-6652-426E-884E-67822656D63F}"/>
    <cellStyle name="Note 69 2 7 2 4" xfId="31178" xr:uid="{7954769B-CBF3-4A69-88F7-286F0B54905A}"/>
    <cellStyle name="Note 69 2 7 2 5" xfId="41935" xr:uid="{9C8958D0-EAFB-43AB-9E68-2B03D5092F66}"/>
    <cellStyle name="Note 69 2 7 2 6" xfId="44569" xr:uid="{15EA3001-818D-4A09-BD52-EEB0F949E5E7}"/>
    <cellStyle name="Note 69 2 7 3" xfId="15807" xr:uid="{FF6C895D-A9F9-422F-A956-04F84FB5558A}"/>
    <cellStyle name="Note 69 2 7 3 2" xfId="25018" xr:uid="{6B20BFA1-5F48-4C65-B244-3AD32C9CD778}"/>
    <cellStyle name="Note 69 2 7 3 3" xfId="31180" xr:uid="{B2F04A9F-9512-4705-8A15-7B0B7E66BE5D}"/>
    <cellStyle name="Note 69 2 7 3 4" xfId="41937" xr:uid="{966A0CB5-4AAB-4052-8A79-B4B6BFAB69CF}"/>
    <cellStyle name="Note 69 2 7 3 5" xfId="44571" xr:uid="{E0B8CD1D-5C79-4E6E-B89E-2C4FE441F900}"/>
    <cellStyle name="Note 69 2 7 4" xfId="25015" xr:uid="{209CB7ED-714D-4BAD-83CB-E7A4EEAB2035}"/>
    <cellStyle name="Note 69 2 7 5" xfId="31177" xr:uid="{F0C507E7-0BF9-4B21-B909-2468C9D43328}"/>
    <cellStyle name="Note 69 2 7 6" xfId="41934" xr:uid="{C10D1478-5FF5-4C27-8772-9FE783B4EA7F}"/>
    <cellStyle name="Note 69 2 7 7" xfId="44568" xr:uid="{4F95B25B-B5C7-4508-A33D-829457D2ABB7}"/>
    <cellStyle name="Note 69 2 8" xfId="15808" xr:uid="{5A1E447C-725D-4B8B-9822-7241995C4A2A}"/>
    <cellStyle name="Note 69 2 8 2" xfId="15809" xr:uid="{7BC63CBD-3A29-4699-8457-021A4F3B136B}"/>
    <cellStyle name="Note 69 2 8 2 2" xfId="15810" xr:uid="{4DF438E5-51EE-42B2-BC9F-47DFB7005C5A}"/>
    <cellStyle name="Note 69 2 8 2 2 2" xfId="25021" xr:uid="{CACDD553-CF76-48D1-8250-DAE66CFCDEAF}"/>
    <cellStyle name="Note 69 2 8 2 2 3" xfId="31183" xr:uid="{8676B75A-F5B9-4992-A864-779DC5E153AE}"/>
    <cellStyle name="Note 69 2 8 2 2 4" xfId="41940" xr:uid="{9F45EB1E-1D09-4630-928A-AFD1CA5E754B}"/>
    <cellStyle name="Note 69 2 8 2 2 5" xfId="44574" xr:uid="{F2B291A4-1925-46FB-8387-70E325AC88E5}"/>
    <cellStyle name="Note 69 2 8 2 3" xfId="25020" xr:uid="{4A48065B-B246-43EE-814D-4ED466E10B81}"/>
    <cellStyle name="Note 69 2 8 2 4" xfId="31182" xr:uid="{20BF5849-BD0B-4E73-9F18-86FD8A4BD3BA}"/>
    <cellStyle name="Note 69 2 8 2 5" xfId="41939" xr:uid="{405FAED6-97E9-42CB-BD36-6961961E70C3}"/>
    <cellStyle name="Note 69 2 8 2 6" xfId="44573" xr:uid="{2238F5ED-6925-4259-BF32-06C25AE2A7B1}"/>
    <cellStyle name="Note 69 2 8 3" xfId="15811" xr:uid="{AD8E72BA-0E6C-4298-8C71-48A0A5CCEFFD}"/>
    <cellStyle name="Note 69 2 8 3 2" xfId="25022" xr:uid="{4E90ED1B-05DE-4BE9-AC26-03D4D5BA0D34}"/>
    <cellStyle name="Note 69 2 8 3 3" xfId="31184" xr:uid="{AD9A21F3-FC1C-4538-B199-C5E291991258}"/>
    <cellStyle name="Note 69 2 8 3 4" xfId="41941" xr:uid="{2282CE73-477C-4F97-A034-AFA277CF5807}"/>
    <cellStyle name="Note 69 2 8 3 5" xfId="44575" xr:uid="{B7372134-457F-448C-853C-8C5080C27AAD}"/>
    <cellStyle name="Note 69 2 8 4" xfId="25019" xr:uid="{32319605-1B57-474D-B0A8-18448498E613}"/>
    <cellStyle name="Note 69 2 8 5" xfId="31181" xr:uid="{2500D212-E07D-4A01-AA8B-3EB08BA8879B}"/>
    <cellStyle name="Note 69 2 8 6" xfId="41938" xr:uid="{6C35C034-E716-4475-A692-984B70A263CB}"/>
    <cellStyle name="Note 69 2 8 7" xfId="44572" xr:uid="{6AD8843F-EA90-497C-B494-E99BD12F53C7}"/>
    <cellStyle name="Note 69 2 9" xfId="15812" xr:uid="{0E6FF019-FCDB-4239-89E9-219AC2D2A078}"/>
    <cellStyle name="Note 69 2 9 2" xfId="15813" xr:uid="{50882F88-FB60-4A71-8C2C-E91D3F197394}"/>
    <cellStyle name="Note 69 2 9 2 2" xfId="25024" xr:uid="{AC22A831-86D3-4DDE-8E22-197582DE8E75}"/>
    <cellStyle name="Note 69 2 9 2 3" xfId="31186" xr:uid="{04030605-40DA-4FD7-B206-E77EB7E81CFC}"/>
    <cellStyle name="Note 69 2 9 2 4" xfId="41943" xr:uid="{804D38E0-6C61-46CE-912E-A5F755D430DD}"/>
    <cellStyle name="Note 69 2 9 2 5" xfId="44577" xr:uid="{0D25B159-3CD2-4C63-8E1E-A52993EB756E}"/>
    <cellStyle name="Note 69 2 9 3" xfId="25023" xr:uid="{9EA1E5C6-9E9A-430D-9EFA-BF7B20B0CA98}"/>
    <cellStyle name="Note 69 2 9 4" xfId="31185" xr:uid="{7242CF09-6354-496B-BCEB-030C4E22B39F}"/>
    <cellStyle name="Note 69 2 9 5" xfId="41942" xr:uid="{05E7622E-BF32-466D-A17E-59D40194766B}"/>
    <cellStyle name="Note 69 2 9 6" xfId="44576" xr:uid="{CB9EA958-5401-44C8-BEA3-0BE155E1B511}"/>
    <cellStyle name="Note 69 3" xfId="15814" xr:uid="{C58C9E7A-C4DE-4618-89BD-99A226C7EA20}"/>
    <cellStyle name="Note 69 3 10" xfId="15815" xr:uid="{83AFF6B4-E6D4-49E1-8D46-43B1A4E9BE52}"/>
    <cellStyle name="Note 69 3 10 2" xfId="25026" xr:uid="{61FB3C62-9FBF-45E1-9A40-E0B8230DEB95}"/>
    <cellStyle name="Note 69 3 10 3" xfId="31188" xr:uid="{72C78905-F8D5-4942-B802-21BB11AF915A}"/>
    <cellStyle name="Note 69 3 10 4" xfId="41945" xr:uid="{519C2674-0F1D-4675-ABB8-EF0C1964A44C}"/>
    <cellStyle name="Note 69 3 10 5" xfId="44579" xr:uid="{91966B1F-8326-4991-9B01-3C3822D8CF76}"/>
    <cellStyle name="Note 69 3 11" xfId="25025" xr:uid="{5732C96C-34C6-4DE6-A89F-EDD46FB58E89}"/>
    <cellStyle name="Note 69 3 12" xfId="31187" xr:uid="{CBE928EF-FF06-4BAB-95A1-A38013130E52}"/>
    <cellStyle name="Note 69 3 13" xfId="41944" xr:uid="{C7632C14-E486-4005-B32D-9561FC86BDD0}"/>
    <cellStyle name="Note 69 3 14" xfId="44578" xr:uid="{7E0AB98F-BEEC-4A5F-A2D1-29615B27CB57}"/>
    <cellStyle name="Note 69 3 2" xfId="15816" xr:uid="{D576FEF8-1D9E-41C3-9CFF-E8B8F7ACA230}"/>
    <cellStyle name="Note 69 3 2 2" xfId="15817" xr:uid="{3A5FA80D-F886-49F5-93B7-0742E35158BE}"/>
    <cellStyle name="Note 69 3 2 2 2" xfId="15818" xr:uid="{71FD1735-5DA3-4DAA-B555-E8F6B7EB8A47}"/>
    <cellStyle name="Note 69 3 2 2 2 2" xfId="25029" xr:uid="{ABBBCC60-B797-47C9-8BF1-8EEB87ACC477}"/>
    <cellStyle name="Note 69 3 2 2 2 3" xfId="31191" xr:uid="{6BC33D61-4896-4987-B03B-2BA684EF0680}"/>
    <cellStyle name="Note 69 3 2 2 2 4" xfId="41948" xr:uid="{C75FEDB8-8905-4236-AF57-E0F684C34BD9}"/>
    <cellStyle name="Note 69 3 2 2 2 5" xfId="44582" xr:uid="{CD3BA724-F081-4916-8343-2ADA559ABC57}"/>
    <cellStyle name="Note 69 3 2 2 3" xfId="25028" xr:uid="{29B50F12-1AA9-4118-AA52-ABE32A1F7147}"/>
    <cellStyle name="Note 69 3 2 2 4" xfId="31190" xr:uid="{BFE19137-B748-4318-ACBB-E86F30EC5652}"/>
    <cellStyle name="Note 69 3 2 2 5" xfId="41947" xr:uid="{66C1F9FF-4FC3-4E2A-A8ED-5B3F286F1E0F}"/>
    <cellStyle name="Note 69 3 2 2 6" xfId="44581" xr:uid="{724EA993-E467-47D8-8380-F12228F5BDF5}"/>
    <cellStyle name="Note 69 3 2 3" xfId="15819" xr:uid="{478EB022-E302-402A-8701-597B5930E981}"/>
    <cellStyle name="Note 69 3 2 3 2" xfId="25030" xr:uid="{8F78FEE6-C0AD-458C-916F-9F616788248D}"/>
    <cellStyle name="Note 69 3 2 3 3" xfId="31192" xr:uid="{ED3FA13E-DD08-47C1-A884-35FAF96A3DF1}"/>
    <cellStyle name="Note 69 3 2 3 4" xfId="41949" xr:uid="{656FBA47-AD30-40BF-9AF2-FCF1EE19C32C}"/>
    <cellStyle name="Note 69 3 2 3 5" xfId="44583" xr:uid="{C5AE3304-F768-4CED-BC7D-C9428F6EEB35}"/>
    <cellStyle name="Note 69 3 2 4" xfId="25027" xr:uid="{9A5CEAEC-BEE9-4CBA-A88E-D1E4EB35FA2E}"/>
    <cellStyle name="Note 69 3 2 5" xfId="31189" xr:uid="{FD451EB7-EE72-4BFB-B5EC-90285855C0E4}"/>
    <cellStyle name="Note 69 3 2 6" xfId="41946" xr:uid="{9E2AD641-9120-4611-952E-58EFB36CD9F0}"/>
    <cellStyle name="Note 69 3 2 7" xfId="44580" xr:uid="{3C454C38-19FB-43C5-A863-8C498C92DDEA}"/>
    <cellStyle name="Note 69 3 3" xfId="15820" xr:uid="{28231C27-4419-4719-A812-240D856B3215}"/>
    <cellStyle name="Note 69 3 3 2" xfId="15821" xr:uid="{1A6F7BC9-9440-49EF-8355-49C7E43F837D}"/>
    <cellStyle name="Note 69 3 3 2 2" xfId="15822" xr:uid="{C7519DC7-1017-48AD-BD79-09203F1DA767}"/>
    <cellStyle name="Note 69 3 3 2 2 2" xfId="25033" xr:uid="{3ED584CD-9A88-4799-9EC0-D3AB307C1426}"/>
    <cellStyle name="Note 69 3 3 2 2 3" xfId="31195" xr:uid="{54689774-1863-46DE-836A-6421C11DE4C1}"/>
    <cellStyle name="Note 69 3 3 2 2 4" xfId="41952" xr:uid="{AC3D2B16-14FE-486C-8974-0171AFAE3A2A}"/>
    <cellStyle name="Note 69 3 3 2 2 5" xfId="44586" xr:uid="{9EC5E68E-2004-48F1-AD7F-42C2B110017A}"/>
    <cellStyle name="Note 69 3 3 2 3" xfId="25032" xr:uid="{2AF67363-ECB0-4BCB-A5F9-AFDC74E65CD7}"/>
    <cellStyle name="Note 69 3 3 2 4" xfId="31194" xr:uid="{6372F906-5F0E-41F5-8D23-A80154CDFE58}"/>
    <cellStyle name="Note 69 3 3 2 5" xfId="41951" xr:uid="{746C77F2-CA8C-411A-ACFA-A6F66686856A}"/>
    <cellStyle name="Note 69 3 3 2 6" xfId="44585" xr:uid="{9CB425B2-E4F2-47D3-96C5-330E1FC8DF4C}"/>
    <cellStyle name="Note 69 3 3 3" xfId="15823" xr:uid="{2EEB09B7-5AFD-4681-B3EC-C7981324B3C8}"/>
    <cellStyle name="Note 69 3 3 3 2" xfId="25034" xr:uid="{07C64557-59EF-44A8-90AB-B02A35E9619E}"/>
    <cellStyle name="Note 69 3 3 3 3" xfId="31196" xr:uid="{654D5753-FAC7-421B-A2BE-DCCF70199526}"/>
    <cellStyle name="Note 69 3 3 3 4" xfId="41953" xr:uid="{AE44D4EC-E018-41FC-906F-8096B2F6A6AD}"/>
    <cellStyle name="Note 69 3 3 3 5" xfId="44587" xr:uid="{06576419-F981-4EED-BD93-1694A0608C2D}"/>
    <cellStyle name="Note 69 3 3 4" xfId="25031" xr:uid="{6778C487-27CF-4164-AAAE-233F3E2B0414}"/>
    <cellStyle name="Note 69 3 3 5" xfId="31193" xr:uid="{CC832B62-89A0-48C7-BD0D-229DE56E11AC}"/>
    <cellStyle name="Note 69 3 3 6" xfId="41950" xr:uid="{1773CC7E-8B9F-4860-B7A6-98271E815075}"/>
    <cellStyle name="Note 69 3 3 7" xfId="44584" xr:uid="{125009A3-64EB-49A0-B00C-5B8E397D3EAE}"/>
    <cellStyle name="Note 69 3 4" xfId="15824" xr:uid="{6F34D01E-87DB-4CFC-BA8A-9226438A03B9}"/>
    <cellStyle name="Note 69 3 4 2" xfId="15825" xr:uid="{5E121E87-9538-4FDF-9F36-6958B545D999}"/>
    <cellStyle name="Note 69 3 4 2 2" xfId="15826" xr:uid="{EAA1DD50-F0CC-4130-A20C-073E742DF852}"/>
    <cellStyle name="Note 69 3 4 2 2 2" xfId="25037" xr:uid="{A3A65E80-AD4D-42A2-B56E-2B37E388F828}"/>
    <cellStyle name="Note 69 3 4 2 2 3" xfId="31199" xr:uid="{62412F2F-B1CA-4C37-9EBE-417C4E58995F}"/>
    <cellStyle name="Note 69 3 4 2 2 4" xfId="41956" xr:uid="{06AA8BED-C3B2-47AF-B6A0-659FA14EAEDC}"/>
    <cellStyle name="Note 69 3 4 2 2 5" xfId="44590" xr:uid="{3218BAF2-DE20-40BE-AA14-7BA2B6475956}"/>
    <cellStyle name="Note 69 3 4 2 3" xfId="25036" xr:uid="{900E8B0D-7E83-458B-9DCC-A2586ABC337C}"/>
    <cellStyle name="Note 69 3 4 2 4" xfId="31198" xr:uid="{662E64A0-9EEF-467D-B72F-D5D7DD831FA2}"/>
    <cellStyle name="Note 69 3 4 2 5" xfId="41955" xr:uid="{634D5CA0-87DD-4C6F-B3EE-CF41C6C21CC3}"/>
    <cellStyle name="Note 69 3 4 2 6" xfId="44589" xr:uid="{30789D54-7472-415D-A11E-FFC9E17F709B}"/>
    <cellStyle name="Note 69 3 4 3" xfId="15827" xr:uid="{2C44057D-1BB2-49C7-866C-8B5DB443596C}"/>
    <cellStyle name="Note 69 3 4 3 2" xfId="25038" xr:uid="{5CACEF34-118C-4495-839C-65E0958A9D76}"/>
    <cellStyle name="Note 69 3 4 3 3" xfId="31200" xr:uid="{7036B1DE-FBAF-4F63-A25E-9981ADE2B15A}"/>
    <cellStyle name="Note 69 3 4 3 4" xfId="41957" xr:uid="{26526E1C-8120-4C83-BA78-B8FB838C8CA6}"/>
    <cellStyle name="Note 69 3 4 3 5" xfId="44591" xr:uid="{CD908FE5-ECD8-4771-8E72-BE8D5B7269E5}"/>
    <cellStyle name="Note 69 3 4 4" xfId="25035" xr:uid="{ACDB42D7-BA1C-4B75-A987-F05BFCAD03A6}"/>
    <cellStyle name="Note 69 3 4 5" xfId="31197" xr:uid="{0CC6C308-BA7B-40E5-AEE9-4998C87E89B5}"/>
    <cellStyle name="Note 69 3 4 6" xfId="41954" xr:uid="{44980F80-6275-4A7E-AA9B-3419E9896BED}"/>
    <cellStyle name="Note 69 3 4 7" xfId="44588" xr:uid="{F089631D-0251-4067-BAC7-9671F601B923}"/>
    <cellStyle name="Note 69 3 5" xfId="15828" xr:uid="{F79F43C2-B102-4F1C-B8DD-D23CE7D2E301}"/>
    <cellStyle name="Note 69 3 5 2" xfId="15829" xr:uid="{F705258B-48BA-4CD3-BF13-0F62ACB4A892}"/>
    <cellStyle name="Note 69 3 5 2 2" xfId="15830" xr:uid="{9E82F09F-B737-4698-8654-6B0E56153B21}"/>
    <cellStyle name="Note 69 3 5 2 2 2" xfId="25041" xr:uid="{EDE3E0E8-5D06-4944-ADA3-7B40A17C5AFA}"/>
    <cellStyle name="Note 69 3 5 2 2 3" xfId="31203" xr:uid="{439694A2-FF44-483B-8479-29363EA04649}"/>
    <cellStyle name="Note 69 3 5 2 2 4" xfId="41960" xr:uid="{8B8B1C23-82A5-4A8B-9800-11099ED94B40}"/>
    <cellStyle name="Note 69 3 5 2 2 5" xfId="44594" xr:uid="{B4D2658A-9518-43B2-9638-14DCBCF617A9}"/>
    <cellStyle name="Note 69 3 5 2 3" xfId="25040" xr:uid="{F894BFCC-F93E-4EC0-AABF-85FDAEABAF1F}"/>
    <cellStyle name="Note 69 3 5 2 4" xfId="31202" xr:uid="{EB475605-19F6-41B5-AAF5-183F63986494}"/>
    <cellStyle name="Note 69 3 5 2 5" xfId="41959" xr:uid="{DC1B5647-DE8C-4141-9C67-D78E06A4A15D}"/>
    <cellStyle name="Note 69 3 5 2 6" xfId="44593" xr:uid="{818A597A-2655-4E04-9E33-F243FE6CBDAE}"/>
    <cellStyle name="Note 69 3 5 3" xfId="15831" xr:uid="{1FAD76B9-6092-43E0-A5BB-625A8A64020B}"/>
    <cellStyle name="Note 69 3 5 3 2" xfId="25042" xr:uid="{0677F1F2-8B92-4637-916E-20AC9D84798E}"/>
    <cellStyle name="Note 69 3 5 3 3" xfId="31204" xr:uid="{A066487F-33C7-44A9-A83D-D00444C1729B}"/>
    <cellStyle name="Note 69 3 5 3 4" xfId="41961" xr:uid="{B5544459-0FEC-494C-995A-2C54E560DA22}"/>
    <cellStyle name="Note 69 3 5 3 5" xfId="44595" xr:uid="{4E14F48A-E5E5-46A0-A26B-6DC58598D377}"/>
    <cellStyle name="Note 69 3 5 4" xfId="25039" xr:uid="{E5F4D015-3247-4253-AEDD-BE9878CFCDCA}"/>
    <cellStyle name="Note 69 3 5 5" xfId="31201" xr:uid="{28EC418D-9E7C-4FE3-8B13-11F030523F70}"/>
    <cellStyle name="Note 69 3 5 6" xfId="41958" xr:uid="{821FB55B-6ECF-4430-9144-3FEC8F4012E9}"/>
    <cellStyle name="Note 69 3 5 7" xfId="44592" xr:uid="{84620B2F-36CC-42E2-81E8-637008FB520B}"/>
    <cellStyle name="Note 69 3 6" xfId="15832" xr:uid="{80F29FD3-63FA-43AC-85A2-C5556A3B23AB}"/>
    <cellStyle name="Note 69 3 6 2" xfId="15833" xr:uid="{18B680F5-A813-4B13-9AFC-BE657F295188}"/>
    <cellStyle name="Note 69 3 6 2 2" xfId="15834" xr:uid="{E1B8F2C2-8784-4919-8736-337A74B5A3E2}"/>
    <cellStyle name="Note 69 3 6 2 2 2" xfId="25045" xr:uid="{335708EA-DCD0-45D2-A980-88EF84CD869B}"/>
    <cellStyle name="Note 69 3 6 2 2 3" xfId="31207" xr:uid="{6A8916B0-6036-4ACA-BF3E-4D1E3181B43D}"/>
    <cellStyle name="Note 69 3 6 2 2 4" xfId="41964" xr:uid="{B453DDAE-338A-4594-8749-32421BEB4CDE}"/>
    <cellStyle name="Note 69 3 6 2 2 5" xfId="44598" xr:uid="{A195F4B3-F534-476D-87D9-CE47CF6C1D85}"/>
    <cellStyle name="Note 69 3 6 2 3" xfId="25044" xr:uid="{DDA3EE9F-CA60-445E-9746-34B9A9711ECB}"/>
    <cellStyle name="Note 69 3 6 2 4" xfId="31206" xr:uid="{9648201E-466F-472A-9A96-0659FFD5B80B}"/>
    <cellStyle name="Note 69 3 6 2 5" xfId="41963" xr:uid="{3AE1E902-B971-40D2-9B32-595BF200FFE4}"/>
    <cellStyle name="Note 69 3 6 2 6" xfId="44597" xr:uid="{CE8A4685-89C8-4174-80B2-FF658E8553C2}"/>
    <cellStyle name="Note 69 3 6 3" xfId="15835" xr:uid="{66175F22-1952-4A21-B0CD-C1F8935B5BF1}"/>
    <cellStyle name="Note 69 3 6 3 2" xfId="25046" xr:uid="{8AE5C2A2-4C68-4C5A-B310-4A7BD3F5C361}"/>
    <cellStyle name="Note 69 3 6 3 3" xfId="31208" xr:uid="{133F2D57-5231-484A-B669-511AF8815344}"/>
    <cellStyle name="Note 69 3 6 3 4" xfId="41965" xr:uid="{1C7F01B0-193A-43DC-8BD8-14D45F5E0C21}"/>
    <cellStyle name="Note 69 3 6 3 5" xfId="44599" xr:uid="{9C2F1FBA-47C4-466C-BC56-02070B3D78EC}"/>
    <cellStyle name="Note 69 3 6 4" xfId="25043" xr:uid="{9E16C944-357F-495A-A3EA-E23E7DE67ED8}"/>
    <cellStyle name="Note 69 3 6 5" xfId="31205" xr:uid="{E385DE73-F4F2-4B38-B8EE-146041F49E78}"/>
    <cellStyle name="Note 69 3 6 6" xfId="41962" xr:uid="{AF3BEF08-581B-445B-B56A-E45D7053C385}"/>
    <cellStyle name="Note 69 3 6 7" xfId="44596" xr:uid="{18B306D0-DA0F-46D3-84C5-E0065906ACCD}"/>
    <cellStyle name="Note 69 3 7" xfId="15836" xr:uid="{AB8E0331-E9E3-4212-B47C-37D175461059}"/>
    <cellStyle name="Note 69 3 7 2" xfId="15837" xr:uid="{71EB2C67-FB67-4557-9C16-6E41D28E56B1}"/>
    <cellStyle name="Note 69 3 7 2 2" xfId="15838" xr:uid="{0C200F9F-B7A4-405D-8065-08DB3E6020C8}"/>
    <cellStyle name="Note 69 3 7 2 2 2" xfId="25049" xr:uid="{C146516C-0C0F-483F-BB5E-C8E5B1F7EC02}"/>
    <cellStyle name="Note 69 3 7 2 2 3" xfId="31211" xr:uid="{686B5932-8A63-43C0-AE62-6C99B7B3DB43}"/>
    <cellStyle name="Note 69 3 7 2 2 4" xfId="41968" xr:uid="{6AE26EF5-DA4D-4FBF-B1B9-370958F25028}"/>
    <cellStyle name="Note 69 3 7 2 2 5" xfId="44602" xr:uid="{00472B16-C694-44DE-88BB-27779F2AF8E0}"/>
    <cellStyle name="Note 69 3 7 2 3" xfId="25048" xr:uid="{1DFB40D5-208C-4E19-8617-CFC2A201FBC9}"/>
    <cellStyle name="Note 69 3 7 2 4" xfId="31210" xr:uid="{BDB2BA53-BAB2-43CE-93CD-CE5481DF4506}"/>
    <cellStyle name="Note 69 3 7 2 5" xfId="41967" xr:uid="{9A0D128B-B1EC-4875-B12A-4D1DECA04A74}"/>
    <cellStyle name="Note 69 3 7 2 6" xfId="44601" xr:uid="{94BE6548-9924-4FF6-9258-FBD3D3FA805F}"/>
    <cellStyle name="Note 69 3 7 3" xfId="15839" xr:uid="{BE954237-74FF-4BBC-B98C-0ADC962C8811}"/>
    <cellStyle name="Note 69 3 7 3 2" xfId="25050" xr:uid="{9A943BCA-1926-47B7-9A31-421A9F386F48}"/>
    <cellStyle name="Note 69 3 7 3 3" xfId="31212" xr:uid="{BEB74818-831F-4F2D-B6AE-172AEB55266A}"/>
    <cellStyle name="Note 69 3 7 3 4" xfId="41969" xr:uid="{19EA7DE5-B289-49D9-ADE7-A5A9424F4132}"/>
    <cellStyle name="Note 69 3 7 3 5" xfId="44603" xr:uid="{DACB7B36-1A4C-473B-A481-9A79958D9087}"/>
    <cellStyle name="Note 69 3 7 4" xfId="25047" xr:uid="{FFF7CB2E-076B-4D02-9A42-84D2F02AC3E7}"/>
    <cellStyle name="Note 69 3 7 5" xfId="31209" xr:uid="{5E4D5FA6-0F91-4BBD-A2F0-50D40C11457E}"/>
    <cellStyle name="Note 69 3 7 6" xfId="41966" xr:uid="{DB9F90F8-6D98-4CC8-A2E4-FA970DFA9EB7}"/>
    <cellStyle name="Note 69 3 7 7" xfId="44600" xr:uid="{D5B441A9-4A20-4CAD-BDFC-296EE066BFFE}"/>
    <cellStyle name="Note 69 3 8" xfId="15840" xr:uid="{72DB0C40-7814-403D-9F74-82B7CF2A2080}"/>
    <cellStyle name="Note 69 3 8 2" xfId="15841" xr:uid="{779AFFAC-4AFD-4996-BA4D-35816414DA35}"/>
    <cellStyle name="Note 69 3 8 2 2" xfId="15842" xr:uid="{3A90C510-62DB-47B4-8D95-00EDAA407F79}"/>
    <cellStyle name="Note 69 3 8 2 2 2" xfId="25053" xr:uid="{3B77759A-F9A5-4D23-9877-CFA3E8F86A15}"/>
    <cellStyle name="Note 69 3 8 2 2 3" xfId="31215" xr:uid="{2B9C520A-88BB-4366-9BF2-447564347B35}"/>
    <cellStyle name="Note 69 3 8 2 2 4" xfId="41972" xr:uid="{0100073E-63CA-48FA-8AFF-C2CE4615F4B5}"/>
    <cellStyle name="Note 69 3 8 2 2 5" xfId="44606" xr:uid="{5E4EDAF5-C42B-47A0-88A6-BBB2D2E0D5C4}"/>
    <cellStyle name="Note 69 3 8 2 3" xfId="25052" xr:uid="{EDEC03B7-30C3-4530-9B67-F7D7FFA1D4E7}"/>
    <cellStyle name="Note 69 3 8 2 4" xfId="31214" xr:uid="{D05672D6-A1F3-4F27-B352-E05EFCB7B3AF}"/>
    <cellStyle name="Note 69 3 8 2 5" xfId="41971" xr:uid="{7A3C9DB1-D729-436A-A324-58FA1AD0E221}"/>
    <cellStyle name="Note 69 3 8 2 6" xfId="44605" xr:uid="{DF37427B-602B-4168-B52F-9A639CEEEC0D}"/>
    <cellStyle name="Note 69 3 8 3" xfId="15843" xr:uid="{1AE46A65-8A79-48F6-B741-7B3A0DAA42FB}"/>
    <cellStyle name="Note 69 3 8 3 2" xfId="25054" xr:uid="{93F0B933-2F15-4DC6-9277-BA62389C4653}"/>
    <cellStyle name="Note 69 3 8 3 3" xfId="31216" xr:uid="{4AF84CDA-0D27-4744-90D5-EDC5A874D157}"/>
    <cellStyle name="Note 69 3 8 3 4" xfId="41973" xr:uid="{A8577464-4A4A-4F4A-8465-BA8F95CAD950}"/>
    <cellStyle name="Note 69 3 8 3 5" xfId="44607" xr:uid="{2362AE47-4E9E-4D35-8CDE-004DD156FCE5}"/>
    <cellStyle name="Note 69 3 8 4" xfId="25051" xr:uid="{34F3A0E5-8ED8-44DE-97F8-8C3B32244EA5}"/>
    <cellStyle name="Note 69 3 8 5" xfId="31213" xr:uid="{C6344161-931D-41C7-8436-5811593C2AB4}"/>
    <cellStyle name="Note 69 3 8 6" xfId="41970" xr:uid="{677D5D51-27B7-40E7-8B50-EDD1D3E5B6E1}"/>
    <cellStyle name="Note 69 3 8 7" xfId="44604" xr:uid="{CCB7812C-0CE2-49B1-B5AD-390B2F3EE6B7}"/>
    <cellStyle name="Note 69 3 9" xfId="15844" xr:uid="{C5406A70-1D12-463A-8DF8-67285A9A4AC3}"/>
    <cellStyle name="Note 69 3 9 2" xfId="15845" xr:uid="{2A88B576-EDFE-487E-968B-9FEE4E8676EF}"/>
    <cellStyle name="Note 69 3 9 2 2" xfId="25056" xr:uid="{C2762EF8-C17C-49F4-9513-D1E79A95656A}"/>
    <cellStyle name="Note 69 3 9 2 3" xfId="31218" xr:uid="{D02270C5-7206-46CB-A9AB-D132C07074FB}"/>
    <cellStyle name="Note 69 3 9 2 4" xfId="41975" xr:uid="{23D7FC7A-171D-4179-81BA-9B17DA667527}"/>
    <cellStyle name="Note 69 3 9 2 5" xfId="44609" xr:uid="{4AD417EB-D1CB-49D8-9710-70EB602530C2}"/>
    <cellStyle name="Note 69 3 9 3" xfId="25055" xr:uid="{65A82578-204A-4824-8070-188D50EC5D82}"/>
    <cellStyle name="Note 69 3 9 4" xfId="31217" xr:uid="{BDF9D3DE-384C-47C1-84E1-C9DCEDAAFC09}"/>
    <cellStyle name="Note 69 3 9 5" xfId="41974" xr:uid="{D58B83C4-4FBE-4E1C-8F51-8E966BDB55B7}"/>
    <cellStyle name="Note 69 3 9 6" xfId="44608" xr:uid="{5F107349-0B14-4BF4-B2AD-2D923F005D1A}"/>
    <cellStyle name="Note 69 4" xfId="15846" xr:uid="{1E7EFB40-98E7-4C19-AB1B-BC5BDDCDF026}"/>
    <cellStyle name="Note 69 4 2" xfId="15847" xr:uid="{D72C5866-D9D5-4323-92D4-3311C1B6605A}"/>
    <cellStyle name="Note 69 4 2 2" xfId="15848" xr:uid="{C91C55A3-AF56-44B2-817D-F74DE3D67A15}"/>
    <cellStyle name="Note 69 4 2 2 2" xfId="25059" xr:uid="{265C3497-306E-48B4-A070-49A9213255AE}"/>
    <cellStyle name="Note 69 4 2 2 3" xfId="31221" xr:uid="{C6FC5A7B-8AF6-41FA-B87D-C7939977A48B}"/>
    <cellStyle name="Note 69 4 2 2 4" xfId="41978" xr:uid="{85E4C101-147E-4FA8-8ED6-6AAE3C568CAA}"/>
    <cellStyle name="Note 69 4 2 2 5" xfId="44612" xr:uid="{C3D80994-B31D-418D-9AE6-A44465150FE6}"/>
    <cellStyle name="Note 69 4 2 3" xfId="25058" xr:uid="{AE4B5BD8-5C83-4A7F-AD4A-8269733A518C}"/>
    <cellStyle name="Note 69 4 2 4" xfId="31220" xr:uid="{F7D5CC52-26F0-4F80-A353-C4B1B78D361E}"/>
    <cellStyle name="Note 69 4 2 5" xfId="41977" xr:uid="{C46477FB-3B20-41A2-9556-B851F527A697}"/>
    <cellStyle name="Note 69 4 2 6" xfId="44611" xr:uid="{A51ADF66-7B07-4BF9-967D-52961B245790}"/>
    <cellStyle name="Note 69 4 3" xfId="15849" xr:uid="{61547DA2-FBF5-4903-A184-7BA41006AEAE}"/>
    <cellStyle name="Note 69 4 3 2" xfId="25060" xr:uid="{06B1BC31-8EDF-443C-979C-EE14E0EDE107}"/>
    <cellStyle name="Note 69 4 3 3" xfId="31222" xr:uid="{9F66FC74-BE68-408E-B4F2-7452AA3FE40A}"/>
    <cellStyle name="Note 69 4 3 4" xfId="41979" xr:uid="{B81D3EA5-FBBE-4D21-B510-F5B4EAB696F7}"/>
    <cellStyle name="Note 69 4 3 5" xfId="44613" xr:uid="{A5DC7CF6-73EA-4FA0-A183-0803C6BEC46B}"/>
    <cellStyle name="Note 69 4 4" xfId="25057" xr:uid="{F033710B-EEA3-4D50-86AA-17237BFD230B}"/>
    <cellStyle name="Note 69 4 5" xfId="31219" xr:uid="{03640734-915C-432A-9698-C3A7BFE7D27F}"/>
    <cellStyle name="Note 69 4 6" xfId="41976" xr:uid="{6F77E3A1-5E7A-4384-AC08-6336B2C8AE17}"/>
    <cellStyle name="Note 69 4 7" xfId="44610" xr:uid="{DECB03BC-A751-406D-B07C-ADAA6A7AC2C2}"/>
    <cellStyle name="Note 69 5" xfId="15850" xr:uid="{959FEC30-BCF9-4098-9177-75004A7F8A85}"/>
    <cellStyle name="Note 69 5 2" xfId="15851" xr:uid="{106A4E93-6392-49C9-8A4A-D715509AE5BD}"/>
    <cellStyle name="Note 69 5 2 2" xfId="15852" xr:uid="{1319189B-994A-4F89-9309-C587FC9155A5}"/>
    <cellStyle name="Note 69 5 2 2 2" xfId="25063" xr:uid="{2871CB94-4CA2-4123-A98E-477802112D10}"/>
    <cellStyle name="Note 69 5 2 2 3" xfId="31225" xr:uid="{8618B15B-22B6-42DC-9C30-15B8BC1534E1}"/>
    <cellStyle name="Note 69 5 2 2 4" xfId="41982" xr:uid="{2B4EEB70-19D6-47A5-A68C-A0AC4702E68E}"/>
    <cellStyle name="Note 69 5 2 2 5" xfId="44616" xr:uid="{03D5DE90-1E78-468F-9E29-E4129C115577}"/>
    <cellStyle name="Note 69 5 2 3" xfId="25062" xr:uid="{2F30FC28-7BB8-4E14-AE6E-EA1F31D772BE}"/>
    <cellStyle name="Note 69 5 2 4" xfId="31224" xr:uid="{FDEF6571-8294-4A6E-9645-EC3A0A423CF0}"/>
    <cellStyle name="Note 69 5 2 5" xfId="41981" xr:uid="{D432557A-8808-40B8-85FE-8D6176A23768}"/>
    <cellStyle name="Note 69 5 2 6" xfId="44615" xr:uid="{6989F388-F4CA-47CC-994D-AD9391801D79}"/>
    <cellStyle name="Note 69 5 3" xfId="15853" xr:uid="{1E52484A-F817-44CB-A47F-4B2C3C916B52}"/>
    <cellStyle name="Note 69 5 3 2" xfId="25064" xr:uid="{B36EB751-CEB2-40DA-8905-E090A6A1B9AD}"/>
    <cellStyle name="Note 69 5 3 3" xfId="31226" xr:uid="{8169C9F0-F3CC-458C-AE03-BC044C0F9F67}"/>
    <cellStyle name="Note 69 5 3 4" xfId="41983" xr:uid="{614A54F2-4EC8-45FD-BC98-43205259ECB2}"/>
    <cellStyle name="Note 69 5 3 5" xfId="44617" xr:uid="{0E0CF8DC-725D-4967-BDEB-FD52A80634D5}"/>
    <cellStyle name="Note 69 5 4" xfId="25061" xr:uid="{A7B75C7E-5C86-4D56-828E-0E203F8C3523}"/>
    <cellStyle name="Note 69 5 5" xfId="31223" xr:uid="{F5F7E1B2-C417-46B1-9A1E-315F0D9FC17B}"/>
    <cellStyle name="Note 69 5 6" xfId="41980" xr:uid="{DAFC10E9-F742-4307-B89A-679B30C63B57}"/>
    <cellStyle name="Note 69 5 7" xfId="44614" xr:uid="{EF458E22-DB47-4CEA-B724-6DFDEB71622C}"/>
    <cellStyle name="Note 69 6" xfId="15854" xr:uid="{6D767FFE-E461-4BFF-95E4-A31DDD5209F3}"/>
    <cellStyle name="Note 69 6 2" xfId="15855" xr:uid="{46F80E2F-E834-404F-9F13-866C431BD225}"/>
    <cellStyle name="Note 69 6 2 2" xfId="15856" xr:uid="{0ACF7018-F177-4F7E-8E3C-F622B5C64B25}"/>
    <cellStyle name="Note 69 6 2 2 2" xfId="25067" xr:uid="{E2B5C39C-D57D-4EB7-A331-189A96B12FBF}"/>
    <cellStyle name="Note 69 6 2 2 3" xfId="31229" xr:uid="{A6F4A39B-836B-4A66-B57E-57FD9F23CE3A}"/>
    <cellStyle name="Note 69 6 2 2 4" xfId="41986" xr:uid="{E68048FF-41BE-4313-82F5-17A931A64582}"/>
    <cellStyle name="Note 69 6 2 2 5" xfId="44620" xr:uid="{7EBCFE38-6115-4AF6-9D19-A4857B3D3A1B}"/>
    <cellStyle name="Note 69 6 2 3" xfId="25066" xr:uid="{3C01524A-E93B-4768-A9BD-F085E959B58B}"/>
    <cellStyle name="Note 69 6 2 4" xfId="31228" xr:uid="{3B199DD3-534D-4116-9F41-9780305257F4}"/>
    <cellStyle name="Note 69 6 2 5" xfId="41985" xr:uid="{6B05BB69-EB51-41D8-A740-1945619B4A0C}"/>
    <cellStyle name="Note 69 6 2 6" xfId="44619" xr:uid="{64303184-627E-415E-BA47-4964FE146BED}"/>
    <cellStyle name="Note 69 6 3" xfId="15857" xr:uid="{D08184C1-4FAF-4016-A432-EA04FD4485E9}"/>
    <cellStyle name="Note 69 6 3 2" xfId="25068" xr:uid="{61AEEB2F-8DDB-4B1C-85EA-F3728FE75579}"/>
    <cellStyle name="Note 69 6 3 3" xfId="31230" xr:uid="{4A3E54B2-0D3C-4CD4-9102-2E6B57C6EE8F}"/>
    <cellStyle name="Note 69 6 3 4" xfId="41987" xr:uid="{5337E82F-088F-412B-A0E6-DDCD6F19CEA3}"/>
    <cellStyle name="Note 69 6 3 5" xfId="44621" xr:uid="{9B611F78-3A7E-4765-8296-0DFA6EE884D1}"/>
    <cellStyle name="Note 69 6 4" xfId="25065" xr:uid="{7C7DBB2D-E70D-44C2-8BBD-6FD6376C3E53}"/>
    <cellStyle name="Note 69 6 5" xfId="31227" xr:uid="{4A5A28DB-6529-4B46-81E7-8CF57B8970B5}"/>
    <cellStyle name="Note 69 6 6" xfId="41984" xr:uid="{24200F2F-C909-4EF6-A6E3-9251D059F6D8}"/>
    <cellStyle name="Note 69 6 7" xfId="44618" xr:uid="{90108BDC-BF96-40BA-8171-F145A13706B9}"/>
    <cellStyle name="Note 69 7" xfId="15858" xr:uid="{920DFF76-4D01-40F1-BAA5-06FD259AFEF2}"/>
    <cellStyle name="Note 69 7 2" xfId="15859" xr:uid="{5AD1A9DD-5FBD-4B85-ADF9-6E0FCDCC21E4}"/>
    <cellStyle name="Note 69 7 2 2" xfId="15860" xr:uid="{B70DA79B-EC86-49F9-920A-D83953981BC1}"/>
    <cellStyle name="Note 69 7 2 2 2" xfId="25071" xr:uid="{6C721463-9345-4688-BDEC-582F8DB62A53}"/>
    <cellStyle name="Note 69 7 2 2 3" xfId="31233" xr:uid="{ED6AB8E4-EAFC-4F53-9495-D06BB4049585}"/>
    <cellStyle name="Note 69 7 2 2 4" xfId="41990" xr:uid="{4023CF17-818E-49F0-AF43-2EB7A8373CF3}"/>
    <cellStyle name="Note 69 7 2 2 5" xfId="44624" xr:uid="{B5CDB2D1-1986-4344-B531-0DEE625240C3}"/>
    <cellStyle name="Note 69 7 2 3" xfId="25070" xr:uid="{DB5669C4-AC26-408A-8FCC-88D51C1AAD13}"/>
    <cellStyle name="Note 69 7 2 4" xfId="31232" xr:uid="{D5D5D483-757D-4DEE-87DF-A5D5C45FFED7}"/>
    <cellStyle name="Note 69 7 2 5" xfId="41989" xr:uid="{218C7077-ABA0-4C02-B4BC-8C05656B434E}"/>
    <cellStyle name="Note 69 7 2 6" xfId="44623" xr:uid="{75B41125-3EE3-4E2E-AB6A-5DE5204C7E77}"/>
    <cellStyle name="Note 69 7 3" xfId="15861" xr:uid="{68BCA5C7-3010-4713-B10F-9AFBF47792AF}"/>
    <cellStyle name="Note 69 7 3 2" xfId="25072" xr:uid="{EBBF8AE9-21BD-4D93-B43C-21D47DD9C122}"/>
    <cellStyle name="Note 69 7 3 3" xfId="31234" xr:uid="{F5DA86A4-7858-49B2-8B05-F5BF271B5CB2}"/>
    <cellStyle name="Note 69 7 3 4" xfId="41991" xr:uid="{42C67568-D574-45B9-A9CA-C3DC6DE0CE52}"/>
    <cellStyle name="Note 69 7 3 5" xfId="44625" xr:uid="{32B7A0AA-9502-44EA-A552-43ACD68D679A}"/>
    <cellStyle name="Note 69 7 4" xfId="25069" xr:uid="{D54DA322-7191-4B3A-9518-71195BDFBF6D}"/>
    <cellStyle name="Note 69 7 5" xfId="31231" xr:uid="{6C17F44D-55D5-40B2-B435-807AADE24039}"/>
    <cellStyle name="Note 69 7 6" xfId="41988" xr:uid="{3022F4E9-CFAD-4868-BA01-718CB5C2FE63}"/>
    <cellStyle name="Note 69 7 7" xfId="44622" xr:uid="{62825345-8C08-4807-8C89-F3A21B86320B}"/>
    <cellStyle name="Note 69 8" xfId="15862" xr:uid="{ACA9AFDD-8627-44B5-8F03-047BD2EA65EF}"/>
    <cellStyle name="Note 69 8 2" xfId="15863" xr:uid="{7B9E3527-63E0-451E-B3C6-66F9FEC1EB8B}"/>
    <cellStyle name="Note 69 8 2 2" xfId="15864" xr:uid="{EF8E5B80-AD24-44D6-A8E8-E394A78A0F96}"/>
    <cellStyle name="Note 69 8 2 2 2" xfId="25075" xr:uid="{86E10A30-4414-4A77-AAD2-C80EEFB2294B}"/>
    <cellStyle name="Note 69 8 2 2 3" xfId="31237" xr:uid="{8DFC4F4D-4E89-497B-93B3-C74F247789F2}"/>
    <cellStyle name="Note 69 8 2 2 4" xfId="41994" xr:uid="{690DE890-6383-4D00-8A08-82622C2BE165}"/>
    <cellStyle name="Note 69 8 2 2 5" xfId="44628" xr:uid="{7C966908-901C-46E0-A02B-B9E623426429}"/>
    <cellStyle name="Note 69 8 2 3" xfId="25074" xr:uid="{6F12918B-FB62-47F4-8C59-718C1583E7FD}"/>
    <cellStyle name="Note 69 8 2 4" xfId="31236" xr:uid="{2483CE61-8D90-4646-9052-11362ED7B24B}"/>
    <cellStyle name="Note 69 8 2 5" xfId="41993" xr:uid="{10AAF583-DFC3-4572-A4B1-9C3B8866CF76}"/>
    <cellStyle name="Note 69 8 2 6" xfId="44627" xr:uid="{9C34FE55-457A-4DAD-BDD2-A0D3214608E6}"/>
    <cellStyle name="Note 69 8 3" xfId="15865" xr:uid="{235C17C2-4479-4DCD-816D-15A92448B3B4}"/>
    <cellStyle name="Note 69 8 3 2" xfId="25076" xr:uid="{359FBD35-BFA7-4B1A-8B59-5155474149DA}"/>
    <cellStyle name="Note 69 8 3 3" xfId="31238" xr:uid="{667613C8-E1A9-40C6-A5B6-0F8229D336B5}"/>
    <cellStyle name="Note 69 8 3 4" xfId="41995" xr:uid="{BD215132-5E8A-4B2D-9404-5FAB1FC5C8D7}"/>
    <cellStyle name="Note 69 8 3 5" xfId="44629" xr:uid="{EF644ABF-250E-4285-B6BB-5CBA5928C9C1}"/>
    <cellStyle name="Note 69 8 4" xfId="25073" xr:uid="{A7DBBBA2-1923-480A-8DE0-66D6EAA07BC9}"/>
    <cellStyle name="Note 69 8 5" xfId="31235" xr:uid="{6CD5B7DB-033F-4592-9F39-709C37591C17}"/>
    <cellStyle name="Note 69 8 6" xfId="41992" xr:uid="{44E2FADB-28B0-4C68-A930-E3C0C7F025F8}"/>
    <cellStyle name="Note 69 8 7" xfId="44626" xr:uid="{EAB9B47E-408C-405F-9B9B-EE3D811872F2}"/>
    <cellStyle name="Note 69 9" xfId="15866" xr:uid="{4F1F7069-EBCE-4D84-8FE8-B48A536DB26A}"/>
    <cellStyle name="Note 69 9 2" xfId="15867" xr:uid="{13EE537F-FEE9-4533-8253-763CE49519E3}"/>
    <cellStyle name="Note 69 9 2 2" xfId="15868" xr:uid="{1FCAA934-6A7C-498A-A372-2241DEEB73FF}"/>
    <cellStyle name="Note 69 9 2 2 2" xfId="25079" xr:uid="{B6E78623-0EA8-4A8F-BB99-1ABA04E9CB7F}"/>
    <cellStyle name="Note 69 9 2 2 3" xfId="31241" xr:uid="{8100B9F8-9457-49D4-BF1D-5FC8E6558107}"/>
    <cellStyle name="Note 69 9 2 2 4" xfId="41998" xr:uid="{ED6B604F-A05D-40D0-BA5F-28BB918C5B2D}"/>
    <cellStyle name="Note 69 9 2 2 5" xfId="44632" xr:uid="{DC66210A-34FE-49B8-B399-59B4AEF84B65}"/>
    <cellStyle name="Note 69 9 2 3" xfId="25078" xr:uid="{713A7F00-C27A-4F57-BFDD-FA08E0DC168B}"/>
    <cellStyle name="Note 69 9 2 4" xfId="31240" xr:uid="{F5D82A4D-9E74-473D-89E9-1864286A6EAA}"/>
    <cellStyle name="Note 69 9 2 5" xfId="41997" xr:uid="{AA4C4474-02D7-4B3B-95D5-4731EF6DE508}"/>
    <cellStyle name="Note 69 9 2 6" xfId="44631" xr:uid="{9CACC164-47D9-43D8-81EF-2E017C56C4B7}"/>
    <cellStyle name="Note 69 9 3" xfId="15869" xr:uid="{042DC65A-999C-4588-A99D-3284FBAE43E6}"/>
    <cellStyle name="Note 69 9 3 2" xfId="25080" xr:uid="{B9D34C9A-B16C-4019-8994-18F6DFDB5697}"/>
    <cellStyle name="Note 69 9 3 3" xfId="31242" xr:uid="{2EA70D5C-FC2F-4D0A-9AD9-BDB5202C6CD9}"/>
    <cellStyle name="Note 69 9 3 4" xfId="41999" xr:uid="{83B9419F-A783-4B2D-AFD2-416F6A672CBC}"/>
    <cellStyle name="Note 69 9 3 5" xfId="44633" xr:uid="{570C985F-1F9E-428A-B460-0CFB7396D3B7}"/>
    <cellStyle name="Note 69 9 4" xfId="25077" xr:uid="{6E58AECC-7066-4BF3-B94D-24E97EF9605C}"/>
    <cellStyle name="Note 69 9 5" xfId="31239" xr:uid="{3CF9B902-46C4-477B-91C3-22D88E7B1DAB}"/>
    <cellStyle name="Note 69 9 6" xfId="41996" xr:uid="{2E73E2EF-0463-4011-8F2A-58EBD09D4922}"/>
    <cellStyle name="Note 69 9 7" xfId="44630" xr:uid="{73CEA12F-F6E4-4A7F-B20D-FE6FE0F4D3C9}"/>
    <cellStyle name="Note 7" xfId="15870" xr:uid="{17DFFEE8-8822-47E6-8BA5-528C82F8811E}"/>
    <cellStyle name="Note 7 2" xfId="15871" xr:uid="{6C8BCC64-F38B-476D-A56A-CC4D5AF4BE55}"/>
    <cellStyle name="Note 7 2 2" xfId="25082" xr:uid="{7735FD02-108D-4C1D-B9E8-A76ABDC04856}"/>
    <cellStyle name="Note 7 3" xfId="15872" xr:uid="{4DB781F4-39D5-41C7-9A5B-E46A973ABD89}"/>
    <cellStyle name="Note 7 3 2" xfId="25083" xr:uid="{7263963B-B8BC-4C25-8E63-4FCC542B1585}"/>
    <cellStyle name="Note 7 4" xfId="15873" xr:uid="{5D969922-5EE6-4183-9987-8D3489301828}"/>
    <cellStyle name="Note 7 4 2" xfId="25084" xr:uid="{7C2BCB15-0693-421E-ADE6-0CCF22E15E54}"/>
    <cellStyle name="Note 7 5" xfId="15874" xr:uid="{13764194-27DB-495F-AF97-2890440AFEC3}"/>
    <cellStyle name="Note 7 5 2" xfId="25085" xr:uid="{E1224518-3B8E-4B8F-9E05-2160DAACFE64}"/>
    <cellStyle name="Note 7 6" xfId="25081" xr:uid="{F6078C2F-C838-4C23-9829-DD68848D1D37}"/>
    <cellStyle name="Note 70" xfId="15875" xr:uid="{2703279F-39E2-447F-A62A-475025D05DB0}"/>
    <cellStyle name="Note 70 10" xfId="15876" xr:uid="{7C6AF5D7-BB5E-439A-834C-9F061E824BAE}"/>
    <cellStyle name="Note 70 10 2" xfId="15877" xr:uid="{968D2927-F465-4051-827A-519977178C71}"/>
    <cellStyle name="Note 70 10 2 2" xfId="15878" xr:uid="{C70432BC-30B3-4810-80A9-8156C4CA92C6}"/>
    <cellStyle name="Note 70 10 2 2 2" xfId="25089" xr:uid="{46D0656F-F9BD-45E3-A930-8AA44C947FB8}"/>
    <cellStyle name="Note 70 10 2 2 3" xfId="31246" xr:uid="{67F458B1-DD3A-4B7D-9571-D613B1953C45}"/>
    <cellStyle name="Note 70 10 2 2 4" xfId="42003" xr:uid="{80B954B9-4E41-4539-84A6-83EB345BD90F}"/>
    <cellStyle name="Note 70 10 2 2 5" xfId="44637" xr:uid="{20136788-D8E9-45F8-BA49-3CB427F71E98}"/>
    <cellStyle name="Note 70 10 2 3" xfId="25088" xr:uid="{D13A0002-2BDA-482B-8545-3AE52F07C6C3}"/>
    <cellStyle name="Note 70 10 2 4" xfId="31245" xr:uid="{E0886DF0-0772-4FA4-A05B-ED31CA4091C1}"/>
    <cellStyle name="Note 70 10 2 5" xfId="42002" xr:uid="{13F54407-ADF8-40BD-8AE4-98D7D5347F1C}"/>
    <cellStyle name="Note 70 10 2 6" xfId="44636" xr:uid="{1C71FC74-A92B-4BBC-A5F7-C4B13AF5A0A6}"/>
    <cellStyle name="Note 70 10 3" xfId="15879" xr:uid="{6718839E-EE0E-41D1-8ABA-BE5B0245ADA8}"/>
    <cellStyle name="Note 70 10 3 2" xfId="25090" xr:uid="{4E7C1384-2AD6-41BD-A548-C999243204B4}"/>
    <cellStyle name="Note 70 10 3 3" xfId="31247" xr:uid="{4E3A0C0C-800D-4430-A9E9-3352F8263459}"/>
    <cellStyle name="Note 70 10 3 4" xfId="42004" xr:uid="{F99A1A5B-2E40-4F31-B85B-056080E33BFB}"/>
    <cellStyle name="Note 70 10 3 5" xfId="44638" xr:uid="{381B6B13-9C04-4676-83B1-4321A0217D7C}"/>
    <cellStyle name="Note 70 10 4" xfId="25087" xr:uid="{206E69FA-E5F5-4429-8FB9-1D04D1A2AD0F}"/>
    <cellStyle name="Note 70 10 5" xfId="31244" xr:uid="{0C41D688-1154-4949-8C73-EE61733CC8CD}"/>
    <cellStyle name="Note 70 10 6" xfId="42001" xr:uid="{EB56ED32-FE74-4022-ABB9-8672493A3E21}"/>
    <cellStyle name="Note 70 10 7" xfId="44635" xr:uid="{4B34A802-E15B-4C8A-96F8-785D4EDD4DC3}"/>
    <cellStyle name="Note 70 11" xfId="15880" xr:uid="{6DC94329-583D-4E9A-9D21-2CD01D0F0616}"/>
    <cellStyle name="Note 70 11 2" xfId="15881" xr:uid="{E8F6E48F-ABB4-4908-BB4E-2CE6A2BEFDF8}"/>
    <cellStyle name="Note 70 11 2 2" xfId="25092" xr:uid="{0994E1A0-F20C-4A59-896D-E38A282368F9}"/>
    <cellStyle name="Note 70 11 2 3" xfId="31249" xr:uid="{CC7BF62C-21A0-4987-8BE1-7957FF487B5E}"/>
    <cellStyle name="Note 70 11 2 4" xfId="42006" xr:uid="{B7767C8F-217F-4BD0-B128-172AF34F5656}"/>
    <cellStyle name="Note 70 11 2 5" xfId="44640" xr:uid="{F39C8FE9-6FB4-4AC5-9F22-FE3D6CB711CD}"/>
    <cellStyle name="Note 70 11 3" xfId="25091" xr:uid="{6F63C0AD-240A-4C98-BBBD-4ADEFDA85575}"/>
    <cellStyle name="Note 70 11 4" xfId="31248" xr:uid="{01AB09D0-854C-40A3-8C47-5A5D92E60683}"/>
    <cellStyle name="Note 70 11 5" xfId="42005" xr:uid="{40486A58-EC3E-40F4-BA67-63ACA733872D}"/>
    <cellStyle name="Note 70 11 6" xfId="44639" xr:uid="{427D701E-B2DA-4F71-99EE-44CB859997B6}"/>
    <cellStyle name="Note 70 12" xfId="15882" xr:uid="{790FE533-E6F4-42DB-8173-F856D0BDD4B0}"/>
    <cellStyle name="Note 70 12 2" xfId="25093" xr:uid="{6D5A5C68-22CA-451F-978A-D9BD50710EDF}"/>
    <cellStyle name="Note 70 12 3" xfId="31250" xr:uid="{E6C92C4D-EDCB-49A6-8DE0-639F2F5C1A9E}"/>
    <cellStyle name="Note 70 12 4" xfId="42007" xr:uid="{1F30252F-955A-493F-8EE8-0A2D5CB3BA86}"/>
    <cellStyle name="Note 70 12 5" xfId="44641" xr:uid="{830873A8-F10C-485F-8C18-F33D4D77826D}"/>
    <cellStyle name="Note 70 13" xfId="25086" xr:uid="{A8A8BAF4-F43E-493A-BD29-C0E2D14FA86E}"/>
    <cellStyle name="Note 70 14" xfId="31243" xr:uid="{9F50AB98-7FC2-4A58-BC6A-DF34C83FBE7F}"/>
    <cellStyle name="Note 70 15" xfId="42000" xr:uid="{572C7BFD-C3E6-4587-A384-02A6D9F76C48}"/>
    <cellStyle name="Note 70 16" xfId="44634" xr:uid="{3D1277C4-C9F1-4FFB-B7E5-1CBAE8B6FE12}"/>
    <cellStyle name="Note 70 2" xfId="15883" xr:uid="{6F010C4D-F8D5-45C4-8149-32FBE6457F59}"/>
    <cellStyle name="Note 70 2 10" xfId="15884" xr:uid="{059B173E-A8B4-4E2E-9FA7-2D577247614B}"/>
    <cellStyle name="Note 70 2 10 2" xfId="25095" xr:uid="{A4E75D7C-171B-4724-A4CB-529A282D3BCE}"/>
    <cellStyle name="Note 70 2 10 3" xfId="31252" xr:uid="{7E8CF18E-E73A-4AAA-8250-8A944F3CE928}"/>
    <cellStyle name="Note 70 2 10 4" xfId="42009" xr:uid="{79AB1933-AC12-460B-B16E-49BFFE19BB48}"/>
    <cellStyle name="Note 70 2 10 5" xfId="44643" xr:uid="{79377C3C-2960-4364-9F97-7DDF0C11C9E8}"/>
    <cellStyle name="Note 70 2 11" xfId="25094" xr:uid="{D74E4B5E-95D2-411C-A470-2DC56E9F45CB}"/>
    <cellStyle name="Note 70 2 12" xfId="31251" xr:uid="{FBD6E57E-91DF-46F3-BD4B-D312B6AED228}"/>
    <cellStyle name="Note 70 2 13" xfId="42008" xr:uid="{50A5B594-8D59-4B43-9E19-59A983CE3896}"/>
    <cellStyle name="Note 70 2 14" xfId="44642" xr:uid="{22C2D1D3-9EC3-42D3-A64C-ADC20CF9D75E}"/>
    <cellStyle name="Note 70 2 2" xfId="15885" xr:uid="{89C8A11E-D806-451B-95CA-1A10E2DAF936}"/>
    <cellStyle name="Note 70 2 2 2" xfId="15886" xr:uid="{F86449A1-6FA7-4A16-A9E8-AF2941740952}"/>
    <cellStyle name="Note 70 2 2 2 2" xfId="15887" xr:uid="{7CEE86BD-9F3C-41F3-9D42-7068AE9FD094}"/>
    <cellStyle name="Note 70 2 2 2 2 2" xfId="25098" xr:uid="{2A4F02B7-29BC-4618-A46C-C137598731BC}"/>
    <cellStyle name="Note 70 2 2 2 2 3" xfId="31255" xr:uid="{3F672548-38E5-415D-BE87-2D3DEE055E1C}"/>
    <cellStyle name="Note 70 2 2 2 2 4" xfId="42012" xr:uid="{60F0D378-9123-4F24-B061-C9C1F4AE5408}"/>
    <cellStyle name="Note 70 2 2 2 2 5" xfId="44646" xr:uid="{5EBF8400-10AD-4688-A34E-EF881FF20AF0}"/>
    <cellStyle name="Note 70 2 2 2 3" xfId="25097" xr:uid="{9816E587-517E-464E-A5E6-C1DB4E1EF3EC}"/>
    <cellStyle name="Note 70 2 2 2 4" xfId="31254" xr:uid="{F79E023C-C492-407B-8042-95C74F64C85C}"/>
    <cellStyle name="Note 70 2 2 2 5" xfId="42011" xr:uid="{B221CEE4-6332-468E-9BCF-0256CA548963}"/>
    <cellStyle name="Note 70 2 2 2 6" xfId="44645" xr:uid="{6B8B6570-31AD-4325-8C66-8ABAD5B11D43}"/>
    <cellStyle name="Note 70 2 2 3" xfId="15888" xr:uid="{712637CB-C774-4F13-BE32-3C6AB472187F}"/>
    <cellStyle name="Note 70 2 2 3 2" xfId="25099" xr:uid="{66DCA4A3-A801-4EAB-A68D-85850CF93D07}"/>
    <cellStyle name="Note 70 2 2 3 3" xfId="31256" xr:uid="{42C33625-5C75-4A29-85B0-6F22D399EAE9}"/>
    <cellStyle name="Note 70 2 2 3 4" xfId="42013" xr:uid="{E4BAFD31-9110-4FCA-94AF-487CB0C25B9A}"/>
    <cellStyle name="Note 70 2 2 3 5" xfId="44647" xr:uid="{78A020D3-7903-4F18-B9B6-2A9005436E2B}"/>
    <cellStyle name="Note 70 2 2 4" xfId="25096" xr:uid="{AA93F641-1098-4E3B-9510-C35EAAF2B681}"/>
    <cellStyle name="Note 70 2 2 5" xfId="31253" xr:uid="{383AAC5B-FFBF-4B65-A34F-B07501D5069F}"/>
    <cellStyle name="Note 70 2 2 6" xfId="42010" xr:uid="{2F7CAD58-9551-4A7A-A233-EF691FD876F6}"/>
    <cellStyle name="Note 70 2 2 7" xfId="44644" xr:uid="{D6A541EB-FF1E-4263-9C67-E01ABC97B1B0}"/>
    <cellStyle name="Note 70 2 3" xfId="15889" xr:uid="{E85AC593-D003-4310-BE73-4404DC7811EF}"/>
    <cellStyle name="Note 70 2 3 2" xfId="15890" xr:uid="{41016B8B-C73F-4F27-B170-BD3FDB09177B}"/>
    <cellStyle name="Note 70 2 3 2 2" xfId="15891" xr:uid="{04514AE0-D039-4A4D-B6DC-CF8B5EFCAF1C}"/>
    <cellStyle name="Note 70 2 3 2 2 2" xfId="25102" xr:uid="{2AA86D1A-5DAE-4F00-B658-E83C7C31CD12}"/>
    <cellStyle name="Note 70 2 3 2 2 3" xfId="31259" xr:uid="{345B4A25-FD4B-482F-9F2B-C1D862C04BEA}"/>
    <cellStyle name="Note 70 2 3 2 2 4" xfId="42016" xr:uid="{24F2DC3E-EBAF-46D7-9174-C60666BBE740}"/>
    <cellStyle name="Note 70 2 3 2 2 5" xfId="44650" xr:uid="{4A802800-CE07-400E-9A05-1274B5C1E473}"/>
    <cellStyle name="Note 70 2 3 2 3" xfId="25101" xr:uid="{70A8F802-2CCD-4DE4-B758-C964F60EB40F}"/>
    <cellStyle name="Note 70 2 3 2 4" xfId="31258" xr:uid="{5C943A21-E507-4F12-8FE8-A957D775BFD2}"/>
    <cellStyle name="Note 70 2 3 2 5" xfId="42015" xr:uid="{5B890CF9-F362-40D7-B586-7276C6F69BA0}"/>
    <cellStyle name="Note 70 2 3 2 6" xfId="44649" xr:uid="{282BDFBD-6541-4DD4-9BF7-7EEE88DB88D7}"/>
    <cellStyle name="Note 70 2 3 3" xfId="15892" xr:uid="{C4AC63B8-0BA5-49D0-BE2E-F74B3D08BE1F}"/>
    <cellStyle name="Note 70 2 3 3 2" xfId="25103" xr:uid="{992B587E-2BCD-4B0F-9127-7F7BBD8E051D}"/>
    <cellStyle name="Note 70 2 3 3 3" xfId="31260" xr:uid="{647F9B3D-C74A-4BDE-8B17-0E8A7A0D6899}"/>
    <cellStyle name="Note 70 2 3 3 4" xfId="42017" xr:uid="{76212428-6B33-48F9-8EE6-A4DFD96F5629}"/>
    <cellStyle name="Note 70 2 3 3 5" xfId="44651" xr:uid="{ED8F4A1A-83D9-4083-9FCC-9122F0EC90AD}"/>
    <cellStyle name="Note 70 2 3 4" xfId="25100" xr:uid="{E0EC6144-D81C-40F8-B99B-060E4ABA5E0E}"/>
    <cellStyle name="Note 70 2 3 5" xfId="31257" xr:uid="{4E58E82B-0F50-4A76-9FCC-9DD5F85585AA}"/>
    <cellStyle name="Note 70 2 3 6" xfId="42014" xr:uid="{C83AD4F5-BF79-4E4A-8DBA-C9E6FF0515A3}"/>
    <cellStyle name="Note 70 2 3 7" xfId="44648" xr:uid="{902EE106-0617-4D0F-9A7C-61E70AF2BF49}"/>
    <cellStyle name="Note 70 2 4" xfId="15893" xr:uid="{CBFF6B3B-59D8-4663-A038-48C58CA273E6}"/>
    <cellStyle name="Note 70 2 4 2" xfId="15894" xr:uid="{010BD7F9-7933-4A69-B95E-F393C03E9088}"/>
    <cellStyle name="Note 70 2 4 2 2" xfId="15895" xr:uid="{7A57B38A-E7C9-4832-B07B-3767703AE7DC}"/>
    <cellStyle name="Note 70 2 4 2 2 2" xfId="25106" xr:uid="{97B70733-3C83-4C3F-84C7-17394EB95FCC}"/>
    <cellStyle name="Note 70 2 4 2 2 3" xfId="31263" xr:uid="{0D5F9B61-BDFC-4E81-935A-CF020E6C185C}"/>
    <cellStyle name="Note 70 2 4 2 2 4" xfId="42020" xr:uid="{ADD19FB7-6355-4C28-82AD-DEF66463CAFD}"/>
    <cellStyle name="Note 70 2 4 2 2 5" xfId="44654" xr:uid="{19AE3FAB-3CA5-4136-967C-8AF048CC5FF3}"/>
    <cellStyle name="Note 70 2 4 2 3" xfId="25105" xr:uid="{077C3CDB-8E96-49CE-95E9-9006B1D53734}"/>
    <cellStyle name="Note 70 2 4 2 4" xfId="31262" xr:uid="{20E05DE2-08B7-446C-AC83-900CCA72DADE}"/>
    <cellStyle name="Note 70 2 4 2 5" xfId="42019" xr:uid="{8C0E9AAD-F4B4-4A34-9243-E93FE963161F}"/>
    <cellStyle name="Note 70 2 4 2 6" xfId="44653" xr:uid="{9298124F-B7D1-4F8A-B3D4-3ABC270EE175}"/>
    <cellStyle name="Note 70 2 4 3" xfId="15896" xr:uid="{451F6CBF-CDE6-4724-948B-39C27D31EEB6}"/>
    <cellStyle name="Note 70 2 4 3 2" xfId="25107" xr:uid="{9720C647-0907-4381-A021-7AB36CDF3981}"/>
    <cellStyle name="Note 70 2 4 3 3" xfId="31264" xr:uid="{E298DED2-A68F-41CC-B3EC-2435DC816AD7}"/>
    <cellStyle name="Note 70 2 4 3 4" xfId="42021" xr:uid="{23AD9450-9F59-45EC-80BE-12FCC9824408}"/>
    <cellStyle name="Note 70 2 4 3 5" xfId="44655" xr:uid="{304113EB-833D-4F22-9AA5-069C48F525D3}"/>
    <cellStyle name="Note 70 2 4 4" xfId="25104" xr:uid="{7A736C8D-5634-4BFF-9BAF-8BD086FACC3F}"/>
    <cellStyle name="Note 70 2 4 5" xfId="31261" xr:uid="{A8D5D621-134D-4B05-9651-D7EF77980A0C}"/>
    <cellStyle name="Note 70 2 4 6" xfId="42018" xr:uid="{6B04E12A-9D17-42AC-9FC7-9E2B4C3EC65B}"/>
    <cellStyle name="Note 70 2 4 7" xfId="44652" xr:uid="{6C7C9BDE-FA97-4E59-B91C-4A0620E768EC}"/>
    <cellStyle name="Note 70 2 5" xfId="15897" xr:uid="{E1A42B4A-8A42-44C1-8A45-4D8890CD64CA}"/>
    <cellStyle name="Note 70 2 5 2" xfId="15898" xr:uid="{962A2AB0-749F-4D18-B1B0-71D4B58EACF8}"/>
    <cellStyle name="Note 70 2 5 2 2" xfId="15899" xr:uid="{0BC09227-B46F-4492-B43F-3DD0DE896335}"/>
    <cellStyle name="Note 70 2 5 2 2 2" xfId="25110" xr:uid="{E3322142-78DA-477F-9291-E257AE1C03A5}"/>
    <cellStyle name="Note 70 2 5 2 2 3" xfId="31267" xr:uid="{32B25823-458E-4B79-8BB5-A01951F11CBF}"/>
    <cellStyle name="Note 70 2 5 2 2 4" xfId="42024" xr:uid="{43913508-DCC8-4D13-B7BD-A9C2053B3717}"/>
    <cellStyle name="Note 70 2 5 2 2 5" xfId="44658" xr:uid="{4A65CDBA-DA18-4084-B336-B7D0E59EB02A}"/>
    <cellStyle name="Note 70 2 5 2 3" xfId="25109" xr:uid="{9C805638-91F0-4716-81DD-293470BEC7AC}"/>
    <cellStyle name="Note 70 2 5 2 4" xfId="31266" xr:uid="{16BDE3BA-CEF9-48BB-8107-90EEC687C3B6}"/>
    <cellStyle name="Note 70 2 5 2 5" xfId="42023" xr:uid="{29F18B26-C87F-4981-B9AE-6805C2EFFB21}"/>
    <cellStyle name="Note 70 2 5 2 6" xfId="44657" xr:uid="{B89E8AF4-F56C-4738-9CB8-594665822954}"/>
    <cellStyle name="Note 70 2 5 3" xfId="15900" xr:uid="{83C1108E-92D5-48F2-86E3-8797CBB79FBA}"/>
    <cellStyle name="Note 70 2 5 3 2" xfId="25111" xr:uid="{5B5EC572-DCA7-495A-850B-94BF18699182}"/>
    <cellStyle name="Note 70 2 5 3 3" xfId="31268" xr:uid="{56C5596D-C04A-4671-864C-0ABDBCE98B6D}"/>
    <cellStyle name="Note 70 2 5 3 4" xfId="42025" xr:uid="{33997DB0-87B3-4AC9-95F3-BDD7D0CCC68C}"/>
    <cellStyle name="Note 70 2 5 3 5" xfId="44659" xr:uid="{7EC5984F-0821-4651-A1B6-9AA6A8BB9C5D}"/>
    <cellStyle name="Note 70 2 5 4" xfId="25108" xr:uid="{874406E7-C611-4A91-A826-9662B7E5C9D9}"/>
    <cellStyle name="Note 70 2 5 5" xfId="31265" xr:uid="{C47E39FE-C98A-40C6-9B2A-0545C4ACBA27}"/>
    <cellStyle name="Note 70 2 5 6" xfId="42022" xr:uid="{A43433C0-5F38-4E02-9194-97E04648DEFB}"/>
    <cellStyle name="Note 70 2 5 7" xfId="44656" xr:uid="{2F2EBDF5-7A47-400B-B8B7-0CB11018BF21}"/>
    <cellStyle name="Note 70 2 6" xfId="15901" xr:uid="{253559AE-7CB4-446F-A833-5E9A46782E69}"/>
    <cellStyle name="Note 70 2 6 2" xfId="15902" xr:uid="{A509EDBE-3778-4B7A-9A17-937C6148895B}"/>
    <cellStyle name="Note 70 2 6 2 2" xfId="15903" xr:uid="{270FB7F4-BC17-45F0-8986-8AB504D014F6}"/>
    <cellStyle name="Note 70 2 6 2 2 2" xfId="25114" xr:uid="{13988EAD-9FA3-4D11-9446-CF49EBC86297}"/>
    <cellStyle name="Note 70 2 6 2 2 3" xfId="31271" xr:uid="{73CCFF7E-FEF7-430B-9E9E-14BB535BE719}"/>
    <cellStyle name="Note 70 2 6 2 2 4" xfId="42028" xr:uid="{641D94F0-A9EA-40C3-831F-CAD8438B0A42}"/>
    <cellStyle name="Note 70 2 6 2 2 5" xfId="44662" xr:uid="{CBFCA1A9-D934-4A62-8E94-992CD5CF7E8B}"/>
    <cellStyle name="Note 70 2 6 2 3" xfId="25113" xr:uid="{1787035F-0E6E-4088-AF20-545F46C73C92}"/>
    <cellStyle name="Note 70 2 6 2 4" xfId="31270" xr:uid="{E9793CCB-D141-490F-9A21-9EE7A10B1AE8}"/>
    <cellStyle name="Note 70 2 6 2 5" xfId="42027" xr:uid="{4DB80681-BBE4-4E78-B343-5FF97727A5B2}"/>
    <cellStyle name="Note 70 2 6 2 6" xfId="44661" xr:uid="{3E14059C-64B5-441B-B366-6CDFA9A60F40}"/>
    <cellStyle name="Note 70 2 6 3" xfId="15904" xr:uid="{A17A3460-2757-482A-AAD5-A2DCFD9D7766}"/>
    <cellStyle name="Note 70 2 6 3 2" xfId="25115" xr:uid="{A792AD4C-F5E4-4114-BFF4-B6E827EFC62E}"/>
    <cellStyle name="Note 70 2 6 3 3" xfId="31272" xr:uid="{D64ED065-089F-4ECB-90E6-CDBC549CB6D1}"/>
    <cellStyle name="Note 70 2 6 3 4" xfId="42029" xr:uid="{A546DF44-82A0-40D3-B93C-C750B8B2A0BF}"/>
    <cellStyle name="Note 70 2 6 3 5" xfId="44663" xr:uid="{A5242E6D-CBD6-4B59-966F-CD85609B8B1A}"/>
    <cellStyle name="Note 70 2 6 4" xfId="25112" xr:uid="{5FACFEE6-5252-49E9-B52E-96B60797E780}"/>
    <cellStyle name="Note 70 2 6 5" xfId="31269" xr:uid="{9089FC25-8BA1-448E-9ABE-2EA9D78F6E58}"/>
    <cellStyle name="Note 70 2 6 6" xfId="42026" xr:uid="{33E1C3BE-9567-44B2-8B75-62450FA2F69A}"/>
    <cellStyle name="Note 70 2 6 7" xfId="44660" xr:uid="{4A088BF4-C75D-4A53-9DB7-8324CEEC55B6}"/>
    <cellStyle name="Note 70 2 7" xfId="15905" xr:uid="{F705F4B6-EAAB-4D6F-910B-BF16299D9DBB}"/>
    <cellStyle name="Note 70 2 7 2" xfId="15906" xr:uid="{344E9A41-BE32-4145-A0B3-C880826D2D86}"/>
    <cellStyle name="Note 70 2 7 2 2" xfId="15907" xr:uid="{59E60F79-84A5-44BF-A034-80BF8A4321EB}"/>
    <cellStyle name="Note 70 2 7 2 2 2" xfId="25118" xr:uid="{46201AA0-16BE-4D6F-8F3F-BB7F7C2676E7}"/>
    <cellStyle name="Note 70 2 7 2 2 3" xfId="31275" xr:uid="{BCC386ED-6B7F-4B32-91CA-0C75CC3BEF99}"/>
    <cellStyle name="Note 70 2 7 2 2 4" xfId="42032" xr:uid="{F3AB200E-26C8-4610-BA4F-7B9B6188EBEA}"/>
    <cellStyle name="Note 70 2 7 2 2 5" xfId="44666" xr:uid="{61EF0678-EB18-495A-B924-331E984409F3}"/>
    <cellStyle name="Note 70 2 7 2 3" xfId="25117" xr:uid="{6258D637-F522-4350-8ED1-791C07D54560}"/>
    <cellStyle name="Note 70 2 7 2 4" xfId="31274" xr:uid="{07F33724-0BFE-4899-BE1D-CCC4E4E55A8D}"/>
    <cellStyle name="Note 70 2 7 2 5" xfId="42031" xr:uid="{CF6DF6BD-D2E2-4B05-8C2F-D667F03D337D}"/>
    <cellStyle name="Note 70 2 7 2 6" xfId="44665" xr:uid="{0FBDC386-D4B2-4984-BAAE-54BB5E657B41}"/>
    <cellStyle name="Note 70 2 7 3" xfId="15908" xr:uid="{190628A8-F1F9-431E-AF2C-ADB85479B814}"/>
    <cellStyle name="Note 70 2 7 3 2" xfId="25119" xr:uid="{E52C6FDF-7187-4CD1-B8CB-C846C0795BE2}"/>
    <cellStyle name="Note 70 2 7 3 3" xfId="31276" xr:uid="{B8914E9A-2A3F-4DF1-9829-0C38CF116146}"/>
    <cellStyle name="Note 70 2 7 3 4" xfId="42033" xr:uid="{28729337-E5CA-496B-9369-E6287A5DFF67}"/>
    <cellStyle name="Note 70 2 7 3 5" xfId="44667" xr:uid="{342085FB-E153-4BC9-8174-09072FB4DE26}"/>
    <cellStyle name="Note 70 2 7 4" xfId="25116" xr:uid="{807C865D-75BE-4615-8E22-FDA883C0331E}"/>
    <cellStyle name="Note 70 2 7 5" xfId="31273" xr:uid="{CB0BAC8B-E7FE-44E9-9E1E-94D976A50026}"/>
    <cellStyle name="Note 70 2 7 6" xfId="42030" xr:uid="{B1188E7D-17D7-4751-815A-8C05CC7777FA}"/>
    <cellStyle name="Note 70 2 7 7" xfId="44664" xr:uid="{05C87A13-949F-49B9-A817-CDCA16319149}"/>
    <cellStyle name="Note 70 2 8" xfId="15909" xr:uid="{A662372A-9CC7-41F2-B667-E3DD43AFF863}"/>
    <cellStyle name="Note 70 2 8 2" xfId="15910" xr:uid="{562AB8ED-C28F-4090-8519-86B09D28D929}"/>
    <cellStyle name="Note 70 2 8 2 2" xfId="15911" xr:uid="{8A826F8F-7ECF-4307-9DD3-741D7E6F70D6}"/>
    <cellStyle name="Note 70 2 8 2 2 2" xfId="25122" xr:uid="{20EFA98B-5976-4FC1-9CF7-96E9F198E153}"/>
    <cellStyle name="Note 70 2 8 2 2 3" xfId="31279" xr:uid="{CF9E38ED-0747-451A-8EB3-6AC27F4EB2D0}"/>
    <cellStyle name="Note 70 2 8 2 2 4" xfId="42036" xr:uid="{60E50822-6E04-40F3-90CA-CF12879647DD}"/>
    <cellStyle name="Note 70 2 8 2 2 5" xfId="44670" xr:uid="{13046498-CEB3-4165-8371-F93D370FC1D7}"/>
    <cellStyle name="Note 70 2 8 2 3" xfId="25121" xr:uid="{09F31C71-091A-4B31-9EB3-2B96428D592D}"/>
    <cellStyle name="Note 70 2 8 2 4" xfId="31278" xr:uid="{1DF58C3F-8BFA-44B4-953B-382F1A6B623E}"/>
    <cellStyle name="Note 70 2 8 2 5" xfId="42035" xr:uid="{63C7856D-C184-42F0-83CF-B5EB531CD675}"/>
    <cellStyle name="Note 70 2 8 2 6" xfId="44669" xr:uid="{795ADFDB-9CAC-4A44-BAAA-6894003CD3A6}"/>
    <cellStyle name="Note 70 2 8 3" xfId="15912" xr:uid="{C0C32036-2A5C-4278-A691-8999989533BE}"/>
    <cellStyle name="Note 70 2 8 3 2" xfId="25123" xr:uid="{02094C1B-54E2-4778-9176-D6A1CBB44F5E}"/>
    <cellStyle name="Note 70 2 8 3 3" xfId="31280" xr:uid="{412DA47D-F3FD-4DA6-B08F-1042F7F44365}"/>
    <cellStyle name="Note 70 2 8 3 4" xfId="42037" xr:uid="{09A257CE-F4D9-4205-A607-674B62988854}"/>
    <cellStyle name="Note 70 2 8 3 5" xfId="44671" xr:uid="{0740D107-41D0-4CDB-B500-AD9CA12A6163}"/>
    <cellStyle name="Note 70 2 8 4" xfId="25120" xr:uid="{DCA540CF-2BA7-4AF8-8893-EF5C41CAA03E}"/>
    <cellStyle name="Note 70 2 8 5" xfId="31277" xr:uid="{C60D77F9-7C73-4F6C-8DF5-FEAD1B5C95D7}"/>
    <cellStyle name="Note 70 2 8 6" xfId="42034" xr:uid="{75B168A7-414E-45B6-BA47-B67F0A2A7470}"/>
    <cellStyle name="Note 70 2 8 7" xfId="44668" xr:uid="{BFC2E056-2AD9-4F46-A176-A10127A13D5A}"/>
    <cellStyle name="Note 70 2 9" xfId="15913" xr:uid="{76B8F247-F168-43D8-9ABE-2433FE6E0746}"/>
    <cellStyle name="Note 70 2 9 2" xfId="15914" xr:uid="{FA135C2C-E0FA-4F2C-83C4-41C93A296FB9}"/>
    <cellStyle name="Note 70 2 9 2 2" xfId="25125" xr:uid="{59C568CE-6667-470D-B4A0-DDA60C2C35B0}"/>
    <cellStyle name="Note 70 2 9 2 3" xfId="31282" xr:uid="{EDA77EBF-A0F8-4CCF-99B5-7FD4FB3998C4}"/>
    <cellStyle name="Note 70 2 9 2 4" xfId="42039" xr:uid="{8163D5AF-C298-4488-8716-F6EDB77C1192}"/>
    <cellStyle name="Note 70 2 9 2 5" xfId="44673" xr:uid="{548FA40E-8173-4E0E-9F4C-83A5B7BB69E1}"/>
    <cellStyle name="Note 70 2 9 3" xfId="25124" xr:uid="{26CB6912-9935-4886-9378-4F5B03B43679}"/>
    <cellStyle name="Note 70 2 9 4" xfId="31281" xr:uid="{60D106CA-0030-4FD4-BBD4-CC33BB8D0087}"/>
    <cellStyle name="Note 70 2 9 5" xfId="42038" xr:uid="{B3DC1DF8-9D21-43C4-9B6E-46F7ECB19EEA}"/>
    <cellStyle name="Note 70 2 9 6" xfId="44672" xr:uid="{A3BB9E74-1BDF-4CFC-9393-B221F610F419}"/>
    <cellStyle name="Note 70 3" xfId="15915" xr:uid="{9E0020F4-A4E7-46EA-8BB0-891F61A7AE68}"/>
    <cellStyle name="Note 70 3 10" xfId="15916" xr:uid="{C0B688D7-10D0-4932-AB3F-653A43AB8028}"/>
    <cellStyle name="Note 70 3 10 2" xfId="25127" xr:uid="{808A0E31-127C-4881-A5CD-BEDE2DCBDC31}"/>
    <cellStyle name="Note 70 3 10 3" xfId="31284" xr:uid="{CBCFE05D-B3DB-472E-992C-1BD191B59FF3}"/>
    <cellStyle name="Note 70 3 10 4" xfId="42041" xr:uid="{0464C152-C1FA-484E-9744-604AF04FDF85}"/>
    <cellStyle name="Note 70 3 10 5" xfId="44675" xr:uid="{2A01D984-CECD-4457-8411-B013BB41D530}"/>
    <cellStyle name="Note 70 3 11" xfId="25126" xr:uid="{B5B8509C-42C0-448E-9CC0-FE15CBC2ADDE}"/>
    <cellStyle name="Note 70 3 12" xfId="31283" xr:uid="{CEE6954E-CEF1-43C4-89FE-0B219F580674}"/>
    <cellStyle name="Note 70 3 13" xfId="42040" xr:uid="{FD9ABB08-5111-4876-9A03-FC41C32211EE}"/>
    <cellStyle name="Note 70 3 14" xfId="44674" xr:uid="{BB9F3607-80BF-44C0-B591-19EBE5A296FD}"/>
    <cellStyle name="Note 70 3 2" xfId="15917" xr:uid="{3BB11648-C19E-43C8-A7BA-F167CB77A5A2}"/>
    <cellStyle name="Note 70 3 2 2" xfId="15918" xr:uid="{DD12001A-E541-4454-994C-70CF67839B61}"/>
    <cellStyle name="Note 70 3 2 2 2" xfId="15919" xr:uid="{F4AECC0B-E3A7-4CEE-B792-80C7DBBA0D2B}"/>
    <cellStyle name="Note 70 3 2 2 2 2" xfId="25130" xr:uid="{7732A924-934B-43EF-8E78-B3893B531A10}"/>
    <cellStyle name="Note 70 3 2 2 2 3" xfId="31287" xr:uid="{F1C90C52-BCA8-433A-B55E-4758C054692A}"/>
    <cellStyle name="Note 70 3 2 2 2 4" xfId="42044" xr:uid="{35C47219-F269-4B49-8D86-CC6003982F55}"/>
    <cellStyle name="Note 70 3 2 2 2 5" xfId="44678" xr:uid="{F81DF8B3-F427-4A40-928A-3EF347E97D1E}"/>
    <cellStyle name="Note 70 3 2 2 3" xfId="25129" xr:uid="{3A5119BD-743C-4537-8A1C-EBDE50FDDCA3}"/>
    <cellStyle name="Note 70 3 2 2 4" xfId="31286" xr:uid="{9ABC879D-BE84-4601-ABC1-9F43EE54ECF6}"/>
    <cellStyle name="Note 70 3 2 2 5" xfId="42043" xr:uid="{FEAB798B-FF3D-4244-B666-CE5226E45E07}"/>
    <cellStyle name="Note 70 3 2 2 6" xfId="44677" xr:uid="{26DC6D83-58C4-49B2-8D21-62BBF3527B54}"/>
    <cellStyle name="Note 70 3 2 3" xfId="15920" xr:uid="{47C0F137-6C65-46C0-BEEA-74565BEEF611}"/>
    <cellStyle name="Note 70 3 2 3 2" xfId="25131" xr:uid="{BF98CD4F-243C-41D7-A186-9F760605444A}"/>
    <cellStyle name="Note 70 3 2 3 3" xfId="31288" xr:uid="{BBDF1C7E-8E3E-48D5-86C5-08D548566464}"/>
    <cellStyle name="Note 70 3 2 3 4" xfId="42045" xr:uid="{EF2B0841-325E-4476-89CC-5BD3D2242399}"/>
    <cellStyle name="Note 70 3 2 3 5" xfId="44679" xr:uid="{E45E68D1-55EE-457E-9D2D-CC5668BB45C4}"/>
    <cellStyle name="Note 70 3 2 4" xfId="25128" xr:uid="{F8A0DC2A-BB45-4E72-81DC-9741BF1F0FAA}"/>
    <cellStyle name="Note 70 3 2 5" xfId="31285" xr:uid="{B0ED27D0-8D42-46BD-89E2-02A51DE3AE22}"/>
    <cellStyle name="Note 70 3 2 6" xfId="42042" xr:uid="{44C7D3D0-3A99-4DCE-86C8-22B6D818C014}"/>
    <cellStyle name="Note 70 3 2 7" xfId="44676" xr:uid="{1C93091C-8B9E-46B3-B5F7-0EC8475CD8A4}"/>
    <cellStyle name="Note 70 3 3" xfId="15921" xr:uid="{B4559879-9BF6-49DE-B1D2-9559DAD080FE}"/>
    <cellStyle name="Note 70 3 3 2" xfId="15922" xr:uid="{A1F6FA37-8D3E-43E7-9C54-33A30015774C}"/>
    <cellStyle name="Note 70 3 3 2 2" xfId="15923" xr:uid="{FC9D2919-B616-48C4-AD72-8FF83A48A67D}"/>
    <cellStyle name="Note 70 3 3 2 2 2" xfId="25134" xr:uid="{506FD035-AC3A-4EF0-B90F-20745160141B}"/>
    <cellStyle name="Note 70 3 3 2 2 3" xfId="31291" xr:uid="{E62BED63-65D1-45A0-9C2E-0B5EE7EC58DB}"/>
    <cellStyle name="Note 70 3 3 2 2 4" xfId="42048" xr:uid="{7177074B-2AE4-4CA4-A586-C90C36766FE8}"/>
    <cellStyle name="Note 70 3 3 2 2 5" xfId="44682" xr:uid="{F38F6E2D-45CC-4419-AFBC-FAA390FE9AC5}"/>
    <cellStyle name="Note 70 3 3 2 3" xfId="25133" xr:uid="{0E6EE752-AA9F-4748-B198-CBE9C7D4BD06}"/>
    <cellStyle name="Note 70 3 3 2 4" xfId="31290" xr:uid="{95835244-C4E0-41E4-8A47-1A2EBF05CEEE}"/>
    <cellStyle name="Note 70 3 3 2 5" xfId="42047" xr:uid="{E3F81C24-7AB3-43BF-B48E-6C4ACDC6DA7D}"/>
    <cellStyle name="Note 70 3 3 2 6" xfId="44681" xr:uid="{85A03B9C-0BCC-483A-970A-C0957D287FD3}"/>
    <cellStyle name="Note 70 3 3 3" xfId="15924" xr:uid="{64C636BF-623E-4F57-9268-0269E57844A7}"/>
    <cellStyle name="Note 70 3 3 3 2" xfId="25135" xr:uid="{6349C757-4633-4FA5-A12D-99BE6F500421}"/>
    <cellStyle name="Note 70 3 3 3 3" xfId="31292" xr:uid="{1E86C472-6DDA-45F5-8A55-CC479A6744E5}"/>
    <cellStyle name="Note 70 3 3 3 4" xfId="42049" xr:uid="{0EAA7B19-C45E-492A-9F4C-125BA85D0520}"/>
    <cellStyle name="Note 70 3 3 3 5" xfId="44683" xr:uid="{651F8E7E-4D9A-411E-9B20-514F72E1672A}"/>
    <cellStyle name="Note 70 3 3 4" xfId="25132" xr:uid="{63A8F9A9-DA71-453D-8131-561027D22E2D}"/>
    <cellStyle name="Note 70 3 3 5" xfId="31289" xr:uid="{8E42A64D-55B5-4A47-876C-67E22EF6D912}"/>
    <cellStyle name="Note 70 3 3 6" xfId="42046" xr:uid="{92D2F638-9F9D-4C09-9E8A-35FB6198C6A5}"/>
    <cellStyle name="Note 70 3 3 7" xfId="44680" xr:uid="{31269963-85A3-41AE-982D-A55D4FC19B4E}"/>
    <cellStyle name="Note 70 3 4" xfId="15925" xr:uid="{711CEEBA-CF56-4FE6-B338-CF5489D8E681}"/>
    <cellStyle name="Note 70 3 4 2" xfId="15926" xr:uid="{3A2C140E-6D6F-4B9B-8B20-23324A1CCFE2}"/>
    <cellStyle name="Note 70 3 4 2 2" xfId="15927" xr:uid="{D9871A28-95FB-4B04-80D0-DFA43F2039F3}"/>
    <cellStyle name="Note 70 3 4 2 2 2" xfId="25138" xr:uid="{89381F59-C48C-4B06-8726-6C35C2D2AABA}"/>
    <cellStyle name="Note 70 3 4 2 2 3" xfId="31295" xr:uid="{F372FCC2-30DB-46D1-A654-9A72C5035F33}"/>
    <cellStyle name="Note 70 3 4 2 2 4" xfId="42052" xr:uid="{4A67E41B-573D-446B-98AC-BDFD401E97B5}"/>
    <cellStyle name="Note 70 3 4 2 2 5" xfId="44686" xr:uid="{52B5BF0D-4BE3-45C6-9DBD-66B82C90FB05}"/>
    <cellStyle name="Note 70 3 4 2 3" xfId="25137" xr:uid="{EFD3694C-93D2-4693-A055-89B8B748465E}"/>
    <cellStyle name="Note 70 3 4 2 4" xfId="31294" xr:uid="{C723505A-EB1E-43B5-9AD5-F72673F73DCE}"/>
    <cellStyle name="Note 70 3 4 2 5" xfId="42051" xr:uid="{B3ED928F-51F8-43DE-BDC9-5F77726E73CB}"/>
    <cellStyle name="Note 70 3 4 2 6" xfId="44685" xr:uid="{CB9670C5-8E91-4B2E-A4D4-E7E15308FC04}"/>
    <cellStyle name="Note 70 3 4 3" xfId="15928" xr:uid="{E690D84B-8730-49E7-AC14-E4B5510ED7C7}"/>
    <cellStyle name="Note 70 3 4 3 2" xfId="25139" xr:uid="{A1EF418B-6BA6-4421-866A-3C4C3282855F}"/>
    <cellStyle name="Note 70 3 4 3 3" xfId="31296" xr:uid="{DE73AAD7-97E5-4F4C-A5F0-828E5D01FEE7}"/>
    <cellStyle name="Note 70 3 4 3 4" xfId="42053" xr:uid="{F44D185C-A728-4988-90A0-D400758B021D}"/>
    <cellStyle name="Note 70 3 4 3 5" xfId="44687" xr:uid="{24BC0F66-BD64-4637-BD65-0580096C4DF4}"/>
    <cellStyle name="Note 70 3 4 4" xfId="25136" xr:uid="{38444C0F-B977-4268-91D6-4B4E33C35500}"/>
    <cellStyle name="Note 70 3 4 5" xfId="31293" xr:uid="{A58485BA-573A-4D2E-83E8-44934715CD41}"/>
    <cellStyle name="Note 70 3 4 6" xfId="42050" xr:uid="{220F9B0E-49FA-45E9-AD83-A74700A872A1}"/>
    <cellStyle name="Note 70 3 4 7" xfId="44684" xr:uid="{9CFEE2FB-F630-4468-93C1-B3B8B0B59E37}"/>
    <cellStyle name="Note 70 3 5" xfId="15929" xr:uid="{44997A1B-DC50-4759-B5C9-873553E80505}"/>
    <cellStyle name="Note 70 3 5 2" xfId="15930" xr:uid="{1B56BE35-8A39-46EE-93C1-F4F7815F8877}"/>
    <cellStyle name="Note 70 3 5 2 2" xfId="15931" xr:uid="{C01F84F6-E1A1-4ED2-A9CF-88AFC2E7AD60}"/>
    <cellStyle name="Note 70 3 5 2 2 2" xfId="25142" xr:uid="{522D7842-2E44-4F6B-9379-E8FD3E7A3AF0}"/>
    <cellStyle name="Note 70 3 5 2 2 3" xfId="31299" xr:uid="{8A44668C-801A-4487-9925-844B34E09094}"/>
    <cellStyle name="Note 70 3 5 2 2 4" xfId="42056" xr:uid="{DA5734A4-4BDE-4679-941A-6BB3195CD17B}"/>
    <cellStyle name="Note 70 3 5 2 2 5" xfId="44690" xr:uid="{7F01BBA8-014D-4B21-BB55-BD70698D03E6}"/>
    <cellStyle name="Note 70 3 5 2 3" xfId="25141" xr:uid="{92A09DED-5C8E-4EED-BB28-1A251D3FF7BD}"/>
    <cellStyle name="Note 70 3 5 2 4" xfId="31298" xr:uid="{41F2009C-35AF-414E-9A32-DB9201706E03}"/>
    <cellStyle name="Note 70 3 5 2 5" xfId="42055" xr:uid="{8E2F11BD-AB38-4960-9827-D5FC22BD3B39}"/>
    <cellStyle name="Note 70 3 5 2 6" xfId="44689" xr:uid="{B0421173-3DC1-4648-8C8F-1F137FDD52DA}"/>
    <cellStyle name="Note 70 3 5 3" xfId="15932" xr:uid="{B37A3E3F-4FA6-432A-97A5-9DD34FFB3F04}"/>
    <cellStyle name="Note 70 3 5 3 2" xfId="25143" xr:uid="{7E914275-5E59-4B8D-91D6-52F1E61FD008}"/>
    <cellStyle name="Note 70 3 5 3 3" xfId="31300" xr:uid="{467FCD19-2DFC-4704-A158-EF516D454CBA}"/>
    <cellStyle name="Note 70 3 5 3 4" xfId="42057" xr:uid="{47F6C8B2-EFF9-48C6-B3D5-33519C883978}"/>
    <cellStyle name="Note 70 3 5 3 5" xfId="44691" xr:uid="{AA88A5FD-0C80-4D3C-8BAE-ABB6DA5FE02D}"/>
    <cellStyle name="Note 70 3 5 4" xfId="25140" xr:uid="{373D54A8-0941-42D7-B895-6D3D029C7C60}"/>
    <cellStyle name="Note 70 3 5 5" xfId="31297" xr:uid="{BE2AFAEE-80AB-47A1-BF45-791740D21F88}"/>
    <cellStyle name="Note 70 3 5 6" xfId="42054" xr:uid="{8608D80C-9DCF-47AA-A189-AD16BCDA563B}"/>
    <cellStyle name="Note 70 3 5 7" xfId="44688" xr:uid="{823DD6D3-8473-4966-9CE8-E46FCFE670CA}"/>
    <cellStyle name="Note 70 3 6" xfId="15933" xr:uid="{5C977DBB-5C35-437B-B52E-ED8B0444EDC4}"/>
    <cellStyle name="Note 70 3 6 2" xfId="15934" xr:uid="{458E2346-7180-4D4A-A6EA-AB05BF6C98E4}"/>
    <cellStyle name="Note 70 3 6 2 2" xfId="15935" xr:uid="{869A8A60-B669-48A2-850F-C734B16E87EF}"/>
    <cellStyle name="Note 70 3 6 2 2 2" xfId="25146" xr:uid="{2B0C742B-BF93-4885-9595-34C857E2E13A}"/>
    <cellStyle name="Note 70 3 6 2 2 3" xfId="31303" xr:uid="{48F4A6EB-FA8D-4255-ADE3-504386CB2B5B}"/>
    <cellStyle name="Note 70 3 6 2 2 4" xfId="42060" xr:uid="{40788F08-3221-48A8-A850-08959BCE0F30}"/>
    <cellStyle name="Note 70 3 6 2 2 5" xfId="44694" xr:uid="{6A980330-0CC4-4EF2-A1C7-93C2D5792557}"/>
    <cellStyle name="Note 70 3 6 2 3" xfId="25145" xr:uid="{0D9B1467-91D5-48CF-9897-F35F4F000E38}"/>
    <cellStyle name="Note 70 3 6 2 4" xfId="31302" xr:uid="{EDB2A60A-5CFC-4D33-A5E7-46E9517DC6A5}"/>
    <cellStyle name="Note 70 3 6 2 5" xfId="42059" xr:uid="{708350E0-ED95-4782-8FFE-A4B72A22202E}"/>
    <cellStyle name="Note 70 3 6 2 6" xfId="44693" xr:uid="{31912998-2E8C-44C6-9B48-36FC694C30CD}"/>
    <cellStyle name="Note 70 3 6 3" xfId="15936" xr:uid="{FBF17711-B9B4-4BE0-BAA7-D0693C000BFC}"/>
    <cellStyle name="Note 70 3 6 3 2" xfId="25147" xr:uid="{1D2B604A-5C56-4C53-B043-BB793FE129D4}"/>
    <cellStyle name="Note 70 3 6 3 3" xfId="31304" xr:uid="{81751E1C-4410-4169-8C10-166E96DE06C3}"/>
    <cellStyle name="Note 70 3 6 3 4" xfId="42061" xr:uid="{BAC97483-132D-4F65-B122-87C9E2766952}"/>
    <cellStyle name="Note 70 3 6 3 5" xfId="44695" xr:uid="{26A2C36F-063D-49DA-B34F-0B6DC228EE2D}"/>
    <cellStyle name="Note 70 3 6 4" xfId="25144" xr:uid="{816F984C-B8B1-4D50-8CAE-58408A263815}"/>
    <cellStyle name="Note 70 3 6 5" xfId="31301" xr:uid="{58D06831-9312-4215-B1A1-3E77E38B072D}"/>
    <cellStyle name="Note 70 3 6 6" xfId="42058" xr:uid="{AF874E36-BDAF-402D-93BA-C245FCD5FFCE}"/>
    <cellStyle name="Note 70 3 6 7" xfId="44692" xr:uid="{F9BB190F-33D4-482C-AA3E-A0CB3C1B4AA7}"/>
    <cellStyle name="Note 70 3 7" xfId="15937" xr:uid="{FF97AB44-6DD5-4316-82CD-7EA6DF20B690}"/>
    <cellStyle name="Note 70 3 7 2" xfId="15938" xr:uid="{CAB53B25-58FA-4055-A171-68EC65DF9AF2}"/>
    <cellStyle name="Note 70 3 7 2 2" xfId="15939" xr:uid="{F36F9BD3-7F04-40DF-835F-D6EEB3FD41A6}"/>
    <cellStyle name="Note 70 3 7 2 2 2" xfId="25150" xr:uid="{D7834ED9-005B-4182-A47C-865E137C5A37}"/>
    <cellStyle name="Note 70 3 7 2 2 3" xfId="31307" xr:uid="{3E5163D0-BACD-46F0-941E-661785F61BE3}"/>
    <cellStyle name="Note 70 3 7 2 2 4" xfId="42064" xr:uid="{37955196-200D-4E52-8F32-96B7F629ACEC}"/>
    <cellStyle name="Note 70 3 7 2 2 5" xfId="44698" xr:uid="{0478091B-F036-4D34-84A8-41F846227A9E}"/>
    <cellStyle name="Note 70 3 7 2 3" xfId="25149" xr:uid="{1295B80E-87E1-411C-AC90-C9AFA5CECC9A}"/>
    <cellStyle name="Note 70 3 7 2 4" xfId="31306" xr:uid="{7013E55C-2B44-4890-B4C9-1EE8134CF66B}"/>
    <cellStyle name="Note 70 3 7 2 5" xfId="42063" xr:uid="{93DB8150-D7DC-485A-9542-9698412BF6FD}"/>
    <cellStyle name="Note 70 3 7 2 6" xfId="44697" xr:uid="{3BCCDEFA-575B-4A56-9168-7667D1172B27}"/>
    <cellStyle name="Note 70 3 7 3" xfId="15940" xr:uid="{C544F0F4-7958-4217-A969-B1D49AA8143B}"/>
    <cellStyle name="Note 70 3 7 3 2" xfId="25151" xr:uid="{6872CD09-C94A-49F5-9002-AD9DCD044A38}"/>
    <cellStyle name="Note 70 3 7 3 3" xfId="31308" xr:uid="{6CE8CFA6-FD0F-461E-B6F1-762D27A08D7E}"/>
    <cellStyle name="Note 70 3 7 3 4" xfId="42065" xr:uid="{15464F7D-A9CB-4DD7-9D8D-C93FCF16D82B}"/>
    <cellStyle name="Note 70 3 7 3 5" xfId="44699" xr:uid="{DCBB289A-EB54-40DF-AEB7-C78732785C39}"/>
    <cellStyle name="Note 70 3 7 4" xfId="25148" xr:uid="{448D906A-DB1E-43E2-93FA-BEC9B2FA8B3E}"/>
    <cellStyle name="Note 70 3 7 5" xfId="31305" xr:uid="{144698C7-CDED-4024-ACE2-6CEC1C7284AF}"/>
    <cellStyle name="Note 70 3 7 6" xfId="42062" xr:uid="{C8C38163-A3A7-4143-90C8-D25E0DAC439C}"/>
    <cellStyle name="Note 70 3 7 7" xfId="44696" xr:uid="{3F5D7D0F-22B0-4114-83A1-46A065CC823C}"/>
    <cellStyle name="Note 70 3 8" xfId="15941" xr:uid="{ED6334F6-A4C1-4EE4-8246-49CEB517E4E5}"/>
    <cellStyle name="Note 70 3 8 2" xfId="15942" xr:uid="{0969187A-3204-4007-A6DD-67D76A535BC1}"/>
    <cellStyle name="Note 70 3 8 2 2" xfId="15943" xr:uid="{5401F5A1-62FE-47BD-B7AB-DB7EAA306A1C}"/>
    <cellStyle name="Note 70 3 8 2 2 2" xfId="25154" xr:uid="{A6BBE663-8100-419B-BB7C-4F11E1A99028}"/>
    <cellStyle name="Note 70 3 8 2 2 3" xfId="31311" xr:uid="{B8FD4FF7-0A2B-4991-8B8E-A0EA8C5D6282}"/>
    <cellStyle name="Note 70 3 8 2 2 4" xfId="42068" xr:uid="{BB31F227-214F-4B45-B13C-A61A3DE28865}"/>
    <cellStyle name="Note 70 3 8 2 2 5" xfId="44702" xr:uid="{082BED61-D23A-44A1-B4F9-3CC24079A33E}"/>
    <cellStyle name="Note 70 3 8 2 3" xfId="25153" xr:uid="{364E6EED-F2D7-425C-A57A-64244BCB85C7}"/>
    <cellStyle name="Note 70 3 8 2 4" xfId="31310" xr:uid="{AE168075-78B8-4EFA-918B-FAEF20619DA0}"/>
    <cellStyle name="Note 70 3 8 2 5" xfId="42067" xr:uid="{DCE5D1E5-3AE4-4C9B-BE5A-0B8CD1302444}"/>
    <cellStyle name="Note 70 3 8 2 6" xfId="44701" xr:uid="{9102B612-6553-4AEF-A3BE-AE6C3974EB7A}"/>
    <cellStyle name="Note 70 3 8 3" xfId="15944" xr:uid="{51FD3E0D-0576-4681-B183-AACBED25B8FD}"/>
    <cellStyle name="Note 70 3 8 3 2" xfId="25155" xr:uid="{C9E7A62F-8F11-4656-958A-68104B69A819}"/>
    <cellStyle name="Note 70 3 8 3 3" xfId="31312" xr:uid="{05715904-57F9-4B6D-9BBA-2B0D0AD2F8A0}"/>
    <cellStyle name="Note 70 3 8 3 4" xfId="42069" xr:uid="{81AF141D-CCA4-41F6-9300-D622BC8E7177}"/>
    <cellStyle name="Note 70 3 8 3 5" xfId="44703" xr:uid="{9C9AD2CA-0140-4240-BB8E-B067762F483A}"/>
    <cellStyle name="Note 70 3 8 4" xfId="25152" xr:uid="{83A1DC40-64DC-478E-B674-3DB9B1150C75}"/>
    <cellStyle name="Note 70 3 8 5" xfId="31309" xr:uid="{95CF395F-AEC8-45E3-B64F-E2368B0C25B9}"/>
    <cellStyle name="Note 70 3 8 6" xfId="42066" xr:uid="{2B69EB38-6B51-4A95-B9AF-2C7A5F6F9784}"/>
    <cellStyle name="Note 70 3 8 7" xfId="44700" xr:uid="{4C24BE61-0B96-4EC7-9F68-7BA6C935A8EE}"/>
    <cellStyle name="Note 70 3 9" xfId="15945" xr:uid="{013CCF63-7679-4F3C-A25F-184D40764EBE}"/>
    <cellStyle name="Note 70 3 9 2" xfId="15946" xr:uid="{08CD8A2B-D386-4DB3-8134-05C2553283BC}"/>
    <cellStyle name="Note 70 3 9 2 2" xfId="25157" xr:uid="{BC838598-6C91-4839-A35B-82AD114885DC}"/>
    <cellStyle name="Note 70 3 9 2 3" xfId="31314" xr:uid="{D8977BE3-53E4-42B0-9DAC-5121CEADEDE6}"/>
    <cellStyle name="Note 70 3 9 2 4" xfId="42071" xr:uid="{8C9894D4-272C-4DA0-843D-851F837F3C3B}"/>
    <cellStyle name="Note 70 3 9 2 5" xfId="44705" xr:uid="{2807CDD4-9272-480A-99EF-67F9CE74ACD1}"/>
    <cellStyle name="Note 70 3 9 3" xfId="25156" xr:uid="{BF034D02-DA84-4238-8236-29598D4E606E}"/>
    <cellStyle name="Note 70 3 9 4" xfId="31313" xr:uid="{6E3C6872-B86E-4093-B3A9-3BD80D44174C}"/>
    <cellStyle name="Note 70 3 9 5" xfId="42070" xr:uid="{DF922415-DB99-42D5-87AA-67FE0374DEB3}"/>
    <cellStyle name="Note 70 3 9 6" xfId="44704" xr:uid="{0FEACF99-4FD9-4C63-9BF9-2BBFFAE9AA4A}"/>
    <cellStyle name="Note 70 4" xfId="15947" xr:uid="{E23FE3E9-495C-4D57-962A-97418BC690B0}"/>
    <cellStyle name="Note 70 4 2" xfId="15948" xr:uid="{8883F741-EEAD-4CF1-80F7-EFD8B9581584}"/>
    <cellStyle name="Note 70 4 2 2" xfId="15949" xr:uid="{CA785CAE-475D-4E3D-A298-BB517538C5F0}"/>
    <cellStyle name="Note 70 4 2 2 2" xfId="25160" xr:uid="{D5FB01C2-7704-423A-89E1-22D7A6F76482}"/>
    <cellStyle name="Note 70 4 2 2 3" xfId="31317" xr:uid="{D85CA44E-45F0-4F8A-A074-105AB9A02496}"/>
    <cellStyle name="Note 70 4 2 2 4" xfId="42074" xr:uid="{1AACD05F-81FB-422A-BD25-008261FD7F24}"/>
    <cellStyle name="Note 70 4 2 2 5" xfId="44708" xr:uid="{DCD6E288-331F-4BCD-B682-116A733F6E9D}"/>
    <cellStyle name="Note 70 4 2 3" xfId="25159" xr:uid="{069E292B-7245-4EE6-AA7A-DCA2EC6EEDF7}"/>
    <cellStyle name="Note 70 4 2 4" xfId="31316" xr:uid="{7D5CD734-3986-4683-948D-BFBF40B3897E}"/>
    <cellStyle name="Note 70 4 2 5" xfId="42073" xr:uid="{BFE19D52-A828-4FBE-91E1-157BA84C19AE}"/>
    <cellStyle name="Note 70 4 2 6" xfId="44707" xr:uid="{4BA84F37-908F-4AA4-A0C0-899DF4C09FF6}"/>
    <cellStyle name="Note 70 4 3" xfId="15950" xr:uid="{B04A006F-22F9-4331-BB08-5364E067A9A2}"/>
    <cellStyle name="Note 70 4 3 2" xfId="25161" xr:uid="{570886F6-8C7F-4230-AE4E-F0960821A38E}"/>
    <cellStyle name="Note 70 4 3 3" xfId="31318" xr:uid="{721364B7-BF41-4FE2-9DAC-D7EE01E590A6}"/>
    <cellStyle name="Note 70 4 3 4" xfId="42075" xr:uid="{08C50581-752D-4AD3-95C9-AF69B483493B}"/>
    <cellStyle name="Note 70 4 3 5" xfId="44709" xr:uid="{892EDC80-CBF7-4658-8697-63722F4CCC81}"/>
    <cellStyle name="Note 70 4 4" xfId="25158" xr:uid="{887BB870-2C0A-4195-A050-ECE22D206C25}"/>
    <cellStyle name="Note 70 4 5" xfId="31315" xr:uid="{5D49EFC2-A8C8-4916-87C3-50658840F411}"/>
    <cellStyle name="Note 70 4 6" xfId="42072" xr:uid="{7D45D358-1F14-4761-A1F4-A243EAA4CD59}"/>
    <cellStyle name="Note 70 4 7" xfId="44706" xr:uid="{CACDA471-5C57-4D8F-BF34-F318F3CAB6F8}"/>
    <cellStyle name="Note 70 5" xfId="15951" xr:uid="{8D53A58C-AE29-4E1B-A1E6-6737811C6474}"/>
    <cellStyle name="Note 70 5 2" xfId="15952" xr:uid="{F29441B1-4C12-4C41-88CE-17DBED127D9C}"/>
    <cellStyle name="Note 70 5 2 2" xfId="15953" xr:uid="{2406DC01-3F31-4012-8C9A-51B9E17A8142}"/>
    <cellStyle name="Note 70 5 2 2 2" xfId="25164" xr:uid="{85DEA42D-2B4E-49CE-98E1-334A9CDF9147}"/>
    <cellStyle name="Note 70 5 2 2 3" xfId="31321" xr:uid="{FF0F9BEA-1514-4E4F-A074-AA39A0EDC12B}"/>
    <cellStyle name="Note 70 5 2 2 4" xfId="42078" xr:uid="{4DA87FFC-2BCC-485E-BF90-AE99737009CF}"/>
    <cellStyle name="Note 70 5 2 2 5" xfId="44712" xr:uid="{3334F55A-A37F-4863-AFFB-821B2A199A79}"/>
    <cellStyle name="Note 70 5 2 3" xfId="25163" xr:uid="{863EB6DA-C27A-4156-8D84-9CB4735EF38C}"/>
    <cellStyle name="Note 70 5 2 4" xfId="31320" xr:uid="{30A0B728-8C02-49B3-B16E-415C8A2AF155}"/>
    <cellStyle name="Note 70 5 2 5" xfId="42077" xr:uid="{82665717-37F2-456E-8849-93444E3D044F}"/>
    <cellStyle name="Note 70 5 2 6" xfId="44711" xr:uid="{A6BEFBBF-C84B-41A1-BB3C-7DDA5355FE59}"/>
    <cellStyle name="Note 70 5 3" xfId="15954" xr:uid="{BCE0DFC0-3FDC-4B01-B88E-99D413FC3D28}"/>
    <cellStyle name="Note 70 5 3 2" xfId="25165" xr:uid="{1A839EE9-0F5C-4ED8-A71C-77ADA4A67D87}"/>
    <cellStyle name="Note 70 5 3 3" xfId="31322" xr:uid="{A1742767-578E-426B-85C6-8C5B4690AF96}"/>
    <cellStyle name="Note 70 5 3 4" xfId="42079" xr:uid="{19B97428-B290-4E32-B5D4-EF3591C847C6}"/>
    <cellStyle name="Note 70 5 3 5" xfId="44713" xr:uid="{8A0FD89F-36CA-4570-A8CF-1267231916D9}"/>
    <cellStyle name="Note 70 5 4" xfId="25162" xr:uid="{9F0A8A22-3912-41D8-BABC-E46CA95E7736}"/>
    <cellStyle name="Note 70 5 5" xfId="31319" xr:uid="{9F9B298F-F01E-44A7-B5EA-A90284DBDFB0}"/>
    <cellStyle name="Note 70 5 6" xfId="42076" xr:uid="{A5CCCE48-EFCC-4B48-BE8D-1F0BFBDF4879}"/>
    <cellStyle name="Note 70 5 7" xfId="44710" xr:uid="{E30FA5B0-5B52-4930-9479-8C15924B4C76}"/>
    <cellStyle name="Note 70 6" xfId="15955" xr:uid="{24BFC536-F2AE-4888-8A8F-37A09F35DC18}"/>
    <cellStyle name="Note 70 6 2" xfId="15956" xr:uid="{3DD2BD55-674D-43A3-81A0-7390B7D23AD5}"/>
    <cellStyle name="Note 70 6 2 2" xfId="15957" xr:uid="{DB3F5202-3E8F-4A1B-B9B5-1AE8A063E7D4}"/>
    <cellStyle name="Note 70 6 2 2 2" xfId="25168" xr:uid="{EB3E4F0F-8A98-463B-A70A-A3103C960F41}"/>
    <cellStyle name="Note 70 6 2 2 3" xfId="31325" xr:uid="{992BED38-FE75-487F-9116-77FFAE6A1ED7}"/>
    <cellStyle name="Note 70 6 2 2 4" xfId="42082" xr:uid="{42F8948B-2902-42E2-89DB-0BADB84941ED}"/>
    <cellStyle name="Note 70 6 2 2 5" xfId="44716" xr:uid="{8775D34B-CE55-46DD-A9DD-ED6FA3FA3316}"/>
    <cellStyle name="Note 70 6 2 3" xfId="25167" xr:uid="{E533845C-9C57-4FBD-806A-AFEC6A713D81}"/>
    <cellStyle name="Note 70 6 2 4" xfId="31324" xr:uid="{203CB6E5-6744-4CF6-9C32-68734266CB8F}"/>
    <cellStyle name="Note 70 6 2 5" xfId="42081" xr:uid="{04106C6B-32A8-4542-A5FB-1C58F640135A}"/>
    <cellStyle name="Note 70 6 2 6" xfId="44715" xr:uid="{0A934E41-CDD9-4B90-8C46-9735F5A3C164}"/>
    <cellStyle name="Note 70 6 3" xfId="15958" xr:uid="{49BE9B89-65F1-4EA7-9CEA-036CB8C54E32}"/>
    <cellStyle name="Note 70 6 3 2" xfId="25169" xr:uid="{2E14FD83-45DF-46A1-B920-E455380F9B59}"/>
    <cellStyle name="Note 70 6 3 3" xfId="31326" xr:uid="{F3F0EA53-3483-47B6-9D04-5C5756048C5B}"/>
    <cellStyle name="Note 70 6 3 4" xfId="42083" xr:uid="{E9E795B5-6904-452C-81AC-C33FFA23A365}"/>
    <cellStyle name="Note 70 6 3 5" xfId="44717" xr:uid="{1FD71A93-88F3-4EA3-A72A-D3F615984FF1}"/>
    <cellStyle name="Note 70 6 4" xfId="25166" xr:uid="{AC2A9BF6-2AD1-48A2-B418-5B6E4A5CAA0A}"/>
    <cellStyle name="Note 70 6 5" xfId="31323" xr:uid="{8002AD5F-56D3-4B35-BFE6-52660A7CF50E}"/>
    <cellStyle name="Note 70 6 6" xfId="42080" xr:uid="{B1CFCBC6-810F-4688-B1A1-3256D97207C5}"/>
    <cellStyle name="Note 70 6 7" xfId="44714" xr:uid="{9ACDB56E-51AE-47F2-B1FC-ECA86B989FEB}"/>
    <cellStyle name="Note 70 7" xfId="15959" xr:uid="{84E1E0E1-ABE3-4A98-92D9-8D356FC776F2}"/>
    <cellStyle name="Note 70 7 2" xfId="15960" xr:uid="{7C2FEECB-1C46-486D-8EC3-0AC39599D7CE}"/>
    <cellStyle name="Note 70 7 2 2" xfId="15961" xr:uid="{9503AB58-68B1-4980-90B5-7CB801925CE4}"/>
    <cellStyle name="Note 70 7 2 2 2" xfId="25172" xr:uid="{D13F1CE5-E2A2-42DE-80C8-05EDEA4240BF}"/>
    <cellStyle name="Note 70 7 2 2 3" xfId="31329" xr:uid="{9CD03410-DFBB-4C33-8838-D7FAC59A8AD2}"/>
    <cellStyle name="Note 70 7 2 2 4" xfId="42086" xr:uid="{F1D98824-B052-4E07-96AE-13A3AED6BB29}"/>
    <cellStyle name="Note 70 7 2 2 5" xfId="44720" xr:uid="{829AB905-47A8-4137-98F4-933EF89A7CE9}"/>
    <cellStyle name="Note 70 7 2 3" xfId="25171" xr:uid="{28BDD20F-099F-42B8-8B43-63CE1C0D160F}"/>
    <cellStyle name="Note 70 7 2 4" xfId="31328" xr:uid="{CF714211-008A-4944-B81A-6B012C2D52E0}"/>
    <cellStyle name="Note 70 7 2 5" xfId="42085" xr:uid="{07202DD5-4A37-428A-85F2-E585CBF9C3D4}"/>
    <cellStyle name="Note 70 7 2 6" xfId="44719" xr:uid="{2A517CD7-2A65-44BD-BB91-2D6786FAACF6}"/>
    <cellStyle name="Note 70 7 3" xfId="15962" xr:uid="{6C436A8E-651F-43B4-A281-74FBB51BAC9A}"/>
    <cellStyle name="Note 70 7 3 2" xfId="25173" xr:uid="{7E08BA64-E780-4DC4-A787-AFEFCE0C2E79}"/>
    <cellStyle name="Note 70 7 3 3" xfId="31330" xr:uid="{68C71F56-5E8E-444A-AE61-0721863AC77A}"/>
    <cellStyle name="Note 70 7 3 4" xfId="42087" xr:uid="{83340DA1-5104-4523-AFB3-4D584DA23D27}"/>
    <cellStyle name="Note 70 7 3 5" xfId="44721" xr:uid="{8586D9C2-7850-4AD9-8DE7-C0B4ECD18F70}"/>
    <cellStyle name="Note 70 7 4" xfId="25170" xr:uid="{33448E6A-B5F1-45B3-B00A-E8BB5094231F}"/>
    <cellStyle name="Note 70 7 5" xfId="31327" xr:uid="{27C24AC2-E746-446D-B19E-0BD0F556186C}"/>
    <cellStyle name="Note 70 7 6" xfId="42084" xr:uid="{E5398622-874E-4DE6-A159-CB68047315E9}"/>
    <cellStyle name="Note 70 7 7" xfId="44718" xr:uid="{90CBE424-84CB-4155-85B0-F37C26E553CF}"/>
    <cellStyle name="Note 70 8" xfId="15963" xr:uid="{213AE707-DF05-4977-93EC-4AFCA0D612D9}"/>
    <cellStyle name="Note 70 8 2" xfId="15964" xr:uid="{D44C6E2C-4CAB-47E6-99EC-C19BA09A7790}"/>
    <cellStyle name="Note 70 8 2 2" xfId="15965" xr:uid="{0B0D82E6-C135-4F12-A05F-91084DA5D260}"/>
    <cellStyle name="Note 70 8 2 2 2" xfId="25176" xr:uid="{D52170DA-1D03-4604-A042-17ED015A73A8}"/>
    <cellStyle name="Note 70 8 2 2 3" xfId="31333" xr:uid="{43456486-EFE7-4A9D-95A6-2D62317A64B8}"/>
    <cellStyle name="Note 70 8 2 2 4" xfId="42090" xr:uid="{83E342F7-70A8-4412-9D12-7CAD374479DC}"/>
    <cellStyle name="Note 70 8 2 2 5" xfId="44724" xr:uid="{6E9C4199-0F6F-4EF9-825F-3F6D4D65832B}"/>
    <cellStyle name="Note 70 8 2 3" xfId="25175" xr:uid="{4B23899B-75A8-4A6D-AD95-F095B00FF02D}"/>
    <cellStyle name="Note 70 8 2 4" xfId="31332" xr:uid="{EE16A713-6051-4B3A-A4BD-F9E768D40250}"/>
    <cellStyle name="Note 70 8 2 5" xfId="42089" xr:uid="{36DC1F63-982D-45B6-A933-40B12280E691}"/>
    <cellStyle name="Note 70 8 2 6" xfId="44723" xr:uid="{A4F88121-B81F-4A11-83F0-E71A6076B20D}"/>
    <cellStyle name="Note 70 8 3" xfId="15966" xr:uid="{078BAE3A-0B1F-42CB-B8A0-60BE4FFD663C}"/>
    <cellStyle name="Note 70 8 3 2" xfId="25177" xr:uid="{48236FEF-4585-4DAC-BBF0-8A3ED882F391}"/>
    <cellStyle name="Note 70 8 3 3" xfId="31334" xr:uid="{8EC97C73-E149-4EE9-A072-B11E8B1397A0}"/>
    <cellStyle name="Note 70 8 3 4" xfId="42091" xr:uid="{531D3080-E865-45F2-BFA3-A462B8AE88C1}"/>
    <cellStyle name="Note 70 8 3 5" xfId="44725" xr:uid="{0FC4315A-30F5-42D9-BC11-3B582CBC4B22}"/>
    <cellStyle name="Note 70 8 4" xfId="25174" xr:uid="{158CE0B9-A198-46E0-A8EC-A7341BFB4624}"/>
    <cellStyle name="Note 70 8 5" xfId="31331" xr:uid="{39C47B9F-D8F1-4347-A148-FE61CEA4425E}"/>
    <cellStyle name="Note 70 8 6" xfId="42088" xr:uid="{1C30BF5D-57F7-4404-B63E-19228678BE8F}"/>
    <cellStyle name="Note 70 8 7" xfId="44722" xr:uid="{2C07EC70-1EE8-4916-8B48-06435E746380}"/>
    <cellStyle name="Note 70 9" xfId="15967" xr:uid="{FD19685F-AA54-427A-92A7-D7A7527E9012}"/>
    <cellStyle name="Note 70 9 2" xfId="15968" xr:uid="{67CF7D68-EA6E-4121-8C46-9A52497AE2FE}"/>
    <cellStyle name="Note 70 9 2 2" xfId="15969" xr:uid="{236611AB-CB58-4DF9-B3EB-9FC948D6A2D1}"/>
    <cellStyle name="Note 70 9 2 2 2" xfId="25180" xr:uid="{C01E61FB-25DC-4849-8710-2BF449633D83}"/>
    <cellStyle name="Note 70 9 2 2 3" xfId="31337" xr:uid="{28F1B8E6-B08E-42F4-8665-CB721CDF1EF4}"/>
    <cellStyle name="Note 70 9 2 2 4" xfId="42094" xr:uid="{5EEFF09A-EE09-4851-A7C2-28FA4F3A5D40}"/>
    <cellStyle name="Note 70 9 2 2 5" xfId="44728" xr:uid="{D644ABCA-5BE2-4217-94A0-DA9ACFF82676}"/>
    <cellStyle name="Note 70 9 2 3" xfId="25179" xr:uid="{C225A473-AC73-48C9-A7F7-38255F9F8692}"/>
    <cellStyle name="Note 70 9 2 4" xfId="31336" xr:uid="{952CB280-6106-4F51-81CA-22D53A4F3D2A}"/>
    <cellStyle name="Note 70 9 2 5" xfId="42093" xr:uid="{74D96B9C-B260-4460-A9F0-4EE3194F43D5}"/>
    <cellStyle name="Note 70 9 2 6" xfId="44727" xr:uid="{8253ADD6-8CD8-4246-8F36-DFC4A7FEF093}"/>
    <cellStyle name="Note 70 9 3" xfId="15970" xr:uid="{752805F7-C9EF-4531-B753-F712A5F5A4B1}"/>
    <cellStyle name="Note 70 9 3 2" xfId="25181" xr:uid="{F87B737C-4D72-4A29-93DC-D01CA39F9072}"/>
    <cellStyle name="Note 70 9 3 3" xfId="31338" xr:uid="{821A7B53-4364-4AA8-A522-BF8EC46B1A00}"/>
    <cellStyle name="Note 70 9 3 4" xfId="42095" xr:uid="{EFC2B421-140B-4B61-91A0-DF97F99730C1}"/>
    <cellStyle name="Note 70 9 3 5" xfId="44729" xr:uid="{30FDDCDF-3F3C-4E2B-B939-134720D88881}"/>
    <cellStyle name="Note 70 9 4" xfId="25178" xr:uid="{47C32C95-8707-4B68-B439-EF4B3A1C6E2A}"/>
    <cellStyle name="Note 70 9 5" xfId="31335" xr:uid="{54AC6C8F-16BF-43E8-A746-FEB63B0359E9}"/>
    <cellStyle name="Note 70 9 6" xfId="42092" xr:uid="{27B721EF-D0A6-4B4F-BCDC-11FC580E7B18}"/>
    <cellStyle name="Note 70 9 7" xfId="44726" xr:uid="{0F8C3FEE-1163-4B53-A1F1-3963F42A9630}"/>
    <cellStyle name="Note 71" xfId="15971" xr:uid="{8FD718D7-F805-40C6-8704-5D07B49E622C}"/>
    <cellStyle name="Note 71 10" xfId="15972" xr:uid="{9401E535-693E-4E43-820D-8B262CCAAB6C}"/>
    <cellStyle name="Note 71 10 2" xfId="15973" xr:uid="{D0B13AB1-DD2C-4E8A-A607-A6A642B9B8D7}"/>
    <cellStyle name="Note 71 10 2 2" xfId="15974" xr:uid="{2C9FA108-3D4D-4E9B-8CBA-0FB83C348217}"/>
    <cellStyle name="Note 71 10 2 2 2" xfId="25185" xr:uid="{D4F11D12-FC14-4E52-88DB-A0FEE844763B}"/>
    <cellStyle name="Note 71 10 2 2 3" xfId="31342" xr:uid="{B5A0B8E4-5F79-41FE-AEB3-1DAD32B343A5}"/>
    <cellStyle name="Note 71 10 2 2 4" xfId="42099" xr:uid="{C6BB7D58-0E6A-4F49-BD39-8A1F15D58B9C}"/>
    <cellStyle name="Note 71 10 2 2 5" xfId="44733" xr:uid="{2688AEC3-29F8-4188-BD14-4E458D123ACF}"/>
    <cellStyle name="Note 71 10 2 3" xfId="25184" xr:uid="{403FFE9C-FB63-4A2C-9F2C-80DBBA8BE3BF}"/>
    <cellStyle name="Note 71 10 2 4" xfId="31341" xr:uid="{59A8EE41-4E1B-4394-AF02-A3C7A1E56A95}"/>
    <cellStyle name="Note 71 10 2 5" xfId="42098" xr:uid="{6F517CB0-C6F3-481E-883C-AF9553B40838}"/>
    <cellStyle name="Note 71 10 2 6" xfId="44732" xr:uid="{1D6D54AB-A25F-4F74-ADFA-A7D57442FE13}"/>
    <cellStyle name="Note 71 10 3" xfId="15975" xr:uid="{FCA84A8D-2B78-4E44-939F-C0DA42BCBC40}"/>
    <cellStyle name="Note 71 10 3 2" xfId="25186" xr:uid="{D103D2E9-9C99-48A4-AEE0-16F4EBA37E70}"/>
    <cellStyle name="Note 71 10 3 3" xfId="31343" xr:uid="{4FF650EF-1314-4545-8EC2-1E798FE1A1D4}"/>
    <cellStyle name="Note 71 10 3 4" xfId="42100" xr:uid="{55CB7BDB-FFC1-44FE-88C6-0935A0283D78}"/>
    <cellStyle name="Note 71 10 3 5" xfId="44734" xr:uid="{F97CDC93-BC85-4B1A-88A9-0088475E8DAF}"/>
    <cellStyle name="Note 71 10 4" xfId="25183" xr:uid="{869ED2A3-51B1-4D88-8368-9C98F81C9CED}"/>
    <cellStyle name="Note 71 10 5" xfId="31340" xr:uid="{0626481E-C0B7-4972-A8F2-D3894ABDB3C5}"/>
    <cellStyle name="Note 71 10 6" xfId="42097" xr:uid="{DE3E29A6-1D28-43A2-A2B1-4D26AA342E3E}"/>
    <cellStyle name="Note 71 10 7" xfId="44731" xr:uid="{F6827386-B371-4588-A278-2CA8A91599B3}"/>
    <cellStyle name="Note 71 11" xfId="15976" xr:uid="{EFFB2327-9CA4-42A7-B673-53A10B3DE4F3}"/>
    <cellStyle name="Note 71 11 2" xfId="15977" xr:uid="{123EECA1-E58B-4E6B-A569-1FF7ACE7958A}"/>
    <cellStyle name="Note 71 11 2 2" xfId="25188" xr:uid="{77FE1479-8E0D-4999-9DC0-3E53901269BC}"/>
    <cellStyle name="Note 71 11 2 3" xfId="31345" xr:uid="{6A2C386B-CA16-4D00-867E-6D785D303042}"/>
    <cellStyle name="Note 71 11 2 4" xfId="42102" xr:uid="{B3200CCB-907E-45C0-ABF7-FFC09D15CE24}"/>
    <cellStyle name="Note 71 11 2 5" xfId="44736" xr:uid="{3327D76B-EA96-47C3-8A6F-E32E03C2748C}"/>
    <cellStyle name="Note 71 11 3" xfId="25187" xr:uid="{3B479386-2A97-4C02-BCA9-122B8D1B5CF5}"/>
    <cellStyle name="Note 71 11 4" xfId="31344" xr:uid="{6CA52722-555C-4D6C-ADC9-4A7C2DEEAB47}"/>
    <cellStyle name="Note 71 11 5" xfId="42101" xr:uid="{8E26CCCD-9212-4306-9620-57D6B236B57C}"/>
    <cellStyle name="Note 71 11 6" xfId="44735" xr:uid="{ABB3106D-24FD-4E51-9A34-EA0528ED6F3C}"/>
    <cellStyle name="Note 71 12" xfId="15978" xr:uid="{694DA562-8296-4BF8-830D-6076157D5428}"/>
    <cellStyle name="Note 71 12 2" xfId="25189" xr:uid="{8AD5042D-083C-4606-A885-2CA6B8B08F6A}"/>
    <cellStyle name="Note 71 12 3" xfId="31346" xr:uid="{B9F3635B-ADFD-4392-9DC8-8231601EAE86}"/>
    <cellStyle name="Note 71 12 4" xfId="42103" xr:uid="{04827078-148A-4EE7-A35C-253C2730E3E6}"/>
    <cellStyle name="Note 71 12 5" xfId="44737" xr:uid="{E36B6C8F-F1C3-4A16-AFE2-4ED2314CD77F}"/>
    <cellStyle name="Note 71 13" xfId="25182" xr:uid="{F67F700A-40CA-4C1B-8815-B5C20CA39664}"/>
    <cellStyle name="Note 71 14" xfId="31339" xr:uid="{A2C7D6AD-9529-4197-AAE8-ED879D302385}"/>
    <cellStyle name="Note 71 15" xfId="42096" xr:uid="{597A8535-FBF3-45E6-9030-121739E8A7BC}"/>
    <cellStyle name="Note 71 16" xfId="44730" xr:uid="{336AFC50-52FA-4D01-BD8F-D5F4D6328AC8}"/>
    <cellStyle name="Note 71 2" xfId="15979" xr:uid="{35D3D53A-631D-4B34-8291-16CC7A6A566A}"/>
    <cellStyle name="Note 71 2 10" xfId="15980" xr:uid="{CD3A6FC2-3BBE-4C26-93A2-96ED9716852A}"/>
    <cellStyle name="Note 71 2 10 2" xfId="25191" xr:uid="{7260BC89-3AEF-40E9-91AC-1131AAFFF694}"/>
    <cellStyle name="Note 71 2 10 3" xfId="31348" xr:uid="{1310FD22-EDD4-4261-A0BB-4DAFF00A0EC2}"/>
    <cellStyle name="Note 71 2 10 4" xfId="42105" xr:uid="{5A6F6B6B-8A0D-4692-8403-9AD60628C394}"/>
    <cellStyle name="Note 71 2 10 5" xfId="44739" xr:uid="{E6C0B043-96DB-416A-9B12-D9A837530E54}"/>
    <cellStyle name="Note 71 2 11" xfId="25190" xr:uid="{67864B36-FE2A-4929-9DF5-2D7FF73C3E84}"/>
    <cellStyle name="Note 71 2 12" xfId="31347" xr:uid="{5AAF4F81-9646-4AF1-ACE0-53A4B56B249E}"/>
    <cellStyle name="Note 71 2 13" xfId="42104" xr:uid="{67BD3D8B-936E-46CE-A090-209EBED12338}"/>
    <cellStyle name="Note 71 2 14" xfId="44738" xr:uid="{94F50C52-4F8B-4140-9813-D291F8EB3A66}"/>
    <cellStyle name="Note 71 2 2" xfId="15981" xr:uid="{EB98B0D1-76C3-443F-BA16-1F8B989AC385}"/>
    <cellStyle name="Note 71 2 2 2" xfId="15982" xr:uid="{1A172828-B547-44C1-9E61-5E14DB037A35}"/>
    <cellStyle name="Note 71 2 2 2 2" xfId="15983" xr:uid="{317EF1FD-CBD2-48F1-BD9D-D3867BA710BE}"/>
    <cellStyle name="Note 71 2 2 2 2 2" xfId="25194" xr:uid="{61B2F49A-9A59-4159-BA36-3166C07F6AD9}"/>
    <cellStyle name="Note 71 2 2 2 2 3" xfId="31351" xr:uid="{FF6F5817-00AF-481B-A6E5-A08804E0FB94}"/>
    <cellStyle name="Note 71 2 2 2 2 4" xfId="42108" xr:uid="{92A044CA-8D03-4F89-A2F0-D719BC62C3CF}"/>
    <cellStyle name="Note 71 2 2 2 2 5" xfId="44742" xr:uid="{32E6B901-9E3D-44FD-BE34-98FE16894204}"/>
    <cellStyle name="Note 71 2 2 2 3" xfId="25193" xr:uid="{6C112DA4-82A8-456D-B774-045B57D113B0}"/>
    <cellStyle name="Note 71 2 2 2 4" xfId="31350" xr:uid="{54EF202E-A017-4684-A950-C1C6C7FD33B2}"/>
    <cellStyle name="Note 71 2 2 2 5" xfId="42107" xr:uid="{E8BA6867-0F9B-4EF6-BF26-D0CE1465DFF1}"/>
    <cellStyle name="Note 71 2 2 2 6" xfId="44741" xr:uid="{2F8A5DD6-6BBB-49AB-AF06-555056E4064F}"/>
    <cellStyle name="Note 71 2 2 3" xfId="15984" xr:uid="{2557A2B4-6D6F-4946-9839-BAB60F0DD267}"/>
    <cellStyle name="Note 71 2 2 3 2" xfId="25195" xr:uid="{61F56203-1EEF-444F-921E-6457DA4BFAA4}"/>
    <cellStyle name="Note 71 2 2 3 3" xfId="31352" xr:uid="{AE130D0C-26CB-468F-8DD4-C72E2A4384ED}"/>
    <cellStyle name="Note 71 2 2 3 4" xfId="42109" xr:uid="{B870753D-FE60-4D96-B275-40C5FD4698C2}"/>
    <cellStyle name="Note 71 2 2 3 5" xfId="44743" xr:uid="{E8443F17-1855-466C-B52D-4526796F81BB}"/>
    <cellStyle name="Note 71 2 2 4" xfId="25192" xr:uid="{DADEBB06-AE18-4FB5-A4DD-D917F6DA0881}"/>
    <cellStyle name="Note 71 2 2 5" xfId="31349" xr:uid="{7DDDCB6B-478E-4D32-A6E9-EA341B56D4FD}"/>
    <cellStyle name="Note 71 2 2 6" xfId="42106" xr:uid="{A6397D17-0107-414A-AD9E-290DA96CF71B}"/>
    <cellStyle name="Note 71 2 2 7" xfId="44740" xr:uid="{4119289B-FCA2-4442-9CC2-341ABE5ECF18}"/>
    <cellStyle name="Note 71 2 3" xfId="15985" xr:uid="{1BAAEFEE-D55F-4B19-8436-F6BD0FDB7C90}"/>
    <cellStyle name="Note 71 2 3 2" xfId="15986" xr:uid="{2B51C4EC-9711-4359-811E-42770157BFDE}"/>
    <cellStyle name="Note 71 2 3 2 2" xfId="15987" xr:uid="{ED73665F-F606-441B-A691-CC92CCB64A18}"/>
    <cellStyle name="Note 71 2 3 2 2 2" xfId="25198" xr:uid="{ED8A4EE3-6BAC-46BF-BDBD-D112DA15FC52}"/>
    <cellStyle name="Note 71 2 3 2 2 3" xfId="31355" xr:uid="{B9D3B69D-1146-4B3B-9497-05B8CC3E4490}"/>
    <cellStyle name="Note 71 2 3 2 2 4" xfId="42112" xr:uid="{D0C9FC11-503F-4A90-A749-969F4C233E6A}"/>
    <cellStyle name="Note 71 2 3 2 2 5" xfId="44746" xr:uid="{B3C25E74-F0FA-41DF-8252-ACB58C5BE86D}"/>
    <cellStyle name="Note 71 2 3 2 3" xfId="25197" xr:uid="{952AF4BF-2B1F-4239-A1C8-FF46B5D3D557}"/>
    <cellStyle name="Note 71 2 3 2 4" xfId="31354" xr:uid="{52B45F4D-B7BC-491F-9A23-B921F1C3EE33}"/>
    <cellStyle name="Note 71 2 3 2 5" xfId="42111" xr:uid="{6E0E1F1F-0260-40F3-9C50-35EF46E89A0C}"/>
    <cellStyle name="Note 71 2 3 2 6" xfId="44745" xr:uid="{E10F3AAC-2F69-4937-B1BE-EAFC7E2EFFAA}"/>
    <cellStyle name="Note 71 2 3 3" xfId="15988" xr:uid="{B04B88AF-E95B-42BF-B9F3-055999B88454}"/>
    <cellStyle name="Note 71 2 3 3 2" xfId="25199" xr:uid="{31B481D1-25B3-4D9D-8BEF-BD9F679AC492}"/>
    <cellStyle name="Note 71 2 3 3 3" xfId="31356" xr:uid="{BAEE1986-670F-4739-A539-2E0A8B744E2F}"/>
    <cellStyle name="Note 71 2 3 3 4" xfId="42113" xr:uid="{047C9C5F-A7EF-491B-9C84-DFD8658BA6A5}"/>
    <cellStyle name="Note 71 2 3 3 5" xfId="44747" xr:uid="{F8797D61-6B2B-4E8A-B0D9-15DAC91C7D78}"/>
    <cellStyle name="Note 71 2 3 4" xfId="25196" xr:uid="{0D1B4EDB-41D1-4945-A49E-0F24D3A01FE5}"/>
    <cellStyle name="Note 71 2 3 5" xfId="31353" xr:uid="{8A5475A9-F799-4446-9604-589E1D01DB06}"/>
    <cellStyle name="Note 71 2 3 6" xfId="42110" xr:uid="{06A8BD2A-45F8-46D1-8C7E-FCE063C759A4}"/>
    <cellStyle name="Note 71 2 3 7" xfId="44744" xr:uid="{CE8A326A-7BE9-4EE3-AE93-E8107B4DE3B7}"/>
    <cellStyle name="Note 71 2 4" xfId="15989" xr:uid="{50AAC791-DD63-4821-AE97-07198841562D}"/>
    <cellStyle name="Note 71 2 4 2" xfId="15990" xr:uid="{243429C4-9017-4132-8395-BC07F65A1A4C}"/>
    <cellStyle name="Note 71 2 4 2 2" xfId="15991" xr:uid="{3E32B77A-B1CE-453C-95A5-3B68E0BDE726}"/>
    <cellStyle name="Note 71 2 4 2 2 2" xfId="25202" xr:uid="{ACAFB4EE-0235-4D2D-8D6A-6D5D3E37BAD2}"/>
    <cellStyle name="Note 71 2 4 2 2 3" xfId="31359" xr:uid="{2EC05DD0-D873-484E-9AFC-A3FED706475B}"/>
    <cellStyle name="Note 71 2 4 2 2 4" xfId="42116" xr:uid="{9C744027-4D59-4ACB-8463-1A2E735FF355}"/>
    <cellStyle name="Note 71 2 4 2 2 5" xfId="44750" xr:uid="{415DDCDB-91E4-431A-B733-14CFB4C83ED7}"/>
    <cellStyle name="Note 71 2 4 2 3" xfId="25201" xr:uid="{B3A4A33D-DE0C-4361-A0F1-304F8E9DCEA4}"/>
    <cellStyle name="Note 71 2 4 2 4" xfId="31358" xr:uid="{B0545782-C19E-4155-B3FA-037CA23F31AE}"/>
    <cellStyle name="Note 71 2 4 2 5" xfId="42115" xr:uid="{6C905CD3-4D3D-4A1A-8808-90C429A79A8C}"/>
    <cellStyle name="Note 71 2 4 2 6" xfId="44749" xr:uid="{8EB4CE35-EB66-432C-9786-4FFDE2377842}"/>
    <cellStyle name="Note 71 2 4 3" xfId="15992" xr:uid="{45838649-4577-4887-849E-5CCE4600B68B}"/>
    <cellStyle name="Note 71 2 4 3 2" xfId="25203" xr:uid="{7C24C0D7-C377-4F6E-AE7A-0912E58CE6DE}"/>
    <cellStyle name="Note 71 2 4 3 3" xfId="31360" xr:uid="{57EB4F8A-A498-4CD7-8A94-48738BF3CF33}"/>
    <cellStyle name="Note 71 2 4 3 4" xfId="42117" xr:uid="{184682A1-9306-4C3D-834B-DB754F246609}"/>
    <cellStyle name="Note 71 2 4 3 5" xfId="44751" xr:uid="{AA5D8D43-F6DB-4757-8D42-3FB8A7FFAA94}"/>
    <cellStyle name="Note 71 2 4 4" xfId="25200" xr:uid="{8E33E709-1C2C-43AF-BED4-142A8307DC1C}"/>
    <cellStyle name="Note 71 2 4 5" xfId="31357" xr:uid="{97135483-46FF-4C59-B5D8-1524DBAD6190}"/>
    <cellStyle name="Note 71 2 4 6" xfId="42114" xr:uid="{2AB70631-00C7-4EC8-9A2B-9E3E2860554D}"/>
    <cellStyle name="Note 71 2 4 7" xfId="44748" xr:uid="{8FA162DC-079E-43EB-BB60-7EBDA6CC7DE2}"/>
    <cellStyle name="Note 71 2 5" xfId="15993" xr:uid="{4386ED36-E914-4284-A9B9-A6E7DFA81DB4}"/>
    <cellStyle name="Note 71 2 5 2" xfId="15994" xr:uid="{5A82D393-E3D1-46E7-8D6F-8DFACCBD07EC}"/>
    <cellStyle name="Note 71 2 5 2 2" xfId="15995" xr:uid="{D3363B1D-3E5F-4A48-969C-2007205A2000}"/>
    <cellStyle name="Note 71 2 5 2 2 2" xfId="25206" xr:uid="{0BCC034E-F871-489D-BFEE-1F1F6D450A68}"/>
    <cellStyle name="Note 71 2 5 2 2 3" xfId="31363" xr:uid="{B1B2387A-1BA1-4A74-A2CE-F9E78423F3D9}"/>
    <cellStyle name="Note 71 2 5 2 2 4" xfId="42120" xr:uid="{883DD0E1-A075-498D-B0AE-977DE337AEE8}"/>
    <cellStyle name="Note 71 2 5 2 2 5" xfId="44754" xr:uid="{C19668C4-93CF-459D-AF63-5EF9EBC3A375}"/>
    <cellStyle name="Note 71 2 5 2 3" xfId="25205" xr:uid="{CA56FB71-B4BC-40CD-BCA6-A235B173F857}"/>
    <cellStyle name="Note 71 2 5 2 4" xfId="31362" xr:uid="{41B137E6-79ED-4286-A4CD-7A8F006157B8}"/>
    <cellStyle name="Note 71 2 5 2 5" xfId="42119" xr:uid="{B45E48BB-5AD2-471D-A4E2-6990FCC5B208}"/>
    <cellStyle name="Note 71 2 5 2 6" xfId="44753" xr:uid="{6BF9E474-038D-407A-82D8-CF9C9F3DFA32}"/>
    <cellStyle name="Note 71 2 5 3" xfId="15996" xr:uid="{675C86A0-EA73-4293-A783-E6BCB907C021}"/>
    <cellStyle name="Note 71 2 5 3 2" xfId="25207" xr:uid="{9AEE938B-FDFE-43E4-BDA1-8AD3443304E1}"/>
    <cellStyle name="Note 71 2 5 3 3" xfId="31364" xr:uid="{437B9F3F-D4A6-41E9-B868-21418F0D189F}"/>
    <cellStyle name="Note 71 2 5 3 4" xfId="42121" xr:uid="{0BE2F0D7-2086-44BE-88B1-020B811195D5}"/>
    <cellStyle name="Note 71 2 5 3 5" xfId="44755" xr:uid="{B7480E6E-7FF8-4650-96D0-FA32E8EF47E6}"/>
    <cellStyle name="Note 71 2 5 4" xfId="25204" xr:uid="{25936CAC-39A3-459E-A9D3-5F79B37937DA}"/>
    <cellStyle name="Note 71 2 5 5" xfId="31361" xr:uid="{3F6919C2-FF17-4E55-B058-FAE136F1076E}"/>
    <cellStyle name="Note 71 2 5 6" xfId="42118" xr:uid="{6D106FCA-4F5D-42E0-A854-D0542B72DE7E}"/>
    <cellStyle name="Note 71 2 5 7" xfId="44752" xr:uid="{38EF85D8-2C9E-4E45-8C99-81C7E1B4BB81}"/>
    <cellStyle name="Note 71 2 6" xfId="15997" xr:uid="{B55CC652-EEBE-40EB-9E2F-168C959F20D9}"/>
    <cellStyle name="Note 71 2 6 2" xfId="15998" xr:uid="{8FBB33BA-73BB-4AEC-BA82-05688956F30F}"/>
    <cellStyle name="Note 71 2 6 2 2" xfId="15999" xr:uid="{B8822F7B-E753-48FB-A910-39544A594518}"/>
    <cellStyle name="Note 71 2 6 2 2 2" xfId="25210" xr:uid="{2B546385-CE8B-434F-B399-08732F5444B3}"/>
    <cellStyle name="Note 71 2 6 2 2 3" xfId="31367" xr:uid="{4F0B5464-C440-4B02-B5A9-1B2E72A6BBC2}"/>
    <cellStyle name="Note 71 2 6 2 2 4" xfId="42124" xr:uid="{D94D8C5D-00BE-427E-BEDD-D272C7BE3367}"/>
    <cellStyle name="Note 71 2 6 2 2 5" xfId="44758" xr:uid="{F3DCE9DB-3626-49CE-92E7-DB1440A0AAE4}"/>
    <cellStyle name="Note 71 2 6 2 3" xfId="25209" xr:uid="{646AD5EE-C80D-4E2A-8067-8AAF3046E9E2}"/>
    <cellStyle name="Note 71 2 6 2 4" xfId="31366" xr:uid="{66135AC3-608C-4F3E-994F-E23D6DFFE761}"/>
    <cellStyle name="Note 71 2 6 2 5" xfId="42123" xr:uid="{9EB847EF-14C4-4459-BAF8-71D303B680CA}"/>
    <cellStyle name="Note 71 2 6 2 6" xfId="44757" xr:uid="{5446B87C-4E11-4272-9D88-87CAB1EC10D4}"/>
    <cellStyle name="Note 71 2 6 3" xfId="16000" xr:uid="{A1C95758-7D17-4DC6-B4AA-343BFAAB0E97}"/>
    <cellStyle name="Note 71 2 6 3 2" xfId="25211" xr:uid="{E91405C4-A0C8-48CF-A4B1-3E34C603B708}"/>
    <cellStyle name="Note 71 2 6 3 3" xfId="31368" xr:uid="{3D43D554-ED43-40AF-B598-1B00BA7B74E2}"/>
    <cellStyle name="Note 71 2 6 3 4" xfId="42125" xr:uid="{EF3A316F-1F43-42D6-85FE-1428AE510D50}"/>
    <cellStyle name="Note 71 2 6 3 5" xfId="44759" xr:uid="{2E9CA3A9-CD06-4DBC-B62C-12228EAFA35A}"/>
    <cellStyle name="Note 71 2 6 4" xfId="25208" xr:uid="{65A3B8C3-994C-4A98-BA1C-723198BF3153}"/>
    <cellStyle name="Note 71 2 6 5" xfId="31365" xr:uid="{F2DE5E46-D89B-4773-A189-960187F5C45F}"/>
    <cellStyle name="Note 71 2 6 6" xfId="42122" xr:uid="{8DDF2470-DF3B-4204-AB22-C277C088C365}"/>
    <cellStyle name="Note 71 2 6 7" xfId="44756" xr:uid="{B36DE67F-0370-40C9-8339-386AE80EBC66}"/>
    <cellStyle name="Note 71 2 7" xfId="16001" xr:uid="{19E34BAD-64D8-4194-8BB3-E3E2BCBA3D7F}"/>
    <cellStyle name="Note 71 2 7 2" xfId="16002" xr:uid="{E19DECA5-B746-425F-AE49-918C5274DEBA}"/>
    <cellStyle name="Note 71 2 7 2 2" xfId="16003" xr:uid="{7A68EBF8-FCEC-4D69-925D-4408991D1A49}"/>
    <cellStyle name="Note 71 2 7 2 2 2" xfId="25214" xr:uid="{AE029F38-560E-4D1B-946F-6E9A01ECFA87}"/>
    <cellStyle name="Note 71 2 7 2 2 3" xfId="31371" xr:uid="{D0E65D02-DDD5-4923-87B5-C9768F4AF40E}"/>
    <cellStyle name="Note 71 2 7 2 2 4" xfId="42128" xr:uid="{A310DB83-840A-44C1-B3A0-32EF58EEA16B}"/>
    <cellStyle name="Note 71 2 7 2 2 5" xfId="44762" xr:uid="{B04AAB11-2967-4541-B915-3ED9240AFB81}"/>
    <cellStyle name="Note 71 2 7 2 3" xfId="25213" xr:uid="{FDCA5F85-0BB9-4647-B2D3-8F4044908F57}"/>
    <cellStyle name="Note 71 2 7 2 4" xfId="31370" xr:uid="{209B8C37-9D35-4EAB-B62E-18820174B104}"/>
    <cellStyle name="Note 71 2 7 2 5" xfId="42127" xr:uid="{495D0402-0E35-44DC-A796-81ABA55AE8BF}"/>
    <cellStyle name="Note 71 2 7 2 6" xfId="44761" xr:uid="{AE23372D-01A4-46B6-9586-6594DAAACFAC}"/>
    <cellStyle name="Note 71 2 7 3" xfId="16004" xr:uid="{C0155913-75B0-4B54-81FA-71575833B9F5}"/>
    <cellStyle name="Note 71 2 7 3 2" xfId="25215" xr:uid="{D881C324-6E79-4A96-A8D2-F799769BD3C4}"/>
    <cellStyle name="Note 71 2 7 3 3" xfId="31372" xr:uid="{6F0072F7-5328-4131-ADCB-468B03A85D91}"/>
    <cellStyle name="Note 71 2 7 3 4" xfId="42129" xr:uid="{2AA0C321-5F4A-44EA-B3BC-7DD488A88A2A}"/>
    <cellStyle name="Note 71 2 7 3 5" xfId="44763" xr:uid="{C72939C0-9CC7-4528-928A-656B95670394}"/>
    <cellStyle name="Note 71 2 7 4" xfId="25212" xr:uid="{8C2D81B1-F4F5-4156-B070-EF606A549F58}"/>
    <cellStyle name="Note 71 2 7 5" xfId="31369" xr:uid="{A08BBB18-FA70-4572-B03B-1E1C04B9656A}"/>
    <cellStyle name="Note 71 2 7 6" xfId="42126" xr:uid="{08EDA51E-9431-41CB-8E98-04BA9417B5B0}"/>
    <cellStyle name="Note 71 2 7 7" xfId="44760" xr:uid="{82B71A76-2D6B-4719-B5C7-6CA0D4E0F96B}"/>
    <cellStyle name="Note 71 2 8" xfId="16005" xr:uid="{F59B7F37-9792-4235-A0B7-565B92F74C13}"/>
    <cellStyle name="Note 71 2 8 2" xfId="16006" xr:uid="{76DF1A0E-3078-4614-84ED-8077AF724F97}"/>
    <cellStyle name="Note 71 2 8 2 2" xfId="16007" xr:uid="{A38479BA-7952-4B5C-A3FA-9DC116BCACE8}"/>
    <cellStyle name="Note 71 2 8 2 2 2" xfId="25218" xr:uid="{ABF29E54-2045-4863-8A60-98213750157B}"/>
    <cellStyle name="Note 71 2 8 2 2 3" xfId="31375" xr:uid="{7123159E-B49B-46A9-B633-8F0667995E1F}"/>
    <cellStyle name="Note 71 2 8 2 2 4" xfId="42132" xr:uid="{029F4796-E6DB-45A5-99E1-2F01B16371D1}"/>
    <cellStyle name="Note 71 2 8 2 2 5" xfId="44766" xr:uid="{D3E7B907-7EFA-468E-88AA-4F5CDDFD42B5}"/>
    <cellStyle name="Note 71 2 8 2 3" xfId="25217" xr:uid="{6EE9B3B6-CFDE-42FF-849D-4DD5705A3C50}"/>
    <cellStyle name="Note 71 2 8 2 4" xfId="31374" xr:uid="{5296498A-D2C6-4C45-BF6D-C6D4972B907B}"/>
    <cellStyle name="Note 71 2 8 2 5" xfId="42131" xr:uid="{77E2570B-69A1-4E36-9052-0D129D8C713D}"/>
    <cellStyle name="Note 71 2 8 2 6" xfId="44765" xr:uid="{68A1FAF7-772B-4E88-AD32-BCF0A405D9F4}"/>
    <cellStyle name="Note 71 2 8 3" xfId="16008" xr:uid="{FAA38658-4838-4471-8BE4-F5941B1B9E3B}"/>
    <cellStyle name="Note 71 2 8 3 2" xfId="25219" xr:uid="{F42DDEDF-7DFA-46EF-8B24-000400E41065}"/>
    <cellStyle name="Note 71 2 8 3 3" xfId="31376" xr:uid="{834FDB22-29D6-46F4-90F6-6AF5D8C1ACE6}"/>
    <cellStyle name="Note 71 2 8 3 4" xfId="42133" xr:uid="{5BB2F209-2D11-41FE-8CAD-342EC99CBBDE}"/>
    <cellStyle name="Note 71 2 8 3 5" xfId="44767" xr:uid="{23F7D01C-DCCC-48A4-8B81-232D207CD10A}"/>
    <cellStyle name="Note 71 2 8 4" xfId="25216" xr:uid="{A843FE7F-4B5A-4B63-BC68-5E1C4225468B}"/>
    <cellStyle name="Note 71 2 8 5" xfId="31373" xr:uid="{0484FDAB-2CED-491E-9FF4-BCB3A2E4E81B}"/>
    <cellStyle name="Note 71 2 8 6" xfId="42130" xr:uid="{6EF5EB93-989C-49A4-977C-4F488EE01B86}"/>
    <cellStyle name="Note 71 2 8 7" xfId="44764" xr:uid="{D678E83C-D93B-41B1-A8BD-2254C78624DB}"/>
    <cellStyle name="Note 71 2 9" xfId="16009" xr:uid="{9778B529-4D89-426F-85A4-EECE6F73E478}"/>
    <cellStyle name="Note 71 2 9 2" xfId="16010" xr:uid="{B31C9885-D021-4082-A6DF-A66F8E832404}"/>
    <cellStyle name="Note 71 2 9 2 2" xfId="25221" xr:uid="{E4147BB0-49F0-46CF-A0A6-C71BABD323AF}"/>
    <cellStyle name="Note 71 2 9 2 3" xfId="31378" xr:uid="{C52F627E-9C2F-43C5-8EA5-DA97F159A0EF}"/>
    <cellStyle name="Note 71 2 9 2 4" xfId="42135" xr:uid="{7770D7CD-9C93-4F58-B77D-EAB5411460D2}"/>
    <cellStyle name="Note 71 2 9 2 5" xfId="44769" xr:uid="{9603FE3E-46E6-4A39-8E2C-20ED5C931C7A}"/>
    <cellStyle name="Note 71 2 9 3" xfId="25220" xr:uid="{E392B22A-158D-48D1-96FA-AE5EEA1831DC}"/>
    <cellStyle name="Note 71 2 9 4" xfId="31377" xr:uid="{F86CC08E-F084-4E90-B3B3-60E1CA3B0A5C}"/>
    <cellStyle name="Note 71 2 9 5" xfId="42134" xr:uid="{3C27E95E-6E25-4DC2-AE20-123B0A8CA7BD}"/>
    <cellStyle name="Note 71 2 9 6" xfId="44768" xr:uid="{51B058F4-8B91-44B8-BAE1-50A0ADC8C688}"/>
    <cellStyle name="Note 71 3" xfId="16011" xr:uid="{C048E2FC-F209-4BAC-B184-813269BADB42}"/>
    <cellStyle name="Note 71 3 10" xfId="16012" xr:uid="{4CF48A2D-89A6-47C8-8E9C-8E75D5F18C9D}"/>
    <cellStyle name="Note 71 3 10 2" xfId="25223" xr:uid="{1CF9DECE-077A-4357-A2D8-8342F8F72371}"/>
    <cellStyle name="Note 71 3 10 3" xfId="31380" xr:uid="{11019537-705D-451E-BCDA-37D7523CB5BA}"/>
    <cellStyle name="Note 71 3 10 4" xfId="42137" xr:uid="{1FB57CD0-FB38-49C7-9234-116E9220CC33}"/>
    <cellStyle name="Note 71 3 10 5" xfId="44771" xr:uid="{9896A0FA-2635-457C-9F6C-DB97F216C956}"/>
    <cellStyle name="Note 71 3 11" xfId="25222" xr:uid="{FFD83C2C-BD54-436E-B4C4-0F04FF0A6BFD}"/>
    <cellStyle name="Note 71 3 12" xfId="31379" xr:uid="{75554627-8670-44B8-A443-C259CC3B7FD0}"/>
    <cellStyle name="Note 71 3 13" xfId="42136" xr:uid="{3F029D6B-C625-450D-BBDD-02D724D91FD7}"/>
    <cellStyle name="Note 71 3 14" xfId="44770" xr:uid="{010C0EAF-194A-42A4-BB7C-8FBE53B6B1C7}"/>
    <cellStyle name="Note 71 3 2" xfId="16013" xr:uid="{FC1FB9BF-FE17-4CFE-84D5-8840FFF230A2}"/>
    <cellStyle name="Note 71 3 2 2" xfId="16014" xr:uid="{9AC91BBE-0522-436F-AE0D-A0234E9CDC6F}"/>
    <cellStyle name="Note 71 3 2 2 2" xfId="16015" xr:uid="{8418C5C3-79F9-44A0-A549-0CDBC7C0DE91}"/>
    <cellStyle name="Note 71 3 2 2 2 2" xfId="25226" xr:uid="{7D09D246-335E-4BF5-BD40-2AF426B8A044}"/>
    <cellStyle name="Note 71 3 2 2 2 3" xfId="31383" xr:uid="{29345884-16DD-478F-97DC-0040DDEE37EC}"/>
    <cellStyle name="Note 71 3 2 2 2 4" xfId="42140" xr:uid="{EB01CE0E-373A-49A3-84A7-FF01D699B21F}"/>
    <cellStyle name="Note 71 3 2 2 2 5" xfId="44774" xr:uid="{94B0892F-A514-4D9F-90EB-AAC1BB510C5E}"/>
    <cellStyle name="Note 71 3 2 2 3" xfId="25225" xr:uid="{3409039A-360C-4FC3-8DA1-656DA6537811}"/>
    <cellStyle name="Note 71 3 2 2 4" xfId="31382" xr:uid="{8285E950-8E5E-46A1-A94E-A96FAE57EA3E}"/>
    <cellStyle name="Note 71 3 2 2 5" xfId="42139" xr:uid="{DEE39F5B-CCE8-44E6-8094-8E9D26515316}"/>
    <cellStyle name="Note 71 3 2 2 6" xfId="44773" xr:uid="{D8BD76B0-872D-4059-8984-32E6F753ED7E}"/>
    <cellStyle name="Note 71 3 2 3" xfId="16016" xr:uid="{648CA329-B5B2-4E52-A7A3-282E9E73CA00}"/>
    <cellStyle name="Note 71 3 2 3 2" xfId="25227" xr:uid="{38AC4272-491E-4DF6-AA7D-1611640949A3}"/>
    <cellStyle name="Note 71 3 2 3 3" xfId="31384" xr:uid="{C05C1509-5559-4818-9FEF-5B0B25E178C9}"/>
    <cellStyle name="Note 71 3 2 3 4" xfId="42141" xr:uid="{2845014B-59DB-4EF1-BD49-7153556C1F59}"/>
    <cellStyle name="Note 71 3 2 3 5" xfId="44775" xr:uid="{D6B7F19F-0F18-4E69-B1E8-5FD39F48C92F}"/>
    <cellStyle name="Note 71 3 2 4" xfId="25224" xr:uid="{C3EF9033-F687-43C4-A6D7-EC68FB455E31}"/>
    <cellStyle name="Note 71 3 2 5" xfId="31381" xr:uid="{5D4388F0-CE95-41DB-A5A9-50BEE1B08AF0}"/>
    <cellStyle name="Note 71 3 2 6" xfId="42138" xr:uid="{C7D2B721-D0AE-43C1-B1DC-11A96BDF20F9}"/>
    <cellStyle name="Note 71 3 2 7" xfId="44772" xr:uid="{F1321EB3-2DF2-4D5E-9238-B52987610AE1}"/>
    <cellStyle name="Note 71 3 3" xfId="16017" xr:uid="{CE918CBC-6112-42D1-B5B4-191103E50FDF}"/>
    <cellStyle name="Note 71 3 3 2" xfId="16018" xr:uid="{5395370E-900D-4FEF-AE24-CCA45D323429}"/>
    <cellStyle name="Note 71 3 3 2 2" xfId="16019" xr:uid="{4B7BF509-D08F-49D0-A4DD-E585930791DF}"/>
    <cellStyle name="Note 71 3 3 2 2 2" xfId="25230" xr:uid="{8219CBEA-1C47-4749-84A5-DAD17E19BE30}"/>
    <cellStyle name="Note 71 3 3 2 2 3" xfId="31387" xr:uid="{1AF97247-A734-487D-BD19-493F1798EBFE}"/>
    <cellStyle name="Note 71 3 3 2 2 4" xfId="42144" xr:uid="{18D535DF-C26F-4BB3-AEB9-24DD66E26864}"/>
    <cellStyle name="Note 71 3 3 2 2 5" xfId="44778" xr:uid="{61F2B908-9908-40A8-81FA-60A932DB380C}"/>
    <cellStyle name="Note 71 3 3 2 3" xfId="25229" xr:uid="{42BD3C11-21FC-468D-ABD0-D6EAFE2841FC}"/>
    <cellStyle name="Note 71 3 3 2 4" xfId="31386" xr:uid="{F3E0FB7E-0F62-46AA-9F14-64E71E670282}"/>
    <cellStyle name="Note 71 3 3 2 5" xfId="42143" xr:uid="{69E8582D-0990-4FC3-BA6D-E9E1A4E28974}"/>
    <cellStyle name="Note 71 3 3 2 6" xfId="44777" xr:uid="{3A9CDA4D-9E9B-4DA6-82C8-6D3A200D5995}"/>
    <cellStyle name="Note 71 3 3 3" xfId="16020" xr:uid="{0D1B18EA-25DC-49E1-87CB-723D639CF66B}"/>
    <cellStyle name="Note 71 3 3 3 2" xfId="25231" xr:uid="{518F02F6-AD66-441C-B3B9-18851D251EF9}"/>
    <cellStyle name="Note 71 3 3 3 3" xfId="31388" xr:uid="{507C7502-207D-4410-B800-DCE0ECD741CE}"/>
    <cellStyle name="Note 71 3 3 3 4" xfId="42145" xr:uid="{D5311A80-9F45-4987-9BFA-375CA16EE9EB}"/>
    <cellStyle name="Note 71 3 3 3 5" xfId="44779" xr:uid="{773A922E-AA29-4944-92A3-78FD95E85E00}"/>
    <cellStyle name="Note 71 3 3 4" xfId="25228" xr:uid="{1F13BDE0-891C-4A42-90FE-480C44306C0F}"/>
    <cellStyle name="Note 71 3 3 5" xfId="31385" xr:uid="{3E04D2BB-3BD6-4233-B256-A92232CAFB2C}"/>
    <cellStyle name="Note 71 3 3 6" xfId="42142" xr:uid="{2D039145-C57C-474C-8007-D632D617D889}"/>
    <cellStyle name="Note 71 3 3 7" xfId="44776" xr:uid="{634F1D1B-E61F-41AD-B9E6-5D8B0347A1BD}"/>
    <cellStyle name="Note 71 3 4" xfId="16021" xr:uid="{1C4CB4FB-F843-4AF1-8F3E-BE223244DFBE}"/>
    <cellStyle name="Note 71 3 4 2" xfId="16022" xr:uid="{79508DA9-7441-4AD7-88ED-640715A0548F}"/>
    <cellStyle name="Note 71 3 4 2 2" xfId="16023" xr:uid="{374AF931-63F6-416A-9360-CB221FE832C6}"/>
    <cellStyle name="Note 71 3 4 2 2 2" xfId="25234" xr:uid="{F8A9EFB6-F8E8-44E8-8B0F-7185353E6D51}"/>
    <cellStyle name="Note 71 3 4 2 2 3" xfId="31391" xr:uid="{9806EA89-1041-4516-A50A-3C6EA10FF843}"/>
    <cellStyle name="Note 71 3 4 2 2 4" xfId="42148" xr:uid="{EE3759AB-F636-4279-92D9-5D683119715B}"/>
    <cellStyle name="Note 71 3 4 2 2 5" xfId="44782" xr:uid="{DEA55795-B1F0-4B4E-A7B6-83DCC84F542D}"/>
    <cellStyle name="Note 71 3 4 2 3" xfId="25233" xr:uid="{B84B902A-2B70-4720-982A-C4D0D6AD37D0}"/>
    <cellStyle name="Note 71 3 4 2 4" xfId="31390" xr:uid="{3CA53BD8-FFAE-434B-AEBE-7BD50471331F}"/>
    <cellStyle name="Note 71 3 4 2 5" xfId="42147" xr:uid="{C6248C46-BC1B-42B9-8EC3-87011E39E792}"/>
    <cellStyle name="Note 71 3 4 2 6" xfId="44781" xr:uid="{272417AE-FA50-4970-800A-5B1C18AED688}"/>
    <cellStyle name="Note 71 3 4 3" xfId="16024" xr:uid="{5C562B5A-20EB-411C-99AE-7EB97524BAA4}"/>
    <cellStyle name="Note 71 3 4 3 2" xfId="25235" xr:uid="{81D1E6FC-59BF-4AA1-B51E-DE50303E4A4C}"/>
    <cellStyle name="Note 71 3 4 3 3" xfId="31392" xr:uid="{159133B8-E8B7-45C5-8A61-9B119F73E961}"/>
    <cellStyle name="Note 71 3 4 3 4" xfId="42149" xr:uid="{CD20D52D-1F55-4F1C-BE06-08841BAAFAFE}"/>
    <cellStyle name="Note 71 3 4 3 5" xfId="44783" xr:uid="{CBBD41C1-04EC-4795-95D7-FC113FFA45CB}"/>
    <cellStyle name="Note 71 3 4 4" xfId="25232" xr:uid="{C8A1EA2B-2081-42B5-857E-608DAA08E913}"/>
    <cellStyle name="Note 71 3 4 5" xfId="31389" xr:uid="{5848CB44-72E7-4A9C-9FF7-64538D18E7EA}"/>
    <cellStyle name="Note 71 3 4 6" xfId="42146" xr:uid="{875FD90F-4ECC-4D8F-A95C-E0072A4E1FF5}"/>
    <cellStyle name="Note 71 3 4 7" xfId="44780" xr:uid="{4F3A00C9-89A8-43C7-A012-96A58DB44791}"/>
    <cellStyle name="Note 71 3 5" xfId="16025" xr:uid="{934D46AB-B4A8-4B16-80EF-47CF5F820515}"/>
    <cellStyle name="Note 71 3 5 2" xfId="16026" xr:uid="{2E4EDE80-12EF-474A-A070-3F638E625C68}"/>
    <cellStyle name="Note 71 3 5 2 2" xfId="16027" xr:uid="{4C35A806-A2CB-4A78-9E2E-D47E2B721F02}"/>
    <cellStyle name="Note 71 3 5 2 2 2" xfId="25238" xr:uid="{95F7CFE1-820D-44D5-A338-B5DF283C32B4}"/>
    <cellStyle name="Note 71 3 5 2 2 3" xfId="31395" xr:uid="{0C726860-FED3-40BE-B5FA-EDF8CAE0850D}"/>
    <cellStyle name="Note 71 3 5 2 2 4" xfId="42152" xr:uid="{00F82227-1012-41F1-B588-A9965E0E602D}"/>
    <cellStyle name="Note 71 3 5 2 2 5" xfId="44786" xr:uid="{11BF6E27-3CFE-477E-9783-949E39300642}"/>
    <cellStyle name="Note 71 3 5 2 3" xfId="25237" xr:uid="{00F2B43B-911B-416D-8AEF-97774141FF34}"/>
    <cellStyle name="Note 71 3 5 2 4" xfId="31394" xr:uid="{DA664E5B-9ACB-4784-9A6E-36DC778798A1}"/>
    <cellStyle name="Note 71 3 5 2 5" xfId="42151" xr:uid="{AEBA96C5-0651-489F-9D5E-A5767DE699EE}"/>
    <cellStyle name="Note 71 3 5 2 6" xfId="44785" xr:uid="{742C5F5E-3A88-4C14-A14C-AFF59F99CFAA}"/>
    <cellStyle name="Note 71 3 5 3" xfId="16028" xr:uid="{190A9F48-CAAF-4AEA-A7CD-0FFAFDBF3D24}"/>
    <cellStyle name="Note 71 3 5 3 2" xfId="25239" xr:uid="{B38B4278-073F-49B9-8AA1-DE5EA30B081E}"/>
    <cellStyle name="Note 71 3 5 3 3" xfId="31396" xr:uid="{C7E0CF5A-F12B-479E-B001-E7522CE4E406}"/>
    <cellStyle name="Note 71 3 5 3 4" xfId="42153" xr:uid="{FB7B9BCD-23E9-4361-9171-4B8A13E60F68}"/>
    <cellStyle name="Note 71 3 5 3 5" xfId="44787" xr:uid="{8B0ECB20-DE74-44CA-A9D2-3DE1DC931A3F}"/>
    <cellStyle name="Note 71 3 5 4" xfId="25236" xr:uid="{EE254EFD-F015-446D-BEEA-D720A187BC2B}"/>
    <cellStyle name="Note 71 3 5 5" xfId="31393" xr:uid="{D539EEA7-05A5-437A-9623-C64650069B6B}"/>
    <cellStyle name="Note 71 3 5 6" xfId="42150" xr:uid="{8E037ABE-EEB3-4CD3-B129-53FBC603DE07}"/>
    <cellStyle name="Note 71 3 5 7" xfId="44784" xr:uid="{C54D8AFE-EBFA-4CCB-B844-67D53134FA96}"/>
    <cellStyle name="Note 71 3 6" xfId="16029" xr:uid="{15F9B4D3-34EB-4D00-9A5F-F38F121F6D4E}"/>
    <cellStyle name="Note 71 3 6 2" xfId="16030" xr:uid="{7BCC2FBD-2A73-4831-A86E-3617E9D58966}"/>
    <cellStyle name="Note 71 3 6 2 2" xfId="16031" xr:uid="{BF236546-5F00-4220-B4C0-BCADAF7E734F}"/>
    <cellStyle name="Note 71 3 6 2 2 2" xfId="25242" xr:uid="{3B2E965C-CD0E-4856-B5F7-19DF8514D4A2}"/>
    <cellStyle name="Note 71 3 6 2 2 3" xfId="31399" xr:uid="{934C1642-106D-418D-A76A-90DD16DC69CC}"/>
    <cellStyle name="Note 71 3 6 2 2 4" xfId="42156" xr:uid="{1B01FD1A-F96C-4283-B92B-8D549A07FAB0}"/>
    <cellStyle name="Note 71 3 6 2 2 5" xfId="44790" xr:uid="{C6F0E4A6-F87A-4D87-8288-B24275303F01}"/>
    <cellStyle name="Note 71 3 6 2 3" xfId="25241" xr:uid="{E28D7D4F-0B53-4467-BDC3-07A59E23A732}"/>
    <cellStyle name="Note 71 3 6 2 4" xfId="31398" xr:uid="{0997F24C-B9A9-4C36-A0E3-5F4BBDBB65D9}"/>
    <cellStyle name="Note 71 3 6 2 5" xfId="42155" xr:uid="{4A9491C8-1D3F-4C64-BFA1-F5EB0C8067ED}"/>
    <cellStyle name="Note 71 3 6 2 6" xfId="44789" xr:uid="{7B444EFC-90CD-410C-97BC-D90209FDF29A}"/>
    <cellStyle name="Note 71 3 6 3" xfId="16032" xr:uid="{61684A8D-3C5A-4CF7-86FE-BDAE7160BA79}"/>
    <cellStyle name="Note 71 3 6 3 2" xfId="25243" xr:uid="{1E18C941-8170-454D-ABB1-FBD5A465EB74}"/>
    <cellStyle name="Note 71 3 6 3 3" xfId="31400" xr:uid="{6E6E529C-8E79-447B-9C09-C825EF0CE9D0}"/>
    <cellStyle name="Note 71 3 6 3 4" xfId="42157" xr:uid="{2A373C92-9EF1-420A-A289-D36FD1078039}"/>
    <cellStyle name="Note 71 3 6 3 5" xfId="44791" xr:uid="{5A2D0EF2-2FA7-4ADA-B0BA-659F25C5A818}"/>
    <cellStyle name="Note 71 3 6 4" xfId="25240" xr:uid="{9B370A7D-6116-431F-97C0-5785B879C072}"/>
    <cellStyle name="Note 71 3 6 5" xfId="31397" xr:uid="{5BB86C14-20B5-4B6B-BFD6-7DF2063D0552}"/>
    <cellStyle name="Note 71 3 6 6" xfId="42154" xr:uid="{B7822430-DF0F-4D4E-A132-F4984577AB08}"/>
    <cellStyle name="Note 71 3 6 7" xfId="44788" xr:uid="{5A9CC540-54AD-4398-9593-EB96B50A5A95}"/>
    <cellStyle name="Note 71 3 7" xfId="16033" xr:uid="{AFAC0064-9299-410D-8063-63179F046CA5}"/>
    <cellStyle name="Note 71 3 7 2" xfId="16034" xr:uid="{7A0D0AB6-EFC6-4F41-B3FF-43E3F0B9C94A}"/>
    <cellStyle name="Note 71 3 7 2 2" xfId="16035" xr:uid="{10B59548-7366-44F2-A37A-A1595ED5723B}"/>
    <cellStyle name="Note 71 3 7 2 2 2" xfId="25246" xr:uid="{9E1F6CBE-FE30-4237-8A11-83BCB2D0341C}"/>
    <cellStyle name="Note 71 3 7 2 2 3" xfId="31403" xr:uid="{66600E3F-EBC8-437A-BC90-A78464504B1E}"/>
    <cellStyle name="Note 71 3 7 2 2 4" xfId="42160" xr:uid="{9B8EBF2B-6340-408D-BD65-4CC49EB07EFF}"/>
    <cellStyle name="Note 71 3 7 2 2 5" xfId="44794" xr:uid="{90936A31-5F05-458A-9692-66C259CC8E63}"/>
    <cellStyle name="Note 71 3 7 2 3" xfId="25245" xr:uid="{2F1CE920-8092-4692-ACD3-CA5BCD308F79}"/>
    <cellStyle name="Note 71 3 7 2 4" xfId="31402" xr:uid="{225B1CB6-38BC-4385-99B5-7BF19B3EC05D}"/>
    <cellStyle name="Note 71 3 7 2 5" xfId="42159" xr:uid="{9EDFE6EB-E245-42DE-BB93-6281F5C98FA5}"/>
    <cellStyle name="Note 71 3 7 2 6" xfId="44793" xr:uid="{7C6283DF-2FFE-49FB-A2AA-D5A43C7DBBA5}"/>
    <cellStyle name="Note 71 3 7 3" xfId="16036" xr:uid="{9045AD30-9425-4337-9127-5AB07A567ED6}"/>
    <cellStyle name="Note 71 3 7 3 2" xfId="25247" xr:uid="{159D1960-938A-40A0-893C-272D832297C4}"/>
    <cellStyle name="Note 71 3 7 3 3" xfId="31404" xr:uid="{50F2B620-EEB9-4B92-9E5D-49401E37041F}"/>
    <cellStyle name="Note 71 3 7 3 4" xfId="42161" xr:uid="{D4D5E009-7F7C-452E-9578-7B4336067068}"/>
    <cellStyle name="Note 71 3 7 3 5" xfId="44795" xr:uid="{33006B7E-811B-49D4-B48E-E93BE3CFD59F}"/>
    <cellStyle name="Note 71 3 7 4" xfId="25244" xr:uid="{266B19B3-E1F6-4791-9030-C81218AE8FC7}"/>
    <cellStyle name="Note 71 3 7 5" xfId="31401" xr:uid="{87386FC0-494F-4108-8A7B-C403F5922703}"/>
    <cellStyle name="Note 71 3 7 6" xfId="42158" xr:uid="{DAADEDD1-6980-4662-8D7F-F3AAFCEEC8B1}"/>
    <cellStyle name="Note 71 3 7 7" xfId="44792" xr:uid="{37876ACE-43C5-41BB-8D71-2739786A4DCD}"/>
    <cellStyle name="Note 71 3 8" xfId="16037" xr:uid="{489536CB-CCDE-4428-9EDE-1AC37C9C1329}"/>
    <cellStyle name="Note 71 3 8 2" xfId="16038" xr:uid="{D6282EEB-68EC-4A33-AC87-E3416167A713}"/>
    <cellStyle name="Note 71 3 8 2 2" xfId="16039" xr:uid="{4D640862-B36E-4AB8-9AEE-07E1C8DBB5EC}"/>
    <cellStyle name="Note 71 3 8 2 2 2" xfId="25250" xr:uid="{281BA2EE-FEA0-49C6-990B-2FA5260541FB}"/>
    <cellStyle name="Note 71 3 8 2 2 3" xfId="31407" xr:uid="{E46788C4-8870-4BF9-A59A-87FA242333BD}"/>
    <cellStyle name="Note 71 3 8 2 2 4" xfId="42164" xr:uid="{19D11CBE-BBE8-4FE3-9AEE-838E3E806091}"/>
    <cellStyle name="Note 71 3 8 2 2 5" xfId="44798" xr:uid="{CF939C29-0F5B-4C74-BA43-C38B7D16D1C4}"/>
    <cellStyle name="Note 71 3 8 2 3" xfId="25249" xr:uid="{280621F1-0C6C-4543-9124-02C951AC07B8}"/>
    <cellStyle name="Note 71 3 8 2 4" xfId="31406" xr:uid="{27998114-D53F-4F07-9C2D-88F522B3E0D8}"/>
    <cellStyle name="Note 71 3 8 2 5" xfId="42163" xr:uid="{EB4CE89A-22A3-4212-AD13-A543C58590DC}"/>
    <cellStyle name="Note 71 3 8 2 6" xfId="44797" xr:uid="{76EEE534-7D0D-4D9E-859E-FA1DFFA8DA6F}"/>
    <cellStyle name="Note 71 3 8 3" xfId="16040" xr:uid="{390DD8E3-CAD1-44FA-82D1-E9F19E13A316}"/>
    <cellStyle name="Note 71 3 8 3 2" xfId="25251" xr:uid="{22FB984E-24ED-49E8-BE06-23A307B450D3}"/>
    <cellStyle name="Note 71 3 8 3 3" xfId="31408" xr:uid="{C9903EBE-764C-46C5-A2A7-4D00F1B6303A}"/>
    <cellStyle name="Note 71 3 8 3 4" xfId="42165" xr:uid="{B1813ABF-F1C1-48E8-8FF0-1271C7016639}"/>
    <cellStyle name="Note 71 3 8 3 5" xfId="44799" xr:uid="{84749277-D876-41CF-9C06-8924F7A59F52}"/>
    <cellStyle name="Note 71 3 8 4" xfId="25248" xr:uid="{44DA85C2-D520-48FE-B003-F4EC94898C9B}"/>
    <cellStyle name="Note 71 3 8 5" xfId="31405" xr:uid="{778A3C20-4F2E-485A-A6A3-21F129AF0778}"/>
    <cellStyle name="Note 71 3 8 6" xfId="42162" xr:uid="{D6F1686B-06FB-4B60-963F-5F5FA7858B38}"/>
    <cellStyle name="Note 71 3 8 7" xfId="44796" xr:uid="{EC534286-52CE-43D6-8BAA-424BE1E3BD78}"/>
    <cellStyle name="Note 71 3 9" xfId="16041" xr:uid="{7D869FFB-88CD-455A-9CAB-286B0B72C3D1}"/>
    <cellStyle name="Note 71 3 9 2" xfId="16042" xr:uid="{3D3354C2-DC95-4EDC-84FC-5B14D7826F1F}"/>
    <cellStyle name="Note 71 3 9 2 2" xfId="25253" xr:uid="{6040B5EA-6052-434A-BAF1-D923F5C1CEA1}"/>
    <cellStyle name="Note 71 3 9 2 3" xfId="31410" xr:uid="{3F174CC1-2496-46FF-9C42-D47087B7A459}"/>
    <cellStyle name="Note 71 3 9 2 4" xfId="42167" xr:uid="{4E36D1BD-FE76-4822-B1ED-1E78DBE88665}"/>
    <cellStyle name="Note 71 3 9 2 5" xfId="44801" xr:uid="{460A2676-64B2-41C0-9246-971E35848504}"/>
    <cellStyle name="Note 71 3 9 3" xfId="25252" xr:uid="{DE6037B5-F6B2-4C8B-8327-5F60E7724705}"/>
    <cellStyle name="Note 71 3 9 4" xfId="31409" xr:uid="{2CF963D2-E1D0-42AE-8AFB-EEC34B34E36F}"/>
    <cellStyle name="Note 71 3 9 5" xfId="42166" xr:uid="{A10C3CCB-1131-4DF7-AB09-A07A18408259}"/>
    <cellStyle name="Note 71 3 9 6" xfId="44800" xr:uid="{EFFA7E62-627F-449B-BA2F-B7A00B1F0EAA}"/>
    <cellStyle name="Note 71 4" xfId="16043" xr:uid="{971AE8CB-6220-477E-BE94-1B9537BDE21F}"/>
    <cellStyle name="Note 71 4 2" xfId="16044" xr:uid="{EA397EF5-F372-494D-A459-73521AEC60C9}"/>
    <cellStyle name="Note 71 4 2 2" xfId="16045" xr:uid="{F48CFC0A-FCFE-4904-8EE4-52CA35578F7D}"/>
    <cellStyle name="Note 71 4 2 2 2" xfId="25256" xr:uid="{E3104DB6-E0F1-432A-B024-97957347B25F}"/>
    <cellStyle name="Note 71 4 2 2 3" xfId="31413" xr:uid="{3AA8A53C-6A2E-4469-9C8A-A042EF57DA5E}"/>
    <cellStyle name="Note 71 4 2 2 4" xfId="42170" xr:uid="{888D6072-AC08-43B9-A11B-BF534BC232D5}"/>
    <cellStyle name="Note 71 4 2 2 5" xfId="44804" xr:uid="{D706D741-C990-441A-959C-C2EEB912138B}"/>
    <cellStyle name="Note 71 4 2 3" xfId="25255" xr:uid="{B96173D1-D421-4D38-AC68-5C1DEA31CA46}"/>
    <cellStyle name="Note 71 4 2 4" xfId="31412" xr:uid="{090A94BD-51F1-4B99-8CC3-EFCF63B85CB4}"/>
    <cellStyle name="Note 71 4 2 5" xfId="42169" xr:uid="{67044176-10AC-4C78-B063-01F5FF0AD626}"/>
    <cellStyle name="Note 71 4 2 6" xfId="44803" xr:uid="{D906A879-2D86-42DF-AC08-A64A14B759A6}"/>
    <cellStyle name="Note 71 4 3" xfId="16046" xr:uid="{C08A7F6A-8E1B-421F-B215-84C5DEB9CB91}"/>
    <cellStyle name="Note 71 4 3 2" xfId="25257" xr:uid="{609FE4B4-DD03-4213-9C30-459DA2076260}"/>
    <cellStyle name="Note 71 4 3 3" xfId="31414" xr:uid="{F9BBFA81-679F-4F7D-A28E-67F784E69175}"/>
    <cellStyle name="Note 71 4 3 4" xfId="42171" xr:uid="{E0CEC49E-A239-47A5-A6B7-3AB39F29A43B}"/>
    <cellStyle name="Note 71 4 3 5" xfId="44805" xr:uid="{777F6329-71FC-4398-A4D7-EBC06B28282F}"/>
    <cellStyle name="Note 71 4 4" xfId="25254" xr:uid="{1A7464F8-8E03-49F5-83E4-3A0ACA08A4C5}"/>
    <cellStyle name="Note 71 4 5" xfId="31411" xr:uid="{E2FE6493-BB60-4AE0-8A81-A2F4DF720439}"/>
    <cellStyle name="Note 71 4 6" xfId="42168" xr:uid="{FCBAE214-EE92-4DC9-84CE-C7715F613660}"/>
    <cellStyle name="Note 71 4 7" xfId="44802" xr:uid="{33C9F98F-336F-4BF7-A605-6357635E33D9}"/>
    <cellStyle name="Note 71 5" xfId="16047" xr:uid="{F14A0910-4D84-4CB5-B1ED-D71AED3BF3B2}"/>
    <cellStyle name="Note 71 5 2" xfId="16048" xr:uid="{CFA3299A-4130-43D6-82B1-C1293C90D1A9}"/>
    <cellStyle name="Note 71 5 2 2" xfId="16049" xr:uid="{4FA253AA-9456-4DA2-8F62-B0E1811FD1EA}"/>
    <cellStyle name="Note 71 5 2 2 2" xfId="25260" xr:uid="{48EB27FD-4A5B-4560-81FE-7D3CCC0FCA0F}"/>
    <cellStyle name="Note 71 5 2 2 3" xfId="31417" xr:uid="{AC6DDAAF-B0AF-4944-AE52-A2557A77D1B8}"/>
    <cellStyle name="Note 71 5 2 2 4" xfId="42174" xr:uid="{AA8A17DC-5715-4B61-8D9F-5447F7C756FF}"/>
    <cellStyle name="Note 71 5 2 2 5" xfId="44808" xr:uid="{A7AF2BBE-FB68-49CD-B65D-2FC916B1C2D0}"/>
    <cellStyle name="Note 71 5 2 3" xfId="25259" xr:uid="{B3A6DD2C-A3E7-464D-A329-F0173580A7B1}"/>
    <cellStyle name="Note 71 5 2 4" xfId="31416" xr:uid="{D169AFFE-C019-4711-9299-B4771CD5283E}"/>
    <cellStyle name="Note 71 5 2 5" xfId="42173" xr:uid="{A94C5844-7CA2-45B5-829B-2072F444B3B0}"/>
    <cellStyle name="Note 71 5 2 6" xfId="44807" xr:uid="{E5990CCE-8F81-4E36-B1DF-404123FEAF19}"/>
    <cellStyle name="Note 71 5 3" xfId="16050" xr:uid="{0EC41057-E9CE-4016-BD24-F59D24743536}"/>
    <cellStyle name="Note 71 5 3 2" xfId="25261" xr:uid="{37888C1F-C7BC-4B93-93A3-DCC4AD25AFA2}"/>
    <cellStyle name="Note 71 5 3 3" xfId="31418" xr:uid="{5AD81998-B23A-4EEB-B8B5-7A500E9DDE43}"/>
    <cellStyle name="Note 71 5 3 4" xfId="42175" xr:uid="{03999918-0BCA-4D6F-AD06-AF905E39FEA3}"/>
    <cellStyle name="Note 71 5 3 5" xfId="44809" xr:uid="{E3FF21C9-F3F8-41D6-82F5-FD73BA0EE28B}"/>
    <cellStyle name="Note 71 5 4" xfId="25258" xr:uid="{9E6BB79F-3932-435F-BC7F-946ABACC1B95}"/>
    <cellStyle name="Note 71 5 5" xfId="31415" xr:uid="{E31786C3-B828-4483-9021-E6867C33C696}"/>
    <cellStyle name="Note 71 5 6" xfId="42172" xr:uid="{7B7062E2-A60B-4562-AC75-3581E0B98A9D}"/>
    <cellStyle name="Note 71 5 7" xfId="44806" xr:uid="{18F7DCC1-64C2-4A7B-BDA1-4F50255DFD3D}"/>
    <cellStyle name="Note 71 6" xfId="16051" xr:uid="{B9F100A4-BBDE-47B9-BFDF-7F2C97D4BC33}"/>
    <cellStyle name="Note 71 6 2" xfId="16052" xr:uid="{4122566E-A749-4586-B264-6547FB5F43AE}"/>
    <cellStyle name="Note 71 6 2 2" xfId="16053" xr:uid="{CC73EBA4-17A8-4EBD-8CCE-A97ECD4082FA}"/>
    <cellStyle name="Note 71 6 2 2 2" xfId="25264" xr:uid="{9B025782-E401-4FD1-9A0C-47C5706BC9F2}"/>
    <cellStyle name="Note 71 6 2 2 3" xfId="31421" xr:uid="{250CDE27-86BA-460D-98EB-DF10545F9997}"/>
    <cellStyle name="Note 71 6 2 2 4" xfId="42178" xr:uid="{0023C099-ED77-4396-A3A3-00B1C6944854}"/>
    <cellStyle name="Note 71 6 2 2 5" xfId="44812" xr:uid="{EEA0E4F6-58ED-4FF7-AFE8-7CA08EBA539E}"/>
    <cellStyle name="Note 71 6 2 3" xfId="25263" xr:uid="{A436C99E-9A53-46C0-B8A3-D833B637DE65}"/>
    <cellStyle name="Note 71 6 2 4" xfId="31420" xr:uid="{E42F0B56-2B97-4C07-8CDF-5CB361282004}"/>
    <cellStyle name="Note 71 6 2 5" xfId="42177" xr:uid="{58769827-4A90-473A-ACDD-08338075E1DC}"/>
    <cellStyle name="Note 71 6 2 6" xfId="44811" xr:uid="{35DAF9F5-3FDD-4554-B2F0-B1143629431D}"/>
    <cellStyle name="Note 71 6 3" xfId="16054" xr:uid="{F7464505-254D-478F-87A0-F174BB17D4F9}"/>
    <cellStyle name="Note 71 6 3 2" xfId="25265" xr:uid="{D0677C0F-932E-45E0-9AFF-FB485AD67F01}"/>
    <cellStyle name="Note 71 6 3 3" xfId="31422" xr:uid="{A2A6B09A-9AA3-47CE-B6F0-EAAD32B9C1BE}"/>
    <cellStyle name="Note 71 6 3 4" xfId="42179" xr:uid="{8AAE16E1-B20D-4C90-A88A-CE419A1E6E69}"/>
    <cellStyle name="Note 71 6 3 5" xfId="44813" xr:uid="{C40E5D07-C787-4055-A2B6-64B6222CBCA6}"/>
    <cellStyle name="Note 71 6 4" xfId="25262" xr:uid="{8C3F1BB6-49F1-4370-97DF-C913783F2E90}"/>
    <cellStyle name="Note 71 6 5" xfId="31419" xr:uid="{84920ECA-056A-4AFE-B8DC-51B393A00BCE}"/>
    <cellStyle name="Note 71 6 6" xfId="42176" xr:uid="{B80B3EE5-193C-4768-A1D3-27FAE16D032B}"/>
    <cellStyle name="Note 71 6 7" xfId="44810" xr:uid="{A18E34E2-F858-49BD-A414-F6F97DBBF9FE}"/>
    <cellStyle name="Note 71 7" xfId="16055" xr:uid="{42836980-76C6-49E1-8162-E17478C2C89D}"/>
    <cellStyle name="Note 71 7 2" xfId="16056" xr:uid="{DCC26BE9-93EB-492D-AB96-3F1A4F433DF7}"/>
    <cellStyle name="Note 71 7 2 2" xfId="16057" xr:uid="{D5EC0D63-48A2-4FBD-8B84-5D9C89E8ADA2}"/>
    <cellStyle name="Note 71 7 2 2 2" xfId="25268" xr:uid="{2049562A-E17D-4F3A-8261-A5D71535938F}"/>
    <cellStyle name="Note 71 7 2 2 3" xfId="31425" xr:uid="{57B01690-5831-40C7-80B8-223B10C1EC8A}"/>
    <cellStyle name="Note 71 7 2 2 4" xfId="42182" xr:uid="{48E8B7A1-0735-4BBA-AE03-25AD2AE0A00F}"/>
    <cellStyle name="Note 71 7 2 2 5" xfId="44816" xr:uid="{7EADAA04-9391-4DCF-B78A-AEEA0F39F478}"/>
    <cellStyle name="Note 71 7 2 3" xfId="25267" xr:uid="{421F7C0C-160B-440C-8CF6-7600024ED209}"/>
    <cellStyle name="Note 71 7 2 4" xfId="31424" xr:uid="{0A26CEB5-9960-4684-A0FA-B4469FF205B9}"/>
    <cellStyle name="Note 71 7 2 5" xfId="42181" xr:uid="{3FA52C3E-DD47-4797-80BC-557D31272D7D}"/>
    <cellStyle name="Note 71 7 2 6" xfId="44815" xr:uid="{F628FF42-9B27-409B-BE5A-3035179D97C7}"/>
    <cellStyle name="Note 71 7 3" xfId="16058" xr:uid="{6A391721-7DFD-4221-B58B-81E851784CED}"/>
    <cellStyle name="Note 71 7 3 2" xfId="25269" xr:uid="{E7C555EF-E9EE-4EC9-BAC6-9802C2867F74}"/>
    <cellStyle name="Note 71 7 3 3" xfId="31426" xr:uid="{8AE83216-C696-4497-BF9D-6DCC1D938559}"/>
    <cellStyle name="Note 71 7 3 4" xfId="42183" xr:uid="{186DB837-7F6D-4CC2-8B2F-88EFA083E4DB}"/>
    <cellStyle name="Note 71 7 3 5" xfId="44817" xr:uid="{3EB846A4-1BF4-41F7-AACC-85BCB352E8E2}"/>
    <cellStyle name="Note 71 7 4" xfId="25266" xr:uid="{79565157-BFBF-4387-8F6F-0F36B64A5D64}"/>
    <cellStyle name="Note 71 7 5" xfId="31423" xr:uid="{8FF65C7F-7198-4B90-A008-EF5A3D8456DF}"/>
    <cellStyle name="Note 71 7 6" xfId="42180" xr:uid="{B08F2BC9-71E2-4F06-80D3-AEAC7F45574E}"/>
    <cellStyle name="Note 71 7 7" xfId="44814" xr:uid="{7115AABA-7ADE-46F8-8AF2-9A53E5AC1E65}"/>
    <cellStyle name="Note 71 8" xfId="16059" xr:uid="{4F16B249-A514-4FC3-B2D8-0E7904613564}"/>
    <cellStyle name="Note 71 8 2" xfId="16060" xr:uid="{967FEA11-8835-4A30-911B-543A86A19563}"/>
    <cellStyle name="Note 71 8 2 2" xfId="16061" xr:uid="{8A8D625E-79E4-4CFC-8DAF-9B9FF13A2E49}"/>
    <cellStyle name="Note 71 8 2 2 2" xfId="25272" xr:uid="{70F5AAA7-E95D-4638-8433-1DF230BF5695}"/>
    <cellStyle name="Note 71 8 2 2 3" xfId="31429" xr:uid="{48B1ED05-8958-4227-B09B-070FD8CB742B}"/>
    <cellStyle name="Note 71 8 2 2 4" xfId="42186" xr:uid="{1A0628CE-F0BA-4949-951B-CCAC0B5D442D}"/>
    <cellStyle name="Note 71 8 2 2 5" xfId="44820" xr:uid="{A5A5F3D7-D176-486B-8BA1-3EF389A7CD9A}"/>
    <cellStyle name="Note 71 8 2 3" xfId="25271" xr:uid="{8B71DB5E-6DC2-41BF-856C-AE98F77435CD}"/>
    <cellStyle name="Note 71 8 2 4" xfId="31428" xr:uid="{565A0D11-CF6D-4A26-B03F-6C0AFCA98821}"/>
    <cellStyle name="Note 71 8 2 5" xfId="42185" xr:uid="{A80D9BAD-E477-44DC-AFBD-4FD93B39B4E4}"/>
    <cellStyle name="Note 71 8 2 6" xfId="44819" xr:uid="{DFC344D8-134A-41F7-BD5C-43F6AD52BBCE}"/>
    <cellStyle name="Note 71 8 3" xfId="16062" xr:uid="{FD3A2593-0884-4932-9805-BCB80FCE6EE6}"/>
    <cellStyle name="Note 71 8 3 2" xfId="25273" xr:uid="{5BB3EC01-9FDE-49E3-8ED0-3F1A43E228EC}"/>
    <cellStyle name="Note 71 8 3 3" xfId="31430" xr:uid="{941ACD2D-D366-46B8-873B-73D71253DF1C}"/>
    <cellStyle name="Note 71 8 3 4" xfId="42187" xr:uid="{73C77E01-E556-4202-8FF8-1DE5BDBECA2D}"/>
    <cellStyle name="Note 71 8 3 5" xfId="44821" xr:uid="{F5EF10DD-AA1E-4C89-AE4A-71B0F89E01D1}"/>
    <cellStyle name="Note 71 8 4" xfId="25270" xr:uid="{7D27F093-9291-499D-AC5B-113E5D39F518}"/>
    <cellStyle name="Note 71 8 5" xfId="31427" xr:uid="{5C746718-B7EB-42B0-BD02-17D2DCB77E93}"/>
    <cellStyle name="Note 71 8 6" xfId="42184" xr:uid="{F0D2055A-D271-458D-B585-1B9EA874F162}"/>
    <cellStyle name="Note 71 8 7" xfId="44818" xr:uid="{5702906E-3A91-460F-B08F-A34A7BD9CB5E}"/>
    <cellStyle name="Note 71 9" xfId="16063" xr:uid="{37C9BFA4-8582-49C2-9DE4-1BF8AFD748B7}"/>
    <cellStyle name="Note 71 9 2" xfId="16064" xr:uid="{D2D6FD43-138F-4913-8492-0D2E6715BF55}"/>
    <cellStyle name="Note 71 9 2 2" xfId="16065" xr:uid="{FF2E872A-EA7A-4F93-9538-BF2577B400B5}"/>
    <cellStyle name="Note 71 9 2 2 2" xfId="25276" xr:uid="{CBEB8399-F998-4D9C-A80A-F23F2A89AFDE}"/>
    <cellStyle name="Note 71 9 2 2 3" xfId="31433" xr:uid="{5AE1F044-A41F-4258-8FDB-2FD2A9749EC2}"/>
    <cellStyle name="Note 71 9 2 2 4" xfId="42190" xr:uid="{5EC7695E-6053-45BF-8613-E43E16BBE53A}"/>
    <cellStyle name="Note 71 9 2 2 5" xfId="44824" xr:uid="{A6E5280B-96A8-45E2-B7CA-A2C9CC991C71}"/>
    <cellStyle name="Note 71 9 2 3" xfId="25275" xr:uid="{803C16EA-CDC2-424C-8AB7-62D0F687533A}"/>
    <cellStyle name="Note 71 9 2 4" xfId="31432" xr:uid="{CA55161A-ECA0-487D-B6A8-BAEB0AEC2C47}"/>
    <cellStyle name="Note 71 9 2 5" xfId="42189" xr:uid="{890EE606-FB84-4817-B55C-D771B612A845}"/>
    <cellStyle name="Note 71 9 2 6" xfId="44823" xr:uid="{DCA79BAF-79A7-4B3B-BFDC-B5C4DA98CC5C}"/>
    <cellStyle name="Note 71 9 3" xfId="16066" xr:uid="{3F5E7570-1848-42E0-8BC9-57DF8B9E8013}"/>
    <cellStyle name="Note 71 9 3 2" xfId="25277" xr:uid="{D39B48D2-2321-4291-A61E-57BE64BD9267}"/>
    <cellStyle name="Note 71 9 3 3" xfId="31434" xr:uid="{BC6E41B0-ADA1-427C-A4E7-8BA89A23C891}"/>
    <cellStyle name="Note 71 9 3 4" xfId="42191" xr:uid="{9865B021-41EB-4A66-9483-804C983565F2}"/>
    <cellStyle name="Note 71 9 3 5" xfId="44825" xr:uid="{76B17C45-E4A6-49B1-B5A9-01FDD72B5B89}"/>
    <cellStyle name="Note 71 9 4" xfId="25274" xr:uid="{D53CFCA8-1F2A-4C0F-9645-BCE6268B52B5}"/>
    <cellStyle name="Note 71 9 5" xfId="31431" xr:uid="{5035D7E9-19AB-40E2-9974-985A823DDF08}"/>
    <cellStyle name="Note 71 9 6" xfId="42188" xr:uid="{99166115-2EB5-4558-918C-2B97F7EC232B}"/>
    <cellStyle name="Note 71 9 7" xfId="44822" xr:uid="{9E72D981-3E63-4EFB-96D9-3FFD2B69D30B}"/>
    <cellStyle name="Note 72" xfId="16067" xr:uid="{B0740D79-F4CD-4DA0-B679-0E9BE13223FB}"/>
    <cellStyle name="Note 72 10" xfId="16068" xr:uid="{252E247D-64AB-453D-931C-A0B28A38595C}"/>
    <cellStyle name="Note 72 10 2" xfId="16069" xr:uid="{BA0A1F7C-857A-4E67-B7C5-3100D8D3DADA}"/>
    <cellStyle name="Note 72 10 2 2" xfId="16070" xr:uid="{62A0E42B-AC6F-47DD-9A19-B8330F637BE8}"/>
    <cellStyle name="Note 72 10 2 2 2" xfId="25281" xr:uid="{CBB3FA22-F78E-4AEF-9F54-93B19DF8C422}"/>
    <cellStyle name="Note 72 10 2 2 3" xfId="31438" xr:uid="{C4479091-56C0-466D-B089-741CB34BD1FB}"/>
    <cellStyle name="Note 72 10 2 2 4" xfId="42195" xr:uid="{CC0A17E6-7A17-4CF1-82A7-6DF529041450}"/>
    <cellStyle name="Note 72 10 2 2 5" xfId="44829" xr:uid="{DCEDD976-F792-4537-8C05-C01E55634685}"/>
    <cellStyle name="Note 72 10 2 3" xfId="25280" xr:uid="{9EC8AE20-2884-4799-A18A-97B87EDE486B}"/>
    <cellStyle name="Note 72 10 2 4" xfId="31437" xr:uid="{87EC73A4-21A2-4A3E-A7A3-A1998C4B1013}"/>
    <cellStyle name="Note 72 10 2 5" xfId="42194" xr:uid="{4E7913FD-C4F8-4D06-9B65-1793CAC04CB4}"/>
    <cellStyle name="Note 72 10 2 6" xfId="44828" xr:uid="{E7C90535-41B8-44AF-AC9C-866F2AC87B86}"/>
    <cellStyle name="Note 72 10 3" xfId="16071" xr:uid="{C20EB9EC-E7B2-4C62-8046-FEE9935536E1}"/>
    <cellStyle name="Note 72 10 3 2" xfId="25282" xr:uid="{007562FC-722E-45D3-983F-2A41E4901922}"/>
    <cellStyle name="Note 72 10 3 3" xfId="31439" xr:uid="{3F6DC4AE-ED85-4BA6-AE57-8DAF06F3C121}"/>
    <cellStyle name="Note 72 10 3 4" xfId="42196" xr:uid="{4F49E151-258D-4797-8FCF-4EAED969B887}"/>
    <cellStyle name="Note 72 10 3 5" xfId="44830" xr:uid="{FCD5CF3A-305C-4855-9154-06165B73B423}"/>
    <cellStyle name="Note 72 10 4" xfId="25279" xr:uid="{E7AA3114-E107-4F32-A8C6-5C553E0C0ADE}"/>
    <cellStyle name="Note 72 10 5" xfId="31436" xr:uid="{4C7D66E5-4462-47F6-A970-41898176741B}"/>
    <cellStyle name="Note 72 10 6" xfId="42193" xr:uid="{5DF4BE0E-4D71-4669-B8AC-42DC9F03B12B}"/>
    <cellStyle name="Note 72 10 7" xfId="44827" xr:uid="{CC1EF0C3-DA12-4215-B9D3-323097BF9498}"/>
    <cellStyle name="Note 72 11" xfId="16072" xr:uid="{92271830-E06A-4CD9-9A59-266F40BA7F04}"/>
    <cellStyle name="Note 72 11 2" xfId="16073" xr:uid="{4ACA7028-BF65-4086-A4A2-34DD87BC71DF}"/>
    <cellStyle name="Note 72 11 2 2" xfId="25284" xr:uid="{0F489692-AF61-4B92-B95A-EEC2873FECA3}"/>
    <cellStyle name="Note 72 11 2 3" xfId="31441" xr:uid="{F41475D3-3B14-4DF8-8E05-CBD6DA0CAC2A}"/>
    <cellStyle name="Note 72 11 2 4" xfId="42198" xr:uid="{85781519-8C18-49C2-901B-F2B982BB8A30}"/>
    <cellStyle name="Note 72 11 2 5" xfId="44832" xr:uid="{0D94495E-8E07-45DA-9C7B-A08A35BB2706}"/>
    <cellStyle name="Note 72 11 3" xfId="25283" xr:uid="{7D686369-B6D3-47B0-B1B1-5CD9B8605E9F}"/>
    <cellStyle name="Note 72 11 4" xfId="31440" xr:uid="{0A218ABB-678E-4709-A9E2-9EDE14EA2A05}"/>
    <cellStyle name="Note 72 11 5" xfId="42197" xr:uid="{CBDD3520-453A-4232-A7AE-3C2B24843505}"/>
    <cellStyle name="Note 72 11 6" xfId="44831" xr:uid="{260943B6-1422-4E96-8DB4-8ABDEE3D2F17}"/>
    <cellStyle name="Note 72 12" xfId="16074" xr:uid="{9B6B3F2F-3BA6-43A6-886C-E63A5051AA35}"/>
    <cellStyle name="Note 72 12 2" xfId="25285" xr:uid="{CFAADCED-0A25-43CA-B46A-464D15942EF8}"/>
    <cellStyle name="Note 72 12 3" xfId="31442" xr:uid="{87F2E19B-EA72-4967-9A7F-6C604E597F24}"/>
    <cellStyle name="Note 72 12 4" xfId="42199" xr:uid="{F33D3EF4-487A-4D27-A8A6-772CA1175648}"/>
    <cellStyle name="Note 72 12 5" xfId="44833" xr:uid="{1299B18B-C8ED-4DF5-8B0C-9EBBE7EAFB0B}"/>
    <cellStyle name="Note 72 13" xfId="25278" xr:uid="{63E1FFE2-C727-41A0-9D12-E7FFCCA43CC4}"/>
    <cellStyle name="Note 72 14" xfId="31435" xr:uid="{1507193E-0BF5-46B8-8108-27FC5CF980AD}"/>
    <cellStyle name="Note 72 15" xfId="42192" xr:uid="{360C55F0-A19E-421B-BA2D-24C9B6BBA463}"/>
    <cellStyle name="Note 72 16" xfId="44826" xr:uid="{59B615A8-33A1-4998-AE62-BC12A240E0F8}"/>
    <cellStyle name="Note 72 2" xfId="16075" xr:uid="{E2EF1D3D-CBCD-47C6-B395-D610DF971446}"/>
    <cellStyle name="Note 72 2 10" xfId="16076" xr:uid="{D6832B4A-AD34-4631-AE53-1EC49B1DC34D}"/>
    <cellStyle name="Note 72 2 10 2" xfId="25287" xr:uid="{4EE6896B-95DB-4514-9C0A-C7834D950B67}"/>
    <cellStyle name="Note 72 2 10 3" xfId="31444" xr:uid="{272B30CF-6080-4D25-9A80-012B57DD0353}"/>
    <cellStyle name="Note 72 2 10 4" xfId="42201" xr:uid="{6AA09AC0-AC9A-4AB7-BD76-31F9A0E46A07}"/>
    <cellStyle name="Note 72 2 10 5" xfId="44835" xr:uid="{1A4F49E3-F5F4-4559-BE5D-C5DBB5E967BC}"/>
    <cellStyle name="Note 72 2 11" xfId="25286" xr:uid="{8436F2F4-5D60-42CB-906E-127F73B6156D}"/>
    <cellStyle name="Note 72 2 12" xfId="31443" xr:uid="{9F67F24E-43DF-44FD-ACFB-9B03308CE5C9}"/>
    <cellStyle name="Note 72 2 13" xfId="42200" xr:uid="{BC202A83-994C-4B70-A682-59721D5BBCDE}"/>
    <cellStyle name="Note 72 2 14" xfId="44834" xr:uid="{BFA183D2-93A6-4752-9DDC-869D79ED7A2F}"/>
    <cellStyle name="Note 72 2 2" xfId="16077" xr:uid="{7AA2DEAE-D913-41AE-9B10-1C6DDFCCDC1E}"/>
    <cellStyle name="Note 72 2 2 2" xfId="16078" xr:uid="{2AA66B0D-824D-4C77-BAB4-4A9E349F9C17}"/>
    <cellStyle name="Note 72 2 2 2 2" xfId="16079" xr:uid="{34F45E80-5520-4818-AB59-DB39209E129C}"/>
    <cellStyle name="Note 72 2 2 2 2 2" xfId="25290" xr:uid="{EB5E0CFD-A3DA-4F11-BA63-25CA20DE5B12}"/>
    <cellStyle name="Note 72 2 2 2 2 3" xfId="31447" xr:uid="{8F482229-0CBB-42C0-AB24-010D56CB8D37}"/>
    <cellStyle name="Note 72 2 2 2 2 4" xfId="42204" xr:uid="{DCACF6C9-42A3-4452-8812-F8E7D2E4A8B9}"/>
    <cellStyle name="Note 72 2 2 2 2 5" xfId="44838" xr:uid="{FFC4DC81-C7C8-49A5-8B54-D36BB99145D2}"/>
    <cellStyle name="Note 72 2 2 2 3" xfId="25289" xr:uid="{EF01C82D-AE99-445C-9422-ED9C47B4FABA}"/>
    <cellStyle name="Note 72 2 2 2 4" xfId="31446" xr:uid="{DDF839A6-7479-4B05-B134-6EE7E1E706AC}"/>
    <cellStyle name="Note 72 2 2 2 5" xfId="42203" xr:uid="{6009F338-4328-4B0E-BE25-D0C5ECCDA0BA}"/>
    <cellStyle name="Note 72 2 2 2 6" xfId="44837" xr:uid="{F1CD5403-7F54-438B-BEB3-15D2C67858CB}"/>
    <cellStyle name="Note 72 2 2 3" xfId="16080" xr:uid="{9CC99F02-F6E1-47DA-8EB9-9E0CBD2C6BA7}"/>
    <cellStyle name="Note 72 2 2 3 2" xfId="25291" xr:uid="{0F3FED33-3ED3-426D-8AB5-9A0BC9B582A4}"/>
    <cellStyle name="Note 72 2 2 3 3" xfId="31448" xr:uid="{55267B6B-F01E-4AE7-B5A7-ADD7FF5A867D}"/>
    <cellStyle name="Note 72 2 2 3 4" xfId="42205" xr:uid="{FA9B7448-18F9-4649-8C46-0856705E8DDD}"/>
    <cellStyle name="Note 72 2 2 3 5" xfId="44839" xr:uid="{B4BE3C27-2288-44A0-A5E6-910021DB5826}"/>
    <cellStyle name="Note 72 2 2 4" xfId="25288" xr:uid="{5977AC00-C3F0-40B9-A9EF-DD9577CC80C0}"/>
    <cellStyle name="Note 72 2 2 5" xfId="31445" xr:uid="{50B86C84-50F6-49C8-B783-0A63C88E12A9}"/>
    <cellStyle name="Note 72 2 2 6" xfId="42202" xr:uid="{C63155AF-A13A-4B10-922F-0705D65BF0C4}"/>
    <cellStyle name="Note 72 2 2 7" xfId="44836" xr:uid="{CEBE9824-509D-4F04-9450-5C44B194F281}"/>
    <cellStyle name="Note 72 2 3" xfId="16081" xr:uid="{32B8905E-6C38-404C-87A5-0A5827DB5EEB}"/>
    <cellStyle name="Note 72 2 3 2" xfId="16082" xr:uid="{C1DBA9F2-E625-48C6-AA0B-C4011A4FDC5E}"/>
    <cellStyle name="Note 72 2 3 2 2" xfId="16083" xr:uid="{FB65BCB3-A651-494F-B69B-0B924D09FB27}"/>
    <cellStyle name="Note 72 2 3 2 2 2" xfId="25294" xr:uid="{9D350FF4-D88F-4318-9C0A-1805F08FBA60}"/>
    <cellStyle name="Note 72 2 3 2 2 3" xfId="31451" xr:uid="{2AB6BEE9-F0DF-4628-8622-A6979DA79625}"/>
    <cellStyle name="Note 72 2 3 2 2 4" xfId="42208" xr:uid="{987F04FE-66A4-4098-BF7F-4581A35FFA02}"/>
    <cellStyle name="Note 72 2 3 2 2 5" xfId="44842" xr:uid="{261EA14C-AD9B-460C-AA2F-5D607CE1FB38}"/>
    <cellStyle name="Note 72 2 3 2 3" xfId="25293" xr:uid="{33FB0BE0-B7F3-4B7C-A79D-FFDA9CE12A4D}"/>
    <cellStyle name="Note 72 2 3 2 4" xfId="31450" xr:uid="{F41EACC3-E029-431D-99C6-82DA849329A1}"/>
    <cellStyle name="Note 72 2 3 2 5" xfId="42207" xr:uid="{5D113277-7AF2-43CB-A7B0-2ADCB13B1B99}"/>
    <cellStyle name="Note 72 2 3 2 6" xfId="44841" xr:uid="{C26D2810-AC80-4519-95B4-021E71A75239}"/>
    <cellStyle name="Note 72 2 3 3" xfId="16084" xr:uid="{0D088E65-54DB-4251-916A-3C1C85AAFF1F}"/>
    <cellStyle name="Note 72 2 3 3 2" xfId="25295" xr:uid="{CF992BDB-93D2-4DE2-B868-21D247EC76BB}"/>
    <cellStyle name="Note 72 2 3 3 3" xfId="31452" xr:uid="{AA5AE177-F5A2-40E1-A130-23D204E060CD}"/>
    <cellStyle name="Note 72 2 3 3 4" xfId="42209" xr:uid="{4DADF772-F446-4B0C-B212-D12E3F2B1FB7}"/>
    <cellStyle name="Note 72 2 3 3 5" xfId="44843" xr:uid="{8A83E0E7-8B1D-4B7D-B972-8651826C39A0}"/>
    <cellStyle name="Note 72 2 3 4" xfId="25292" xr:uid="{A229E068-3698-4D44-A32E-E264E3A4846F}"/>
    <cellStyle name="Note 72 2 3 5" xfId="31449" xr:uid="{49B11DA4-1B91-43B9-97AA-0049D9796DE7}"/>
    <cellStyle name="Note 72 2 3 6" xfId="42206" xr:uid="{A9E04B41-FEBA-4DE4-BD54-399A26B07A6E}"/>
    <cellStyle name="Note 72 2 3 7" xfId="44840" xr:uid="{488BA8E9-6CEB-47E2-9B47-247259B75E60}"/>
    <cellStyle name="Note 72 2 4" xfId="16085" xr:uid="{6DA169CD-2E5A-46B6-A9B4-03AB8E761D99}"/>
    <cellStyle name="Note 72 2 4 2" xfId="16086" xr:uid="{51CB9FCB-2194-4850-91CF-C8A07FB9C7F7}"/>
    <cellStyle name="Note 72 2 4 2 2" xfId="16087" xr:uid="{4738DE6E-8268-4345-94B2-9C2820C4FAC7}"/>
    <cellStyle name="Note 72 2 4 2 2 2" xfId="25298" xr:uid="{62F0EFEA-227B-447C-B745-FBFE4E0B95A0}"/>
    <cellStyle name="Note 72 2 4 2 2 3" xfId="31455" xr:uid="{DF1E213F-53FD-4914-A6C5-FFF37BEA550C}"/>
    <cellStyle name="Note 72 2 4 2 2 4" xfId="42212" xr:uid="{7F4D4169-5B73-4CD3-90B3-20304782B15E}"/>
    <cellStyle name="Note 72 2 4 2 2 5" xfId="44846" xr:uid="{977F7CE4-CFD6-4A92-BB70-47CEE8557C59}"/>
    <cellStyle name="Note 72 2 4 2 3" xfId="25297" xr:uid="{C7FA778A-690F-44E1-B64B-2A12C03BDC13}"/>
    <cellStyle name="Note 72 2 4 2 4" xfId="31454" xr:uid="{09176378-0476-423E-949D-BFCFACF760EC}"/>
    <cellStyle name="Note 72 2 4 2 5" xfId="42211" xr:uid="{A9F59A43-54D9-4F6E-9982-FEB2E367965D}"/>
    <cellStyle name="Note 72 2 4 2 6" xfId="44845" xr:uid="{5459231A-8B67-430B-9237-1C8517C10982}"/>
    <cellStyle name="Note 72 2 4 3" xfId="16088" xr:uid="{F28E3D7D-F03D-4128-A82A-617A6E46CF14}"/>
    <cellStyle name="Note 72 2 4 3 2" xfId="25299" xr:uid="{4AD9C18B-9EAC-428F-9492-58545DBE965D}"/>
    <cellStyle name="Note 72 2 4 3 3" xfId="31456" xr:uid="{1E64A518-0042-4FEB-A225-72D57DA05DB6}"/>
    <cellStyle name="Note 72 2 4 3 4" xfId="42213" xr:uid="{DFADC41A-202A-4FF0-B0DB-7349F948D1A3}"/>
    <cellStyle name="Note 72 2 4 3 5" xfId="44847" xr:uid="{E9DE6C33-B0CA-49A6-AAB0-22DCF8D1DAD5}"/>
    <cellStyle name="Note 72 2 4 4" xfId="25296" xr:uid="{3A65ECB9-0DD6-4811-A220-BF135CA71CFD}"/>
    <cellStyle name="Note 72 2 4 5" xfId="31453" xr:uid="{4A4C38E3-49D2-4FC5-A57F-68116BD10428}"/>
    <cellStyle name="Note 72 2 4 6" xfId="42210" xr:uid="{50417B9E-D189-476B-BD18-0ED7E980EB7E}"/>
    <cellStyle name="Note 72 2 4 7" xfId="44844" xr:uid="{20E5B61E-6E01-4161-AA8A-93DCA8D2A462}"/>
    <cellStyle name="Note 72 2 5" xfId="16089" xr:uid="{BF499224-D485-463A-98CB-63F947C25E12}"/>
    <cellStyle name="Note 72 2 5 2" xfId="16090" xr:uid="{08140FAB-DA78-42B0-AA90-D57C006CF9F6}"/>
    <cellStyle name="Note 72 2 5 2 2" xfId="16091" xr:uid="{1035ED92-B3D2-4D1B-9B42-EC829C105609}"/>
    <cellStyle name="Note 72 2 5 2 2 2" xfId="25302" xr:uid="{6D0199F9-4F67-4519-B494-36835EFC7C04}"/>
    <cellStyle name="Note 72 2 5 2 2 3" xfId="31459" xr:uid="{0FC52A9A-D1FD-4BB2-8436-A72EE62A440A}"/>
    <cellStyle name="Note 72 2 5 2 2 4" xfId="42216" xr:uid="{75D317AF-706F-413D-BD53-C76729E2147F}"/>
    <cellStyle name="Note 72 2 5 2 2 5" xfId="44850" xr:uid="{89D3B9BD-A60F-4270-B593-ED0A668C615E}"/>
    <cellStyle name="Note 72 2 5 2 3" xfId="25301" xr:uid="{A08F4695-7EC0-4864-9478-8584A5E5BC49}"/>
    <cellStyle name="Note 72 2 5 2 4" xfId="31458" xr:uid="{25175A88-FE4F-44A3-B44A-0F93DB3F6372}"/>
    <cellStyle name="Note 72 2 5 2 5" xfId="42215" xr:uid="{9B455D5B-C79A-4683-B30E-26D63835C6FC}"/>
    <cellStyle name="Note 72 2 5 2 6" xfId="44849" xr:uid="{B993C41F-5E0F-4EFC-B727-83415C1FE5E1}"/>
    <cellStyle name="Note 72 2 5 3" xfId="16092" xr:uid="{0EA32BB1-E984-445E-AA94-F40B0CAE1020}"/>
    <cellStyle name="Note 72 2 5 3 2" xfId="25303" xr:uid="{2885EBBB-5362-4B37-85A8-7BDFB746B9F8}"/>
    <cellStyle name="Note 72 2 5 3 3" xfId="31460" xr:uid="{9B0BE22E-74AF-4565-9FA5-CA7D8F173BB0}"/>
    <cellStyle name="Note 72 2 5 3 4" xfId="42217" xr:uid="{57F13E32-5F51-4CD6-9EB4-EDA97B3FCEA0}"/>
    <cellStyle name="Note 72 2 5 3 5" xfId="44851" xr:uid="{8A1E08D6-8829-4742-97A1-2C31906133D8}"/>
    <cellStyle name="Note 72 2 5 4" xfId="25300" xr:uid="{CF131A34-FA3F-4DA1-A047-ABD33D9DAA2C}"/>
    <cellStyle name="Note 72 2 5 5" xfId="31457" xr:uid="{72820D44-D495-44EB-A49C-71A620AC1193}"/>
    <cellStyle name="Note 72 2 5 6" xfId="42214" xr:uid="{5E249E33-F360-4E08-8BF0-2AA512393B03}"/>
    <cellStyle name="Note 72 2 5 7" xfId="44848" xr:uid="{2E82EE78-5B7A-4FFC-9F23-D387C3445A6C}"/>
    <cellStyle name="Note 72 2 6" xfId="16093" xr:uid="{7D500395-EE7A-49EA-95F1-AE9886DDFBEA}"/>
    <cellStyle name="Note 72 2 6 2" xfId="16094" xr:uid="{4B1984CC-57D5-43B1-BA52-1C5DD88A7144}"/>
    <cellStyle name="Note 72 2 6 2 2" xfId="16095" xr:uid="{C7BE7F20-D45A-41A0-A8A8-1172D32170A8}"/>
    <cellStyle name="Note 72 2 6 2 2 2" xfId="25306" xr:uid="{1DEC4DD5-4C92-45B5-ACB1-2332666F521C}"/>
    <cellStyle name="Note 72 2 6 2 2 3" xfId="31463" xr:uid="{50802CAF-E2FC-4673-9A44-A575A21BDC5B}"/>
    <cellStyle name="Note 72 2 6 2 2 4" xfId="42220" xr:uid="{4CAFE889-6C45-4719-A6E6-41E3F009FF2A}"/>
    <cellStyle name="Note 72 2 6 2 2 5" xfId="44854" xr:uid="{2CB4CEF7-B81C-4050-AC53-1452FC8A6A60}"/>
    <cellStyle name="Note 72 2 6 2 3" xfId="25305" xr:uid="{C9F2CE83-152B-4B6D-9096-2BB570BAAF72}"/>
    <cellStyle name="Note 72 2 6 2 4" xfId="31462" xr:uid="{7AA73035-90D9-4078-AFAF-9EF3DAC19A33}"/>
    <cellStyle name="Note 72 2 6 2 5" xfId="42219" xr:uid="{3AC5387D-9250-410B-9B1F-B9840C89D45E}"/>
    <cellStyle name="Note 72 2 6 2 6" xfId="44853" xr:uid="{E5E23D85-55A5-4A84-8973-A3F76CC276EB}"/>
    <cellStyle name="Note 72 2 6 3" xfId="16096" xr:uid="{CE2EE304-D157-4E64-882E-757E2A72B1F1}"/>
    <cellStyle name="Note 72 2 6 3 2" xfId="25307" xr:uid="{14443511-2B89-4E5D-B3C5-9A336FE4FC42}"/>
    <cellStyle name="Note 72 2 6 3 3" xfId="31464" xr:uid="{747F7199-F1DB-40EF-AFE1-E12E5E4451DA}"/>
    <cellStyle name="Note 72 2 6 3 4" xfId="42221" xr:uid="{D358330E-9429-4D81-B85A-CF265D8D691B}"/>
    <cellStyle name="Note 72 2 6 3 5" xfId="44855" xr:uid="{EDF59091-1E46-4932-A6C6-C844DED9A81A}"/>
    <cellStyle name="Note 72 2 6 4" xfId="25304" xr:uid="{6FD05DD9-654C-4AA1-85D3-98B4314A837D}"/>
    <cellStyle name="Note 72 2 6 5" xfId="31461" xr:uid="{B4A76CE5-6398-421F-BC11-C7DAD3D6D389}"/>
    <cellStyle name="Note 72 2 6 6" xfId="42218" xr:uid="{84AFB28B-0BF1-45A9-9BD3-CE7CE36C24C9}"/>
    <cellStyle name="Note 72 2 6 7" xfId="44852" xr:uid="{93A921F1-0A76-4B56-8CD8-9CA11ADE92D1}"/>
    <cellStyle name="Note 72 2 7" xfId="16097" xr:uid="{A90E3B88-E222-428B-919B-A891E6944842}"/>
    <cellStyle name="Note 72 2 7 2" xfId="16098" xr:uid="{038C5955-383F-4113-972E-88F765872D5B}"/>
    <cellStyle name="Note 72 2 7 2 2" xfId="16099" xr:uid="{515DA13E-E1C4-470D-9D1E-55AD46FCD3B3}"/>
    <cellStyle name="Note 72 2 7 2 2 2" xfId="25310" xr:uid="{B3540022-3813-40BA-90C0-74E46F8E15EE}"/>
    <cellStyle name="Note 72 2 7 2 2 3" xfId="31467" xr:uid="{7CB457C5-F5F5-485A-AC87-68428BC5C544}"/>
    <cellStyle name="Note 72 2 7 2 2 4" xfId="42224" xr:uid="{CC6025AF-4FE7-4148-A51D-7CFE84C48F82}"/>
    <cellStyle name="Note 72 2 7 2 2 5" xfId="44858" xr:uid="{13C2887C-D324-44A4-8756-B6EF577ED984}"/>
    <cellStyle name="Note 72 2 7 2 3" xfId="25309" xr:uid="{FED896FF-019F-441E-8687-C0CE85C69BBA}"/>
    <cellStyle name="Note 72 2 7 2 4" xfId="31466" xr:uid="{48035BCC-74A7-443B-8FA3-B5FFE17FA415}"/>
    <cellStyle name="Note 72 2 7 2 5" xfId="42223" xr:uid="{3EAB536E-EA75-40FF-83B0-4AE716E2C6EB}"/>
    <cellStyle name="Note 72 2 7 2 6" xfId="44857" xr:uid="{68D9AC1C-2B37-444E-BB00-1088E0F5F6BF}"/>
    <cellStyle name="Note 72 2 7 3" xfId="16100" xr:uid="{67194A4F-32AD-42F9-9673-5D8C20A42C65}"/>
    <cellStyle name="Note 72 2 7 3 2" xfId="25311" xr:uid="{B0204F3F-2152-43EE-98CC-0380F079BC6A}"/>
    <cellStyle name="Note 72 2 7 3 3" xfId="31468" xr:uid="{446CEA00-0669-4068-B9C8-AE5B0AD1267E}"/>
    <cellStyle name="Note 72 2 7 3 4" xfId="42225" xr:uid="{C39AD426-05A3-42C7-8CB9-54F3790DE217}"/>
    <cellStyle name="Note 72 2 7 3 5" xfId="44859" xr:uid="{57FF1A4E-BFC9-49B8-BF40-F3230B504A0C}"/>
    <cellStyle name="Note 72 2 7 4" xfId="25308" xr:uid="{FCB61276-C55D-48FD-9771-011145953D98}"/>
    <cellStyle name="Note 72 2 7 5" xfId="31465" xr:uid="{BE687816-458F-4A2E-B6CD-236595FB9E58}"/>
    <cellStyle name="Note 72 2 7 6" xfId="42222" xr:uid="{74DCFB05-4536-425E-A9A9-5450227C27BF}"/>
    <cellStyle name="Note 72 2 7 7" xfId="44856" xr:uid="{28794917-07DA-4859-8B6C-79F3F8F9CA24}"/>
    <cellStyle name="Note 72 2 8" xfId="16101" xr:uid="{189290A8-2334-4A9B-907B-5044E8CD02DE}"/>
    <cellStyle name="Note 72 2 8 2" xfId="16102" xr:uid="{3926791F-EFC2-4EC7-8735-C5AFF0FCD103}"/>
    <cellStyle name="Note 72 2 8 2 2" xfId="16103" xr:uid="{0193106F-F10B-41A6-A0E8-AA4C6B33DA64}"/>
    <cellStyle name="Note 72 2 8 2 2 2" xfId="25314" xr:uid="{FBFE7FAB-A7C1-4AE1-B080-11D0C559A90D}"/>
    <cellStyle name="Note 72 2 8 2 2 3" xfId="31471" xr:uid="{C9F64134-2697-416A-AA9E-EB6C6AAF2CAA}"/>
    <cellStyle name="Note 72 2 8 2 2 4" xfId="42228" xr:uid="{5E3E344D-32C6-4BB6-B6CF-A0A8619BCA16}"/>
    <cellStyle name="Note 72 2 8 2 2 5" xfId="44862" xr:uid="{D71670B0-4819-46DC-A6BD-0A688CDFBCDB}"/>
    <cellStyle name="Note 72 2 8 2 3" xfId="25313" xr:uid="{8391CB0B-2715-4042-80B5-9D8E5EE68CF4}"/>
    <cellStyle name="Note 72 2 8 2 4" xfId="31470" xr:uid="{A19D45C1-5C14-4595-A871-44090C4B2851}"/>
    <cellStyle name="Note 72 2 8 2 5" xfId="42227" xr:uid="{D9E0CF5F-53EA-48FE-B6DB-7E8AA42FA8B8}"/>
    <cellStyle name="Note 72 2 8 2 6" xfId="44861" xr:uid="{54EB0081-B292-4799-9518-0D377A9300B6}"/>
    <cellStyle name="Note 72 2 8 3" xfId="16104" xr:uid="{94A396A4-A1B8-40A7-AFEE-0C8AB374D1A8}"/>
    <cellStyle name="Note 72 2 8 3 2" xfId="25315" xr:uid="{E6288369-1AEA-4893-8169-4163356DD071}"/>
    <cellStyle name="Note 72 2 8 3 3" xfId="31472" xr:uid="{BE8DF0F1-66F9-462E-9325-5696A077572F}"/>
    <cellStyle name="Note 72 2 8 3 4" xfId="42229" xr:uid="{75E6CFE0-3213-499B-9584-38799C6879D6}"/>
    <cellStyle name="Note 72 2 8 3 5" xfId="44863" xr:uid="{5F879AF3-C55D-4AAD-A58A-B009BD1057C5}"/>
    <cellStyle name="Note 72 2 8 4" xfId="25312" xr:uid="{7EBE3F7B-B1B5-4712-BCE6-A10203F3B577}"/>
    <cellStyle name="Note 72 2 8 5" xfId="31469" xr:uid="{F0F6C6E4-F63F-4078-AFB1-F09E111DA6F2}"/>
    <cellStyle name="Note 72 2 8 6" xfId="42226" xr:uid="{85A37E0F-E867-40FF-A609-8E7EEC8722B9}"/>
    <cellStyle name="Note 72 2 8 7" xfId="44860" xr:uid="{15C7CF15-82D9-44BC-9F97-377C6D769B3C}"/>
    <cellStyle name="Note 72 2 9" xfId="16105" xr:uid="{1755677F-6A3D-4C31-8F81-F90469DBD666}"/>
    <cellStyle name="Note 72 2 9 2" xfId="16106" xr:uid="{FF3AB143-9E5A-496E-B41D-E1329B7DAB7C}"/>
    <cellStyle name="Note 72 2 9 2 2" xfId="25317" xr:uid="{851952BD-F902-40EC-AFA3-65990CE10F8B}"/>
    <cellStyle name="Note 72 2 9 2 3" xfId="31474" xr:uid="{E49CA6A6-9A4E-4582-A738-40EBF7AFA58B}"/>
    <cellStyle name="Note 72 2 9 2 4" xfId="42231" xr:uid="{94F5C931-DF4E-47F3-8B19-2F7B4247A493}"/>
    <cellStyle name="Note 72 2 9 2 5" xfId="44865" xr:uid="{B41BE829-EA4E-4554-8D0E-5F1B29AC9063}"/>
    <cellStyle name="Note 72 2 9 3" xfId="25316" xr:uid="{7FD4E340-4504-4B74-A0A6-53F91F1B13A3}"/>
    <cellStyle name="Note 72 2 9 4" xfId="31473" xr:uid="{7080CB22-5830-4C01-82EE-281C176F6D94}"/>
    <cellStyle name="Note 72 2 9 5" xfId="42230" xr:uid="{A9F5A450-2BF8-4AFD-B0FE-BB015411D217}"/>
    <cellStyle name="Note 72 2 9 6" xfId="44864" xr:uid="{F096AA4C-2EAD-420A-8CD4-9297D86CF8DA}"/>
    <cellStyle name="Note 72 3" xfId="16107" xr:uid="{0AD22982-81F6-4649-BFD2-A4C77110AEC0}"/>
    <cellStyle name="Note 72 3 10" xfId="16108" xr:uid="{C02DE7DE-8E47-4DCF-96F9-F94A257699D6}"/>
    <cellStyle name="Note 72 3 10 2" xfId="25319" xr:uid="{C703B360-0F24-437F-8E96-F2B354D7DB69}"/>
    <cellStyle name="Note 72 3 10 3" xfId="31476" xr:uid="{F39DD08E-E89D-496C-890D-3515E8E59C4E}"/>
    <cellStyle name="Note 72 3 10 4" xfId="42233" xr:uid="{7EB7E967-298D-4AEB-BE8F-7B9981F41BC1}"/>
    <cellStyle name="Note 72 3 10 5" xfId="44867" xr:uid="{803990A7-2491-4CD9-8FDA-1E2EFF3BED5F}"/>
    <cellStyle name="Note 72 3 11" xfId="25318" xr:uid="{1EDA4DB9-2FA1-45EC-9ECE-CC3CB7889201}"/>
    <cellStyle name="Note 72 3 12" xfId="31475" xr:uid="{F0EE6E7F-3BC8-4544-A8E2-851563227271}"/>
    <cellStyle name="Note 72 3 13" xfId="42232" xr:uid="{1F86FD83-0D9E-44E0-B6D2-15EF55D76425}"/>
    <cellStyle name="Note 72 3 14" xfId="44866" xr:uid="{82564614-6027-4EDF-BBA2-37C5ACB4094F}"/>
    <cellStyle name="Note 72 3 2" xfId="16109" xr:uid="{174CCD93-18EA-4D51-8AC2-E28E335E8A5C}"/>
    <cellStyle name="Note 72 3 2 2" xfId="16110" xr:uid="{E005DEB5-9363-46C7-A40F-822EC90D311B}"/>
    <cellStyle name="Note 72 3 2 2 2" xfId="16111" xr:uid="{5F73020C-EFCF-4A77-8353-10DBD64A2D3D}"/>
    <cellStyle name="Note 72 3 2 2 2 2" xfId="25322" xr:uid="{C2C8E1F3-71DB-4B11-8170-5EC2DBC26F44}"/>
    <cellStyle name="Note 72 3 2 2 2 3" xfId="31479" xr:uid="{9D44A8D6-3FC9-418A-99DB-CF6C4F546393}"/>
    <cellStyle name="Note 72 3 2 2 2 4" xfId="42236" xr:uid="{7E3A15EB-8D46-4550-BE92-1696A45D6A3E}"/>
    <cellStyle name="Note 72 3 2 2 2 5" xfId="44870" xr:uid="{7F7D3684-DC22-4D09-9C5D-B4F3B4A32F7A}"/>
    <cellStyle name="Note 72 3 2 2 3" xfId="25321" xr:uid="{046E144B-E345-4916-AE6C-DEA16E973CF6}"/>
    <cellStyle name="Note 72 3 2 2 4" xfId="31478" xr:uid="{05619195-B5CB-4D12-8B39-43952C41DF44}"/>
    <cellStyle name="Note 72 3 2 2 5" xfId="42235" xr:uid="{AD504D38-5B9C-472F-A7EA-9BE05D30D6AE}"/>
    <cellStyle name="Note 72 3 2 2 6" xfId="44869" xr:uid="{DBEBAB29-2651-4D90-8EBC-1F9FA3699FE5}"/>
    <cellStyle name="Note 72 3 2 3" xfId="16112" xr:uid="{340F3F52-017A-405A-84E3-FBE64BA84AE4}"/>
    <cellStyle name="Note 72 3 2 3 2" xfId="25323" xr:uid="{B4CCAE21-118A-4552-87C3-92D74F91600D}"/>
    <cellStyle name="Note 72 3 2 3 3" xfId="31480" xr:uid="{530D4B8A-333F-4F76-BABD-7547DBFCCF40}"/>
    <cellStyle name="Note 72 3 2 3 4" xfId="42237" xr:uid="{782E7243-ED8B-4061-85F2-B480FEEFBF08}"/>
    <cellStyle name="Note 72 3 2 3 5" xfId="44871" xr:uid="{CA2D9CAE-4439-4C99-B4D4-862EC2A2B7F3}"/>
    <cellStyle name="Note 72 3 2 4" xfId="25320" xr:uid="{90DA0F56-2B19-4150-8CBD-2C6750C83A5C}"/>
    <cellStyle name="Note 72 3 2 5" xfId="31477" xr:uid="{8F8AA996-56F6-4D1A-BC33-15D4D635863C}"/>
    <cellStyle name="Note 72 3 2 6" xfId="42234" xr:uid="{08F3832D-F8FD-45F2-8847-1C7F8AA1B53F}"/>
    <cellStyle name="Note 72 3 2 7" xfId="44868" xr:uid="{7A401238-9198-4703-9748-DB9B6B75132A}"/>
    <cellStyle name="Note 72 3 3" xfId="16113" xr:uid="{C4CAC128-EF57-4378-8E69-72FE66113D98}"/>
    <cellStyle name="Note 72 3 3 2" xfId="16114" xr:uid="{A1586F1B-324A-45A7-83BA-BF9A5304376E}"/>
    <cellStyle name="Note 72 3 3 2 2" xfId="16115" xr:uid="{E813580E-FC63-41CF-80A1-777CCE0D3CBD}"/>
    <cellStyle name="Note 72 3 3 2 2 2" xfId="25326" xr:uid="{AF44EA9E-1C85-4297-BA46-CE9A59E03C48}"/>
    <cellStyle name="Note 72 3 3 2 2 3" xfId="31483" xr:uid="{244C16ED-ED0B-47C6-AB53-91F0320E03CE}"/>
    <cellStyle name="Note 72 3 3 2 2 4" xfId="42240" xr:uid="{27DE0471-F37B-44EE-95D3-BED3371FAEA9}"/>
    <cellStyle name="Note 72 3 3 2 2 5" xfId="44874" xr:uid="{4C43B805-086D-4525-A950-91EC9064AFB9}"/>
    <cellStyle name="Note 72 3 3 2 3" xfId="25325" xr:uid="{0D374CAD-5703-4482-8FE6-95E4A970ABA8}"/>
    <cellStyle name="Note 72 3 3 2 4" xfId="31482" xr:uid="{6320BCFB-0C77-43D0-BCD0-F70FEDEF57D4}"/>
    <cellStyle name="Note 72 3 3 2 5" xfId="42239" xr:uid="{49F96F70-04E0-40D6-9A70-08158CF73007}"/>
    <cellStyle name="Note 72 3 3 2 6" xfId="44873" xr:uid="{6B844484-38BA-4BCD-9721-3771BA25B740}"/>
    <cellStyle name="Note 72 3 3 3" xfId="16116" xr:uid="{80C92A79-CD62-463E-BE97-6E37A5624700}"/>
    <cellStyle name="Note 72 3 3 3 2" xfId="25327" xr:uid="{BD535E1F-0B48-46E5-BB06-5604CAA97B26}"/>
    <cellStyle name="Note 72 3 3 3 3" xfId="31484" xr:uid="{B6A74D60-03FC-485A-BE26-931FAC62FA92}"/>
    <cellStyle name="Note 72 3 3 3 4" xfId="42241" xr:uid="{FB4C034E-35CA-46C4-9EDE-A24E567D212B}"/>
    <cellStyle name="Note 72 3 3 3 5" xfId="44875" xr:uid="{C777EF2D-534B-488D-8E4D-61B0E90D92E1}"/>
    <cellStyle name="Note 72 3 3 4" xfId="25324" xr:uid="{1B34CA7A-C529-4935-A7B2-2D03374F103B}"/>
    <cellStyle name="Note 72 3 3 5" xfId="31481" xr:uid="{5849FE4E-D39E-4BBB-8FA7-D1BD924EF158}"/>
    <cellStyle name="Note 72 3 3 6" xfId="42238" xr:uid="{012F939C-ABB6-4A7E-9229-54AF9B663CA9}"/>
    <cellStyle name="Note 72 3 3 7" xfId="44872" xr:uid="{79FA9FEA-26E6-4216-986B-2DC7EC32A8BD}"/>
    <cellStyle name="Note 72 3 4" xfId="16117" xr:uid="{C94150CC-FFA3-4927-8F8F-B7C523982B1D}"/>
    <cellStyle name="Note 72 3 4 2" xfId="16118" xr:uid="{2D9F0D8F-D980-4EAB-9800-0C4856C2CB31}"/>
    <cellStyle name="Note 72 3 4 2 2" xfId="16119" xr:uid="{E4E048A6-B40D-4CBB-95CB-4D5889CBCA97}"/>
    <cellStyle name="Note 72 3 4 2 2 2" xfId="25330" xr:uid="{F5BFACD7-003A-4AFE-85CA-25213CCF0CAE}"/>
    <cellStyle name="Note 72 3 4 2 2 3" xfId="31487" xr:uid="{CE5F7147-D5ED-4E17-926F-3933FF3C8721}"/>
    <cellStyle name="Note 72 3 4 2 2 4" xfId="42244" xr:uid="{9491DEB0-C2B8-4A93-BDD0-78489C0556F6}"/>
    <cellStyle name="Note 72 3 4 2 2 5" xfId="44878" xr:uid="{F955915E-FF92-4F5B-AF97-D58FC8AA5919}"/>
    <cellStyle name="Note 72 3 4 2 3" xfId="25329" xr:uid="{9764B19B-2A1D-4985-993D-186355BC8275}"/>
    <cellStyle name="Note 72 3 4 2 4" xfId="31486" xr:uid="{942983A2-8516-4DD3-8812-730706583168}"/>
    <cellStyle name="Note 72 3 4 2 5" xfId="42243" xr:uid="{EEBF5B3D-CF4B-4BC3-A4EE-6FF0BB813991}"/>
    <cellStyle name="Note 72 3 4 2 6" xfId="44877" xr:uid="{31BBEEFF-DF9D-4286-9B0D-49DEC2B903D5}"/>
    <cellStyle name="Note 72 3 4 3" xfId="16120" xr:uid="{D7C9337D-3019-4ACC-970E-04C1D875276C}"/>
    <cellStyle name="Note 72 3 4 3 2" xfId="25331" xr:uid="{630A6165-127F-4AC7-B4B3-253F00F9B763}"/>
    <cellStyle name="Note 72 3 4 3 3" xfId="31488" xr:uid="{68FD981D-7D31-41AF-A973-97AF8E08450A}"/>
    <cellStyle name="Note 72 3 4 3 4" xfId="42245" xr:uid="{F2F67CA2-645B-452B-8FE0-376B8615642B}"/>
    <cellStyle name="Note 72 3 4 3 5" xfId="44879" xr:uid="{60A32678-8DB2-4FFD-8C81-B70D785EC43D}"/>
    <cellStyle name="Note 72 3 4 4" xfId="25328" xr:uid="{042E6FA0-FCB5-401E-A94D-9A617BFE19FA}"/>
    <cellStyle name="Note 72 3 4 5" xfId="31485" xr:uid="{BE2EFAB9-5ED8-4CE4-862F-769A917A45F9}"/>
    <cellStyle name="Note 72 3 4 6" xfId="42242" xr:uid="{FC48C4B8-F992-4307-BEF3-64B5192B5163}"/>
    <cellStyle name="Note 72 3 4 7" xfId="44876" xr:uid="{EAA09E68-AFCA-479D-A371-4D1365E88769}"/>
    <cellStyle name="Note 72 3 5" xfId="16121" xr:uid="{5B24ADA8-01EF-4DFB-8264-BF1C03118A1E}"/>
    <cellStyle name="Note 72 3 5 2" xfId="16122" xr:uid="{25D4B72C-FAA8-4708-857F-92A6FAA8587A}"/>
    <cellStyle name="Note 72 3 5 2 2" xfId="16123" xr:uid="{59E3795A-EFF0-45DB-BB99-65F78A421434}"/>
    <cellStyle name="Note 72 3 5 2 2 2" xfId="25334" xr:uid="{3F4D06A1-E363-469E-9D3F-BCA282EE771F}"/>
    <cellStyle name="Note 72 3 5 2 2 3" xfId="31491" xr:uid="{4A8ADE53-108F-45A3-ABDA-375252350C89}"/>
    <cellStyle name="Note 72 3 5 2 2 4" xfId="42248" xr:uid="{990F7AB2-649A-4539-B100-C8BE64F5ED0D}"/>
    <cellStyle name="Note 72 3 5 2 2 5" xfId="44882" xr:uid="{1EA5A51E-FD5F-45FD-B254-83745C276532}"/>
    <cellStyle name="Note 72 3 5 2 3" xfId="25333" xr:uid="{F1B5AA26-3DD6-4CAD-BA90-EF9464CAADD8}"/>
    <cellStyle name="Note 72 3 5 2 4" xfId="31490" xr:uid="{9EB6212B-7D11-4D58-8CD1-860269682022}"/>
    <cellStyle name="Note 72 3 5 2 5" xfId="42247" xr:uid="{03F225F8-C078-4DFF-AE63-ACADD2D2076E}"/>
    <cellStyle name="Note 72 3 5 2 6" xfId="44881" xr:uid="{E73E656F-9D9B-4426-8159-33C98E04E9DE}"/>
    <cellStyle name="Note 72 3 5 3" xfId="16124" xr:uid="{C4249E1E-8F9C-4852-8758-9F21C3226E39}"/>
    <cellStyle name="Note 72 3 5 3 2" xfId="25335" xr:uid="{A684EBA8-593C-4308-A3EC-7782386D4133}"/>
    <cellStyle name="Note 72 3 5 3 3" xfId="31492" xr:uid="{3C70C496-9AA8-458F-931F-DCC199CEC35D}"/>
    <cellStyle name="Note 72 3 5 3 4" xfId="42249" xr:uid="{0A2D7D80-70D9-4684-9EC9-37E88F477C8E}"/>
    <cellStyle name="Note 72 3 5 3 5" xfId="44883" xr:uid="{C62BD4D0-86D7-415B-B30B-775A18F5666C}"/>
    <cellStyle name="Note 72 3 5 4" xfId="25332" xr:uid="{013E6A33-95FF-43D6-8654-B2CF135F9DA7}"/>
    <cellStyle name="Note 72 3 5 5" xfId="31489" xr:uid="{CB0FF884-582E-4B0B-92C7-F86E5E49B985}"/>
    <cellStyle name="Note 72 3 5 6" xfId="42246" xr:uid="{2769429D-08B0-4244-BA84-8A902C4E8AE7}"/>
    <cellStyle name="Note 72 3 5 7" xfId="44880" xr:uid="{A4D265D3-21F0-4B94-BF27-13F0C0CD458B}"/>
    <cellStyle name="Note 72 3 6" xfId="16125" xr:uid="{554494F2-ED12-4D8B-9857-D9D371427B46}"/>
    <cellStyle name="Note 72 3 6 2" xfId="16126" xr:uid="{A09D9EC5-CAA0-4E2A-9E80-1314D2BB5E2F}"/>
    <cellStyle name="Note 72 3 6 2 2" xfId="16127" xr:uid="{C8D83E20-A9AC-419B-8D51-45F5918644AC}"/>
    <cellStyle name="Note 72 3 6 2 2 2" xfId="25338" xr:uid="{31557B6A-0BE7-4809-9A61-78DE592BE7CC}"/>
    <cellStyle name="Note 72 3 6 2 2 3" xfId="31495" xr:uid="{52E82569-7928-487C-BC9A-6AA4124667EA}"/>
    <cellStyle name="Note 72 3 6 2 2 4" xfId="42252" xr:uid="{3993C7D5-6B53-4CDA-A95E-752E5BE47287}"/>
    <cellStyle name="Note 72 3 6 2 2 5" xfId="44886" xr:uid="{BE8B4F4A-617D-473C-9CE2-B94EDB9D67AF}"/>
    <cellStyle name="Note 72 3 6 2 3" xfId="25337" xr:uid="{4C8D270D-B824-4663-8DE6-ACB17E4F4605}"/>
    <cellStyle name="Note 72 3 6 2 4" xfId="31494" xr:uid="{684336E1-F204-4A82-ABB1-F9CDE5118173}"/>
    <cellStyle name="Note 72 3 6 2 5" xfId="42251" xr:uid="{0AD50D3C-5274-47AB-9EA2-127F459AB3B6}"/>
    <cellStyle name="Note 72 3 6 2 6" xfId="44885" xr:uid="{0BB9EB9A-9287-4EAA-B9CC-972BC8382A31}"/>
    <cellStyle name="Note 72 3 6 3" xfId="16128" xr:uid="{D0ADDDD7-CDA3-4CFD-B99A-545575F093F3}"/>
    <cellStyle name="Note 72 3 6 3 2" xfId="25339" xr:uid="{3DB47EAA-178E-48B5-9F82-D6F0536BDA0C}"/>
    <cellStyle name="Note 72 3 6 3 3" xfId="31496" xr:uid="{675E3004-55D1-4C1B-A24E-A92853EB289D}"/>
    <cellStyle name="Note 72 3 6 3 4" xfId="42253" xr:uid="{D513B588-3232-4522-81B1-07764E91CCB8}"/>
    <cellStyle name="Note 72 3 6 3 5" xfId="44887" xr:uid="{55FE1625-7540-4D80-886E-804C055E6034}"/>
    <cellStyle name="Note 72 3 6 4" xfId="25336" xr:uid="{BC158A8E-7AA4-4179-AFC8-11450BF5510D}"/>
    <cellStyle name="Note 72 3 6 5" xfId="31493" xr:uid="{958F6DC0-7485-4D98-9AF7-3D541AE6F7D9}"/>
    <cellStyle name="Note 72 3 6 6" xfId="42250" xr:uid="{871BF405-861F-4DC4-AC55-863B6C82B3B5}"/>
    <cellStyle name="Note 72 3 6 7" xfId="44884" xr:uid="{854253B9-64AE-477B-89FC-4B7A92CC3C92}"/>
    <cellStyle name="Note 72 3 7" xfId="16129" xr:uid="{A2F3D21D-29A1-42C7-A62D-0B5D39CE64F3}"/>
    <cellStyle name="Note 72 3 7 2" xfId="16130" xr:uid="{0D795D46-7C2A-43D0-B3D4-5D8D314AEBD8}"/>
    <cellStyle name="Note 72 3 7 2 2" xfId="16131" xr:uid="{411F053D-3C8B-4AAC-BCDB-1C5885113B93}"/>
    <cellStyle name="Note 72 3 7 2 2 2" xfId="25342" xr:uid="{1D71EA71-25A5-4A8F-AA34-C7DC86D34486}"/>
    <cellStyle name="Note 72 3 7 2 2 3" xfId="31499" xr:uid="{6F62AD44-1D2B-46D9-8ADC-C437852FF4ED}"/>
    <cellStyle name="Note 72 3 7 2 2 4" xfId="42256" xr:uid="{9F5431C0-54BB-4117-B914-980DB1AC669E}"/>
    <cellStyle name="Note 72 3 7 2 2 5" xfId="44890" xr:uid="{D21BA558-B221-43FC-8593-3312B79A33B4}"/>
    <cellStyle name="Note 72 3 7 2 3" xfId="25341" xr:uid="{F6D70973-A5CC-4F02-BEB5-F64CE3CEE4CA}"/>
    <cellStyle name="Note 72 3 7 2 4" xfId="31498" xr:uid="{C06D5034-7F57-4809-950D-936025A75FDF}"/>
    <cellStyle name="Note 72 3 7 2 5" xfId="42255" xr:uid="{3029335D-EA6C-48E2-AE14-A74CFC3BDB82}"/>
    <cellStyle name="Note 72 3 7 2 6" xfId="44889" xr:uid="{E6CDD8C8-7121-4574-9C43-A6B78990768E}"/>
    <cellStyle name="Note 72 3 7 3" xfId="16132" xr:uid="{2A8D4C13-FF6C-4501-9356-F71147DB8831}"/>
    <cellStyle name="Note 72 3 7 3 2" xfId="25343" xr:uid="{EB0D619A-6EA4-4DB2-A7BE-6D960A245E0C}"/>
    <cellStyle name="Note 72 3 7 3 3" xfId="31500" xr:uid="{A43A8C74-10E5-42E7-83FB-57E5F1EAD46F}"/>
    <cellStyle name="Note 72 3 7 3 4" xfId="42257" xr:uid="{A2CE0F90-316F-4B5C-A9D2-9AA4591CB993}"/>
    <cellStyle name="Note 72 3 7 3 5" xfId="44891" xr:uid="{8A897FE8-5244-4D09-95D7-92D17731B7A6}"/>
    <cellStyle name="Note 72 3 7 4" xfId="25340" xr:uid="{BE6F00A9-9987-4705-A6B8-BF2A7E7A71D6}"/>
    <cellStyle name="Note 72 3 7 5" xfId="31497" xr:uid="{80E68B41-2D4F-4942-9C27-F72F19FA063D}"/>
    <cellStyle name="Note 72 3 7 6" xfId="42254" xr:uid="{2EBEE4B1-53CC-4998-928D-0B9658EDB69B}"/>
    <cellStyle name="Note 72 3 7 7" xfId="44888" xr:uid="{E803E4DB-7D64-4DD3-8BD6-6E2B98AA5381}"/>
    <cellStyle name="Note 72 3 8" xfId="16133" xr:uid="{EC911409-DA81-4526-91A9-B563CFEF60FE}"/>
    <cellStyle name="Note 72 3 8 2" xfId="16134" xr:uid="{A8EFCA44-E595-4293-9E05-B84E6F8B0467}"/>
    <cellStyle name="Note 72 3 8 2 2" xfId="16135" xr:uid="{A0CAF7BE-A2EC-40AB-BA7A-302D90CCFDDA}"/>
    <cellStyle name="Note 72 3 8 2 2 2" xfId="25346" xr:uid="{CE6C0020-9EBF-4E8A-94B7-ED46A6CE8024}"/>
    <cellStyle name="Note 72 3 8 2 2 3" xfId="31503" xr:uid="{59CB1E43-3246-46C2-AB5A-1C894BB22FD3}"/>
    <cellStyle name="Note 72 3 8 2 2 4" xfId="42260" xr:uid="{4E703509-C0E6-45E1-BE26-8C272AF16E0F}"/>
    <cellStyle name="Note 72 3 8 2 2 5" xfId="44894" xr:uid="{880FC28D-AB9A-4556-9E5A-4E9F3C7F968C}"/>
    <cellStyle name="Note 72 3 8 2 3" xfId="25345" xr:uid="{B8547712-7433-4C95-AA6E-B256C98F18C9}"/>
    <cellStyle name="Note 72 3 8 2 4" xfId="31502" xr:uid="{2BFF78B2-BFC8-4F99-A849-C308CA4EB7C6}"/>
    <cellStyle name="Note 72 3 8 2 5" xfId="42259" xr:uid="{41AE2BCE-EC9F-4071-8453-A655DBC0ECAD}"/>
    <cellStyle name="Note 72 3 8 2 6" xfId="44893" xr:uid="{0DF0ED8D-52CE-45DE-8E63-2F8D5F051791}"/>
    <cellStyle name="Note 72 3 8 3" xfId="16136" xr:uid="{5694EA03-2CA7-44D5-932A-E56149F14F05}"/>
    <cellStyle name="Note 72 3 8 3 2" xfId="25347" xr:uid="{8D2ABDC2-B0FA-48D2-B850-0EA421605598}"/>
    <cellStyle name="Note 72 3 8 3 3" xfId="31504" xr:uid="{5ADD8405-CFC9-407A-B2A3-3BEF33EA82CF}"/>
    <cellStyle name="Note 72 3 8 3 4" xfId="42261" xr:uid="{624AE69A-4D38-4FA8-A2D0-159433C0DD9C}"/>
    <cellStyle name="Note 72 3 8 3 5" xfId="44895" xr:uid="{55D2022E-CECC-4971-AA65-3C172BBA7E60}"/>
    <cellStyle name="Note 72 3 8 4" xfId="25344" xr:uid="{231E2569-8A86-4125-8B87-C1E8B01C1FFA}"/>
    <cellStyle name="Note 72 3 8 5" xfId="31501" xr:uid="{B612161B-29FA-441A-A3DB-AD9F9593BF88}"/>
    <cellStyle name="Note 72 3 8 6" xfId="42258" xr:uid="{32C8A403-3C68-43F4-AF2A-BF544C3A28AD}"/>
    <cellStyle name="Note 72 3 8 7" xfId="44892" xr:uid="{F38DD8BC-4E5D-4A22-815E-33B88F84EED6}"/>
    <cellStyle name="Note 72 3 9" xfId="16137" xr:uid="{FE777EA5-5350-45C6-B5A7-E0E8A60D9C7E}"/>
    <cellStyle name="Note 72 3 9 2" xfId="16138" xr:uid="{59FD14CC-E760-4B52-AE97-B62EB22A5D4D}"/>
    <cellStyle name="Note 72 3 9 2 2" xfId="25349" xr:uid="{D081A44E-CFD9-412A-BC90-D50464CD7A5B}"/>
    <cellStyle name="Note 72 3 9 2 3" xfId="31506" xr:uid="{46878E65-255F-439B-B26B-1FB1A8F518BB}"/>
    <cellStyle name="Note 72 3 9 2 4" xfId="42263" xr:uid="{120296C3-9771-4FF2-87B6-6D24F41F5CFE}"/>
    <cellStyle name="Note 72 3 9 2 5" xfId="44897" xr:uid="{EB03DB04-F959-43A7-8D25-C627CD2252A4}"/>
    <cellStyle name="Note 72 3 9 3" xfId="25348" xr:uid="{B198A4FC-99C8-4762-8E1D-A1B76416E45E}"/>
    <cellStyle name="Note 72 3 9 4" xfId="31505" xr:uid="{783C5B97-134F-4B2A-AE5C-E387212997D3}"/>
    <cellStyle name="Note 72 3 9 5" xfId="42262" xr:uid="{915F5135-B119-4B5E-BDA9-E3F3CA4A2D14}"/>
    <cellStyle name="Note 72 3 9 6" xfId="44896" xr:uid="{4FBDDBA8-F6EE-411B-B831-2E4061632062}"/>
    <cellStyle name="Note 72 4" xfId="16139" xr:uid="{071F5A4B-8882-47FF-86CE-35C20438DB8D}"/>
    <cellStyle name="Note 72 4 2" xfId="16140" xr:uid="{DED489F7-0DB8-496A-BDFC-FFBEE12E91DF}"/>
    <cellStyle name="Note 72 4 2 2" xfId="16141" xr:uid="{FE2E87CC-0FE2-4D1F-AB15-0B2F6D240CB4}"/>
    <cellStyle name="Note 72 4 2 2 2" xfId="25352" xr:uid="{03D4895C-EAEE-4A6C-81EC-BD2380662AC0}"/>
    <cellStyle name="Note 72 4 2 2 3" xfId="31509" xr:uid="{4F438DC8-6550-419F-8186-15268AC9558B}"/>
    <cellStyle name="Note 72 4 2 2 4" xfId="42266" xr:uid="{8A788A1B-23C2-4287-B654-EAFB7C4DC457}"/>
    <cellStyle name="Note 72 4 2 2 5" xfId="44900" xr:uid="{1931300F-A1D7-493E-9A9F-E795221E1FAC}"/>
    <cellStyle name="Note 72 4 2 3" xfId="25351" xr:uid="{918EAD9C-842F-4000-BB06-93D5FF282208}"/>
    <cellStyle name="Note 72 4 2 4" xfId="31508" xr:uid="{4BB8FC66-7845-4413-9788-8FCF6EC2C9D0}"/>
    <cellStyle name="Note 72 4 2 5" xfId="42265" xr:uid="{2DC5BAAE-9E57-4225-9690-DD2E48E4B580}"/>
    <cellStyle name="Note 72 4 2 6" xfId="44899" xr:uid="{05C85D3F-B7C1-4457-AFB1-DFEAF7F9B4FB}"/>
    <cellStyle name="Note 72 4 3" xfId="16142" xr:uid="{728BBBF6-41EA-4167-8925-6D02E99483CF}"/>
    <cellStyle name="Note 72 4 3 2" xfId="25353" xr:uid="{C68EA550-4F64-4BD4-A6BC-0BFF7C87AA2B}"/>
    <cellStyle name="Note 72 4 3 3" xfId="31510" xr:uid="{B529C1D6-6C4B-4ECF-BDDB-CB730368B477}"/>
    <cellStyle name="Note 72 4 3 4" xfId="42267" xr:uid="{95137C34-3693-41F5-B891-D5B41824B007}"/>
    <cellStyle name="Note 72 4 3 5" xfId="44901" xr:uid="{193F5F79-8488-42CD-8951-FB4C6BB69C79}"/>
    <cellStyle name="Note 72 4 4" xfId="25350" xr:uid="{CF0F98F2-2509-4D9E-A583-47773E006F79}"/>
    <cellStyle name="Note 72 4 5" xfId="31507" xr:uid="{BD19C1FD-C38F-4A43-A103-D4635BBBD3ED}"/>
    <cellStyle name="Note 72 4 6" xfId="42264" xr:uid="{FDC08CC6-9CC1-48B3-BE4E-39C664F2F32E}"/>
    <cellStyle name="Note 72 4 7" xfId="44898" xr:uid="{B47FCFF7-AB9E-4B5E-AD81-95A4BF930329}"/>
    <cellStyle name="Note 72 5" xfId="16143" xr:uid="{A4654942-DB2C-4DF9-A30C-DFD37884CDDB}"/>
    <cellStyle name="Note 72 5 2" xfId="16144" xr:uid="{99B171D0-7672-4064-85ED-9AF5176DB8D7}"/>
    <cellStyle name="Note 72 5 2 2" xfId="16145" xr:uid="{32DA2698-875A-4787-B922-CA0F846BD78D}"/>
    <cellStyle name="Note 72 5 2 2 2" xfId="25356" xr:uid="{569C0052-9998-427A-9072-AAC548728D60}"/>
    <cellStyle name="Note 72 5 2 2 3" xfId="31513" xr:uid="{344F4C0F-AF56-4C4D-96DA-3297BD41F154}"/>
    <cellStyle name="Note 72 5 2 2 4" xfId="42270" xr:uid="{6E66493B-0A1C-4C5B-AC07-530E5B1E1A11}"/>
    <cellStyle name="Note 72 5 2 2 5" xfId="44904" xr:uid="{73964EDD-70AB-40BC-BCD8-6BE46C01B5F7}"/>
    <cellStyle name="Note 72 5 2 3" xfId="25355" xr:uid="{143AC533-5AA6-4C3F-B76C-8064B3732EDD}"/>
    <cellStyle name="Note 72 5 2 4" xfId="31512" xr:uid="{2C7A3057-3641-4A1E-A9A8-D7D79F6946D1}"/>
    <cellStyle name="Note 72 5 2 5" xfId="42269" xr:uid="{D62A3CB0-4ABB-4804-8EF6-3C610D0C970E}"/>
    <cellStyle name="Note 72 5 2 6" xfId="44903" xr:uid="{882E9FC4-ABA0-4FC8-AF40-17D0EC9CB9BF}"/>
    <cellStyle name="Note 72 5 3" xfId="16146" xr:uid="{FEA50AD6-CE47-43D9-BA12-A74CEAA6561B}"/>
    <cellStyle name="Note 72 5 3 2" xfId="25357" xr:uid="{A6C6813B-FBF5-4260-A283-4ECF8434B291}"/>
    <cellStyle name="Note 72 5 3 3" xfId="31514" xr:uid="{A05CBCB0-72C0-4BCB-9297-3AB20913E533}"/>
    <cellStyle name="Note 72 5 3 4" xfId="42271" xr:uid="{468BD1F6-FE81-40DE-8CD9-5EB8FBE28176}"/>
    <cellStyle name="Note 72 5 3 5" xfId="44905" xr:uid="{C26F8C87-E947-4294-85A5-5BCF3A89E5BE}"/>
    <cellStyle name="Note 72 5 4" xfId="25354" xr:uid="{757CFFA3-D137-4A79-B927-2F0ED1841ED2}"/>
    <cellStyle name="Note 72 5 5" xfId="31511" xr:uid="{496387FA-C672-4D28-BEA7-F72745C8D54C}"/>
    <cellStyle name="Note 72 5 6" xfId="42268" xr:uid="{91DF6C6E-FC43-462B-B052-DA586B7424E1}"/>
    <cellStyle name="Note 72 5 7" xfId="44902" xr:uid="{712D9440-3ED4-46BF-B73B-EADB9895B431}"/>
    <cellStyle name="Note 72 6" xfId="16147" xr:uid="{6F6814C1-F284-4FCF-AD8A-CE39DB5A011A}"/>
    <cellStyle name="Note 72 6 2" xfId="16148" xr:uid="{B576CE37-9538-48A4-871B-4659637E7B89}"/>
    <cellStyle name="Note 72 6 2 2" xfId="16149" xr:uid="{A1350E7C-BAB6-4227-8341-7C0A2B8D8B61}"/>
    <cellStyle name="Note 72 6 2 2 2" xfId="25360" xr:uid="{23881DE7-DD48-4448-917C-F4A5C6D60EA2}"/>
    <cellStyle name="Note 72 6 2 2 3" xfId="31517" xr:uid="{34B00B95-B6E0-43DF-82BF-5618B7284421}"/>
    <cellStyle name="Note 72 6 2 2 4" xfId="42274" xr:uid="{76065A36-29DB-4E57-899C-62F622A64E90}"/>
    <cellStyle name="Note 72 6 2 2 5" xfId="44908" xr:uid="{3BA89FDB-4092-4365-B53C-1B92744046A8}"/>
    <cellStyle name="Note 72 6 2 3" xfId="25359" xr:uid="{2C9E4696-8623-441D-AE0E-4C8453D59237}"/>
    <cellStyle name="Note 72 6 2 4" xfId="31516" xr:uid="{BF8D8C00-68A4-4593-BCDB-07810D68A64B}"/>
    <cellStyle name="Note 72 6 2 5" xfId="42273" xr:uid="{1308CD94-3B3A-4936-BE97-AF56FAA846CC}"/>
    <cellStyle name="Note 72 6 2 6" xfId="44907" xr:uid="{0A8708E4-CF52-4B6E-AAE0-047418FDC39E}"/>
    <cellStyle name="Note 72 6 3" xfId="16150" xr:uid="{992F5E7B-EC93-4534-9E30-E77B850FD9D6}"/>
    <cellStyle name="Note 72 6 3 2" xfId="25361" xr:uid="{663B78DD-A9B5-4828-97FD-F8F7EF01A178}"/>
    <cellStyle name="Note 72 6 3 3" xfId="31518" xr:uid="{D78CC118-1558-4128-90AC-A24B47B82938}"/>
    <cellStyle name="Note 72 6 3 4" xfId="42275" xr:uid="{0854D7CA-F5E3-49B5-85E1-C267EC400760}"/>
    <cellStyle name="Note 72 6 3 5" xfId="44909" xr:uid="{18A3AE47-E088-485E-8D8A-CA5CAD940880}"/>
    <cellStyle name="Note 72 6 4" xfId="25358" xr:uid="{98BFB3FA-BBF7-4465-B942-82103EDA71A0}"/>
    <cellStyle name="Note 72 6 5" xfId="31515" xr:uid="{38524CDE-5BD9-4F03-99D8-9C56371215CF}"/>
    <cellStyle name="Note 72 6 6" xfId="42272" xr:uid="{6A9E15DF-7806-4FC7-B92C-E3FA2D7B2CA2}"/>
    <cellStyle name="Note 72 6 7" xfId="44906" xr:uid="{B1174141-4F60-45E1-BDF2-B1F72436FCCD}"/>
    <cellStyle name="Note 72 7" xfId="16151" xr:uid="{1EE4C272-DE4E-4FE7-8D12-EFEE302906A0}"/>
    <cellStyle name="Note 72 7 2" xfId="16152" xr:uid="{70D61CF6-51FC-43AA-B368-6F89276EBA57}"/>
    <cellStyle name="Note 72 7 2 2" xfId="16153" xr:uid="{202783F9-E884-49C0-ACBE-6A550AA43A9D}"/>
    <cellStyle name="Note 72 7 2 2 2" xfId="25364" xr:uid="{6DFDCCC2-A3C1-46AC-AFDA-B23284C7E491}"/>
    <cellStyle name="Note 72 7 2 2 3" xfId="31521" xr:uid="{5CB3DA69-3315-4047-8D67-4676CAEF60C4}"/>
    <cellStyle name="Note 72 7 2 2 4" xfId="42278" xr:uid="{F6376D72-AB78-465D-B19F-C02DE73022AA}"/>
    <cellStyle name="Note 72 7 2 2 5" xfId="44912" xr:uid="{2487022E-C96F-437A-AC61-1AFEBC2DA350}"/>
    <cellStyle name="Note 72 7 2 3" xfId="25363" xr:uid="{D1FA9DA5-9014-47B6-91AF-CDE956BE856D}"/>
    <cellStyle name="Note 72 7 2 4" xfId="31520" xr:uid="{1C3A1459-80A0-4989-BD64-28909B53CF4E}"/>
    <cellStyle name="Note 72 7 2 5" xfId="42277" xr:uid="{57E1EC0D-0465-41BA-922F-1A9F7FE8D24E}"/>
    <cellStyle name="Note 72 7 2 6" xfId="44911" xr:uid="{886C6E30-1D87-4488-B992-ACC054DF418C}"/>
    <cellStyle name="Note 72 7 3" xfId="16154" xr:uid="{4F61529C-8490-4F38-8173-601F8C10A19E}"/>
    <cellStyle name="Note 72 7 3 2" xfId="25365" xr:uid="{2047C1CE-E0B2-4166-AEFD-DC54A7C35475}"/>
    <cellStyle name="Note 72 7 3 3" xfId="31522" xr:uid="{2FC6E1B9-A73F-4B7E-A5F3-D89C6AE08913}"/>
    <cellStyle name="Note 72 7 3 4" xfId="42279" xr:uid="{63D5EF5E-6BAC-4F2D-9CAB-335F83E7AC6E}"/>
    <cellStyle name="Note 72 7 3 5" xfId="44913" xr:uid="{7762AD1C-01DD-418A-B4E3-8C25FB31B556}"/>
    <cellStyle name="Note 72 7 4" xfId="25362" xr:uid="{2A4DCA63-7FE0-4F59-BA9B-9DD0475FE96A}"/>
    <cellStyle name="Note 72 7 5" xfId="31519" xr:uid="{9282B49D-86A2-43AB-A32A-8F5335A2907C}"/>
    <cellStyle name="Note 72 7 6" xfId="42276" xr:uid="{0AD3C98F-A8C5-436B-B7ED-72F77250F55E}"/>
    <cellStyle name="Note 72 7 7" xfId="44910" xr:uid="{270CEDC5-9BCF-4E4E-B017-2E3DC7A4C954}"/>
    <cellStyle name="Note 72 8" xfId="16155" xr:uid="{193BCF8F-2A11-4720-A9E9-0C84C695D503}"/>
    <cellStyle name="Note 72 8 2" xfId="16156" xr:uid="{14E037F9-53CE-49B6-B2A9-0CEF7911B8F3}"/>
    <cellStyle name="Note 72 8 2 2" xfId="16157" xr:uid="{BF5B4817-673A-4EFE-9C6B-3FD061A0F4B9}"/>
    <cellStyle name="Note 72 8 2 2 2" xfId="25368" xr:uid="{DDA5B74F-FB6A-4A07-B753-07A7AC7FC38F}"/>
    <cellStyle name="Note 72 8 2 2 3" xfId="31525" xr:uid="{47A0B53B-54F5-43A6-BABA-9DE8C48A7616}"/>
    <cellStyle name="Note 72 8 2 2 4" xfId="42282" xr:uid="{143A6FCF-4361-49E1-9EE6-D8B3A7B8DE6B}"/>
    <cellStyle name="Note 72 8 2 2 5" xfId="44916" xr:uid="{195B7BD7-A6B6-4360-AAFD-2ACCC5E49D99}"/>
    <cellStyle name="Note 72 8 2 3" xfId="25367" xr:uid="{1EE70716-5B2A-4281-9798-AD217C3D883D}"/>
    <cellStyle name="Note 72 8 2 4" xfId="31524" xr:uid="{2D3C3C38-1428-406E-8D60-956771B249E6}"/>
    <cellStyle name="Note 72 8 2 5" xfId="42281" xr:uid="{89CCEEFD-DA0B-4FB2-B25E-604C33E4C761}"/>
    <cellStyle name="Note 72 8 2 6" xfId="44915" xr:uid="{67B2C122-A0DD-4DFC-A624-65F607A7EA57}"/>
    <cellStyle name="Note 72 8 3" xfId="16158" xr:uid="{761B3332-CD39-42A7-A05F-0AB09AAE3244}"/>
    <cellStyle name="Note 72 8 3 2" xfId="25369" xr:uid="{196B9E04-52DE-46A5-B55B-DD43E48EE209}"/>
    <cellStyle name="Note 72 8 3 3" xfId="31526" xr:uid="{82B5C898-C9FB-4736-BE23-075188392858}"/>
    <cellStyle name="Note 72 8 3 4" xfId="42283" xr:uid="{84EB5C2C-F750-4E2C-AC3E-A04CED296355}"/>
    <cellStyle name="Note 72 8 3 5" xfId="44917" xr:uid="{43E34743-BADE-4DDC-8F63-1E1E9A0FD31D}"/>
    <cellStyle name="Note 72 8 4" xfId="25366" xr:uid="{E2667E19-83D6-48B1-9EE5-4A9667DCC7DD}"/>
    <cellStyle name="Note 72 8 5" xfId="31523" xr:uid="{F97C2C10-5F41-460F-8135-6EB405AE3453}"/>
    <cellStyle name="Note 72 8 6" xfId="42280" xr:uid="{1F47723A-7353-46D3-992F-AA2CD3FC1832}"/>
    <cellStyle name="Note 72 8 7" xfId="44914" xr:uid="{58D7C590-E380-4D37-8496-591F8DE4255C}"/>
    <cellStyle name="Note 72 9" xfId="16159" xr:uid="{13B1CCA9-1E0A-4557-971A-94B7CFE3A692}"/>
    <cellStyle name="Note 72 9 2" xfId="16160" xr:uid="{5D00029B-5061-4699-8EC3-0F76EC7D655D}"/>
    <cellStyle name="Note 72 9 2 2" xfId="16161" xr:uid="{B5F5338A-F018-4E65-B1CA-9B3AFD826380}"/>
    <cellStyle name="Note 72 9 2 2 2" xfId="25372" xr:uid="{3664EFF3-A57C-4F46-8E91-3CFE322BC2C8}"/>
    <cellStyle name="Note 72 9 2 2 3" xfId="31529" xr:uid="{239E9D6D-A244-4F98-9B95-FB0D25B887F7}"/>
    <cellStyle name="Note 72 9 2 2 4" xfId="42286" xr:uid="{6E736E53-BE4A-428C-92E0-2EAA6D1C440B}"/>
    <cellStyle name="Note 72 9 2 2 5" xfId="44920" xr:uid="{BD05B60D-A87D-4F62-9E1E-1718B678190A}"/>
    <cellStyle name="Note 72 9 2 3" xfId="25371" xr:uid="{1E067D02-7271-4340-8131-59E0596985E4}"/>
    <cellStyle name="Note 72 9 2 4" xfId="31528" xr:uid="{EB502459-E76E-48C5-AAC2-8BC91CB6A595}"/>
    <cellStyle name="Note 72 9 2 5" xfId="42285" xr:uid="{80B71C5C-B1B5-48B8-8DEB-E9F7D8056246}"/>
    <cellStyle name="Note 72 9 2 6" xfId="44919" xr:uid="{1A4DB862-27BA-4CFF-A861-476B16F0A8C1}"/>
    <cellStyle name="Note 72 9 3" xfId="16162" xr:uid="{6BF05D8D-34E9-4254-8E21-583ABB1F326B}"/>
    <cellStyle name="Note 72 9 3 2" xfId="25373" xr:uid="{9306BD65-A04F-4DEA-8897-0155D14BFBF1}"/>
    <cellStyle name="Note 72 9 3 3" xfId="31530" xr:uid="{F7DD8753-D542-4245-BF64-028F93578FF0}"/>
    <cellStyle name="Note 72 9 3 4" xfId="42287" xr:uid="{855C259A-AA26-49D0-BB69-F0FFE8B661B4}"/>
    <cellStyle name="Note 72 9 3 5" xfId="44921" xr:uid="{F682BC7B-8A93-4971-A9CB-7F4CCEA93138}"/>
    <cellStyle name="Note 72 9 4" xfId="25370" xr:uid="{7FA975FE-47A4-4280-B086-54264583B75E}"/>
    <cellStyle name="Note 72 9 5" xfId="31527" xr:uid="{173EF591-73CA-41F9-A78B-A22FBB26EB4D}"/>
    <cellStyle name="Note 72 9 6" xfId="42284" xr:uid="{2559594A-B38F-4F4E-91B3-326377917EF8}"/>
    <cellStyle name="Note 72 9 7" xfId="44918" xr:uid="{803E8DBA-526A-4783-B983-4A39540C0742}"/>
    <cellStyle name="Note 73" xfId="16163" xr:uid="{798411D6-A3BE-49A0-9494-0C068BB56C6F}"/>
    <cellStyle name="Note 73 10" xfId="16164" xr:uid="{3D0C6A78-3B7E-44A2-B339-BCB00DFB7DEA}"/>
    <cellStyle name="Note 73 10 2" xfId="25375" xr:uid="{1B4AEA38-1226-475E-9DFE-B6AB4BDB07AB}"/>
    <cellStyle name="Note 73 10 3" xfId="31532" xr:uid="{2ED02B71-614E-4857-B83D-CC2996C9FB54}"/>
    <cellStyle name="Note 73 10 4" xfId="42289" xr:uid="{2F62678E-58B9-480E-B325-64F5D523C4B7}"/>
    <cellStyle name="Note 73 10 5" xfId="44923" xr:uid="{F1B2C558-F9EC-41B0-86C9-F70FB35A2721}"/>
    <cellStyle name="Note 73 11" xfId="25374" xr:uid="{4C7E150B-2AAB-4AE1-9EF7-F369877B3A2D}"/>
    <cellStyle name="Note 73 12" xfId="31531" xr:uid="{5BE2ECA9-0D59-490C-990C-7CE2091675FC}"/>
    <cellStyle name="Note 73 13" xfId="42288" xr:uid="{6572DB94-0C64-4905-B0C3-D822E36494C1}"/>
    <cellStyle name="Note 73 14" xfId="44922" xr:uid="{272A4B63-93FB-4220-B31E-2B817DD46FE7}"/>
    <cellStyle name="Note 73 2" xfId="16165" xr:uid="{54F52489-F70F-4B19-A153-1B9E1FDF1317}"/>
    <cellStyle name="Note 73 2 2" xfId="16166" xr:uid="{60E7761F-879F-4296-9430-CE4119D9737A}"/>
    <cellStyle name="Note 73 2 2 2" xfId="16167" xr:uid="{00CF096F-888A-4EEA-AFDD-B146964784BA}"/>
    <cellStyle name="Note 73 2 2 2 2" xfId="25378" xr:uid="{34DE4CEB-43CB-42EB-B8DD-3303CF1F58ED}"/>
    <cellStyle name="Note 73 2 2 2 3" xfId="31535" xr:uid="{C0D6E3BD-384B-4680-BFB4-4E3D64147653}"/>
    <cellStyle name="Note 73 2 2 2 4" xfId="42292" xr:uid="{0ECBC247-3F50-4030-9EE8-494483591914}"/>
    <cellStyle name="Note 73 2 2 2 5" xfId="44926" xr:uid="{8D9EAD09-F3FA-488C-B684-9ADB9819D34C}"/>
    <cellStyle name="Note 73 2 2 3" xfId="25377" xr:uid="{B75AA820-00C3-4C47-9D52-F9D63F3AF027}"/>
    <cellStyle name="Note 73 2 2 4" xfId="31534" xr:uid="{EFCFD7D3-E6C0-4229-918A-148EA43C0330}"/>
    <cellStyle name="Note 73 2 2 5" xfId="42291" xr:uid="{8BE37CEC-4513-4BA1-992E-670F2E50078F}"/>
    <cellStyle name="Note 73 2 2 6" xfId="44925" xr:uid="{DEC1B15C-5C3E-444C-B803-0B1EF8D9D08B}"/>
    <cellStyle name="Note 73 2 3" xfId="16168" xr:uid="{449D210E-D5C2-4A2A-8A65-8A0DE6E867A1}"/>
    <cellStyle name="Note 73 2 3 2" xfId="25379" xr:uid="{67C71094-3119-413C-A877-5AB682633F50}"/>
    <cellStyle name="Note 73 2 3 3" xfId="31536" xr:uid="{3C2177C5-3BE1-4F78-B266-C4197DBF10EF}"/>
    <cellStyle name="Note 73 2 3 4" xfId="42293" xr:uid="{533944C1-0CE0-499C-8773-4B97846C8CEF}"/>
    <cellStyle name="Note 73 2 3 5" xfId="44927" xr:uid="{9C150A8C-885A-4733-8BB4-1CA3D8EE97F7}"/>
    <cellStyle name="Note 73 2 4" xfId="25376" xr:uid="{A6300112-E163-4944-8113-BB2E7950218E}"/>
    <cellStyle name="Note 73 2 5" xfId="31533" xr:uid="{7D401E88-5DEA-4BD3-BB3F-9CEF58233246}"/>
    <cellStyle name="Note 73 2 6" xfId="42290" xr:uid="{401CD016-51AB-4C82-8552-454046108103}"/>
    <cellStyle name="Note 73 2 7" xfId="44924" xr:uid="{2E4CF1BD-497E-4B87-BCF4-B9A4D6C5D24B}"/>
    <cellStyle name="Note 73 3" xfId="16169" xr:uid="{EB1E8A6A-E505-46B8-A52E-8EA8FACB0654}"/>
    <cellStyle name="Note 73 3 2" xfId="16170" xr:uid="{38271E73-FE15-4BBF-82DF-7FB3AFFC6201}"/>
    <cellStyle name="Note 73 3 2 2" xfId="16171" xr:uid="{2FE3CD59-4F07-437C-BE87-131FD3F9A93C}"/>
    <cellStyle name="Note 73 3 2 2 2" xfId="25382" xr:uid="{D29E3A67-8ADA-4B8B-A03E-DDDB5D403C8E}"/>
    <cellStyle name="Note 73 3 2 2 3" xfId="31539" xr:uid="{2DA69B5B-B147-438D-87AB-D08A8DF99CF3}"/>
    <cellStyle name="Note 73 3 2 2 4" xfId="42296" xr:uid="{5D3DAB2D-F8B6-437A-9766-51325FDE0C11}"/>
    <cellStyle name="Note 73 3 2 2 5" xfId="44930" xr:uid="{5C446F25-6AC5-443C-9F31-10E09C5969B0}"/>
    <cellStyle name="Note 73 3 2 3" xfId="25381" xr:uid="{7639AB6E-8637-4C2E-9DE6-1E4FA8B4431E}"/>
    <cellStyle name="Note 73 3 2 4" xfId="31538" xr:uid="{375ED442-3903-40B7-84CF-6E3DFC719353}"/>
    <cellStyle name="Note 73 3 2 5" xfId="42295" xr:uid="{6CC9A3F4-6022-4069-AFBC-F7ED444AF99D}"/>
    <cellStyle name="Note 73 3 2 6" xfId="44929" xr:uid="{8A3D248C-F8B2-47D5-98C4-90B0B4F6C414}"/>
    <cellStyle name="Note 73 3 3" xfId="16172" xr:uid="{5A0D4441-EE21-4E63-AEF4-0FEDB95786E3}"/>
    <cellStyle name="Note 73 3 3 2" xfId="25383" xr:uid="{0445C4BE-14AC-4FE7-A69B-10E9038A3DDB}"/>
    <cellStyle name="Note 73 3 3 3" xfId="31540" xr:uid="{CCA96FB7-26E2-45B9-BC31-E554A102D1E7}"/>
    <cellStyle name="Note 73 3 3 4" xfId="42297" xr:uid="{1BEF3D24-43A7-49ED-8EEB-E468F3086D76}"/>
    <cellStyle name="Note 73 3 3 5" xfId="44931" xr:uid="{ABDBC5D9-C000-4C50-9391-4DEC07549400}"/>
    <cellStyle name="Note 73 3 4" xfId="25380" xr:uid="{A533CD04-87C0-4A36-AD77-8F1DC9568BCB}"/>
    <cellStyle name="Note 73 3 5" xfId="31537" xr:uid="{A2AC522C-2015-4B9A-B707-0619D33B96D5}"/>
    <cellStyle name="Note 73 3 6" xfId="42294" xr:uid="{583CEF4B-64CF-4D51-93E9-DF0E5C517623}"/>
    <cellStyle name="Note 73 3 7" xfId="44928" xr:uid="{18A24E62-A91E-4255-8CAE-C404E85A2044}"/>
    <cellStyle name="Note 73 4" xfId="16173" xr:uid="{6A22E387-3337-4E5F-B373-0756B4F9ED44}"/>
    <cellStyle name="Note 73 4 2" xfId="16174" xr:uid="{AD896634-2401-4C8B-AC41-0691ED32BC64}"/>
    <cellStyle name="Note 73 4 2 2" xfId="16175" xr:uid="{0D9055E1-B4C2-49D7-89DA-82ECA12AB66E}"/>
    <cellStyle name="Note 73 4 2 2 2" xfId="25386" xr:uid="{FCF6990C-2BDE-49B5-A84F-BA109D27B7DA}"/>
    <cellStyle name="Note 73 4 2 2 3" xfId="31543" xr:uid="{C8457BFF-6A94-404F-B6B1-1A63811C51E4}"/>
    <cellStyle name="Note 73 4 2 2 4" xfId="42300" xr:uid="{49299DC1-3595-4682-A84A-34D4B779682E}"/>
    <cellStyle name="Note 73 4 2 2 5" xfId="44934" xr:uid="{B3B821DF-6DEB-4D03-BE73-CF4E809FBCFE}"/>
    <cellStyle name="Note 73 4 2 3" xfId="25385" xr:uid="{4BC38151-DB5A-4BA5-A1C5-B538A6180850}"/>
    <cellStyle name="Note 73 4 2 4" xfId="31542" xr:uid="{6B2E110F-272D-4F14-ADA2-6E9CDCEEB394}"/>
    <cellStyle name="Note 73 4 2 5" xfId="42299" xr:uid="{5D19E2F1-44F3-495A-A600-9571767F2D37}"/>
    <cellStyle name="Note 73 4 2 6" xfId="44933" xr:uid="{B6B826D1-89B5-4562-BEFA-D9EAC39DF725}"/>
    <cellStyle name="Note 73 4 3" xfId="16176" xr:uid="{9F877F6E-EDAC-4214-8AE3-425F55852D99}"/>
    <cellStyle name="Note 73 4 3 2" xfId="25387" xr:uid="{0841F9A2-C607-4E26-9104-C2DF815094BB}"/>
    <cellStyle name="Note 73 4 3 3" xfId="31544" xr:uid="{FD3C3994-58DC-450C-AB4A-5D398BDED66D}"/>
    <cellStyle name="Note 73 4 3 4" xfId="42301" xr:uid="{BF75A6CE-DA20-4EC7-B945-0B6F2DEA99E1}"/>
    <cellStyle name="Note 73 4 3 5" xfId="44935" xr:uid="{5CA9A32A-D6B2-4C93-97AC-1B5F989EE1E7}"/>
    <cellStyle name="Note 73 4 4" xfId="25384" xr:uid="{8F37F0D1-32DE-4F88-BE1F-4E0807166BE4}"/>
    <cellStyle name="Note 73 4 5" xfId="31541" xr:uid="{F443CCC8-9E62-4DAC-A79F-2B36E78B1377}"/>
    <cellStyle name="Note 73 4 6" xfId="42298" xr:uid="{D264A89F-8F5E-4C2E-8794-E2C09A54DD63}"/>
    <cellStyle name="Note 73 4 7" xfId="44932" xr:uid="{28B2BC67-AF73-4E85-8652-A30214F404BA}"/>
    <cellStyle name="Note 73 5" xfId="16177" xr:uid="{46B5FAAD-92F4-482E-8CE4-98CD21BB7271}"/>
    <cellStyle name="Note 73 5 2" xfId="16178" xr:uid="{BC05DE00-F085-4B26-976C-0274C57C1CB3}"/>
    <cellStyle name="Note 73 5 2 2" xfId="16179" xr:uid="{A479365A-3B1D-41DE-B3FA-AAD1800B7627}"/>
    <cellStyle name="Note 73 5 2 2 2" xfId="25390" xr:uid="{75ACA33C-45FB-4B0B-92E3-A25FFD0C762E}"/>
    <cellStyle name="Note 73 5 2 2 3" xfId="31547" xr:uid="{686B9EF5-20F8-42BB-AE1C-2511AB68F122}"/>
    <cellStyle name="Note 73 5 2 2 4" xfId="42304" xr:uid="{08929951-F483-4778-B4EE-362BBC6D8D1F}"/>
    <cellStyle name="Note 73 5 2 2 5" xfId="44938" xr:uid="{82AB606E-8461-449C-9E12-1031EDC7F467}"/>
    <cellStyle name="Note 73 5 2 3" xfId="25389" xr:uid="{B70264B6-4D39-4BED-8FF9-28D69968DA15}"/>
    <cellStyle name="Note 73 5 2 4" xfId="31546" xr:uid="{AE430838-991B-448D-89B6-19DC12DF31A1}"/>
    <cellStyle name="Note 73 5 2 5" xfId="42303" xr:uid="{1FB1E172-45E2-4F76-A7B7-FC4BEDF00AB4}"/>
    <cellStyle name="Note 73 5 2 6" xfId="44937" xr:uid="{7ED2FD24-4E94-4A80-A375-C4D8C9DB900F}"/>
    <cellStyle name="Note 73 5 3" xfId="16180" xr:uid="{F334D655-9BDA-46AE-A88F-18E91C14E802}"/>
    <cellStyle name="Note 73 5 3 2" xfId="25391" xr:uid="{135BD840-7CE9-4274-8DCD-B1484481AFC1}"/>
    <cellStyle name="Note 73 5 3 3" xfId="31548" xr:uid="{562F7174-C837-4EC5-83B4-54FF69E47D87}"/>
    <cellStyle name="Note 73 5 3 4" xfId="42305" xr:uid="{B377AA68-914B-4B05-9917-B90F3FC5EEC9}"/>
    <cellStyle name="Note 73 5 3 5" xfId="44939" xr:uid="{958E811C-2A28-440F-B815-98C3E81B672C}"/>
    <cellStyle name="Note 73 5 4" xfId="25388" xr:uid="{A10F3D89-759F-4F50-84C1-29AE6FE19605}"/>
    <cellStyle name="Note 73 5 5" xfId="31545" xr:uid="{E127059F-12E6-489D-8432-EFC69D01840E}"/>
    <cellStyle name="Note 73 5 6" xfId="42302" xr:uid="{BF8F44C5-2BEC-44F4-9C8D-527A37DDE852}"/>
    <cellStyle name="Note 73 5 7" xfId="44936" xr:uid="{AB4B8B90-6486-4EFF-B5F4-707A6BF92271}"/>
    <cellStyle name="Note 73 6" xfId="16181" xr:uid="{8675F635-EF31-4525-A27A-A51BB8EB2133}"/>
    <cellStyle name="Note 73 6 2" xfId="16182" xr:uid="{C801AA87-DB5F-4E2E-9AF0-1FD5EE7522FF}"/>
    <cellStyle name="Note 73 6 2 2" xfId="16183" xr:uid="{CD94A02B-5408-4220-8579-AAC5BA67DFEE}"/>
    <cellStyle name="Note 73 6 2 2 2" xfId="25394" xr:uid="{CF1DE805-A336-4E0C-8C87-E29E9397D0BC}"/>
    <cellStyle name="Note 73 6 2 2 3" xfId="31551" xr:uid="{CE7A219A-B517-4257-900B-BE2AFFA6F2B8}"/>
    <cellStyle name="Note 73 6 2 2 4" xfId="42308" xr:uid="{68F5B7CC-68D1-45F0-925D-96EBD50AEE68}"/>
    <cellStyle name="Note 73 6 2 2 5" xfId="44942" xr:uid="{25D4396D-3667-42CC-AB04-617CB1CA7A9B}"/>
    <cellStyle name="Note 73 6 2 3" xfId="25393" xr:uid="{E523F6B3-43F1-4DAF-A247-C6397F7CDD76}"/>
    <cellStyle name="Note 73 6 2 4" xfId="31550" xr:uid="{9D6372AF-B2DF-4C1C-BEB5-83F66618137B}"/>
    <cellStyle name="Note 73 6 2 5" xfId="42307" xr:uid="{0EB6FAA8-4A5A-4FAD-A425-79C7761DE80E}"/>
    <cellStyle name="Note 73 6 2 6" xfId="44941" xr:uid="{717431F4-EEA7-416E-99FB-3688B0A378B0}"/>
    <cellStyle name="Note 73 6 3" xfId="16184" xr:uid="{3BDFF798-5C67-4BD0-A34B-36D60F139737}"/>
    <cellStyle name="Note 73 6 3 2" xfId="25395" xr:uid="{C3C124C2-A7D2-436B-A888-72714F58172F}"/>
    <cellStyle name="Note 73 6 3 3" xfId="31552" xr:uid="{2268439F-0048-4AA6-A97D-8BA24033405A}"/>
    <cellStyle name="Note 73 6 3 4" xfId="42309" xr:uid="{DE518AC8-EA95-414E-B984-20BB7E924C61}"/>
    <cellStyle name="Note 73 6 3 5" xfId="44943" xr:uid="{2F02922A-0511-4647-81B7-C6A64619FFEE}"/>
    <cellStyle name="Note 73 6 4" xfId="25392" xr:uid="{062E66ED-3469-4731-908E-EDDEAE06AD6C}"/>
    <cellStyle name="Note 73 6 5" xfId="31549" xr:uid="{884976CA-962F-462A-857C-66E45F2699EB}"/>
    <cellStyle name="Note 73 6 6" xfId="42306" xr:uid="{FB548F3A-D6A9-4A92-A119-533994FEEA30}"/>
    <cellStyle name="Note 73 6 7" xfId="44940" xr:uid="{F47D3318-8E3C-422F-8984-5817E2FACB5E}"/>
    <cellStyle name="Note 73 7" xfId="16185" xr:uid="{FB005033-49B5-47F1-BB52-5092C49E54D2}"/>
    <cellStyle name="Note 73 7 2" xfId="16186" xr:uid="{B5E49659-A162-4BB4-BC61-9B301939B0B3}"/>
    <cellStyle name="Note 73 7 2 2" xfId="16187" xr:uid="{497F4DA8-0EA8-4638-8DF5-6B9F78AF3EB2}"/>
    <cellStyle name="Note 73 7 2 2 2" xfId="25398" xr:uid="{34E7BDD3-7849-4146-9A17-3AC56F2D26E4}"/>
    <cellStyle name="Note 73 7 2 2 3" xfId="31555" xr:uid="{BC62F528-8033-4618-8102-BCB67039DCEE}"/>
    <cellStyle name="Note 73 7 2 2 4" xfId="42312" xr:uid="{A5678D51-E6DF-48E5-B42C-DD523B97B0F9}"/>
    <cellStyle name="Note 73 7 2 2 5" xfId="44946" xr:uid="{CDC6ECAF-70C2-4B50-90E5-EEEC7525C4C8}"/>
    <cellStyle name="Note 73 7 2 3" xfId="25397" xr:uid="{6E570EE4-1952-4648-BF7B-66729332E418}"/>
    <cellStyle name="Note 73 7 2 4" xfId="31554" xr:uid="{27569ECD-1ADC-48EB-9614-DDC970FD72BC}"/>
    <cellStyle name="Note 73 7 2 5" xfId="42311" xr:uid="{7F3C159C-BCE8-4994-8649-2DB64DD5FFA6}"/>
    <cellStyle name="Note 73 7 2 6" xfId="44945" xr:uid="{7B062ABA-15C0-41A0-A7BF-6821A9EC3AA3}"/>
    <cellStyle name="Note 73 7 3" xfId="16188" xr:uid="{5F172EB5-6EEF-4B1B-AF38-9ACC77F13A67}"/>
    <cellStyle name="Note 73 7 3 2" xfId="25399" xr:uid="{52880938-C4A4-4DBD-BAB2-FA90E59D24C1}"/>
    <cellStyle name="Note 73 7 3 3" xfId="31556" xr:uid="{9664801A-9BDF-4085-B367-B64E9F2D0EE0}"/>
    <cellStyle name="Note 73 7 3 4" xfId="42313" xr:uid="{110F7B58-3747-4DC4-8633-35894F7E3FEA}"/>
    <cellStyle name="Note 73 7 3 5" xfId="44947" xr:uid="{B4EF8597-8BF9-49DA-923A-DCAFCE986741}"/>
    <cellStyle name="Note 73 7 4" xfId="25396" xr:uid="{9C2C5082-2770-4E13-82CD-90349EC20E69}"/>
    <cellStyle name="Note 73 7 5" xfId="31553" xr:uid="{3332B765-2911-49A1-92F2-2B4879795AC8}"/>
    <cellStyle name="Note 73 7 6" xfId="42310" xr:uid="{D423ECC0-8B3E-4D7E-9801-DFD364918F8E}"/>
    <cellStyle name="Note 73 7 7" xfId="44944" xr:uid="{8EEA4534-11D1-4DE1-BB61-419754BCDA1F}"/>
    <cellStyle name="Note 73 8" xfId="16189" xr:uid="{A1B6F443-41EF-4912-824D-634BF87FDBA1}"/>
    <cellStyle name="Note 73 8 2" xfId="16190" xr:uid="{B79A489E-875C-4F2B-A139-AAC944CFCA01}"/>
    <cellStyle name="Note 73 8 2 2" xfId="16191" xr:uid="{F3583156-2279-4084-9C9A-FB8E2A70F80F}"/>
    <cellStyle name="Note 73 8 2 2 2" xfId="25402" xr:uid="{AEC909BB-2F05-4937-8C21-59D95663D2DF}"/>
    <cellStyle name="Note 73 8 2 2 3" xfId="31559" xr:uid="{81FE445C-C119-4B95-81FC-98610319A5C0}"/>
    <cellStyle name="Note 73 8 2 2 4" xfId="42316" xr:uid="{D83CA58A-F3DD-462F-B765-CEC91871CE8F}"/>
    <cellStyle name="Note 73 8 2 2 5" xfId="44950" xr:uid="{46746D88-9C04-4FAF-B917-94F5285F78A5}"/>
    <cellStyle name="Note 73 8 2 3" xfId="25401" xr:uid="{EE513983-4E12-400B-A970-6FF3D9106274}"/>
    <cellStyle name="Note 73 8 2 4" xfId="31558" xr:uid="{5BA5A9A8-6B89-48A3-B42E-B997D04F5E5A}"/>
    <cellStyle name="Note 73 8 2 5" xfId="42315" xr:uid="{40D6E691-5803-4D4E-8CBB-F34FE87697E2}"/>
    <cellStyle name="Note 73 8 2 6" xfId="44949" xr:uid="{6BCB7A54-0A66-4394-96F8-EF575E86444B}"/>
    <cellStyle name="Note 73 8 3" xfId="16192" xr:uid="{41A93DBD-3B0F-471E-B7C6-62A17ED33DCF}"/>
    <cellStyle name="Note 73 8 3 2" xfId="25403" xr:uid="{09E41051-76CD-41AD-9F63-15BE4BEB4FB2}"/>
    <cellStyle name="Note 73 8 3 3" xfId="31560" xr:uid="{0DEC770B-FF98-490C-922A-86FD949BDB51}"/>
    <cellStyle name="Note 73 8 3 4" xfId="42317" xr:uid="{F8BE554D-D154-4D01-8DE3-66D8A8F935D4}"/>
    <cellStyle name="Note 73 8 3 5" xfId="44951" xr:uid="{06BB32F4-6E14-4586-B338-8D2372F27CF9}"/>
    <cellStyle name="Note 73 8 4" xfId="25400" xr:uid="{CE863B7E-323B-4FDE-AF65-EE5839679BEA}"/>
    <cellStyle name="Note 73 8 5" xfId="31557" xr:uid="{7EF3CED3-5A00-45CE-B32D-F6448E13C8A6}"/>
    <cellStyle name="Note 73 8 6" xfId="42314" xr:uid="{2A3C0223-380A-4081-8906-090FDADAE4E8}"/>
    <cellStyle name="Note 73 8 7" xfId="44948" xr:uid="{62DFC03E-6C77-45CA-AC8B-F4032F4721D1}"/>
    <cellStyle name="Note 73 9" xfId="16193" xr:uid="{66A6D479-2C89-4AA8-B754-BE789BD07822}"/>
    <cellStyle name="Note 73 9 2" xfId="16194" xr:uid="{9E3D5B59-1C1E-46E4-8D8D-24B6353A9AF5}"/>
    <cellStyle name="Note 73 9 2 2" xfId="25405" xr:uid="{CAF83067-BD75-4E10-B99B-8D7C80BBDBA4}"/>
    <cellStyle name="Note 73 9 2 3" xfId="31562" xr:uid="{71763B38-704A-442E-84C9-768AD0BE916D}"/>
    <cellStyle name="Note 73 9 2 4" xfId="42319" xr:uid="{AF05AC8F-AFDE-476D-9440-4131E6531619}"/>
    <cellStyle name="Note 73 9 2 5" xfId="44953" xr:uid="{B84F97B2-AB8F-4642-A6D1-83D408780EC4}"/>
    <cellStyle name="Note 73 9 3" xfId="25404" xr:uid="{575CE9E6-4424-4255-9D09-67C7A37FA7CD}"/>
    <cellStyle name="Note 73 9 4" xfId="31561" xr:uid="{9218C29F-5992-464F-A095-1BA989A526ED}"/>
    <cellStyle name="Note 73 9 5" xfId="42318" xr:uid="{F3D2D4F9-8717-4B45-BD1F-2B31EDF87BA7}"/>
    <cellStyle name="Note 73 9 6" xfId="44952" xr:uid="{E8ED8036-1087-413C-B7B0-21F959287A36}"/>
    <cellStyle name="Note 74" xfId="16195" xr:uid="{37A66A4F-72CA-42C9-BE1D-70ACB893D72F}"/>
    <cellStyle name="Note 74 10" xfId="16196" xr:uid="{762FC6F8-E392-4E94-8CF6-D45A6BFF025C}"/>
    <cellStyle name="Note 74 10 2" xfId="25407" xr:uid="{73EEE723-90E2-4BBB-98E6-E78E940E00AF}"/>
    <cellStyle name="Note 74 10 3" xfId="31564" xr:uid="{45054796-5531-46A8-BD49-63EE13181D5C}"/>
    <cellStyle name="Note 74 10 4" xfId="42321" xr:uid="{007998A7-B165-44BC-8CB3-D6B6298556FA}"/>
    <cellStyle name="Note 74 10 5" xfId="44955" xr:uid="{B8BE6663-426A-45C7-A5E7-6F042FA86474}"/>
    <cellStyle name="Note 74 11" xfId="25406" xr:uid="{23E7941C-9E3C-4770-AB45-DE80F2022352}"/>
    <cellStyle name="Note 74 12" xfId="31563" xr:uid="{E6E5A342-C190-4C84-9422-48AC6B48C745}"/>
    <cellStyle name="Note 74 13" xfId="42320" xr:uid="{3FF86092-9EF1-47EF-B2A1-17103653C310}"/>
    <cellStyle name="Note 74 14" xfId="44954" xr:uid="{83ADB6BA-7E7A-4F63-89AD-0B9865543AE7}"/>
    <cellStyle name="Note 74 2" xfId="16197" xr:uid="{ED2408E0-E60D-4635-9A1B-01B088AEF92A}"/>
    <cellStyle name="Note 74 2 2" xfId="16198" xr:uid="{B12EA91D-DC49-4295-B910-8CDBB308A2CF}"/>
    <cellStyle name="Note 74 2 2 2" xfId="16199" xr:uid="{389DBA8A-7D6C-48D7-9C84-86C626E2618E}"/>
    <cellStyle name="Note 74 2 2 2 2" xfId="25410" xr:uid="{02CF834D-C9C7-4B8C-986D-D52FDE749A20}"/>
    <cellStyle name="Note 74 2 2 2 3" xfId="31567" xr:uid="{7CEA4F90-377F-4814-965B-74EF3FAC7C50}"/>
    <cellStyle name="Note 74 2 2 2 4" xfId="42324" xr:uid="{1587744A-83CE-4D45-8EA9-4024EC61CA0F}"/>
    <cellStyle name="Note 74 2 2 2 5" xfId="44958" xr:uid="{362E0519-E467-447C-B827-6772BA095CD4}"/>
    <cellStyle name="Note 74 2 2 3" xfId="25409" xr:uid="{6A81B71B-BACE-4D3A-A9F5-9B64A560BCD2}"/>
    <cellStyle name="Note 74 2 2 4" xfId="31566" xr:uid="{238E8E8C-73CD-429A-A5A9-D94AD34CACED}"/>
    <cellStyle name="Note 74 2 2 5" xfId="42323" xr:uid="{C09123B4-D18D-4425-8BB8-238886272E8C}"/>
    <cellStyle name="Note 74 2 2 6" xfId="44957" xr:uid="{F574C2F3-00C3-447F-B5AA-FA1F2D0E43C8}"/>
    <cellStyle name="Note 74 2 3" xfId="16200" xr:uid="{DA325461-1FC0-4F61-8D3C-F8A227F67E76}"/>
    <cellStyle name="Note 74 2 3 2" xfId="25411" xr:uid="{18D71055-2330-4737-BF87-0B9DE30CC678}"/>
    <cellStyle name="Note 74 2 3 3" xfId="31568" xr:uid="{41289138-7CC1-4BE8-B175-12C4660DDE5B}"/>
    <cellStyle name="Note 74 2 3 4" xfId="42325" xr:uid="{A43AC04C-4E9C-44C6-87D3-80D8FAF9FF33}"/>
    <cellStyle name="Note 74 2 3 5" xfId="44959" xr:uid="{0239F18E-8EA3-4E43-A8F4-26D6C5F7F6E6}"/>
    <cellStyle name="Note 74 2 4" xfId="25408" xr:uid="{7FE13919-1768-4171-8FE7-4975E1F57CB0}"/>
    <cellStyle name="Note 74 2 5" xfId="31565" xr:uid="{17E50FF7-591A-45A2-BEAE-7FF5ED40977A}"/>
    <cellStyle name="Note 74 2 6" xfId="42322" xr:uid="{27DBB72B-6FF3-4B82-B6E4-BB09022804B2}"/>
    <cellStyle name="Note 74 2 7" xfId="44956" xr:uid="{B3D68EB7-04FD-4B79-93FE-025C509C59E1}"/>
    <cellStyle name="Note 74 3" xfId="16201" xr:uid="{CD224488-5B55-41B3-86BD-B0B906CF5F17}"/>
    <cellStyle name="Note 74 3 2" xfId="16202" xr:uid="{6BD2230B-E771-41A4-AB82-D3F2C020D471}"/>
    <cellStyle name="Note 74 3 2 2" xfId="16203" xr:uid="{E6B8DFFB-0343-4D92-B837-79D26B93A5BB}"/>
    <cellStyle name="Note 74 3 2 2 2" xfId="25414" xr:uid="{E656D36A-BFF5-4572-BE12-F9AEF92D7183}"/>
    <cellStyle name="Note 74 3 2 2 3" xfId="31571" xr:uid="{3F76D2CF-525C-4787-8C47-D5C78DA990D4}"/>
    <cellStyle name="Note 74 3 2 2 4" xfId="42328" xr:uid="{E4398681-35ED-4504-94FF-ABBF355E2ED8}"/>
    <cellStyle name="Note 74 3 2 2 5" xfId="44962" xr:uid="{8C8B366D-F555-4F68-816A-25759E4DB948}"/>
    <cellStyle name="Note 74 3 2 3" xfId="25413" xr:uid="{062A0373-D7ED-453E-8F82-CE896DCFD368}"/>
    <cellStyle name="Note 74 3 2 4" xfId="31570" xr:uid="{66B99AF0-81FF-4CB5-A77B-58B6E225B98C}"/>
    <cellStyle name="Note 74 3 2 5" xfId="42327" xr:uid="{6638AF1D-5566-4731-B4BA-16227AF4A614}"/>
    <cellStyle name="Note 74 3 2 6" xfId="44961" xr:uid="{9EACFF35-B414-4789-B2ED-CB5F73454699}"/>
    <cellStyle name="Note 74 3 3" xfId="16204" xr:uid="{51E26286-77A4-46A9-B6C2-5EF8F10D812C}"/>
    <cellStyle name="Note 74 3 3 2" xfId="25415" xr:uid="{37561C42-DDF5-4299-938A-6C06D9ADA95B}"/>
    <cellStyle name="Note 74 3 3 3" xfId="31572" xr:uid="{2D9D2493-7297-405F-BAFD-8AC77B06C138}"/>
    <cellStyle name="Note 74 3 3 4" xfId="42329" xr:uid="{F5ABEF57-55AA-4EE7-AC70-B89D03118B81}"/>
    <cellStyle name="Note 74 3 3 5" xfId="44963" xr:uid="{AE58E529-7EAD-4AB5-89B4-5B286B1C043C}"/>
    <cellStyle name="Note 74 3 4" xfId="25412" xr:uid="{000FCB8C-B751-4C57-B53C-32F5BB179A0A}"/>
    <cellStyle name="Note 74 3 5" xfId="31569" xr:uid="{05D31D22-FD73-48FF-A866-FBECA8A05C9F}"/>
    <cellStyle name="Note 74 3 6" xfId="42326" xr:uid="{0700B288-3E39-445B-BD84-3BC98C40D254}"/>
    <cellStyle name="Note 74 3 7" xfId="44960" xr:uid="{274A9FB6-7033-486E-9AF4-307EF31AFA04}"/>
    <cellStyle name="Note 74 4" xfId="16205" xr:uid="{CA6FD077-9BC1-42C0-AFF1-2BC25A4ECC60}"/>
    <cellStyle name="Note 74 4 2" xfId="16206" xr:uid="{C0CE251E-4FB7-4C10-9F0D-A74BE75EE55D}"/>
    <cellStyle name="Note 74 4 2 2" xfId="16207" xr:uid="{AEEF8535-2EE0-4770-97EB-77CA33DFFCF6}"/>
    <cellStyle name="Note 74 4 2 2 2" xfId="25418" xr:uid="{D4B21037-6B49-4D02-AF2A-A2643DFAB959}"/>
    <cellStyle name="Note 74 4 2 2 3" xfId="31575" xr:uid="{07C3DC65-7732-459C-8AB5-C9EEDFB2B480}"/>
    <cellStyle name="Note 74 4 2 2 4" xfId="42332" xr:uid="{D07BDFC3-8D49-43BC-BAD4-470054105F15}"/>
    <cellStyle name="Note 74 4 2 2 5" xfId="44966" xr:uid="{47BC20F5-0F2B-4A3F-9C20-3BAB1C1C0318}"/>
    <cellStyle name="Note 74 4 2 3" xfId="25417" xr:uid="{35279EFC-031A-4937-A5D6-B213BE332128}"/>
    <cellStyle name="Note 74 4 2 4" xfId="31574" xr:uid="{591387A3-3E40-40B5-8A55-85A3E8807821}"/>
    <cellStyle name="Note 74 4 2 5" xfId="42331" xr:uid="{A8580E26-0F5B-48BD-82FE-256006B1FB09}"/>
    <cellStyle name="Note 74 4 2 6" xfId="44965" xr:uid="{FCA84C0C-294B-4124-A661-D394003C0212}"/>
    <cellStyle name="Note 74 4 3" xfId="16208" xr:uid="{52882F53-E6FC-4EC5-BFF7-E4CB98FA4C2E}"/>
    <cellStyle name="Note 74 4 3 2" xfId="25419" xr:uid="{61B0C293-644A-42E4-87F0-2677DED8E9B3}"/>
    <cellStyle name="Note 74 4 3 3" xfId="31576" xr:uid="{76B5FC83-2878-4982-AB78-1BCC9B03BE66}"/>
    <cellStyle name="Note 74 4 3 4" xfId="42333" xr:uid="{0FE3ABEE-EDFE-4116-84CD-8C244B4E3EB4}"/>
    <cellStyle name="Note 74 4 3 5" xfId="44967" xr:uid="{4C990F74-3222-4845-BF5A-E2F8BAE2248A}"/>
    <cellStyle name="Note 74 4 4" xfId="25416" xr:uid="{45CB253F-0756-4770-84A7-233EC902DFC0}"/>
    <cellStyle name="Note 74 4 5" xfId="31573" xr:uid="{F927868E-3C18-42ED-80D6-58832E96AA18}"/>
    <cellStyle name="Note 74 4 6" xfId="42330" xr:uid="{C5F81FB0-072D-424E-90EE-CFCBF19A7EE6}"/>
    <cellStyle name="Note 74 4 7" xfId="44964" xr:uid="{E499363B-1436-4A24-8561-588991574A07}"/>
    <cellStyle name="Note 74 5" xfId="16209" xr:uid="{DB832CF3-5452-480E-A64D-00FA971DA35D}"/>
    <cellStyle name="Note 74 5 2" xfId="16210" xr:uid="{BD347142-A117-478D-955D-E8B6DB323495}"/>
    <cellStyle name="Note 74 5 2 2" xfId="16211" xr:uid="{EFA68D8A-CE3F-47DD-A5AB-F359DC17DCEC}"/>
    <cellStyle name="Note 74 5 2 2 2" xfId="25422" xr:uid="{15099986-0F50-4F63-AEF1-5E57E2EB5D78}"/>
    <cellStyle name="Note 74 5 2 2 3" xfId="31579" xr:uid="{83C78AE8-F5BF-4A4D-85FD-89476915B018}"/>
    <cellStyle name="Note 74 5 2 2 4" xfId="42336" xr:uid="{EA524AC9-100B-4C64-BB01-695AB3BD9EC0}"/>
    <cellStyle name="Note 74 5 2 2 5" xfId="44970" xr:uid="{3334B76B-994D-44E7-B9CF-E6377E97E0B0}"/>
    <cellStyle name="Note 74 5 2 3" xfId="25421" xr:uid="{F522140F-259B-483A-960B-47C9C231CF44}"/>
    <cellStyle name="Note 74 5 2 4" xfId="31578" xr:uid="{D86DC5B7-551A-4C38-994B-7D3AC41CCB12}"/>
    <cellStyle name="Note 74 5 2 5" xfId="42335" xr:uid="{15AD9702-F761-4D02-864C-0499BBC43225}"/>
    <cellStyle name="Note 74 5 2 6" xfId="44969" xr:uid="{09FA5340-7F7A-4208-B8F6-CDD612ECFE24}"/>
    <cellStyle name="Note 74 5 3" xfId="16212" xr:uid="{342CC243-0169-4241-BD84-29873CAB6BE8}"/>
    <cellStyle name="Note 74 5 3 2" xfId="25423" xr:uid="{E7C6F82C-561F-4A18-866D-1901342D2BF8}"/>
    <cellStyle name="Note 74 5 3 3" xfId="31580" xr:uid="{24DD11CA-78FF-4EA4-A05F-23E69DADAD35}"/>
    <cellStyle name="Note 74 5 3 4" xfId="42337" xr:uid="{21BB0580-0E57-4E1F-A163-513FFEDB62EC}"/>
    <cellStyle name="Note 74 5 3 5" xfId="44971" xr:uid="{B88DFDCA-F263-471E-AAB0-5E9AFE532A57}"/>
    <cellStyle name="Note 74 5 4" xfId="25420" xr:uid="{936A021F-B0D1-4DB0-9307-B77BD95B57F8}"/>
    <cellStyle name="Note 74 5 5" xfId="31577" xr:uid="{5092218A-685F-409E-8BDA-F11BF50DDF84}"/>
    <cellStyle name="Note 74 5 6" xfId="42334" xr:uid="{854F8CF2-881D-4378-BB06-042EAED8B752}"/>
    <cellStyle name="Note 74 5 7" xfId="44968" xr:uid="{920F019E-15C6-41E1-A408-A425FC6170E8}"/>
    <cellStyle name="Note 74 6" xfId="16213" xr:uid="{6002E6D9-3623-45AD-B483-FDEE1716C9E6}"/>
    <cellStyle name="Note 74 6 2" xfId="16214" xr:uid="{C928197C-B535-46C5-82CB-D3C463843DA7}"/>
    <cellStyle name="Note 74 6 2 2" xfId="16215" xr:uid="{3C6AD5FA-B725-4D12-8BE6-DEBFF5B407ED}"/>
    <cellStyle name="Note 74 6 2 2 2" xfId="25426" xr:uid="{08E67D35-B4A2-4C34-8625-6F3C54DCC6BA}"/>
    <cellStyle name="Note 74 6 2 2 3" xfId="31583" xr:uid="{FBF4B62F-EC1B-4649-A6A3-349840C771CC}"/>
    <cellStyle name="Note 74 6 2 2 4" xfId="42340" xr:uid="{A6D8559A-D267-4D30-9ADF-00498C5A67C1}"/>
    <cellStyle name="Note 74 6 2 2 5" xfId="44974" xr:uid="{7E09A28F-CFCE-4CF9-B691-B49F4204F36C}"/>
    <cellStyle name="Note 74 6 2 3" xfId="25425" xr:uid="{482401FF-C3DE-4ECF-A911-F9E1438590DC}"/>
    <cellStyle name="Note 74 6 2 4" xfId="31582" xr:uid="{AF319E69-3F71-4194-88B6-972CD2E84B5C}"/>
    <cellStyle name="Note 74 6 2 5" xfId="42339" xr:uid="{963C3B8E-7A54-4182-83C9-A09B2E93FC32}"/>
    <cellStyle name="Note 74 6 2 6" xfId="44973" xr:uid="{E5D97415-154D-4177-9FB3-99B647A67E6B}"/>
    <cellStyle name="Note 74 6 3" xfId="16216" xr:uid="{D35EBE8E-1CE6-4390-BF6F-FF54D10E7419}"/>
    <cellStyle name="Note 74 6 3 2" xfId="25427" xr:uid="{92391401-84AA-40EE-A5C8-8D95719CEDF5}"/>
    <cellStyle name="Note 74 6 3 3" xfId="31584" xr:uid="{2DB0EAF3-F337-463B-89FD-BC27C494F818}"/>
    <cellStyle name="Note 74 6 3 4" xfId="42341" xr:uid="{F369B3AC-C193-439C-9945-914FF7C7EF0C}"/>
    <cellStyle name="Note 74 6 3 5" xfId="44975" xr:uid="{402E6D1E-EEAD-40B8-BDD4-5C823DD9ABDA}"/>
    <cellStyle name="Note 74 6 4" xfId="25424" xr:uid="{AD98F71F-4A28-47B2-B276-9C89E302A2A0}"/>
    <cellStyle name="Note 74 6 5" xfId="31581" xr:uid="{033D170D-3387-4E4D-B742-5DB6100B538C}"/>
    <cellStyle name="Note 74 6 6" xfId="42338" xr:uid="{A22B0FC1-1B74-43B6-BBFA-7721ED6A73F3}"/>
    <cellStyle name="Note 74 6 7" xfId="44972" xr:uid="{F0D3977A-8A55-4C1B-9C16-7F16FCF7CBD4}"/>
    <cellStyle name="Note 74 7" xfId="16217" xr:uid="{90E0446B-8AF3-409B-9DE7-6A66F6B9A35B}"/>
    <cellStyle name="Note 74 7 2" xfId="16218" xr:uid="{DB987CDB-7443-4971-8264-2F06AB2F7EE9}"/>
    <cellStyle name="Note 74 7 2 2" xfId="16219" xr:uid="{8C989AE2-F2A8-401E-AFF1-538CA7294659}"/>
    <cellStyle name="Note 74 7 2 2 2" xfId="25430" xr:uid="{4F574653-5957-47CF-A251-4E4BEB548A64}"/>
    <cellStyle name="Note 74 7 2 2 3" xfId="31587" xr:uid="{23FB607D-542C-41E2-B5CF-94EEA2A7AD97}"/>
    <cellStyle name="Note 74 7 2 2 4" xfId="42344" xr:uid="{6B26FD7C-5A5B-4632-8569-1BB3B6806B44}"/>
    <cellStyle name="Note 74 7 2 2 5" xfId="44978" xr:uid="{04F0F227-9CC7-4900-B4D8-1C9507EB7636}"/>
    <cellStyle name="Note 74 7 2 3" xfId="25429" xr:uid="{0306D400-28B4-42A6-AFFB-E8D1102BE538}"/>
    <cellStyle name="Note 74 7 2 4" xfId="31586" xr:uid="{2D74C236-6797-46E5-B5C7-1A3C1F9E4A86}"/>
    <cellStyle name="Note 74 7 2 5" xfId="42343" xr:uid="{619BC04A-B305-49C3-8CF8-349027B94E01}"/>
    <cellStyle name="Note 74 7 2 6" xfId="44977" xr:uid="{64E748D0-9839-4B02-BA4D-62CBD6294D44}"/>
    <cellStyle name="Note 74 7 3" xfId="16220" xr:uid="{7A73DA38-FF70-4D32-A745-E9EBBFB2BCD0}"/>
    <cellStyle name="Note 74 7 3 2" xfId="25431" xr:uid="{8814105F-097F-4FB7-9378-0BF38893386B}"/>
    <cellStyle name="Note 74 7 3 3" xfId="31588" xr:uid="{A7EF9E20-AD35-4F72-96C5-33431E721053}"/>
    <cellStyle name="Note 74 7 3 4" xfId="42345" xr:uid="{5998E27A-74F1-4F0E-86D9-B21B340C9F96}"/>
    <cellStyle name="Note 74 7 3 5" xfId="44979" xr:uid="{55B7409F-C8BF-408F-9D1E-FEDF987FB489}"/>
    <cellStyle name="Note 74 7 4" xfId="25428" xr:uid="{220348F5-6118-4C1C-A4DF-C1FF06CEEA0E}"/>
    <cellStyle name="Note 74 7 5" xfId="31585" xr:uid="{9A95B2D0-9BAE-40C8-B8A0-043B6072387B}"/>
    <cellStyle name="Note 74 7 6" xfId="42342" xr:uid="{8A2AD7B4-C7A6-4F8E-AC8D-C47BA4E3FA70}"/>
    <cellStyle name="Note 74 7 7" xfId="44976" xr:uid="{B728AA7E-E173-436B-9554-D0B6FF97E9ED}"/>
    <cellStyle name="Note 74 8" xfId="16221" xr:uid="{57061B24-8859-4277-9666-30C254F46BE3}"/>
    <cellStyle name="Note 74 8 2" xfId="16222" xr:uid="{80DA2633-C2D3-4CA6-9CBF-987CA3CBDEA4}"/>
    <cellStyle name="Note 74 8 2 2" xfId="16223" xr:uid="{CB067D3F-4D0F-461A-A288-85CC11A2734D}"/>
    <cellStyle name="Note 74 8 2 2 2" xfId="25434" xr:uid="{33F3B0C7-EB49-4FF0-A26E-4A263FC40304}"/>
    <cellStyle name="Note 74 8 2 2 3" xfId="31591" xr:uid="{5CE66239-34C6-4216-A9C0-36B68F73C43C}"/>
    <cellStyle name="Note 74 8 2 2 4" xfId="42348" xr:uid="{0DE8ECD8-C943-42F4-B7AF-02CEF7195EC1}"/>
    <cellStyle name="Note 74 8 2 2 5" xfId="44982" xr:uid="{63C40CE2-4ADE-43DA-B17A-6DF184A9FE6D}"/>
    <cellStyle name="Note 74 8 2 3" xfId="25433" xr:uid="{B0C3AE1C-A1AA-4DC3-B795-3933BBF33F5F}"/>
    <cellStyle name="Note 74 8 2 4" xfId="31590" xr:uid="{17A4843E-573D-400F-975D-A5A6AA6AC8A9}"/>
    <cellStyle name="Note 74 8 2 5" xfId="42347" xr:uid="{23C6CF62-F9D9-47D9-B912-3C2399F2B4BA}"/>
    <cellStyle name="Note 74 8 2 6" xfId="44981" xr:uid="{77296C5C-A20D-4850-B613-577EE3A74635}"/>
    <cellStyle name="Note 74 8 3" xfId="16224" xr:uid="{3F2A80A9-A54E-4873-873A-C02C9AD54D11}"/>
    <cellStyle name="Note 74 8 3 2" xfId="25435" xr:uid="{C2A419C6-45C2-43C1-B336-39E655DDF341}"/>
    <cellStyle name="Note 74 8 3 3" xfId="31592" xr:uid="{E124B1F1-432F-4EE9-8188-A2CE31879000}"/>
    <cellStyle name="Note 74 8 3 4" xfId="42349" xr:uid="{99E66BE8-3996-4E92-9B7C-96B01B330885}"/>
    <cellStyle name="Note 74 8 3 5" xfId="44983" xr:uid="{0D4AE440-2CF9-4398-A347-3A7E30A37586}"/>
    <cellStyle name="Note 74 8 4" xfId="25432" xr:uid="{29D5DBB6-709B-4D36-8C19-138D53BB81FF}"/>
    <cellStyle name="Note 74 8 5" xfId="31589" xr:uid="{2264D7C4-4540-48C7-A806-557C9F02BBF7}"/>
    <cellStyle name="Note 74 8 6" xfId="42346" xr:uid="{3E5AF9DA-5E89-4933-AF56-798A11D77C77}"/>
    <cellStyle name="Note 74 8 7" xfId="44980" xr:uid="{2012C962-3C87-42B3-AE79-1D2BA83791D3}"/>
    <cellStyle name="Note 74 9" xfId="16225" xr:uid="{31A6E489-C23D-458F-B37C-33CCFFD23E2F}"/>
    <cellStyle name="Note 74 9 2" xfId="16226" xr:uid="{849FCEEC-5AE3-4456-9319-0CB9B6738994}"/>
    <cellStyle name="Note 74 9 2 2" xfId="25437" xr:uid="{1DFC1969-4984-4163-8DFF-7E22F91F9E84}"/>
    <cellStyle name="Note 74 9 2 3" xfId="31594" xr:uid="{DFAD0AAC-1A5C-46A2-8FFD-E9760BAB4B9E}"/>
    <cellStyle name="Note 74 9 2 4" xfId="42351" xr:uid="{043127CC-3D04-4B41-B8D2-EBB36E101F69}"/>
    <cellStyle name="Note 74 9 2 5" xfId="44985" xr:uid="{7EEB7D13-3FB0-48EA-BCE3-E4002E9D07AB}"/>
    <cellStyle name="Note 74 9 3" xfId="25436" xr:uid="{ED4A7C72-A5AF-42E3-BC0F-DE00BC86406F}"/>
    <cellStyle name="Note 74 9 4" xfId="31593" xr:uid="{8A8D191B-2F1F-4B2C-8A49-0156B2999A3A}"/>
    <cellStyle name="Note 74 9 5" xfId="42350" xr:uid="{5B6E8B13-BB36-4968-9A6C-841FAD982E50}"/>
    <cellStyle name="Note 74 9 6" xfId="44984" xr:uid="{F2567701-4EB5-420A-B5D0-2731E47C66FB}"/>
    <cellStyle name="Note 75" xfId="16227" xr:uid="{43EDFF28-D167-4645-885C-6E925BB4F13D}"/>
    <cellStyle name="Note 75 10" xfId="16228" xr:uid="{9A9A3469-FCF6-47EA-B932-0B671A1C1457}"/>
    <cellStyle name="Note 75 10 2" xfId="25439" xr:uid="{E93A9822-886F-4B96-9CC3-75A3CB0996EE}"/>
    <cellStyle name="Note 75 10 3" xfId="31596" xr:uid="{73BDC71C-5CB5-45A0-ACFD-D32D2D8456A1}"/>
    <cellStyle name="Note 75 10 4" xfId="42353" xr:uid="{58631D2E-3A5A-4804-86BF-92991C3FCA6A}"/>
    <cellStyle name="Note 75 10 5" xfId="44987" xr:uid="{CB0EE048-70EF-4C1E-9B3D-15D4980A71DA}"/>
    <cellStyle name="Note 75 11" xfId="25438" xr:uid="{85D5F682-8620-40A8-9790-73CB26FA66FC}"/>
    <cellStyle name="Note 75 12" xfId="31595" xr:uid="{A462AF6C-96C8-41DD-B45A-E7C06ADDED9C}"/>
    <cellStyle name="Note 75 13" xfId="42352" xr:uid="{E20B697D-1BBE-4409-90C1-0D657824AF69}"/>
    <cellStyle name="Note 75 14" xfId="44986" xr:uid="{CE02AB5C-02D7-42A1-8D06-D2EB207BB50F}"/>
    <cellStyle name="Note 75 2" xfId="16229" xr:uid="{0F5530E0-0739-44D0-985B-2F1A2763DF1B}"/>
    <cellStyle name="Note 75 2 2" xfId="16230" xr:uid="{3223825B-74DD-4E00-A9A7-8973586015ED}"/>
    <cellStyle name="Note 75 2 2 2" xfId="16231" xr:uid="{1AFA38DD-4E08-410E-8E4C-E2EDE3D2D763}"/>
    <cellStyle name="Note 75 2 2 2 2" xfId="25442" xr:uid="{6231828D-6445-4CBF-8E03-FAA127550F80}"/>
    <cellStyle name="Note 75 2 2 2 3" xfId="31599" xr:uid="{97DDDD6B-9BC2-4CAB-BE2D-92E98219BC54}"/>
    <cellStyle name="Note 75 2 2 2 4" xfId="42356" xr:uid="{685628D6-1C49-4131-8F8C-DD7A0021671F}"/>
    <cellStyle name="Note 75 2 2 2 5" xfId="44990" xr:uid="{DF94EE39-1E9C-4EC8-83A6-A63CC487F8B6}"/>
    <cellStyle name="Note 75 2 2 3" xfId="25441" xr:uid="{5BA3BBE4-D5A8-4AD2-9902-9E65F68DE95A}"/>
    <cellStyle name="Note 75 2 2 4" xfId="31598" xr:uid="{3D1F5489-F20E-4706-A9B4-0029F094DE17}"/>
    <cellStyle name="Note 75 2 2 5" xfId="42355" xr:uid="{75B9EF94-BAA0-4EE4-8E91-65619CF05C5F}"/>
    <cellStyle name="Note 75 2 2 6" xfId="44989" xr:uid="{515B181D-DB9F-4A80-AEE6-361C5F849E91}"/>
    <cellStyle name="Note 75 2 3" xfId="16232" xr:uid="{1D9EBC60-2D07-4BC9-A914-7441812AC4B6}"/>
    <cellStyle name="Note 75 2 3 2" xfId="25443" xr:uid="{F3334948-39F1-4B52-8200-7ED774D6F77C}"/>
    <cellStyle name="Note 75 2 3 3" xfId="31600" xr:uid="{2AFC32A1-579E-46F9-9885-CE1F2BC0AC83}"/>
    <cellStyle name="Note 75 2 3 4" xfId="42357" xr:uid="{9BCEE9CD-6AE9-46D5-BB9B-BABD725F832A}"/>
    <cellStyle name="Note 75 2 3 5" xfId="44991" xr:uid="{43ED7FD2-8B07-4470-A320-5D8E649DDCD6}"/>
    <cellStyle name="Note 75 2 4" xfId="25440" xr:uid="{31003D5C-119B-4527-85D3-B1DA58A8B6C0}"/>
    <cellStyle name="Note 75 2 5" xfId="31597" xr:uid="{32E01DEA-3C8C-429E-AE71-E6494E92E7C2}"/>
    <cellStyle name="Note 75 2 6" xfId="42354" xr:uid="{BAB07E22-C553-4213-8664-43375BF9A729}"/>
    <cellStyle name="Note 75 2 7" xfId="44988" xr:uid="{A22527EB-26A4-417A-B20A-E753C2B60531}"/>
    <cellStyle name="Note 75 3" xfId="16233" xr:uid="{B94304DA-7D23-4C52-B1AE-AD372278B130}"/>
    <cellStyle name="Note 75 3 2" xfId="16234" xr:uid="{A8AF66D4-198C-482B-A8EB-A09144F1FA14}"/>
    <cellStyle name="Note 75 3 2 2" xfId="16235" xr:uid="{824E87EC-BF56-46E4-AAF8-F1CDBA666E0C}"/>
    <cellStyle name="Note 75 3 2 2 2" xfId="25446" xr:uid="{E3488B56-6F78-49A6-8FC3-A8AF0A53EBCA}"/>
    <cellStyle name="Note 75 3 2 2 3" xfId="31603" xr:uid="{3458BB24-15D9-4FC1-AC45-D65C49E40C98}"/>
    <cellStyle name="Note 75 3 2 2 4" xfId="42360" xr:uid="{917FAF86-51CE-4AF5-AD10-A679E4404018}"/>
    <cellStyle name="Note 75 3 2 2 5" xfId="44994" xr:uid="{35791CB6-9BE0-4B4E-BE93-93479A294942}"/>
    <cellStyle name="Note 75 3 2 3" xfId="25445" xr:uid="{162CE499-7C21-46FB-A7A8-755891833021}"/>
    <cellStyle name="Note 75 3 2 4" xfId="31602" xr:uid="{4E62684A-0E2E-4F2A-9FB6-FE766B538472}"/>
    <cellStyle name="Note 75 3 2 5" xfId="42359" xr:uid="{16199531-385C-4882-A28B-587169F9D603}"/>
    <cellStyle name="Note 75 3 2 6" xfId="44993" xr:uid="{A13254A1-D472-4EA2-8039-21202DCF9806}"/>
    <cellStyle name="Note 75 3 3" xfId="16236" xr:uid="{0EED387B-E11B-432E-B33A-730F3853934A}"/>
    <cellStyle name="Note 75 3 3 2" xfId="25447" xr:uid="{FB81DD7D-A085-401A-B46E-D5C9941F1C5C}"/>
    <cellStyle name="Note 75 3 3 3" xfId="31604" xr:uid="{22F007DE-3537-4E68-AE96-B6655DDA1E5F}"/>
    <cellStyle name="Note 75 3 3 4" xfId="42361" xr:uid="{887F152A-3C23-42D8-BAA2-F2567FBF59A5}"/>
    <cellStyle name="Note 75 3 3 5" xfId="44995" xr:uid="{896D3D5F-0953-4B9E-8E47-1C4342F2B1FB}"/>
    <cellStyle name="Note 75 3 4" xfId="25444" xr:uid="{5C9C5EA4-9747-48BE-8494-79B714A7FB7E}"/>
    <cellStyle name="Note 75 3 5" xfId="31601" xr:uid="{4C1757B6-D64B-4AEF-BD30-6BEBB78CEE68}"/>
    <cellStyle name="Note 75 3 6" xfId="42358" xr:uid="{0E8A3D39-9B59-4387-85BB-279E9F304550}"/>
    <cellStyle name="Note 75 3 7" xfId="44992" xr:uid="{6986166C-2CAA-4353-B3E0-DF7311AA791A}"/>
    <cellStyle name="Note 75 4" xfId="16237" xr:uid="{37640C72-8317-47E5-957A-B0982F6897F6}"/>
    <cellStyle name="Note 75 4 2" xfId="16238" xr:uid="{53DB5508-EB56-4845-AD3D-C574D83F8233}"/>
    <cellStyle name="Note 75 4 2 2" xfId="16239" xr:uid="{813A9EE3-15F0-40E4-90DD-5A4E973067EE}"/>
    <cellStyle name="Note 75 4 2 2 2" xfId="25450" xr:uid="{89B9C78F-0535-4D78-8EAA-8203B03C2952}"/>
    <cellStyle name="Note 75 4 2 2 3" xfId="31607" xr:uid="{4ED96F72-070B-4783-8FA9-B57F7A9FCED1}"/>
    <cellStyle name="Note 75 4 2 2 4" xfId="42364" xr:uid="{E02D2648-3503-4B49-8B44-A994BC22B2D5}"/>
    <cellStyle name="Note 75 4 2 2 5" xfId="44998" xr:uid="{6988D1D2-B362-4445-B65E-38A1ACD5C27B}"/>
    <cellStyle name="Note 75 4 2 3" xfId="25449" xr:uid="{A78B838E-3968-4B8E-9597-D0E59CA11B09}"/>
    <cellStyle name="Note 75 4 2 4" xfId="31606" xr:uid="{BC8771BD-0A54-4704-ADE1-9C04893FCAAD}"/>
    <cellStyle name="Note 75 4 2 5" xfId="42363" xr:uid="{DC4FC802-A94A-41CF-9ED7-94EE0FEB48D8}"/>
    <cellStyle name="Note 75 4 2 6" xfId="44997" xr:uid="{0B83477B-2467-45AC-91C7-AADFA4D1349D}"/>
    <cellStyle name="Note 75 4 3" xfId="16240" xr:uid="{8CD11701-57DD-4CA0-AA8E-FAB877713CB0}"/>
    <cellStyle name="Note 75 4 3 2" xfId="25451" xr:uid="{F750168A-A54F-440B-9198-42CF0F2C0E66}"/>
    <cellStyle name="Note 75 4 3 3" xfId="31608" xr:uid="{C2CC5783-E4DB-4AF8-A93A-A519F33B6E5C}"/>
    <cellStyle name="Note 75 4 3 4" xfId="42365" xr:uid="{6A9A1ACA-C138-4CF2-AB5F-28FC3D686A1E}"/>
    <cellStyle name="Note 75 4 3 5" xfId="44999" xr:uid="{29FA2AE9-8D48-48A8-8BDF-90221152FBD2}"/>
    <cellStyle name="Note 75 4 4" xfId="25448" xr:uid="{05E80244-9830-471A-89B9-4562D0DEC981}"/>
    <cellStyle name="Note 75 4 5" xfId="31605" xr:uid="{02C10DEA-8807-4BFA-A7A1-7BB57C9776B9}"/>
    <cellStyle name="Note 75 4 6" xfId="42362" xr:uid="{5666E5F9-4259-44FA-BDA2-5A807278652B}"/>
    <cellStyle name="Note 75 4 7" xfId="44996" xr:uid="{C6D16E7C-146B-4702-91F2-A34FAC68A5EF}"/>
    <cellStyle name="Note 75 5" xfId="16241" xr:uid="{E70A4CD1-DCA5-470C-8DC3-0D233B5AA2F5}"/>
    <cellStyle name="Note 75 5 2" xfId="16242" xr:uid="{AF00F621-DCA7-41F7-A89B-B7E49C2039B2}"/>
    <cellStyle name="Note 75 5 2 2" xfId="16243" xr:uid="{F6549461-D0D9-4B27-859D-EEE7D9B2E325}"/>
    <cellStyle name="Note 75 5 2 2 2" xfId="25454" xr:uid="{25F81EEF-EF4D-4274-8E45-BB76DEBF0457}"/>
    <cellStyle name="Note 75 5 2 2 3" xfId="31611" xr:uid="{2EA54D1D-7C2D-4DF4-A1E8-2B753503059E}"/>
    <cellStyle name="Note 75 5 2 2 4" xfId="42368" xr:uid="{C781FD33-3D41-4F0E-BB08-A8A90E61839F}"/>
    <cellStyle name="Note 75 5 2 2 5" xfId="45002" xr:uid="{B05FCEDB-633F-48FC-94D0-419C2BB1E1E6}"/>
    <cellStyle name="Note 75 5 2 3" xfId="25453" xr:uid="{75C9A653-E126-4A82-85A8-667D9A6BB9FF}"/>
    <cellStyle name="Note 75 5 2 4" xfId="31610" xr:uid="{CFC83642-505B-4DF3-B814-2F21C837A32A}"/>
    <cellStyle name="Note 75 5 2 5" xfId="42367" xr:uid="{48E53EAD-C6C7-4BCF-98D6-CA93C2B57237}"/>
    <cellStyle name="Note 75 5 2 6" xfId="45001" xr:uid="{F8684881-EC58-4DFE-944E-24E9AF35474B}"/>
    <cellStyle name="Note 75 5 3" xfId="16244" xr:uid="{D44F0725-F75E-4784-BCB4-92DFCC27E747}"/>
    <cellStyle name="Note 75 5 3 2" xfId="25455" xr:uid="{C03A854D-E387-4A08-97AC-2B0B9D976945}"/>
    <cellStyle name="Note 75 5 3 3" xfId="31612" xr:uid="{FC404B47-CBCF-4236-A9E5-7D32A162804A}"/>
    <cellStyle name="Note 75 5 3 4" xfId="42369" xr:uid="{FFA64695-872A-4D97-BA7A-44337A2537C2}"/>
    <cellStyle name="Note 75 5 3 5" xfId="45003" xr:uid="{B40C841C-7A88-4899-AB3D-5F5F4EF6C66C}"/>
    <cellStyle name="Note 75 5 4" xfId="25452" xr:uid="{D01E779F-E41E-4CF2-9883-9C25997AC299}"/>
    <cellStyle name="Note 75 5 5" xfId="31609" xr:uid="{60DF6488-86FD-4A17-9B53-19733DFDA8E5}"/>
    <cellStyle name="Note 75 5 6" xfId="42366" xr:uid="{9698A304-E971-4C3D-A228-9370CAED55D7}"/>
    <cellStyle name="Note 75 5 7" xfId="45000" xr:uid="{FB471F00-EC79-4BCA-B155-18D0623B768E}"/>
    <cellStyle name="Note 75 6" xfId="16245" xr:uid="{A3390922-AFC1-4992-9E96-364E0E4B78AB}"/>
    <cellStyle name="Note 75 6 2" xfId="16246" xr:uid="{3BC77ADD-022C-4C43-A399-2CB94AA90D23}"/>
    <cellStyle name="Note 75 6 2 2" xfId="16247" xr:uid="{DB60F188-61E3-47D7-9BBF-8AB58236942A}"/>
    <cellStyle name="Note 75 6 2 2 2" xfId="25458" xr:uid="{CA454CA2-4A35-44D6-A983-E169E9C501E9}"/>
    <cellStyle name="Note 75 6 2 2 3" xfId="31615" xr:uid="{456D9066-4E8C-49D0-AD18-79490F376DBF}"/>
    <cellStyle name="Note 75 6 2 2 4" xfId="42372" xr:uid="{26753774-A12D-43D9-89AF-CCFB1F72CD82}"/>
    <cellStyle name="Note 75 6 2 2 5" xfId="45006" xr:uid="{77DBABB4-229F-43A7-A5C3-308F645A1955}"/>
    <cellStyle name="Note 75 6 2 3" xfId="25457" xr:uid="{3060EA28-D523-4C47-BFC1-23CDC399A8F8}"/>
    <cellStyle name="Note 75 6 2 4" xfId="31614" xr:uid="{78BA63FA-BC56-402E-9FFA-8E3560EC0AAB}"/>
    <cellStyle name="Note 75 6 2 5" xfId="42371" xr:uid="{B8ECAFAB-B136-4277-A366-A7612FE906D8}"/>
    <cellStyle name="Note 75 6 2 6" xfId="45005" xr:uid="{2C9376F3-7FCA-4628-843C-7246F2507CCC}"/>
    <cellStyle name="Note 75 6 3" xfId="16248" xr:uid="{E18E7619-5E3C-4C87-B43D-37A3EEAE75C3}"/>
    <cellStyle name="Note 75 6 3 2" xfId="25459" xr:uid="{34EA3BFC-9A6B-44F8-9C93-96944861A886}"/>
    <cellStyle name="Note 75 6 3 3" xfId="31616" xr:uid="{51F3A93F-E436-40F4-8056-608BF162FD66}"/>
    <cellStyle name="Note 75 6 3 4" xfId="42373" xr:uid="{0A8F4E5D-18AA-4932-8A74-0D42236DBFB3}"/>
    <cellStyle name="Note 75 6 3 5" xfId="45007" xr:uid="{171D778D-A883-492C-A09F-901E3D767062}"/>
    <cellStyle name="Note 75 6 4" xfId="25456" xr:uid="{8EBF71FC-8832-4280-B7CC-D0E44DA73A24}"/>
    <cellStyle name="Note 75 6 5" xfId="31613" xr:uid="{30D9DB0B-C941-44CF-98B7-E058192E46F0}"/>
    <cellStyle name="Note 75 6 6" xfId="42370" xr:uid="{FCBBD97B-4438-402F-BC0D-97AB4F7F1489}"/>
    <cellStyle name="Note 75 6 7" xfId="45004" xr:uid="{2C7C92D8-FC42-4398-952E-08168E460B18}"/>
    <cellStyle name="Note 75 7" xfId="16249" xr:uid="{A5563F59-D5E1-4B19-8B47-6190C60DB493}"/>
    <cellStyle name="Note 75 7 2" xfId="16250" xr:uid="{580A2634-F458-4348-8EB8-6498987C4592}"/>
    <cellStyle name="Note 75 7 2 2" xfId="16251" xr:uid="{352BD20F-4A27-4521-A780-2B42D10D982A}"/>
    <cellStyle name="Note 75 7 2 2 2" xfId="25462" xr:uid="{47D6CCDC-B10D-4396-96CD-7192DF82BCF9}"/>
    <cellStyle name="Note 75 7 2 2 3" xfId="31619" xr:uid="{B9E15AE9-8FB3-413B-AA0B-E23DF9ED1B6D}"/>
    <cellStyle name="Note 75 7 2 2 4" xfId="42376" xr:uid="{6E0C48A0-A04D-49EB-B915-A3D85F8296B5}"/>
    <cellStyle name="Note 75 7 2 2 5" xfId="45010" xr:uid="{91948593-3A34-489B-99DF-B00DACDD1398}"/>
    <cellStyle name="Note 75 7 2 3" xfId="25461" xr:uid="{9555A793-4D08-48A7-8011-9A57810F0E14}"/>
    <cellStyle name="Note 75 7 2 4" xfId="31618" xr:uid="{836BCD1E-5489-41AC-BDF1-187767A9AA9F}"/>
    <cellStyle name="Note 75 7 2 5" xfId="42375" xr:uid="{5D55D96A-E065-48E4-BC39-B02E2AC58B54}"/>
    <cellStyle name="Note 75 7 2 6" xfId="45009" xr:uid="{A6F5022A-225D-4DEC-95F0-D2DA23405E4B}"/>
    <cellStyle name="Note 75 7 3" xfId="16252" xr:uid="{7DF586D8-D962-4EE8-9CAA-ACF2DF9DC60A}"/>
    <cellStyle name="Note 75 7 3 2" xfId="25463" xr:uid="{BAF741D5-D6CE-43A9-95BC-1412F25AE250}"/>
    <cellStyle name="Note 75 7 3 3" xfId="31620" xr:uid="{0C106D89-5E9F-4C9F-AAC4-B3CA3BD33A9D}"/>
    <cellStyle name="Note 75 7 3 4" xfId="42377" xr:uid="{BCEC2CCA-861D-4394-80A0-0E17894EC9BC}"/>
    <cellStyle name="Note 75 7 3 5" xfId="45011" xr:uid="{D999B74F-2782-4B72-B617-196A302E916F}"/>
    <cellStyle name="Note 75 7 4" xfId="25460" xr:uid="{5F73E876-F258-404D-BA4F-1486A31E8FF7}"/>
    <cellStyle name="Note 75 7 5" xfId="31617" xr:uid="{BE8D4FF0-BA01-46D9-9A4A-4D18C7E255B5}"/>
    <cellStyle name="Note 75 7 6" xfId="42374" xr:uid="{7F0881DE-FC81-4776-B39D-83E48A838A14}"/>
    <cellStyle name="Note 75 7 7" xfId="45008" xr:uid="{DD9FBC30-2180-4731-8DCE-27A7B9CF9D74}"/>
    <cellStyle name="Note 75 8" xfId="16253" xr:uid="{A555018D-2710-46FF-B83B-91AAEBC40681}"/>
    <cellStyle name="Note 75 8 2" xfId="16254" xr:uid="{624A62A5-1738-4815-A6D8-26712669F4F0}"/>
    <cellStyle name="Note 75 8 2 2" xfId="16255" xr:uid="{D8B5431E-FBBA-49F9-AA41-7543E645C776}"/>
    <cellStyle name="Note 75 8 2 2 2" xfId="25466" xr:uid="{2193592B-9381-4737-8525-9047F7E821BC}"/>
    <cellStyle name="Note 75 8 2 2 3" xfId="31623" xr:uid="{54279ED7-BD9D-4EB1-A3B1-6849415A8F6F}"/>
    <cellStyle name="Note 75 8 2 2 4" xfId="42380" xr:uid="{79F70E6E-93F8-4DB7-AD26-6D0C2324F1C5}"/>
    <cellStyle name="Note 75 8 2 2 5" xfId="45014" xr:uid="{2587108C-768D-4A7B-8E4C-711A295AFE4E}"/>
    <cellStyle name="Note 75 8 2 3" xfId="25465" xr:uid="{2DCE8C90-1C5F-4F50-B0B8-369ACC38029D}"/>
    <cellStyle name="Note 75 8 2 4" xfId="31622" xr:uid="{6778E965-172B-4AA6-A043-90BB6088E480}"/>
    <cellStyle name="Note 75 8 2 5" xfId="42379" xr:uid="{6422CDF3-11D1-4AE2-91DE-15E440C80BC7}"/>
    <cellStyle name="Note 75 8 2 6" xfId="45013" xr:uid="{7C80EAA5-D393-4D5E-BFC2-E9F87E96BA05}"/>
    <cellStyle name="Note 75 8 3" xfId="16256" xr:uid="{0D597AEA-657C-4060-88E9-C2FF8BE33382}"/>
    <cellStyle name="Note 75 8 3 2" xfId="25467" xr:uid="{F9DFEEE4-6D3E-4CE3-8A75-00CABDB093CB}"/>
    <cellStyle name="Note 75 8 3 3" xfId="31624" xr:uid="{E2260367-C98F-4EC7-8A31-CBBBE9E47C9A}"/>
    <cellStyle name="Note 75 8 3 4" xfId="42381" xr:uid="{43B5CC71-4708-42A6-A412-BBD63821B080}"/>
    <cellStyle name="Note 75 8 3 5" xfId="45015" xr:uid="{CB4810F7-D2CB-4E66-A503-CCCC3A9CED03}"/>
    <cellStyle name="Note 75 8 4" xfId="25464" xr:uid="{CC67BFD2-EF71-492C-97A5-319BD998C031}"/>
    <cellStyle name="Note 75 8 5" xfId="31621" xr:uid="{2FAE7275-9077-47DF-84C9-271FDEB1F020}"/>
    <cellStyle name="Note 75 8 6" xfId="42378" xr:uid="{DBD92EED-C43A-4026-A479-45BF008EF679}"/>
    <cellStyle name="Note 75 8 7" xfId="45012" xr:uid="{652DF69E-EE2D-4BD3-8C5D-BA4A67F53925}"/>
    <cellStyle name="Note 75 9" xfId="16257" xr:uid="{A2BC9C82-3005-4B3C-BB39-68ADAFA6A6DF}"/>
    <cellStyle name="Note 75 9 2" xfId="16258" xr:uid="{4478FFE2-8B1B-40BD-9199-F48A7F7C7EE0}"/>
    <cellStyle name="Note 75 9 2 2" xfId="25469" xr:uid="{BC781C47-41A9-45B4-8465-FAACFE0D6F06}"/>
    <cellStyle name="Note 75 9 2 3" xfId="31626" xr:uid="{43B8D44E-619C-4D2F-9188-7925D2B67C1C}"/>
    <cellStyle name="Note 75 9 2 4" xfId="42383" xr:uid="{040CC3E9-6E8D-46AA-9876-640536030987}"/>
    <cellStyle name="Note 75 9 2 5" xfId="45017" xr:uid="{3457A2E3-7714-42F3-9E12-2B3A1290F8D2}"/>
    <cellStyle name="Note 75 9 3" xfId="25468" xr:uid="{76FC1574-2942-4CF5-B719-79DF88E46FFC}"/>
    <cellStyle name="Note 75 9 4" xfId="31625" xr:uid="{58FDCA91-61D2-4562-B331-09B504BF0A13}"/>
    <cellStyle name="Note 75 9 5" xfId="42382" xr:uid="{985CF2DC-17F5-4C0C-8149-48C71543EC98}"/>
    <cellStyle name="Note 75 9 6" xfId="45016" xr:uid="{A248B2F0-EAD1-4869-9E71-A39E97087C30}"/>
    <cellStyle name="Note 76" xfId="16259" xr:uid="{1CCF886B-3557-46E8-B22A-DDD6376FCE6E}"/>
    <cellStyle name="Note 76 10" xfId="16260" xr:uid="{1483650E-995C-4684-8771-4FA512916C4F}"/>
    <cellStyle name="Note 76 10 2" xfId="25471" xr:uid="{989B1AF3-EC52-404D-89F2-A580463D184C}"/>
    <cellStyle name="Note 76 10 3" xfId="31628" xr:uid="{4F2421FE-EC02-4444-ABF9-8C3C396E3902}"/>
    <cellStyle name="Note 76 10 4" xfId="42385" xr:uid="{3E407928-F958-4014-9261-C53C5A867679}"/>
    <cellStyle name="Note 76 10 5" xfId="45019" xr:uid="{1E70035E-5BFD-42F8-944C-077A434ADC4A}"/>
    <cellStyle name="Note 76 11" xfId="25470" xr:uid="{47ECD9EE-BC09-48A0-953E-B8F2C749E3D5}"/>
    <cellStyle name="Note 76 12" xfId="31627" xr:uid="{7651EE08-1DF1-4449-AB84-CCFD41C83AB5}"/>
    <cellStyle name="Note 76 13" xfId="42384" xr:uid="{2D0AB5D0-218E-4CE3-9062-789337F0A7AA}"/>
    <cellStyle name="Note 76 14" xfId="45018" xr:uid="{E6A19A11-9553-4954-A805-57B3FC8ED6DE}"/>
    <cellStyle name="Note 76 2" xfId="16261" xr:uid="{79CF0884-E5D7-4C8E-AD2F-BD0970BCA654}"/>
    <cellStyle name="Note 76 2 2" xfId="16262" xr:uid="{2C6CCFEA-2286-4199-B149-46E52D1C40F3}"/>
    <cellStyle name="Note 76 2 2 2" xfId="16263" xr:uid="{8098534E-342F-4585-9F29-7F82A67A09FC}"/>
    <cellStyle name="Note 76 2 2 2 2" xfId="25474" xr:uid="{6E461FCC-CF42-4527-88E6-4A5D739D91F2}"/>
    <cellStyle name="Note 76 2 2 2 3" xfId="31631" xr:uid="{D3576A2E-0904-4198-9955-D83B4485873F}"/>
    <cellStyle name="Note 76 2 2 2 4" xfId="42388" xr:uid="{3F7CA0C1-068F-4A34-8E46-DD95D03FC3B5}"/>
    <cellStyle name="Note 76 2 2 2 5" xfId="45022" xr:uid="{89E0C96F-305D-42A8-9BD1-A75FC2D64E40}"/>
    <cellStyle name="Note 76 2 2 3" xfId="25473" xr:uid="{71708385-D509-4EBA-A3B5-25E02874E400}"/>
    <cellStyle name="Note 76 2 2 4" xfId="31630" xr:uid="{EC3DF177-D1A1-49F9-BE27-E89E410187C0}"/>
    <cellStyle name="Note 76 2 2 5" xfId="42387" xr:uid="{3AF4E338-15D4-4B00-88C6-64529B2E43BD}"/>
    <cellStyle name="Note 76 2 2 6" xfId="45021" xr:uid="{3525793A-F0C5-4AFC-B459-011DAE733840}"/>
    <cellStyle name="Note 76 2 3" xfId="16264" xr:uid="{A946483C-B8DA-4DA6-8532-E0EA070A6A11}"/>
    <cellStyle name="Note 76 2 3 2" xfId="25475" xr:uid="{7E27D3CC-DADB-4536-BBAE-9F8A0C21D325}"/>
    <cellStyle name="Note 76 2 3 3" xfId="31632" xr:uid="{A2CE572C-5F40-4B17-A5D6-0CA1AE108310}"/>
    <cellStyle name="Note 76 2 3 4" xfId="42389" xr:uid="{1ADC0D94-88D3-40DA-B6D9-40831C4244CF}"/>
    <cellStyle name="Note 76 2 3 5" xfId="45023" xr:uid="{E9D38DF7-BE3E-4F55-BB1F-9CE563F43369}"/>
    <cellStyle name="Note 76 2 4" xfId="25472" xr:uid="{2B994F7C-0CA2-4CA6-B8DA-0E1B81DAAD9D}"/>
    <cellStyle name="Note 76 2 5" xfId="31629" xr:uid="{40200F79-2CD1-41BC-B788-EAD16F21624F}"/>
    <cellStyle name="Note 76 2 6" xfId="42386" xr:uid="{9CC44DB9-5202-4792-9C2C-08AE64AC8E00}"/>
    <cellStyle name="Note 76 2 7" xfId="45020" xr:uid="{39B98048-552D-46F3-9510-F85BCF16FD8D}"/>
    <cellStyle name="Note 76 3" xfId="16265" xr:uid="{F0E9D646-143D-44C6-9181-D47DC0721D6F}"/>
    <cellStyle name="Note 76 3 2" xfId="16266" xr:uid="{E6EEB08E-4746-4028-9ECA-A2C27BB0790B}"/>
    <cellStyle name="Note 76 3 2 2" xfId="16267" xr:uid="{67AC0C22-A909-4722-AF44-3068E9F42D89}"/>
    <cellStyle name="Note 76 3 2 2 2" xfId="25478" xr:uid="{CA451F8D-312F-4F9B-8D81-9AF9A98AE857}"/>
    <cellStyle name="Note 76 3 2 2 3" xfId="31635" xr:uid="{DECD4302-FDD3-429A-94CD-69048391CF0F}"/>
    <cellStyle name="Note 76 3 2 2 4" xfId="42392" xr:uid="{BAE05121-6248-4960-866C-F8375F0F38C0}"/>
    <cellStyle name="Note 76 3 2 2 5" xfId="45026" xr:uid="{787E99AF-CAE3-434F-B16E-D33FB9A3356D}"/>
    <cellStyle name="Note 76 3 2 3" xfId="25477" xr:uid="{2CBAF83F-63C2-4503-A42D-5FDD53CB670C}"/>
    <cellStyle name="Note 76 3 2 4" xfId="31634" xr:uid="{C813D925-1FD8-4A19-84B9-B0D2E6FC404D}"/>
    <cellStyle name="Note 76 3 2 5" xfId="42391" xr:uid="{1B428A21-4B8C-4F58-8585-7C5E57C17AC1}"/>
    <cellStyle name="Note 76 3 2 6" xfId="45025" xr:uid="{F8D96BE5-DC5D-4380-B17D-48B99DCC035F}"/>
    <cellStyle name="Note 76 3 3" xfId="16268" xr:uid="{1343A6F8-E8FB-4068-852D-17070E242F76}"/>
    <cellStyle name="Note 76 3 3 2" xfId="25479" xr:uid="{EDB5A973-9A95-49EC-BC93-B774E8E2147F}"/>
    <cellStyle name="Note 76 3 3 3" xfId="31636" xr:uid="{FDCACF56-DC9E-4448-B94A-21FA97E34470}"/>
    <cellStyle name="Note 76 3 3 4" xfId="42393" xr:uid="{D796EA90-DE17-426F-85A1-474D463197A0}"/>
    <cellStyle name="Note 76 3 3 5" xfId="45027" xr:uid="{96CAA089-4E25-487E-B468-538F1783AD9A}"/>
    <cellStyle name="Note 76 3 4" xfId="25476" xr:uid="{2F824B30-4954-4DDB-8598-9377ABEB2779}"/>
    <cellStyle name="Note 76 3 5" xfId="31633" xr:uid="{A529A6D5-7A88-4020-868A-BC64ABDF2ADC}"/>
    <cellStyle name="Note 76 3 6" xfId="42390" xr:uid="{46FAC9F6-1762-458F-B681-7DA218308943}"/>
    <cellStyle name="Note 76 3 7" xfId="45024" xr:uid="{94B8384F-A85D-4506-888E-2F674BD44717}"/>
    <cellStyle name="Note 76 4" xfId="16269" xr:uid="{DCA29588-74D9-40F6-9254-DEB37F647EAA}"/>
    <cellStyle name="Note 76 4 2" xfId="16270" xr:uid="{A22EC9D6-253A-4FD3-A8E9-3CF38587B2A2}"/>
    <cellStyle name="Note 76 4 2 2" xfId="16271" xr:uid="{BE597014-4E79-4D1C-89B0-CDA879DA856A}"/>
    <cellStyle name="Note 76 4 2 2 2" xfId="25482" xr:uid="{F211BFD3-714D-401C-A14C-27C27FFFB62B}"/>
    <cellStyle name="Note 76 4 2 2 3" xfId="31639" xr:uid="{CC408D07-D061-4183-9C5A-65C2E78B4F03}"/>
    <cellStyle name="Note 76 4 2 2 4" xfId="42396" xr:uid="{AE965487-F9FC-45B2-944E-19D120EE9A32}"/>
    <cellStyle name="Note 76 4 2 2 5" xfId="45030" xr:uid="{BE70D2B5-BA9F-45B9-8BB6-7280BCF41E54}"/>
    <cellStyle name="Note 76 4 2 3" xfId="25481" xr:uid="{6DCC0BD6-67CB-48F7-A292-23E91FCBD597}"/>
    <cellStyle name="Note 76 4 2 4" xfId="31638" xr:uid="{561BA45B-FE0E-47FA-8665-98710AB0B21F}"/>
    <cellStyle name="Note 76 4 2 5" xfId="42395" xr:uid="{24938B01-F57C-4A3A-8917-3B737F72FA41}"/>
    <cellStyle name="Note 76 4 2 6" xfId="45029" xr:uid="{94CC7E3E-F15B-4D40-A9B4-63CEA01141CC}"/>
    <cellStyle name="Note 76 4 3" xfId="16272" xr:uid="{7F564554-8F2D-423C-8832-96AD6C697438}"/>
    <cellStyle name="Note 76 4 3 2" xfId="25483" xr:uid="{071CCC72-1216-4C7A-B66B-4E42349F8BFF}"/>
    <cellStyle name="Note 76 4 3 3" xfId="31640" xr:uid="{23960F74-98BD-47DF-98E7-C69ED648D2EF}"/>
    <cellStyle name="Note 76 4 3 4" xfId="42397" xr:uid="{6641BAEC-7295-4B40-AB3E-A4EF663E932B}"/>
    <cellStyle name="Note 76 4 3 5" xfId="45031" xr:uid="{7EEB7EC3-475B-4D50-AE7D-EBEC925F5F1D}"/>
    <cellStyle name="Note 76 4 4" xfId="25480" xr:uid="{FF7DD56F-9BE3-49BA-94FC-DE04EA3FA923}"/>
    <cellStyle name="Note 76 4 5" xfId="31637" xr:uid="{97942A88-27A2-4808-A92A-A7135C5D23A3}"/>
    <cellStyle name="Note 76 4 6" xfId="42394" xr:uid="{676C4579-C5C0-41D9-B714-207A65866388}"/>
    <cellStyle name="Note 76 4 7" xfId="45028" xr:uid="{6AACB5D9-3483-4D24-BA65-39BED1E81D7C}"/>
    <cellStyle name="Note 76 5" xfId="16273" xr:uid="{CB437A98-2DBF-4FC6-AF9B-CF55674B7C44}"/>
    <cellStyle name="Note 76 5 2" xfId="16274" xr:uid="{2A084571-4EA9-41BD-AB6C-C1AF52BAD4C8}"/>
    <cellStyle name="Note 76 5 2 2" xfId="16275" xr:uid="{9F8B5635-23E0-463B-A805-D31057819877}"/>
    <cellStyle name="Note 76 5 2 2 2" xfId="25486" xr:uid="{BA868E27-B08F-468D-A098-162DC1A76E28}"/>
    <cellStyle name="Note 76 5 2 2 3" xfId="31643" xr:uid="{EC63A8CD-E0B8-47EF-B729-86E48E7EF2D6}"/>
    <cellStyle name="Note 76 5 2 2 4" xfId="42400" xr:uid="{922DAAF9-208C-4AC3-8162-2E7784877A20}"/>
    <cellStyle name="Note 76 5 2 2 5" xfId="45034" xr:uid="{69DAA5C5-485D-482A-91FE-B99D55A6ECB0}"/>
    <cellStyle name="Note 76 5 2 3" xfId="25485" xr:uid="{3F32FF55-D336-4043-9C1B-0FACF87E1641}"/>
    <cellStyle name="Note 76 5 2 4" xfId="31642" xr:uid="{462C3DCF-9DA6-43BD-A8F6-552993693D42}"/>
    <cellStyle name="Note 76 5 2 5" xfId="42399" xr:uid="{E2E3A7F7-2346-4A7B-A33F-E3B618771218}"/>
    <cellStyle name="Note 76 5 2 6" xfId="45033" xr:uid="{BB37613C-9E5A-4CD7-B0BF-1F3250EFC1F2}"/>
    <cellStyle name="Note 76 5 3" xfId="16276" xr:uid="{C48A1A34-15D0-4951-95F6-16260E50921C}"/>
    <cellStyle name="Note 76 5 3 2" xfId="25487" xr:uid="{39FC9DB8-C37E-4327-9B57-BB12CAFFCAA1}"/>
    <cellStyle name="Note 76 5 3 3" xfId="31644" xr:uid="{4C1F98AB-C07D-4900-903D-0BEF1389A17F}"/>
    <cellStyle name="Note 76 5 3 4" xfId="42401" xr:uid="{CFD6937D-553F-44DC-AAE9-6D69E2EC76ED}"/>
    <cellStyle name="Note 76 5 3 5" xfId="45035" xr:uid="{EB483701-8432-4057-919C-4146D573E1DB}"/>
    <cellStyle name="Note 76 5 4" xfId="25484" xr:uid="{C9A0C6BD-0DD0-48FB-A293-4C03EF9EDC92}"/>
    <cellStyle name="Note 76 5 5" xfId="31641" xr:uid="{7F33906A-8560-484F-B361-815BA2D97ABD}"/>
    <cellStyle name="Note 76 5 6" xfId="42398" xr:uid="{9D56274A-F0EC-49D9-A541-F3F475F6F14C}"/>
    <cellStyle name="Note 76 5 7" xfId="45032" xr:uid="{7BC00FC2-3DF8-4914-9BDD-4F2BECDA1786}"/>
    <cellStyle name="Note 76 6" xfId="16277" xr:uid="{93622D50-9901-40DC-8352-2DC05E700FB0}"/>
    <cellStyle name="Note 76 6 2" xfId="16278" xr:uid="{4CD3589D-37A0-454F-9B82-17279D350C32}"/>
    <cellStyle name="Note 76 6 2 2" xfId="16279" xr:uid="{D1BC588D-CAED-4CA5-B746-911F4593FADF}"/>
    <cellStyle name="Note 76 6 2 2 2" xfId="25490" xr:uid="{E1A32EA8-61A6-4509-A6F0-E393FB2AE083}"/>
    <cellStyle name="Note 76 6 2 2 3" xfId="31647" xr:uid="{0F6261B2-F499-4C5B-91C1-6B82D78B98AA}"/>
    <cellStyle name="Note 76 6 2 2 4" xfId="42404" xr:uid="{1783EDF7-8BC5-42B1-8340-BBD728B7D69D}"/>
    <cellStyle name="Note 76 6 2 2 5" xfId="45038" xr:uid="{567E4D0A-C974-44FD-9C56-60E5201FEAC5}"/>
    <cellStyle name="Note 76 6 2 3" xfId="25489" xr:uid="{88F6214A-20C6-490A-BE64-C5172D1464B2}"/>
    <cellStyle name="Note 76 6 2 4" xfId="31646" xr:uid="{81D877C4-9D40-4C10-9DF7-1BBC5B661142}"/>
    <cellStyle name="Note 76 6 2 5" xfId="42403" xr:uid="{CAF01639-7F4D-443E-93C2-8F64952F5B27}"/>
    <cellStyle name="Note 76 6 2 6" xfId="45037" xr:uid="{4D30FEC5-B4F1-471E-900E-853AF8157CC0}"/>
    <cellStyle name="Note 76 6 3" xfId="16280" xr:uid="{4A4C86E6-C932-4EAB-8700-886A552A5830}"/>
    <cellStyle name="Note 76 6 3 2" xfId="25491" xr:uid="{E22C6D08-CC99-460B-B6AC-BDC184ACB0E1}"/>
    <cellStyle name="Note 76 6 3 3" xfId="31648" xr:uid="{1A23F620-04C9-4899-913E-638CF2B02987}"/>
    <cellStyle name="Note 76 6 3 4" xfId="42405" xr:uid="{98E37F69-0688-4C73-85BA-730154458E81}"/>
    <cellStyle name="Note 76 6 3 5" xfId="45039" xr:uid="{D7967228-32D2-42C6-A5F4-AE3032BBBA9A}"/>
    <cellStyle name="Note 76 6 4" xfId="25488" xr:uid="{60294A63-5C78-4FE2-A59F-FC58ED65934E}"/>
    <cellStyle name="Note 76 6 5" xfId="31645" xr:uid="{376993E2-B983-4BD4-90DA-9FE443514A9B}"/>
    <cellStyle name="Note 76 6 6" xfId="42402" xr:uid="{A458DA89-2DCF-49C6-9B56-D009B85C8CE1}"/>
    <cellStyle name="Note 76 6 7" xfId="45036" xr:uid="{04B14D4A-7F7E-4E34-8B89-6DFAF78CEAD2}"/>
    <cellStyle name="Note 76 7" xfId="16281" xr:uid="{A39B6D11-EBFB-4B6F-B0E6-70DADD3BC372}"/>
    <cellStyle name="Note 76 7 2" xfId="16282" xr:uid="{D9598AE1-E306-42FC-B816-8D34B49BE2F5}"/>
    <cellStyle name="Note 76 7 2 2" xfId="16283" xr:uid="{404FFEE6-6B7C-4E8C-ACCB-69824B19315F}"/>
    <cellStyle name="Note 76 7 2 2 2" xfId="25494" xr:uid="{43B81A4C-7AC7-49A0-A2C9-2E05CE88C6D2}"/>
    <cellStyle name="Note 76 7 2 2 3" xfId="31651" xr:uid="{755A6982-F2FA-4C6D-95E6-D068CA81EE63}"/>
    <cellStyle name="Note 76 7 2 2 4" xfId="42408" xr:uid="{4D61264F-0C1C-415B-A15E-B4923D766038}"/>
    <cellStyle name="Note 76 7 2 2 5" xfId="45042" xr:uid="{1C899701-FD95-4191-A625-0838C135C4A0}"/>
    <cellStyle name="Note 76 7 2 3" xfId="25493" xr:uid="{3B9BB9F0-9BA3-4603-B941-7ECE3C671D34}"/>
    <cellStyle name="Note 76 7 2 4" xfId="31650" xr:uid="{E3C0BA96-D89F-44AA-BFF6-718803BB9DF0}"/>
    <cellStyle name="Note 76 7 2 5" xfId="42407" xr:uid="{72F0DAEF-3429-4052-8866-396439248BF7}"/>
    <cellStyle name="Note 76 7 2 6" xfId="45041" xr:uid="{C27BC108-C57D-4230-BF27-F8E5EC735BC1}"/>
    <cellStyle name="Note 76 7 3" xfId="16284" xr:uid="{49F71852-2F9D-4EE4-9C1E-6AB3865BEEB0}"/>
    <cellStyle name="Note 76 7 3 2" xfId="25495" xr:uid="{FBAF9D49-96AB-44F1-9384-66FAE2C0F708}"/>
    <cellStyle name="Note 76 7 3 3" xfId="31652" xr:uid="{DBA79BAB-E37A-4E3A-ADEF-50B55F6E681B}"/>
    <cellStyle name="Note 76 7 3 4" xfId="42409" xr:uid="{58C0D5E1-B617-4366-AB81-E6736D59830B}"/>
    <cellStyle name="Note 76 7 3 5" xfId="45043" xr:uid="{A361EE88-40E9-41F7-84A0-05BC1CA7E978}"/>
    <cellStyle name="Note 76 7 4" xfId="25492" xr:uid="{612C0A9B-20F5-46A0-8439-A3CCCBDED1C0}"/>
    <cellStyle name="Note 76 7 5" xfId="31649" xr:uid="{B75357A6-C975-41B7-8E2F-7FB1F421AEE3}"/>
    <cellStyle name="Note 76 7 6" xfId="42406" xr:uid="{925292FC-BB23-4365-AE65-FA83241D7636}"/>
    <cellStyle name="Note 76 7 7" xfId="45040" xr:uid="{03C2A778-6092-4743-B121-FB1C1605DCBB}"/>
    <cellStyle name="Note 76 8" xfId="16285" xr:uid="{77DDBF0F-60DF-4398-8A13-3CD0895467FD}"/>
    <cellStyle name="Note 76 8 2" xfId="16286" xr:uid="{EDA73824-558C-445A-A6DB-E846C739D78E}"/>
    <cellStyle name="Note 76 8 2 2" xfId="16287" xr:uid="{A6251E51-8422-41E1-94C0-7841DFC3992D}"/>
    <cellStyle name="Note 76 8 2 2 2" xfId="25498" xr:uid="{15C8D583-EE4E-45F4-9707-57ABF3CB1649}"/>
    <cellStyle name="Note 76 8 2 2 3" xfId="31655" xr:uid="{E38E646F-9749-4DE0-A625-0F3FFB8E3466}"/>
    <cellStyle name="Note 76 8 2 2 4" xfId="42412" xr:uid="{0814EFBA-5847-4914-8B83-835D7334F9FE}"/>
    <cellStyle name="Note 76 8 2 2 5" xfId="45046" xr:uid="{9B183C7B-0E8F-4244-A2C3-6261565D3D1D}"/>
    <cellStyle name="Note 76 8 2 3" xfId="25497" xr:uid="{9F45B926-9416-4F17-8FC8-A8B8C90EE31F}"/>
    <cellStyle name="Note 76 8 2 4" xfId="31654" xr:uid="{2593DBD2-C237-4A31-8AD5-0F4BB5F0F003}"/>
    <cellStyle name="Note 76 8 2 5" xfId="42411" xr:uid="{F55435E5-EB3D-4718-895B-BC4325A277E6}"/>
    <cellStyle name="Note 76 8 2 6" xfId="45045" xr:uid="{1145363C-9C24-4827-9154-6AB1FF5C3A44}"/>
    <cellStyle name="Note 76 8 3" xfId="16288" xr:uid="{E3BDDA4E-0069-4699-B17D-73797DCC629F}"/>
    <cellStyle name="Note 76 8 3 2" xfId="25499" xr:uid="{5D5DCB44-D1D3-4518-B6F3-B52F781836FF}"/>
    <cellStyle name="Note 76 8 3 3" xfId="31656" xr:uid="{73EF3929-F6C1-4296-AB16-3E914261FA1D}"/>
    <cellStyle name="Note 76 8 3 4" xfId="42413" xr:uid="{21B93CAA-F861-43D6-98FC-EC1CD8C3D20A}"/>
    <cellStyle name="Note 76 8 3 5" xfId="45047" xr:uid="{95B98B93-65DA-4876-B78E-66E31851C799}"/>
    <cellStyle name="Note 76 8 4" xfId="25496" xr:uid="{F5F0AEF7-F33E-4D6C-A142-37096FE21405}"/>
    <cellStyle name="Note 76 8 5" xfId="31653" xr:uid="{5DFA84F7-54AC-404C-8EA7-183C01753089}"/>
    <cellStyle name="Note 76 8 6" xfId="42410" xr:uid="{6B58D4EA-A926-4C8A-83FF-2A6D431CDDBB}"/>
    <cellStyle name="Note 76 8 7" xfId="45044" xr:uid="{E16A3126-9338-42BB-8CDA-A4FBCDAEEAE1}"/>
    <cellStyle name="Note 76 9" xfId="16289" xr:uid="{64E8F8C0-7F89-4B1B-AC7C-45B5C5C02789}"/>
    <cellStyle name="Note 76 9 2" xfId="16290" xr:uid="{D4C0725D-670F-4249-AA66-F8FA93C40656}"/>
    <cellStyle name="Note 76 9 2 2" xfId="25501" xr:uid="{187F0A93-5065-4AE9-B705-0ADD20CA8A57}"/>
    <cellStyle name="Note 76 9 2 3" xfId="31658" xr:uid="{72A602B1-CB15-4E4E-9698-FF95B9386522}"/>
    <cellStyle name="Note 76 9 2 4" xfId="42415" xr:uid="{2DEF077D-D8BE-4D0C-B097-A2546D7CAC31}"/>
    <cellStyle name="Note 76 9 2 5" xfId="45049" xr:uid="{B3CB93BF-76F5-4F3C-85CF-5CEC14D98B05}"/>
    <cellStyle name="Note 76 9 3" xfId="25500" xr:uid="{66477372-AD36-4643-B4A1-54A935A68068}"/>
    <cellStyle name="Note 76 9 4" xfId="31657" xr:uid="{47691F16-FF8D-43FB-8800-472589A923EB}"/>
    <cellStyle name="Note 76 9 5" xfId="42414" xr:uid="{98713855-A949-46E3-8BCF-DA2F90DED9EF}"/>
    <cellStyle name="Note 76 9 6" xfId="45048" xr:uid="{568C7F27-730A-4D25-A2C9-837C1D42359B}"/>
    <cellStyle name="Note 77" xfId="16291" xr:uid="{78B26247-36D7-450D-97A3-83492EFC4FA7}"/>
    <cellStyle name="Note 77 10" xfId="16292" xr:uid="{EFE8054F-0186-43E6-85F1-AF14E9186039}"/>
    <cellStyle name="Note 77 10 2" xfId="25503" xr:uid="{47807671-B0D1-4374-B177-781D1C0DD581}"/>
    <cellStyle name="Note 77 10 3" xfId="31660" xr:uid="{EE8DAFBE-FACB-4922-8F89-5D4DCC0D666A}"/>
    <cellStyle name="Note 77 10 4" xfId="42417" xr:uid="{DAFC955F-1370-4D87-A06A-CDF5453F4F06}"/>
    <cellStyle name="Note 77 10 5" xfId="45051" xr:uid="{954B58C5-0807-431A-ABD9-BEC0CFEE5423}"/>
    <cellStyle name="Note 77 11" xfId="25502" xr:uid="{701CE4D4-8054-4952-82B3-4DE7D0524997}"/>
    <cellStyle name="Note 77 12" xfId="31659" xr:uid="{6B1B9483-E731-401D-B6B3-74D1A0CBF6B5}"/>
    <cellStyle name="Note 77 13" xfId="42416" xr:uid="{EF985EEF-B192-44BF-882F-2578016792D5}"/>
    <cellStyle name="Note 77 14" xfId="45050" xr:uid="{373A163C-8D2A-4D55-B817-27273192425C}"/>
    <cellStyle name="Note 77 2" xfId="16293" xr:uid="{8D571137-CBD5-4805-B834-F8C3361F3AF7}"/>
    <cellStyle name="Note 77 2 2" xfId="16294" xr:uid="{42510F69-4D5F-4282-AEFE-85F7638F05E8}"/>
    <cellStyle name="Note 77 2 2 2" xfId="16295" xr:uid="{D4A736E5-DA24-4956-8BB0-9446E76DEDA8}"/>
    <cellStyle name="Note 77 2 2 2 2" xfId="25506" xr:uid="{E9BEA2F8-C564-4E4C-A888-76A45362F378}"/>
    <cellStyle name="Note 77 2 2 2 3" xfId="31663" xr:uid="{AEC3B814-BBE2-42CE-BF80-A2A9EC60932C}"/>
    <cellStyle name="Note 77 2 2 2 4" xfId="42420" xr:uid="{9E0E76A9-69A7-41E5-B5AD-E3FFF8415E56}"/>
    <cellStyle name="Note 77 2 2 2 5" xfId="45054" xr:uid="{5ADAEDDE-86B5-4B73-963E-4DD606A45260}"/>
    <cellStyle name="Note 77 2 2 3" xfId="25505" xr:uid="{E32A4B10-249B-4496-A0E4-308154157B64}"/>
    <cellStyle name="Note 77 2 2 4" xfId="31662" xr:uid="{8D261694-4915-49F1-8E61-F6607638D99E}"/>
    <cellStyle name="Note 77 2 2 5" xfId="42419" xr:uid="{C5EC911B-D4F1-41B2-B286-18C3F9CBD1A0}"/>
    <cellStyle name="Note 77 2 2 6" xfId="45053" xr:uid="{FCEFF25D-9332-4E93-BD3E-73961CF6DDE6}"/>
    <cellStyle name="Note 77 2 3" xfId="16296" xr:uid="{BDE767A4-13EE-4955-9328-7C204C4316EE}"/>
    <cellStyle name="Note 77 2 3 2" xfId="25507" xr:uid="{D07B1A35-67E5-4893-AF3C-C1E3672A2B5C}"/>
    <cellStyle name="Note 77 2 3 3" xfId="31664" xr:uid="{9B9BC30C-309D-47B0-A459-DC1BC01AFB7E}"/>
    <cellStyle name="Note 77 2 3 4" xfId="42421" xr:uid="{45A736BD-3456-45D5-9057-FEC4F683B0BE}"/>
    <cellStyle name="Note 77 2 3 5" xfId="45055" xr:uid="{C76BACED-CAD1-4765-9760-359A7CA24397}"/>
    <cellStyle name="Note 77 2 4" xfId="25504" xr:uid="{3E13CDDE-9B03-4EA6-8545-0E5C20E23C85}"/>
    <cellStyle name="Note 77 2 5" xfId="31661" xr:uid="{27F403CB-499F-421D-B19C-49908923F9A2}"/>
    <cellStyle name="Note 77 2 6" xfId="42418" xr:uid="{6A39082C-F2BB-4368-BE36-4A1489C2FA11}"/>
    <cellStyle name="Note 77 2 7" xfId="45052" xr:uid="{9435314C-1A7B-4B76-8BF7-4858668F52F1}"/>
    <cellStyle name="Note 77 3" xfId="16297" xr:uid="{E8B0947D-007B-4CA8-93CC-85900E38D5E6}"/>
    <cellStyle name="Note 77 3 2" xfId="16298" xr:uid="{1753CE88-6F41-4D06-93F3-4FCD69B504C1}"/>
    <cellStyle name="Note 77 3 2 2" xfId="16299" xr:uid="{C6009FB4-33BF-4946-AD61-F109F22C83FE}"/>
    <cellStyle name="Note 77 3 2 2 2" xfId="25510" xr:uid="{04E75009-D675-4186-8916-181F105155A1}"/>
    <cellStyle name="Note 77 3 2 2 3" xfId="31667" xr:uid="{CA14496A-DF64-44F6-BA95-97DAC566E745}"/>
    <cellStyle name="Note 77 3 2 2 4" xfId="42424" xr:uid="{5688C661-C7E4-4B1A-ADB2-2A0B0AC3F955}"/>
    <cellStyle name="Note 77 3 2 2 5" xfId="45058" xr:uid="{EA74E7C3-650C-44F5-A5EE-27982020E213}"/>
    <cellStyle name="Note 77 3 2 3" xfId="25509" xr:uid="{0B989411-A899-49FC-A830-5D5CA968BDBB}"/>
    <cellStyle name="Note 77 3 2 4" xfId="31666" xr:uid="{AE022ED1-7C53-4BC6-9ABE-73C885869458}"/>
    <cellStyle name="Note 77 3 2 5" xfId="42423" xr:uid="{033DD053-2488-4097-94DB-B177F059999F}"/>
    <cellStyle name="Note 77 3 2 6" xfId="45057" xr:uid="{D04129E7-A41C-4E3A-A049-CD19F4EB5C13}"/>
    <cellStyle name="Note 77 3 3" xfId="16300" xr:uid="{8733DCF4-4466-40F8-8A21-F3320825B98D}"/>
    <cellStyle name="Note 77 3 3 2" xfId="25511" xr:uid="{5990ED72-3E27-4D09-80EB-B3E6435C3AFB}"/>
    <cellStyle name="Note 77 3 3 3" xfId="31668" xr:uid="{60B09630-C5EA-4C8C-AE52-CE3793532A81}"/>
    <cellStyle name="Note 77 3 3 4" xfId="42425" xr:uid="{5C37F4E1-C90C-4701-B905-71C34F69A718}"/>
    <cellStyle name="Note 77 3 3 5" xfId="45059" xr:uid="{3DA1E115-89DE-48FD-A406-6BD2BB1DA813}"/>
    <cellStyle name="Note 77 3 4" xfId="25508" xr:uid="{8268F11F-0AC1-4E32-9398-E8E58887E634}"/>
    <cellStyle name="Note 77 3 5" xfId="31665" xr:uid="{FEC583C2-2695-4236-992E-A0041954B362}"/>
    <cellStyle name="Note 77 3 6" xfId="42422" xr:uid="{2B12DFC5-7347-4BCB-900B-2316FFD15053}"/>
    <cellStyle name="Note 77 3 7" xfId="45056" xr:uid="{E451AC1D-C112-4871-A3F2-1B407296CA20}"/>
    <cellStyle name="Note 77 4" xfId="16301" xr:uid="{A30977A4-89C8-4812-AF45-ACCDF27955D2}"/>
    <cellStyle name="Note 77 4 2" xfId="16302" xr:uid="{CC228DA5-FB1F-415B-B526-04CD9972DE2A}"/>
    <cellStyle name="Note 77 4 2 2" xfId="16303" xr:uid="{5AFE59D6-72BD-4210-A08D-F3D3B679B3E5}"/>
    <cellStyle name="Note 77 4 2 2 2" xfId="25514" xr:uid="{BA9A805E-8274-455F-9583-7FE93ABBCEBE}"/>
    <cellStyle name="Note 77 4 2 2 3" xfId="31671" xr:uid="{BB9F9713-988E-434B-8705-35C4F7896EB0}"/>
    <cellStyle name="Note 77 4 2 2 4" xfId="42428" xr:uid="{377E7D34-2B74-46DB-941E-7BD20EBC2BF3}"/>
    <cellStyle name="Note 77 4 2 2 5" xfId="45062" xr:uid="{290DEFB0-8043-4D1C-B41E-16478F7DE02C}"/>
    <cellStyle name="Note 77 4 2 3" xfId="25513" xr:uid="{62ED3550-8EEC-416C-9C89-8D7A156BBF5B}"/>
    <cellStyle name="Note 77 4 2 4" xfId="31670" xr:uid="{A3E2B1D5-D0B0-4E9D-B32B-3211AA3BD6B6}"/>
    <cellStyle name="Note 77 4 2 5" xfId="42427" xr:uid="{134427C9-194B-4ED5-8B9F-80D7BD68F41B}"/>
    <cellStyle name="Note 77 4 2 6" xfId="45061" xr:uid="{EA458EDE-4A7D-4B83-8E20-A30AA5E1DCD2}"/>
    <cellStyle name="Note 77 4 3" xfId="16304" xr:uid="{608E16A7-1527-490A-9730-0D5E542D9DF6}"/>
    <cellStyle name="Note 77 4 3 2" xfId="25515" xr:uid="{44B1BF44-33C9-4FA0-B67C-FFA3DA8E3C8E}"/>
    <cellStyle name="Note 77 4 3 3" xfId="31672" xr:uid="{41E986F8-7BBF-4A6E-9801-F4FAF4FA6FDC}"/>
    <cellStyle name="Note 77 4 3 4" xfId="42429" xr:uid="{070BFC4F-6806-4662-82D9-C3845922D1E8}"/>
    <cellStyle name="Note 77 4 3 5" xfId="45063" xr:uid="{22E4DB74-AC70-48A1-9BB9-129D1E59B01D}"/>
    <cellStyle name="Note 77 4 4" xfId="25512" xr:uid="{53515946-F760-43F4-BA29-B380332EDE4F}"/>
    <cellStyle name="Note 77 4 5" xfId="31669" xr:uid="{6FF5EAD6-6FCC-4873-8427-A6A4EB5ED999}"/>
    <cellStyle name="Note 77 4 6" xfId="42426" xr:uid="{78BF8386-915A-4606-9ABC-1B70692E8D31}"/>
    <cellStyle name="Note 77 4 7" xfId="45060" xr:uid="{D2D0D7D8-D70C-4BE4-A576-638412E40E6C}"/>
    <cellStyle name="Note 77 5" xfId="16305" xr:uid="{67D15C19-E92D-4D8E-956D-1658921FAFE7}"/>
    <cellStyle name="Note 77 5 2" xfId="16306" xr:uid="{E58BB117-E626-438C-9106-F6CD270F4FC2}"/>
    <cellStyle name="Note 77 5 2 2" xfId="16307" xr:uid="{D78C1C91-C130-4658-A221-6B09B0AB4A1E}"/>
    <cellStyle name="Note 77 5 2 2 2" xfId="25518" xr:uid="{2B70DEF3-E50F-4B39-8063-E641D913BF63}"/>
    <cellStyle name="Note 77 5 2 2 3" xfId="31675" xr:uid="{16B4F54C-D05B-4858-BC14-751B8B778704}"/>
    <cellStyle name="Note 77 5 2 2 4" xfId="42432" xr:uid="{C8FC6893-60D2-41AC-82C6-B8061138E166}"/>
    <cellStyle name="Note 77 5 2 2 5" xfId="45066" xr:uid="{59E0CB78-0338-4232-84E6-1CAD21D32CE3}"/>
    <cellStyle name="Note 77 5 2 3" xfId="25517" xr:uid="{DCBD5238-7ECD-4250-94B6-6BEBE3FBDB5E}"/>
    <cellStyle name="Note 77 5 2 4" xfId="31674" xr:uid="{EE3E8A62-17B2-4BB4-946B-F8FF13226CFE}"/>
    <cellStyle name="Note 77 5 2 5" xfId="42431" xr:uid="{AD62C911-15E0-4B0C-B29F-BA2E3EEF2937}"/>
    <cellStyle name="Note 77 5 2 6" xfId="45065" xr:uid="{D8466331-76F8-4851-9D32-CFF4D2EEC9A6}"/>
    <cellStyle name="Note 77 5 3" xfId="16308" xr:uid="{F1D50394-5F9D-492C-AA10-F63411961EEC}"/>
    <cellStyle name="Note 77 5 3 2" xfId="25519" xr:uid="{BADA4734-3D76-4CA9-A03E-60D2A9709C26}"/>
    <cellStyle name="Note 77 5 3 3" xfId="31676" xr:uid="{180C785D-6A34-46D1-A28E-82915B813D33}"/>
    <cellStyle name="Note 77 5 3 4" xfId="42433" xr:uid="{59EE3E2C-DDC9-4E56-8D75-BD2F89033CD8}"/>
    <cellStyle name="Note 77 5 3 5" xfId="45067" xr:uid="{5DEC1200-FCF3-48FA-9F7D-D2E69078085A}"/>
    <cellStyle name="Note 77 5 4" xfId="25516" xr:uid="{B996FEC8-5EDE-4F8E-8626-73768B742F50}"/>
    <cellStyle name="Note 77 5 5" xfId="31673" xr:uid="{F5A54D7A-ED25-49BE-BBAD-7D64BB897F68}"/>
    <cellStyle name="Note 77 5 6" xfId="42430" xr:uid="{B8359925-7A96-4988-B6C2-EB7C2CA81611}"/>
    <cellStyle name="Note 77 5 7" xfId="45064" xr:uid="{E4354E6D-B81B-412A-80B1-6C10ED7EAEE1}"/>
    <cellStyle name="Note 77 6" xfId="16309" xr:uid="{867B8E75-9825-4D8F-BF4D-4FC8093584AD}"/>
    <cellStyle name="Note 77 6 2" xfId="16310" xr:uid="{D0712F96-C8BC-4EE3-87E1-AB02EE8FCED2}"/>
    <cellStyle name="Note 77 6 2 2" xfId="16311" xr:uid="{A9932FCA-1E26-44CB-A3FD-BA3C858B9822}"/>
    <cellStyle name="Note 77 6 2 2 2" xfId="25522" xr:uid="{EDA7D359-E711-4E45-B12E-A2FF7DC86277}"/>
    <cellStyle name="Note 77 6 2 2 3" xfId="31679" xr:uid="{1E65F0AE-1125-4AAE-8393-015F0FB0F3F8}"/>
    <cellStyle name="Note 77 6 2 2 4" xfId="42436" xr:uid="{B49AC1FB-B115-47E8-AFB8-D58163248D2A}"/>
    <cellStyle name="Note 77 6 2 2 5" xfId="45070" xr:uid="{A57F04ED-2DF6-411A-9DF9-91F541521C8E}"/>
    <cellStyle name="Note 77 6 2 3" xfId="25521" xr:uid="{75897A8A-3B15-4137-83A1-A00348AFE6C3}"/>
    <cellStyle name="Note 77 6 2 4" xfId="31678" xr:uid="{60B41562-25A0-406F-BBB0-E73AB41FC21B}"/>
    <cellStyle name="Note 77 6 2 5" xfId="42435" xr:uid="{040672D1-C1F0-460F-937C-34BF9836F25A}"/>
    <cellStyle name="Note 77 6 2 6" xfId="45069" xr:uid="{A22F2C8D-D55C-4AE2-8F59-A8DF47B95FC4}"/>
    <cellStyle name="Note 77 6 3" xfId="16312" xr:uid="{5F849184-BDBA-4E89-A33D-920EFF917862}"/>
    <cellStyle name="Note 77 6 3 2" xfId="25523" xr:uid="{9BD49191-6754-4A4F-985C-E24E5B26E519}"/>
    <cellStyle name="Note 77 6 3 3" xfId="31680" xr:uid="{836703D3-BBE2-4708-9B08-0DF6E1D91E95}"/>
    <cellStyle name="Note 77 6 3 4" xfId="42437" xr:uid="{A2481601-5362-4A50-84B9-7A3093BBEED2}"/>
    <cellStyle name="Note 77 6 3 5" xfId="45071" xr:uid="{6B669BCE-69B9-4038-BC85-861E5646A034}"/>
    <cellStyle name="Note 77 6 4" xfId="25520" xr:uid="{FB38A474-E526-449A-85FE-E2D69EDE59FE}"/>
    <cellStyle name="Note 77 6 5" xfId="31677" xr:uid="{5A94DEC5-F0A0-4D82-9C5C-466F2E841257}"/>
    <cellStyle name="Note 77 6 6" xfId="42434" xr:uid="{6898C49A-79A8-496F-8DEA-2C9F0C1D0D13}"/>
    <cellStyle name="Note 77 6 7" xfId="45068" xr:uid="{24AE8802-5FD7-47BC-B7B5-4E8A9F91A60C}"/>
    <cellStyle name="Note 77 7" xfId="16313" xr:uid="{031DD6E7-71A5-4FBA-9067-D6F7C2574A74}"/>
    <cellStyle name="Note 77 7 2" xfId="16314" xr:uid="{8356B77E-3265-45D7-AC8E-834A60994896}"/>
    <cellStyle name="Note 77 7 2 2" xfId="16315" xr:uid="{D599ADE2-358C-4BE6-98FF-30F5B41A25CB}"/>
    <cellStyle name="Note 77 7 2 2 2" xfId="25526" xr:uid="{C32D54B1-C80C-4CEB-9B57-572185094326}"/>
    <cellStyle name="Note 77 7 2 2 3" xfId="31683" xr:uid="{88EF861A-CF10-4559-BFA1-8A6FF6F7E3C5}"/>
    <cellStyle name="Note 77 7 2 2 4" xfId="42440" xr:uid="{C4D63716-0D2B-4453-9614-D84CB8B4BEB6}"/>
    <cellStyle name="Note 77 7 2 2 5" xfId="45074" xr:uid="{982CA456-DB39-42BC-B760-9A65FBDC4033}"/>
    <cellStyle name="Note 77 7 2 3" xfId="25525" xr:uid="{0CA15D64-8097-4EE4-AB28-BCEEA7686B55}"/>
    <cellStyle name="Note 77 7 2 4" xfId="31682" xr:uid="{B7F61332-0F63-4BBD-BDDC-2B8FE1D0708D}"/>
    <cellStyle name="Note 77 7 2 5" xfId="42439" xr:uid="{AC37A2CD-FD78-40F1-860F-F53534EC98EC}"/>
    <cellStyle name="Note 77 7 2 6" xfId="45073" xr:uid="{96744B7F-C612-40AE-9FAF-5DF102646411}"/>
    <cellStyle name="Note 77 7 3" xfId="16316" xr:uid="{1CCD06B1-B7BF-456B-A9BA-DC01D0798BFB}"/>
    <cellStyle name="Note 77 7 3 2" xfId="25527" xr:uid="{B09975EB-A32D-471F-B60D-0B291B2B47BE}"/>
    <cellStyle name="Note 77 7 3 3" xfId="31684" xr:uid="{31EF00C6-871E-4455-BEF6-5D319B1AE284}"/>
    <cellStyle name="Note 77 7 3 4" xfId="42441" xr:uid="{B1F746B7-64F7-47D7-940F-0C1E2761AA44}"/>
    <cellStyle name="Note 77 7 3 5" xfId="45075" xr:uid="{0AF3045B-AECD-431C-8BBF-91A81D692219}"/>
    <cellStyle name="Note 77 7 4" xfId="25524" xr:uid="{2CD24CD8-B94F-4589-8FF6-B60DD1FBB689}"/>
    <cellStyle name="Note 77 7 5" xfId="31681" xr:uid="{0EBC1537-5CF3-44EF-B654-2840FC0BDCEA}"/>
    <cellStyle name="Note 77 7 6" xfId="42438" xr:uid="{EE50E0CC-4247-48CA-8E3E-5A2B3B85B6EA}"/>
    <cellStyle name="Note 77 7 7" xfId="45072" xr:uid="{62410505-2DCE-4AD8-9807-9F430FBA8BA4}"/>
    <cellStyle name="Note 77 8" xfId="16317" xr:uid="{08417D50-327E-4DC7-A6DB-69577B418FAB}"/>
    <cellStyle name="Note 77 8 2" xfId="16318" xr:uid="{832497EF-2D92-4E35-BC88-8CB7C6D08C26}"/>
    <cellStyle name="Note 77 8 2 2" xfId="16319" xr:uid="{8DEE9B45-8E6A-43DC-9419-A0850A6F147A}"/>
    <cellStyle name="Note 77 8 2 2 2" xfId="25530" xr:uid="{6809A5D1-FC3D-42DB-BB19-BCC0A7C81836}"/>
    <cellStyle name="Note 77 8 2 2 3" xfId="31687" xr:uid="{18007C69-66F2-41F4-8322-BAC7BF24E31F}"/>
    <cellStyle name="Note 77 8 2 2 4" xfId="42444" xr:uid="{864C1F52-22F0-44C6-BB1F-9C222CFAB4B4}"/>
    <cellStyle name="Note 77 8 2 2 5" xfId="45078" xr:uid="{22AD36D4-4D45-40D8-A187-E0FF3E3BA5E5}"/>
    <cellStyle name="Note 77 8 2 3" xfId="25529" xr:uid="{3516F126-DA19-4BC5-B11A-B3DAA48E7E9D}"/>
    <cellStyle name="Note 77 8 2 4" xfId="31686" xr:uid="{06D5B348-BFAB-4B22-A4F7-14B1AD03E344}"/>
    <cellStyle name="Note 77 8 2 5" xfId="42443" xr:uid="{53E23CD1-E658-4E60-B549-BE363AFB180F}"/>
    <cellStyle name="Note 77 8 2 6" xfId="45077" xr:uid="{70613779-8E1B-4A3B-9D55-65743368A299}"/>
    <cellStyle name="Note 77 8 3" xfId="16320" xr:uid="{5CDB7E02-DC6C-410B-B651-94CDF6F07D76}"/>
    <cellStyle name="Note 77 8 3 2" xfId="25531" xr:uid="{EC8A5FB6-71C6-40D8-8946-84CBFD12744B}"/>
    <cellStyle name="Note 77 8 3 3" xfId="31688" xr:uid="{B421CCAD-129D-4CBE-9785-A6D83D6E7D20}"/>
    <cellStyle name="Note 77 8 3 4" xfId="42445" xr:uid="{9FC3FFE9-D528-4527-A405-3AF63BF13745}"/>
    <cellStyle name="Note 77 8 3 5" xfId="45079" xr:uid="{727195A1-DEB9-4C4A-9BB7-DE61F06AA463}"/>
    <cellStyle name="Note 77 8 4" xfId="25528" xr:uid="{CF1103C2-B567-49CD-96C2-54BC8BA9E1DF}"/>
    <cellStyle name="Note 77 8 5" xfId="31685" xr:uid="{ABE23215-303B-4D14-A350-132C42E67485}"/>
    <cellStyle name="Note 77 8 6" xfId="42442" xr:uid="{2ECDBB32-5970-40B1-9CDD-86CB35BA519B}"/>
    <cellStyle name="Note 77 8 7" xfId="45076" xr:uid="{92E55AC3-4618-4F7A-8F8B-6AC247A568F0}"/>
    <cellStyle name="Note 77 9" xfId="16321" xr:uid="{3A4C5421-0BE0-493D-B4D1-B52262B38E77}"/>
    <cellStyle name="Note 77 9 2" xfId="16322" xr:uid="{CFEEA5DA-6209-49B2-B25D-DAA9C01648C1}"/>
    <cellStyle name="Note 77 9 2 2" xfId="25533" xr:uid="{9464B467-2927-43F6-84FB-76F4FFB457E7}"/>
    <cellStyle name="Note 77 9 2 3" xfId="31690" xr:uid="{BE17847B-2433-4BD6-9886-D661F8F7C5A9}"/>
    <cellStyle name="Note 77 9 2 4" xfId="42447" xr:uid="{9931CEC7-DE20-48A5-AEE5-25D7E371A023}"/>
    <cellStyle name="Note 77 9 2 5" xfId="45081" xr:uid="{186DE115-7826-4217-9E69-BFEBA4A30740}"/>
    <cellStyle name="Note 77 9 3" xfId="25532" xr:uid="{377FE991-DE03-4528-8C72-36169924A411}"/>
    <cellStyle name="Note 77 9 4" xfId="31689" xr:uid="{6020CCEF-2F37-4211-9DB3-C4B616305EC7}"/>
    <cellStyle name="Note 77 9 5" xfId="42446" xr:uid="{008A806B-2883-4CFB-9580-C937A4DCFEF6}"/>
    <cellStyle name="Note 77 9 6" xfId="45080" xr:uid="{4EBDFE92-CD86-41D7-97D3-C9F7E78464B1}"/>
    <cellStyle name="Note 78" xfId="16323" xr:uid="{6C3F12D9-C6FE-441A-A7AC-31C042FB02A8}"/>
    <cellStyle name="Note 78 2" xfId="25534" xr:uid="{1269C92C-728B-4BD7-9681-42CFA27A3FA6}"/>
    <cellStyle name="Note 79" xfId="16324" xr:uid="{BFB07258-D6AA-4808-B872-11E6148EEE49}"/>
    <cellStyle name="Note 79 2" xfId="25535" xr:uid="{8D502863-FCBD-4A82-B3A4-2A524AB5FCF4}"/>
    <cellStyle name="Note 8" xfId="16325" xr:uid="{E29FA9D2-B409-41C8-BDB4-A07C0785D8B4}"/>
    <cellStyle name="Note 8 2" xfId="16326" xr:uid="{6D814794-2689-47B2-9591-C19439F1DC10}"/>
    <cellStyle name="Note 8 2 2" xfId="16327" xr:uid="{D06A94FB-FC51-4F36-84F7-FDE63A778859}"/>
    <cellStyle name="Note 8 2 2 2" xfId="25538" xr:uid="{B4F7568A-1EF6-4806-929A-F65D4646D708}"/>
    <cellStyle name="Note 8 2 2 3" xfId="31692" xr:uid="{445E1CA3-C98B-4A8B-8FDA-BDCA314C9751}"/>
    <cellStyle name="Note 8 2 2 4" xfId="42449" xr:uid="{8EA3679F-9B9A-4937-A362-FAFF3CE9A61D}"/>
    <cellStyle name="Note 8 2 2 5" xfId="45083" xr:uid="{6D89D866-BBF6-46B5-B12B-81D7897AECC5}"/>
    <cellStyle name="Note 8 2 3" xfId="25537" xr:uid="{4F8EC67B-66F2-4645-9894-84EF9408C393}"/>
    <cellStyle name="Note 8 2 4" xfId="31691" xr:uid="{955E5AF2-6719-43D1-8947-827A6AF02BBA}"/>
    <cellStyle name="Note 8 2 5" xfId="42448" xr:uid="{4DF94BAA-7A15-432C-AFED-379E59E11193}"/>
    <cellStyle name="Note 8 2 6" xfId="45082" xr:uid="{8979EE34-2061-4142-B8F1-98D64C22860B}"/>
    <cellStyle name="Note 8 3" xfId="16328" xr:uid="{87EC6C59-7FD4-40A9-BBC4-CD2D4FC351AE}"/>
    <cellStyle name="Note 8 3 2" xfId="16329" xr:uid="{E6158C8C-1797-4F00-BF0E-77339DADED19}"/>
    <cellStyle name="Note 8 3 2 2" xfId="25540" xr:uid="{9EAFD2A8-D42B-41BF-95BA-567F5D31DD09}"/>
    <cellStyle name="Note 8 3 2 3" xfId="31694" xr:uid="{40EF8AAF-BBE4-4D53-8E0D-799AE0304E9B}"/>
    <cellStyle name="Note 8 3 2 4" xfId="42451" xr:uid="{8D720EE4-94A1-4E71-8055-054E5FC916F6}"/>
    <cellStyle name="Note 8 3 2 5" xfId="45085" xr:uid="{F38C9C98-EB92-4BC4-BAA1-0362727FA6EA}"/>
    <cellStyle name="Note 8 3 3" xfId="25539" xr:uid="{B48C1A71-1449-43E9-9B6D-2AF8750AAC5E}"/>
    <cellStyle name="Note 8 3 4" xfId="31693" xr:uid="{C72A258B-DA00-47C3-A234-9899AC98005B}"/>
    <cellStyle name="Note 8 3 5" xfId="42450" xr:uid="{00E284A7-4978-46A9-89FF-E209AFBF754A}"/>
    <cellStyle name="Note 8 3 6" xfId="45084" xr:uid="{86749D68-9956-4653-BC2E-76C0DD3AD85D}"/>
    <cellStyle name="Note 8 4" xfId="25536" xr:uid="{E92B41D4-F18B-4796-842E-1F36966FB524}"/>
    <cellStyle name="Note 80" xfId="16330" xr:uid="{41C4869C-8BBC-4F76-84C8-A81BCFF3E9A3}"/>
    <cellStyle name="Note 80 2" xfId="25541" xr:uid="{6637DFC3-A86A-4538-9CCF-0163F0CDB878}"/>
    <cellStyle name="Note 81" xfId="16331" xr:uid="{F87E07ED-F3FD-41D8-884F-DD58AB73BD49}"/>
    <cellStyle name="Note 81 2" xfId="16332" xr:uid="{2AD09C00-E95C-4303-98D6-551E101EA3B3}"/>
    <cellStyle name="Note 81 2 2" xfId="25543" xr:uid="{002EE811-CEFF-417D-A1CB-A2893A8CBF47}"/>
    <cellStyle name="Note 81 2 3" xfId="31696" xr:uid="{C15F8F4B-25B3-4030-B7A2-42A4953F2B01}"/>
    <cellStyle name="Note 81 2 4" xfId="42453" xr:uid="{DE50B883-D8C4-4960-836A-36B7C9B4A3ED}"/>
    <cellStyle name="Note 81 2 5" xfId="45087" xr:uid="{343E5C0C-2259-4210-970B-3BF479B16834}"/>
    <cellStyle name="Note 81 3" xfId="25542" xr:uid="{6EB11230-098C-44DB-913F-F87FB11F0C0C}"/>
    <cellStyle name="Note 81 4" xfId="31695" xr:uid="{140B1C29-CEDF-403C-ACBF-2F72F02110CA}"/>
    <cellStyle name="Note 81 5" xfId="42452" xr:uid="{F21EB12F-8FF6-4032-A5D3-B20259BA4B26}"/>
    <cellStyle name="Note 81 6" xfId="45086" xr:uid="{D46E1D12-E678-42BF-B075-442E6970F7A9}"/>
    <cellStyle name="Note 82" xfId="16333" xr:uid="{EC120763-04C9-4CF2-BD7F-181E0B5F5801}"/>
    <cellStyle name="Note 82 2" xfId="16334" xr:uid="{D26CD88C-AEB9-45B1-960D-DFB5D1D7E91E}"/>
    <cellStyle name="Note 82 2 2" xfId="25545" xr:uid="{956702B9-8278-4E11-973C-B219217240DB}"/>
    <cellStyle name="Note 82 2 3" xfId="31698" xr:uid="{33A42670-E428-4620-84C4-84D89816E90E}"/>
    <cellStyle name="Note 82 2 4" xfId="42455" xr:uid="{240487AA-F7B8-463C-9DCB-A263F97640B2}"/>
    <cellStyle name="Note 82 2 5" xfId="45089" xr:uid="{B540FBE4-D688-4DA2-995D-F3A721B1CD3F}"/>
    <cellStyle name="Note 82 3" xfId="25544" xr:uid="{DF817383-7EC5-4C74-B233-AAE847EB40BA}"/>
    <cellStyle name="Note 82 4" xfId="31697" xr:uid="{7DB5FF29-2BFC-4E11-9AB8-79179DA8C83F}"/>
    <cellStyle name="Note 82 5" xfId="42454" xr:uid="{D1609E90-28D0-4142-9811-4C600453F079}"/>
    <cellStyle name="Note 82 6" xfId="45088" xr:uid="{58E313EA-3EB2-4085-9D77-075018EBDB75}"/>
    <cellStyle name="Note 83" xfId="16335" xr:uid="{E817C103-2092-4856-9851-FDF6C1881ED4}"/>
    <cellStyle name="Note 83 2" xfId="16336" xr:uid="{EA6EE081-B8B3-4050-98D9-1762E54EBDE9}"/>
    <cellStyle name="Note 83 2 2" xfId="25547" xr:uid="{97241B1B-373B-4A43-9789-CEEF5FDDB49A}"/>
    <cellStyle name="Note 83 2 3" xfId="31700" xr:uid="{39F1B4D7-E6CD-4BFF-BF14-80495D67802F}"/>
    <cellStyle name="Note 83 2 4" xfId="42457" xr:uid="{6EFA57BB-275E-45A2-852E-26C24C022B2F}"/>
    <cellStyle name="Note 83 2 5" xfId="45091" xr:uid="{ECED39B3-B4F4-4BB9-902D-D3F82CFEDBB7}"/>
    <cellStyle name="Note 83 3" xfId="25546" xr:uid="{B305447E-1679-478F-8E3C-FF8D55D8332C}"/>
    <cellStyle name="Note 83 4" xfId="31699" xr:uid="{D9916D5C-C7D5-443C-AE2D-96000E3EB3EF}"/>
    <cellStyle name="Note 83 5" xfId="42456" xr:uid="{ABF9F196-5606-4185-B226-FE578E31EA00}"/>
    <cellStyle name="Note 83 6" xfId="45090" xr:uid="{45823A1C-3590-41EF-A083-84CD9BA00F94}"/>
    <cellStyle name="Note 84" xfId="16337" xr:uid="{6A3A261A-B5D5-4AD2-95C1-AB5A94BC2BBB}"/>
    <cellStyle name="Note 84 2" xfId="16338" xr:uid="{B73E0D13-CA4B-46D1-A50E-0A879CD1F72F}"/>
    <cellStyle name="Note 84 2 2" xfId="25549" xr:uid="{C0C6CDDF-F04E-406A-B4DA-60BE5498044D}"/>
    <cellStyle name="Note 84 2 3" xfId="31702" xr:uid="{09AD9C0D-7872-4F30-AD8F-FEFABBF64CF7}"/>
    <cellStyle name="Note 84 2 4" xfId="42459" xr:uid="{B34012DA-43A0-4F38-A911-646A4961E493}"/>
    <cellStyle name="Note 84 2 5" xfId="45093" xr:uid="{2D740320-C2A4-4811-83A7-7B266043842A}"/>
    <cellStyle name="Note 84 3" xfId="25548" xr:uid="{8B82D604-17BC-4B50-ACBB-24294FF67C57}"/>
    <cellStyle name="Note 84 4" xfId="31701" xr:uid="{4C9D656B-09BC-4416-96B1-92474BF9472B}"/>
    <cellStyle name="Note 84 5" xfId="42458" xr:uid="{47CD88B3-4926-4038-840E-0D0BB29E5EF2}"/>
    <cellStyle name="Note 84 6" xfId="45092" xr:uid="{ADE1DCDD-595D-412A-B565-0D41A41F05AD}"/>
    <cellStyle name="Note 85" xfId="16339" xr:uid="{C20EEBA8-1F4C-4667-B979-21B00F36805F}"/>
    <cellStyle name="Note 85 2" xfId="16340" xr:uid="{032DBD14-D571-4DC5-9048-A20CB0A89092}"/>
    <cellStyle name="Note 85 2 2" xfId="25551" xr:uid="{58D20D42-23AB-4720-B8F0-0E465D3F923C}"/>
    <cellStyle name="Note 85 2 3" xfId="31704" xr:uid="{E9AD669B-DB43-410B-88CC-D9DDEB5C5B4C}"/>
    <cellStyle name="Note 85 2 4" xfId="42461" xr:uid="{BA2A8407-3E47-48FF-9FA9-165D51377941}"/>
    <cellStyle name="Note 85 2 5" xfId="45095" xr:uid="{D694D2FB-AF11-46A6-A4EF-7366CAF7FD16}"/>
    <cellStyle name="Note 85 3" xfId="25550" xr:uid="{3C306E9A-9D49-42CB-ABCE-39B8ED45CA99}"/>
    <cellStyle name="Note 85 4" xfId="31703" xr:uid="{169DE1CE-6563-49EF-B4CE-077EDC771A86}"/>
    <cellStyle name="Note 85 5" xfId="42460" xr:uid="{88EED5FA-073A-4EEB-8B9D-02F907E5C6F2}"/>
    <cellStyle name="Note 85 6" xfId="45094" xr:uid="{DE4D50AC-9AC0-44FD-9BA3-A586D7EBB04C}"/>
    <cellStyle name="Note 86" xfId="16341" xr:uid="{18EBCA9E-3A0A-4082-957D-96C3DDDEBAA8}"/>
    <cellStyle name="Note 86 2" xfId="16342" xr:uid="{A21528A8-FB0A-4F8D-873A-B7EF2491BA53}"/>
    <cellStyle name="Note 86 2 2" xfId="25553" xr:uid="{5F1DE0D2-823D-4E32-A07F-6724F7CC1CAC}"/>
    <cellStyle name="Note 86 2 3" xfId="31706" xr:uid="{FC455C42-0100-4E08-B5C2-2268E33329D3}"/>
    <cellStyle name="Note 86 2 4" xfId="42463" xr:uid="{ADDFF559-612A-4C94-8A73-429A7A62704B}"/>
    <cellStyle name="Note 86 2 5" xfId="45097" xr:uid="{908098B7-A1F1-4874-A603-07DBAB9476BE}"/>
    <cellStyle name="Note 86 3" xfId="25552" xr:uid="{64CC4DAB-4CE5-4865-B74F-A348EB8177A4}"/>
    <cellStyle name="Note 86 4" xfId="31705" xr:uid="{9807CF2F-914C-4049-9CDB-882697D32AFF}"/>
    <cellStyle name="Note 86 5" xfId="42462" xr:uid="{ED86DE92-57C6-4321-B22A-F84DAFACF3C3}"/>
    <cellStyle name="Note 86 6" xfId="45096" xr:uid="{CED48642-B335-4711-A9A5-8739A70FDC1B}"/>
    <cellStyle name="Note 87" xfId="16343" xr:uid="{76946045-6F80-4617-89A3-3094084B33B6}"/>
    <cellStyle name="Note 88" xfId="16344" xr:uid="{1269111B-01D2-4B2D-A466-A816BC71A1B3}"/>
    <cellStyle name="Note 89" xfId="16345" xr:uid="{9EE0A6C2-19C7-461F-BBB4-071800A3CC45}"/>
    <cellStyle name="Note 9" xfId="16346" xr:uid="{D24D8714-8405-4BEA-B08F-51A5E637A24D}"/>
    <cellStyle name="Note 9 2" xfId="16347" xr:uid="{0E8E8317-1E40-4C26-9EF3-EBEB8D9CB1E3}"/>
    <cellStyle name="Note 9 2 2" xfId="16348" xr:uid="{6EE5D873-FFB9-42C0-B2C8-8FF3588C8D0C}"/>
    <cellStyle name="Note 9 2 2 2" xfId="25556" xr:uid="{CEA0BF72-6770-4595-81A4-5DC3787DDC03}"/>
    <cellStyle name="Note 9 2 2 3" xfId="31708" xr:uid="{954EC23D-B7F3-486F-9C64-8E347B4BCA4C}"/>
    <cellStyle name="Note 9 2 2 4" xfId="42465" xr:uid="{33CBE943-2A1B-43DA-8E5A-19AEAEB92A5B}"/>
    <cellStyle name="Note 9 2 2 5" xfId="45099" xr:uid="{D5AC9FD0-60B7-4B8D-8243-62A77643493F}"/>
    <cellStyle name="Note 9 2 3" xfId="25555" xr:uid="{286C760D-FA79-4151-8A4A-867CFF0EDAAF}"/>
    <cellStyle name="Note 9 2 4" xfId="31707" xr:uid="{E78D752D-8131-4331-B63F-86992EA1D840}"/>
    <cellStyle name="Note 9 2 5" xfId="42464" xr:uid="{932C10B3-C0FA-4D6D-9A8C-DFC50DED6CA3}"/>
    <cellStyle name="Note 9 2 6" xfId="45098" xr:uid="{0C674E72-36E9-4075-876F-0738F25D3C95}"/>
    <cellStyle name="Note 9 3" xfId="16349" xr:uid="{3FB4E824-7560-44E3-A7CD-078066F6FAE9}"/>
    <cellStyle name="Note 9 3 2" xfId="16350" xr:uid="{F66D50CF-650D-4746-99A1-27ABAD93607E}"/>
    <cellStyle name="Note 9 3 2 2" xfId="25558" xr:uid="{BACC2E50-05AC-43C8-9A2A-BED776FABE47}"/>
    <cellStyle name="Note 9 3 2 3" xfId="31710" xr:uid="{269F8CD0-12DC-4537-A10A-9E3E48CCD9CC}"/>
    <cellStyle name="Note 9 3 2 4" xfId="42467" xr:uid="{BF20722D-7D28-4477-9D10-4419FDFCF13E}"/>
    <cellStyle name="Note 9 3 2 5" xfId="45101" xr:uid="{77EFBA10-0F4D-47DE-AA6D-FF1C2EF5EF4F}"/>
    <cellStyle name="Note 9 3 3" xfId="25557" xr:uid="{53B5F7B7-ACE5-4E7B-9B28-7F321B442D8B}"/>
    <cellStyle name="Note 9 3 4" xfId="31709" xr:uid="{A3B774C1-867D-4C6A-A362-7F3E741D8E4C}"/>
    <cellStyle name="Note 9 3 5" xfId="42466" xr:uid="{1A65DDC7-8D8B-4373-8F6A-2C2C0EAF629E}"/>
    <cellStyle name="Note 9 3 6" xfId="45100" xr:uid="{553BCB97-9BE7-4367-9D47-C00A5293FAB9}"/>
    <cellStyle name="Note 9 4" xfId="25554" xr:uid="{A4837179-A156-42A8-B1A8-7312C46B861F}"/>
    <cellStyle name="Note 90" xfId="16351" xr:uid="{908C7071-0387-4455-9B3C-4791F3BEC907}"/>
    <cellStyle name="Note 91" xfId="16352" xr:uid="{F663394C-395D-4AC4-8152-A6AB249D7905}"/>
    <cellStyle name="Note 92" xfId="16353" xr:uid="{E7499A92-776A-4901-BE8A-E3D7CD94FBDB}"/>
    <cellStyle name="Note 93" xfId="16354" xr:uid="{8ABE002F-0239-4076-9C78-F6B84CB2BAB9}"/>
    <cellStyle name="Note 94" xfId="16355" xr:uid="{9676D2C2-E2B4-45BB-8AC5-22516B558117}"/>
    <cellStyle name="Note 95" xfId="16356" xr:uid="{0F72DA97-32AA-4560-AE40-C94569134797}"/>
    <cellStyle name="Note 96" xfId="16357" xr:uid="{DF7BD2EC-D1EC-447A-9C8A-EF05FCB2ECB9}"/>
    <cellStyle name="Note 97" xfId="16358" xr:uid="{7FEF40BF-D212-47DD-8E2F-FB2A7E1C080E}"/>
    <cellStyle name="Note 98" xfId="16359" xr:uid="{80632E29-057C-4DCE-846C-D82BC9DAD6BF}"/>
    <cellStyle name="Note 99" xfId="16360" xr:uid="{435FBD20-7AE0-4AC8-8B04-4612FDCE43E7}"/>
    <cellStyle name="ñஆbฐñ஖bไñ஦b๨ñஶbຘñெbðñ௖bńñ௦bƄñ௶bƨñఆbǌñఖb໌ñదb໬ñశb༔ñెbཛྷñౖbྜñ౦bϘï౶bАïಆbѨïಖbӄïದbԔïಶbïೆbïೖbï೦bï೶bïആbퟰïഖbïദbïശbïെbïൖbï൦bï൶bïආbïඖbïඦbïබbïෆbïූbï෦bï෶bïฆbïถbïฦbïึbïๆbï๖bï٦bï๶bïຆbïຖb칈" xfId="16361" xr:uid="{61135460-552E-41E9-93D6-BDE1A2E30EBD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6362" xr:uid="{E890A684-0CE4-4F51-AEED-1394F2C5C801}"/>
    <cellStyle name="Œ…‹æØ‚è [0.00]_Erb tsm " xfId="16363" xr:uid="{20B4CED4-65AC-4CC0-86D9-7B234454336A}"/>
    <cellStyle name="Œ…‹æØ‚è_Erb tsm " xfId="16364" xr:uid="{97AF8F5C-3BCE-4F24-A27D-B5F408E1A624}"/>
    <cellStyle name="oft Excel]_x000d__x000a_Comment=The open=/f lines load custom functions into the Paste Function list._x000d__x000a_Maximized=3_x000d__x000a_Basics=1_x000d__x000a_A" xfId="16365" xr:uid="{126BD297-C604-4A09-AA1D-823AA9749E5A}"/>
    <cellStyle name="oft Mail]_x000d__x000a_NextOnMoveDelete=1_x000d__x000a_CustomInitHandler=_x000d__x000a_DemosEnabled=1_x000d__x000a_WG=0_x000d__x000a_Login=slwong_x000d__x000a_MAPIHELP=C:\MSMAIL\MSMAIL.HL" xfId="516" xr:uid="{F5830BA3-507C-4381-97B2-69E2FC2662F6}"/>
    <cellStyle name="Output 10" xfId="16366" xr:uid="{782B79ED-337F-4DAB-BA8E-48B87F3C1E7D}"/>
    <cellStyle name="Output 10 2" xfId="16367" xr:uid="{5AA423CC-FB5C-44BC-8290-DD1A1EC11E50}"/>
    <cellStyle name="Output 10 3" xfId="16368" xr:uid="{71ECC10F-9E52-4C1F-9C15-30931B5A86B5}"/>
    <cellStyle name="Output 100" xfId="16369" xr:uid="{9BFF0A26-8D0A-481F-A548-68D19CE2A6E5}"/>
    <cellStyle name="Output 101" xfId="16370" xr:uid="{18E33FD2-3625-4F0E-A796-0723D260D79E}"/>
    <cellStyle name="Output 102" xfId="16371" xr:uid="{5BF38DA8-A428-47CF-9E43-685576139832}"/>
    <cellStyle name="Output 103" xfId="16372" xr:uid="{AF58C282-A583-44C8-A99C-B87D3567865B}"/>
    <cellStyle name="Output 104" xfId="16373" xr:uid="{457B8DE3-F586-4FC0-ACB4-8F3EC4658C1C}"/>
    <cellStyle name="Output 105" xfId="16374" xr:uid="{C8012D03-FBCF-4B68-81E5-351CF8DFC51E}"/>
    <cellStyle name="Output 106" xfId="16375" xr:uid="{E9940081-B11D-40FC-AC23-3D7ADDABA1D5}"/>
    <cellStyle name="Output 107" xfId="16376" xr:uid="{70E414BB-2B57-40CE-90D5-F727596D5B15}"/>
    <cellStyle name="Output 108" xfId="16377" xr:uid="{19B9FEC7-CC89-4B22-B46A-0082C636BF23}"/>
    <cellStyle name="Output 109" xfId="16378" xr:uid="{6350A0B4-BA46-43C6-A1A5-880A3B79E414}"/>
    <cellStyle name="Output 11" xfId="16379" xr:uid="{320DAAA3-8809-4C1A-B5FC-9C55945CAA09}"/>
    <cellStyle name="Output 11 2" xfId="16380" xr:uid="{E7C39175-FC33-410E-82A6-E62BAFD6720D}"/>
    <cellStyle name="Output 11 3" xfId="16381" xr:uid="{ACACE9A9-7D2F-4239-9245-C8A3BA9A7822}"/>
    <cellStyle name="Output 110" xfId="16382" xr:uid="{8FBD7B9C-0C70-4267-848D-410D6EEBD4C9}"/>
    <cellStyle name="Output 111" xfId="16383" xr:uid="{A3266C53-6ABD-4ACF-8DB9-D2A27CB11969}"/>
    <cellStyle name="Output 111 2" xfId="25559" xr:uid="{FCA90C93-0F15-4A70-A797-F2F4AB142C88}"/>
    <cellStyle name="Output 111 3" xfId="31711" xr:uid="{D98CAD90-8014-49C9-B107-2F5FF9B775EE}"/>
    <cellStyle name="Output 111 4" xfId="42468" xr:uid="{1FDF3A4F-1DBD-4AD3-998E-2C9F86562799}"/>
    <cellStyle name="Output 111 5" xfId="45102" xr:uid="{F745967B-8326-422B-AA1E-D8C3F5495019}"/>
    <cellStyle name="Output 12" xfId="16384" xr:uid="{3E5542A3-7618-4356-9B72-61C995561C7D}"/>
    <cellStyle name="Output 12 2" xfId="16385" xr:uid="{2DE9C905-0FCF-40C3-8889-D76F7D437E76}"/>
    <cellStyle name="Output 12 3" xfId="16386" xr:uid="{F63EB815-1CD4-47E6-B4F8-777770396C93}"/>
    <cellStyle name="Output 13" xfId="16387" xr:uid="{4EC6BD5B-9073-4308-BC9C-DFBAB2263E55}"/>
    <cellStyle name="Output 13 2" xfId="16388" xr:uid="{767D8C6A-5FAB-4E78-96EE-C44580B0703A}"/>
    <cellStyle name="Output 13 3" xfId="16389" xr:uid="{DD460E9E-1653-42D9-B75E-0894325B8C97}"/>
    <cellStyle name="Output 14" xfId="16390" xr:uid="{A1F5232E-EDED-4EB9-9301-586093B2F650}"/>
    <cellStyle name="Output 14 2" xfId="16391" xr:uid="{4FD07617-BECA-4B06-B071-EE9009749B1C}"/>
    <cellStyle name="Output 14 3" xfId="16392" xr:uid="{202E561B-4B0F-449C-BB46-AA374A320D07}"/>
    <cellStyle name="Output 15" xfId="16393" xr:uid="{266BC666-18C9-4BBA-89B1-825710EF5A09}"/>
    <cellStyle name="Output 15 2" xfId="16394" xr:uid="{C7DC1039-F632-4299-88AF-F28CD85AD5F9}"/>
    <cellStyle name="Output 15 3" xfId="16395" xr:uid="{3C15A10C-394B-425B-8288-03A8852D2E0C}"/>
    <cellStyle name="Output 16" xfId="16396" xr:uid="{1B74A064-DAFF-46BE-9FEF-D5852DEE928E}"/>
    <cellStyle name="Output 16 2" xfId="16397" xr:uid="{92A5D20B-EC3E-4D8E-AE74-03BF25A52746}"/>
    <cellStyle name="Output 16 3" xfId="16398" xr:uid="{A46122AA-AD7C-483D-8611-F5F08A71C0FF}"/>
    <cellStyle name="Output 17" xfId="16399" xr:uid="{29104770-E744-4DA0-A148-0550AD1F4209}"/>
    <cellStyle name="Output 17 2" xfId="16400" xr:uid="{C0BA9442-C62F-4430-8D18-70EBE017DEB4}"/>
    <cellStyle name="Output 17 3" xfId="16401" xr:uid="{5AC2DB67-1042-4DEA-A639-294F7B0F0D38}"/>
    <cellStyle name="Output 18" xfId="16402" xr:uid="{C5DBAA2B-F475-4977-BE5E-B44212C71A4C}"/>
    <cellStyle name="Output 18 2" xfId="16403" xr:uid="{B89798C6-0EC4-4DEE-8C69-6628F403BCAE}"/>
    <cellStyle name="Output 18 3" xfId="16404" xr:uid="{B45FEC9C-058B-4F62-B382-ABE74A6FF2CB}"/>
    <cellStyle name="Output 19" xfId="16405" xr:uid="{C08F114B-6007-4864-B9BA-6123B78F7379}"/>
    <cellStyle name="Output 19 2" xfId="16406" xr:uid="{646EF036-E7FD-4248-A797-90B5228DF4BC}"/>
    <cellStyle name="Output 19 3" xfId="16407" xr:uid="{15BDDA66-356F-4341-B56A-23673B85782F}"/>
    <cellStyle name="Output 2" xfId="517" xr:uid="{74E7C276-0C99-4525-AF88-5B0BEFC0E2E8}"/>
    <cellStyle name="Output 2 10" xfId="16408" xr:uid="{BE238E15-40AA-4353-A44B-F7C0384382A6}"/>
    <cellStyle name="Output 2 10 2" xfId="25560" xr:uid="{6DE3E72C-C986-4226-89EE-9BC9EFAEE19C}"/>
    <cellStyle name="Output 2 10 3" xfId="31712" xr:uid="{E57685CA-091C-4F03-9DAE-DDAE1E725EC2}"/>
    <cellStyle name="Output 2 10 4" xfId="42469" xr:uid="{05BD8223-6F5D-4608-AD64-31DF2BAC4EDD}"/>
    <cellStyle name="Output 2 10 5" xfId="45103" xr:uid="{1C25C13A-D1FB-424D-AD62-45902D855857}"/>
    <cellStyle name="Output 2 11" xfId="16409" xr:uid="{63218626-8D5A-4D8C-ACD5-677BDE56623E}"/>
    <cellStyle name="Output 2 11 2" xfId="25561" xr:uid="{AE3E579F-236C-42E1-8306-7E4B9FC9F19C}"/>
    <cellStyle name="Output 2 11 3" xfId="31713" xr:uid="{3D941918-5036-4FA1-A259-5B34CE4CE186}"/>
    <cellStyle name="Output 2 11 4" xfId="42470" xr:uid="{9561196E-BDA9-46CD-B0BE-D22A601193A0}"/>
    <cellStyle name="Output 2 11 5" xfId="45104" xr:uid="{430BA5AE-439C-405A-BB6B-2253917A4F19}"/>
    <cellStyle name="Output 2 12" xfId="16410" xr:uid="{5C7CD056-24ED-4A64-A918-143873742A42}"/>
    <cellStyle name="Output 2 12 2" xfId="25562" xr:uid="{C0BE4BB2-F69F-44F5-AFB0-6A22DA1F3215}"/>
    <cellStyle name="Output 2 12 3" xfId="31714" xr:uid="{97152E70-7960-4486-9A16-7E701F88A952}"/>
    <cellStyle name="Output 2 12 4" xfId="42471" xr:uid="{C5F7CD90-7EE2-45B5-BB56-07F8EA98176A}"/>
    <cellStyle name="Output 2 12 5" xfId="45105" xr:uid="{7A747468-F99F-4340-AF18-D4B21E0C0552}"/>
    <cellStyle name="Output 2 13" xfId="16411" xr:uid="{A31D255C-F7F9-4358-A981-6AC38A620183}"/>
    <cellStyle name="Output 2 13 2" xfId="25563" xr:uid="{8740065F-E5DA-4231-862C-88C9B780B14B}"/>
    <cellStyle name="Output 2 13 3" xfId="31715" xr:uid="{AFCC8577-B2EC-433E-A713-CADFCFEFF4E2}"/>
    <cellStyle name="Output 2 13 4" xfId="42472" xr:uid="{75A97101-9845-4907-8F68-991D7E8698D0}"/>
    <cellStyle name="Output 2 13 5" xfId="45106" xr:uid="{BE888FE1-9513-4414-B94C-F4B50AFCFD5A}"/>
    <cellStyle name="Output 2 14" xfId="16412" xr:uid="{8C4AB5CA-49AC-42B8-95E5-52A6E643896F}"/>
    <cellStyle name="Output 2 14 2" xfId="25564" xr:uid="{FB980E3B-FE76-42B3-99E0-95F8AB4A9DB1}"/>
    <cellStyle name="Output 2 14 3" xfId="31716" xr:uid="{BE4B5C27-4200-4839-AD07-F7AA6C1F9343}"/>
    <cellStyle name="Output 2 14 4" xfId="42473" xr:uid="{BD6CEDBC-BE6A-4061-BE9D-D35DE3A42734}"/>
    <cellStyle name="Output 2 14 5" xfId="45107" xr:uid="{BE77EF78-9D85-4F20-8402-51DA318B3400}"/>
    <cellStyle name="Output 2 15" xfId="16413" xr:uid="{16CE4B54-4CBF-4505-930E-CDCB4300894F}"/>
    <cellStyle name="Output 2 15 2" xfId="25565" xr:uid="{EF0630D0-F0C8-4870-B3E5-331D5EF90C6B}"/>
    <cellStyle name="Output 2 15 3" xfId="31717" xr:uid="{5591BCF1-747E-41BA-A76B-63853B06B745}"/>
    <cellStyle name="Output 2 15 4" xfId="42474" xr:uid="{6C65F8A7-7040-4072-AB47-1F13A9C29ADC}"/>
    <cellStyle name="Output 2 15 5" xfId="45108" xr:uid="{879500FC-09BB-460E-8D67-8FF621655E2F}"/>
    <cellStyle name="Output 2 16" xfId="16414" xr:uid="{35B5E2BF-BD3A-4D1B-BCD7-99F66777919C}"/>
    <cellStyle name="Output 2 16 2" xfId="25566" xr:uid="{69F510FC-92EC-4188-921F-B0BD8253314E}"/>
    <cellStyle name="Output 2 16 3" xfId="31718" xr:uid="{14C1B3A2-EC1D-46DD-B30F-4761F660DC9A}"/>
    <cellStyle name="Output 2 16 4" xfId="42475" xr:uid="{137A6C84-F995-4D3C-9065-8CFB731E225E}"/>
    <cellStyle name="Output 2 16 5" xfId="45109" xr:uid="{52AF9ABD-E84B-4816-B0FA-CAA3A1D37022}"/>
    <cellStyle name="Output 2 17" xfId="16415" xr:uid="{FF103DE9-635C-4373-BB46-AB182C9C7674}"/>
    <cellStyle name="Output 2 17 2" xfId="25567" xr:uid="{3A6C32C3-CF5F-4287-8061-FF10E8B40E34}"/>
    <cellStyle name="Output 2 17 3" xfId="31719" xr:uid="{C636F1D8-6406-4BCA-AB4A-C9D9C934C071}"/>
    <cellStyle name="Output 2 17 4" xfId="42476" xr:uid="{B43626A3-D47C-4106-8A2F-1C80A9B996F7}"/>
    <cellStyle name="Output 2 17 5" xfId="45110" xr:uid="{96E3D452-41DC-4D41-8920-F9E41BE6B05B}"/>
    <cellStyle name="Output 2 18" xfId="16416" xr:uid="{E32BD8A2-1758-4A5B-9357-4E90ED7BAA73}"/>
    <cellStyle name="Output 2 18 2" xfId="25568" xr:uid="{A254AAD4-8FA2-412A-AFAE-E2F3583E05E3}"/>
    <cellStyle name="Output 2 18 3" xfId="31720" xr:uid="{96AC6624-C696-4069-B406-C69DAC8D18CF}"/>
    <cellStyle name="Output 2 18 4" xfId="42477" xr:uid="{019BF0C0-3BEB-4C7D-8395-1935238BC543}"/>
    <cellStyle name="Output 2 18 5" xfId="45111" xr:uid="{11593310-45F8-4598-A8B9-27AC8C82E612}"/>
    <cellStyle name="Output 2 19" xfId="43562" xr:uid="{BF4B728C-6D63-444A-BAF3-266F2364C24F}"/>
    <cellStyle name="Output 2 2" xfId="518" xr:uid="{D80057B0-E7AE-4AD2-9FB3-2F68C2295F56}"/>
    <cellStyle name="Output 2 2 10" xfId="16417" xr:uid="{614791D3-0C56-44E1-A303-865FF04350B6}"/>
    <cellStyle name="Output 2 2 10 2" xfId="25569" xr:uid="{99697CBC-1074-4EB2-9EF0-81F53DEF1AE6}"/>
    <cellStyle name="Output 2 2 10 3" xfId="31721" xr:uid="{E7B1E937-D924-444D-B148-1BEE0D35DB2D}"/>
    <cellStyle name="Output 2 2 10 4" xfId="42478" xr:uid="{C60B8EFB-BBAB-4219-9876-E1D15E1F044F}"/>
    <cellStyle name="Output 2 2 10 5" xfId="45112" xr:uid="{4F04E3BC-991A-471A-8F82-DBA96F25AEE0}"/>
    <cellStyle name="Output 2 2 11" xfId="16418" xr:uid="{A8D0BFCE-350D-483F-A440-361E5FEB7FBD}"/>
    <cellStyle name="Output 2 2 11 2" xfId="25570" xr:uid="{A565298C-7A3F-48B9-BF66-6438D74EA3D7}"/>
    <cellStyle name="Output 2 2 11 3" xfId="31722" xr:uid="{D07B4AAC-CAC1-4B09-A24F-5DF152AC8CF4}"/>
    <cellStyle name="Output 2 2 11 4" xfId="42479" xr:uid="{3E138469-2120-4ACA-9E68-0BFFCB166E6E}"/>
    <cellStyle name="Output 2 2 11 5" xfId="45113" xr:uid="{2F05DEEF-F4A5-4092-8392-12696599C5A0}"/>
    <cellStyle name="Output 2 2 12" xfId="16419" xr:uid="{A38C86D4-48EE-4A9C-95EC-1002F976C4A6}"/>
    <cellStyle name="Output 2 2 12 2" xfId="25571" xr:uid="{4C040E78-103E-41C7-A478-2950C2377B49}"/>
    <cellStyle name="Output 2 2 12 3" xfId="31723" xr:uid="{492A7626-F9C1-4B32-AB99-7EE7C0DF417C}"/>
    <cellStyle name="Output 2 2 12 4" xfId="42480" xr:uid="{5FCD4DB2-1654-4E6D-B002-79BC64F677F3}"/>
    <cellStyle name="Output 2 2 12 5" xfId="45114" xr:uid="{C9FCE404-06B5-4167-9CE7-EF574B79C5B3}"/>
    <cellStyle name="Output 2 2 13" xfId="16420" xr:uid="{50968BA9-9FB1-4974-9C26-1E1360F42970}"/>
    <cellStyle name="Output 2 2 13 2" xfId="25572" xr:uid="{E523D9C5-E311-4847-A9B7-E54F07D7CEFD}"/>
    <cellStyle name="Output 2 2 13 3" xfId="31724" xr:uid="{DFB58FE4-49C8-4C57-8152-0EE242DCD59B}"/>
    <cellStyle name="Output 2 2 13 4" xfId="42481" xr:uid="{FDC0EF2C-45AD-46C2-97E0-D942980F4BE1}"/>
    <cellStyle name="Output 2 2 13 5" xfId="45115" xr:uid="{DD49586C-1D93-4A03-A8F7-6B4145CDFC34}"/>
    <cellStyle name="Output 2 2 14" xfId="16421" xr:uid="{41E08679-113B-45D5-8261-0AE9E4CAB63D}"/>
    <cellStyle name="Output 2 2 14 2" xfId="25573" xr:uid="{F5040679-1DFD-4C0B-A2FA-F60C60B39B05}"/>
    <cellStyle name="Output 2 2 14 3" xfId="31725" xr:uid="{C0BCEE8F-061B-4036-810A-6A7A0A79890B}"/>
    <cellStyle name="Output 2 2 14 4" xfId="42482" xr:uid="{6AF24201-9CE3-4F84-AB57-88381316D57C}"/>
    <cellStyle name="Output 2 2 14 5" xfId="45116" xr:uid="{EA0DC28E-6EEE-40B1-BFBC-A60F3668E7F8}"/>
    <cellStyle name="Output 2 2 15" xfId="18950" xr:uid="{E109AEFA-C678-4EB1-8433-0DA05CAD7C55}"/>
    <cellStyle name="Output 2 2 16" xfId="26818" xr:uid="{5673211D-6340-4D07-A2C3-B37A77006275}"/>
    <cellStyle name="Output 2 2 17" xfId="32985" xr:uid="{AABFFC00-21F8-4314-9A8C-4288FE4DF7F3}"/>
    <cellStyle name="Output 2 2 18" xfId="43561" xr:uid="{AA0F0303-1AC5-490C-95F5-FA6CBCC9A67D}"/>
    <cellStyle name="Output 2 2 2" xfId="519" xr:uid="{6BEFF974-C616-4E52-891F-E925FBB41500}"/>
    <cellStyle name="Output 2 2 2 2" xfId="16422" xr:uid="{847725A1-F297-4BC1-9C8A-2B51F44AFA55}"/>
    <cellStyle name="Output 2 2 2 2 10" xfId="16423" xr:uid="{07807586-1DA6-4FF3-972F-B92EF774DDF6}"/>
    <cellStyle name="Output 2 2 2 2 10 2" xfId="25575" xr:uid="{9BAFE968-EF07-48C6-905A-6B99A818AC1E}"/>
    <cellStyle name="Output 2 2 2 2 10 3" xfId="31727" xr:uid="{958C84E9-D3AF-41D7-981E-EE68BB9780DA}"/>
    <cellStyle name="Output 2 2 2 2 10 4" xfId="42484" xr:uid="{A1C8898C-3709-46BD-A7B6-6411116EA093}"/>
    <cellStyle name="Output 2 2 2 2 10 5" xfId="45118" xr:uid="{ED9C4670-747A-4958-847B-AC0182EFCCE7}"/>
    <cellStyle name="Output 2 2 2 2 11" xfId="16424" xr:uid="{F6B5C9DC-4D18-42E0-95F4-1C0E17D798E3}"/>
    <cellStyle name="Output 2 2 2 2 11 2" xfId="25576" xr:uid="{27D89F16-B8A1-4735-83D5-E9B19C0F38A9}"/>
    <cellStyle name="Output 2 2 2 2 11 3" xfId="31728" xr:uid="{FE08AF7C-8588-492B-A930-B116B3F2588A}"/>
    <cellStyle name="Output 2 2 2 2 11 4" xfId="42485" xr:uid="{F4DF1492-D2CE-47DA-92DC-2190C520A7D9}"/>
    <cellStyle name="Output 2 2 2 2 11 5" xfId="45119" xr:uid="{9ED86CFA-DFC4-4704-A05E-836AC321D30C}"/>
    <cellStyle name="Output 2 2 2 2 12" xfId="16425" xr:uid="{B0B86CBE-100A-483F-A65D-B6483AF541A4}"/>
    <cellStyle name="Output 2 2 2 2 12 2" xfId="25577" xr:uid="{64CFE92A-6921-4C51-856B-2435FB73FA6B}"/>
    <cellStyle name="Output 2 2 2 2 12 3" xfId="31729" xr:uid="{0159E332-D8E3-4234-99C5-F4FC501D2686}"/>
    <cellStyle name="Output 2 2 2 2 12 4" xfId="42486" xr:uid="{4C7B824E-8FA8-45C7-A4B1-8C1DAB943C63}"/>
    <cellStyle name="Output 2 2 2 2 12 5" xfId="45120" xr:uid="{E89FD60E-840F-4827-AC1D-DD1588922B22}"/>
    <cellStyle name="Output 2 2 2 2 13" xfId="25574" xr:uid="{2AE25248-6451-46BC-A794-B843E63FB272}"/>
    <cellStyle name="Output 2 2 2 2 14" xfId="31726" xr:uid="{E6A4FD6B-4C25-440E-9F82-A868633F119C}"/>
    <cellStyle name="Output 2 2 2 2 15" xfId="42483" xr:uid="{D0CBBC04-3A37-4333-8F28-0D7B69D45B66}"/>
    <cellStyle name="Output 2 2 2 2 16" xfId="45117" xr:uid="{26932022-12F5-4E89-AEE2-F2370B3943A8}"/>
    <cellStyle name="Output 2 2 2 2 2" xfId="16426" xr:uid="{F34F51E7-C717-496E-BAAA-5AECA790443D}"/>
    <cellStyle name="Output 2 2 2 2 3" xfId="16427" xr:uid="{11583C74-21E6-4F98-8AC1-380A2BA8DC09}"/>
    <cellStyle name="Output 2 2 2 2 4" xfId="16428" xr:uid="{823AE496-6B3C-4C0C-BAB7-94986C4C8580}"/>
    <cellStyle name="Output 2 2 2 2 5" xfId="16429" xr:uid="{16AA9314-E78E-4695-856A-044C8D248CB2}"/>
    <cellStyle name="Output 2 2 2 2 6" xfId="16430" xr:uid="{F9929CF4-D8CC-4DFF-8A29-B500D1D8C3BF}"/>
    <cellStyle name="Output 2 2 2 2 6 2" xfId="25578" xr:uid="{F2A7CBD6-D66F-4863-AA5C-95B48BE29C3D}"/>
    <cellStyle name="Output 2 2 2 2 6 3" xfId="31730" xr:uid="{6561DFF1-0063-42D9-8F51-16C9F2C8AA6F}"/>
    <cellStyle name="Output 2 2 2 2 6 4" xfId="42487" xr:uid="{F2559C55-373D-4CAF-90E1-1682778E30BF}"/>
    <cellStyle name="Output 2 2 2 2 6 5" xfId="45121" xr:uid="{2CAFDE74-6FBB-47C6-BCED-903968C1C443}"/>
    <cellStyle name="Output 2 2 2 2 7" xfId="16431" xr:uid="{0202C16E-7FAF-4A18-83C7-7162B87DA921}"/>
    <cellStyle name="Output 2 2 2 2 7 2" xfId="25579" xr:uid="{78DCB551-5566-4111-AAC7-0924B6074FB0}"/>
    <cellStyle name="Output 2 2 2 2 7 3" xfId="31731" xr:uid="{57C1F712-4460-431F-902F-E78737C3C2F4}"/>
    <cellStyle name="Output 2 2 2 2 7 4" xfId="42488" xr:uid="{D5C617A6-168C-4D76-B90D-FC541D70985C}"/>
    <cellStyle name="Output 2 2 2 2 7 5" xfId="45122" xr:uid="{1F77DBD8-921C-4874-827B-483017FB8302}"/>
    <cellStyle name="Output 2 2 2 2 8" xfId="16432" xr:uid="{D65EBE29-5C84-400D-A6A6-ECDD012142A4}"/>
    <cellStyle name="Output 2 2 2 2 8 2" xfId="25580" xr:uid="{81F5E477-4E1A-4176-A367-1ED4A39FC6D1}"/>
    <cellStyle name="Output 2 2 2 2 8 3" xfId="31732" xr:uid="{39F2875D-C379-4377-B9CB-0D9F94BCDDA5}"/>
    <cellStyle name="Output 2 2 2 2 8 4" xfId="42489" xr:uid="{55C09396-0D20-4C81-8454-CAFF3E2551FC}"/>
    <cellStyle name="Output 2 2 2 2 8 5" xfId="45123" xr:uid="{2C5E829F-6C32-4E5F-BF1E-EEE774A3C298}"/>
    <cellStyle name="Output 2 2 2 2 9" xfId="16433" xr:uid="{E1A957C8-11B5-43DF-A579-F477B6233489}"/>
    <cellStyle name="Output 2 2 2 2 9 2" xfId="25581" xr:uid="{2D426004-A151-4F85-9459-A6E349AF4D6F}"/>
    <cellStyle name="Output 2 2 2 2 9 3" xfId="31733" xr:uid="{AF50DF62-756C-4862-840B-0891E2A0033C}"/>
    <cellStyle name="Output 2 2 2 2 9 4" xfId="42490" xr:uid="{19F390D4-3BDD-4A44-B273-D0FC5AF41CC1}"/>
    <cellStyle name="Output 2 2 2 2 9 5" xfId="45124" xr:uid="{714BBD08-BBD6-44D3-A41E-102D039B6047}"/>
    <cellStyle name="Output 2 2 2 3" xfId="16434" xr:uid="{7C4343F3-A487-411D-9A38-02A47E9344E4}"/>
    <cellStyle name="Output 2 2 2 3 10" xfId="31734" xr:uid="{0C956106-4B5D-4753-B424-79B471E16287}"/>
    <cellStyle name="Output 2 2 2 3 11" xfId="42491" xr:uid="{A1B445DF-0B88-4578-97A9-D1FA73C73AA8}"/>
    <cellStyle name="Output 2 2 2 3 12" xfId="45125" xr:uid="{85A03BBA-7D7A-43AC-AD07-3BFA2B592A6E}"/>
    <cellStyle name="Output 2 2 2 3 2" xfId="16435" xr:uid="{E5E9C313-66C1-43D1-B40B-BF1E2DC3050E}"/>
    <cellStyle name="Output 2 2 2 3 2 2" xfId="25583" xr:uid="{5CDD50E1-1378-46AF-9FD1-E01E37F6D3FB}"/>
    <cellStyle name="Output 2 2 2 3 2 3" xfId="31735" xr:uid="{48F642A9-5D5D-4001-899D-A466AAA09DA5}"/>
    <cellStyle name="Output 2 2 2 3 2 4" xfId="42492" xr:uid="{F17D0C44-A98C-484B-8BA7-01A0770F962D}"/>
    <cellStyle name="Output 2 2 2 3 2 5" xfId="45126" xr:uid="{777D07C0-BA65-4985-BB73-66B5BDF877A0}"/>
    <cellStyle name="Output 2 2 2 3 3" xfId="16436" xr:uid="{9E32DF1D-FA14-4D0A-B4EE-491740A0DE6C}"/>
    <cellStyle name="Output 2 2 2 3 3 2" xfId="25584" xr:uid="{489F661D-C594-4173-B1C7-4191347F0F02}"/>
    <cellStyle name="Output 2 2 2 3 3 3" xfId="31736" xr:uid="{6EA2AEFE-3779-494B-859A-13360A2E1AAD}"/>
    <cellStyle name="Output 2 2 2 3 3 4" xfId="42493" xr:uid="{1D6A8294-1C89-46CE-AE25-B55BC0A52E1C}"/>
    <cellStyle name="Output 2 2 2 3 3 5" xfId="45127" xr:uid="{AEDA7384-777C-4105-ADD8-730E683CDE78}"/>
    <cellStyle name="Output 2 2 2 3 4" xfId="16437" xr:uid="{139F1AEE-FD74-415D-AECE-28C060162F5A}"/>
    <cellStyle name="Output 2 2 2 3 4 2" xfId="25585" xr:uid="{9545CEAD-ED11-45A0-ABDB-609ED6DD1831}"/>
    <cellStyle name="Output 2 2 2 3 4 3" xfId="31737" xr:uid="{8ED6EAA6-438E-4953-B240-BBA0E5CBCC80}"/>
    <cellStyle name="Output 2 2 2 3 4 4" xfId="42494" xr:uid="{0AE6DBB2-FBBD-42AF-A5FA-B541C675EC15}"/>
    <cellStyle name="Output 2 2 2 3 4 5" xfId="45128" xr:uid="{99F55113-AE4E-4685-AAD5-2D857B786797}"/>
    <cellStyle name="Output 2 2 2 3 5" xfId="16438" xr:uid="{025CE6C9-292E-4C4E-8352-49292484365F}"/>
    <cellStyle name="Output 2 2 2 3 5 2" xfId="25586" xr:uid="{CEA01AE9-FA43-4789-9349-16F558917CAB}"/>
    <cellStyle name="Output 2 2 2 3 5 3" xfId="31738" xr:uid="{EC8CE329-8E74-4A35-9EB8-31AA4A98682D}"/>
    <cellStyle name="Output 2 2 2 3 5 4" xfId="42495" xr:uid="{46A2A204-7B2A-413B-8E9B-E57B0A802BFA}"/>
    <cellStyle name="Output 2 2 2 3 5 5" xfId="45129" xr:uid="{6F7A186C-271E-4B9A-BD6F-152FDC5AD3C0}"/>
    <cellStyle name="Output 2 2 2 3 6" xfId="16439" xr:uid="{0A4B0800-E644-4A0D-951A-EBA0A1801194}"/>
    <cellStyle name="Output 2 2 2 3 6 2" xfId="25587" xr:uid="{9105AE2C-D63D-4C65-8763-9A39020CD8A4}"/>
    <cellStyle name="Output 2 2 2 3 6 3" xfId="31739" xr:uid="{875A4908-DFE1-48B7-BB8E-44C84218495B}"/>
    <cellStyle name="Output 2 2 2 3 6 4" xfId="42496" xr:uid="{A16F103A-4119-4EC3-9124-8F47DC0E259B}"/>
    <cellStyle name="Output 2 2 2 3 6 5" xfId="45130" xr:uid="{B9A8DD1A-4AED-4FFD-84DF-C27A7A2625D4}"/>
    <cellStyle name="Output 2 2 2 3 7" xfId="16440" xr:uid="{6F6A27C5-6E5F-4333-8E5C-28A7938575DA}"/>
    <cellStyle name="Output 2 2 2 3 7 2" xfId="25588" xr:uid="{EE2C4CE5-FF46-47C0-BE83-E7EC999DB98E}"/>
    <cellStyle name="Output 2 2 2 3 7 3" xfId="31740" xr:uid="{0567E24C-E61E-464B-BD41-BE226CC3735B}"/>
    <cellStyle name="Output 2 2 2 3 7 4" xfId="42497" xr:uid="{A8CC60CB-40E2-4E72-8011-F38C0625BFDC}"/>
    <cellStyle name="Output 2 2 2 3 7 5" xfId="45131" xr:uid="{6CE5E3DD-3ED0-400E-BC79-4172686E8C52}"/>
    <cellStyle name="Output 2 2 2 3 8" xfId="16441" xr:uid="{BC4836B3-D222-4267-BF5A-8B7152E356A6}"/>
    <cellStyle name="Output 2 2 2 3 8 2" xfId="25589" xr:uid="{EA2577A1-EAEF-45A9-8FD6-063017CBD71E}"/>
    <cellStyle name="Output 2 2 2 3 8 3" xfId="31741" xr:uid="{4A4CEB0E-4D7D-4E2F-B69F-508E97E7E029}"/>
    <cellStyle name="Output 2 2 2 3 8 4" xfId="42498" xr:uid="{69DAF190-F7DE-40C7-A233-4012E704F4DC}"/>
    <cellStyle name="Output 2 2 2 3 8 5" xfId="45132" xr:uid="{A2FFBD8D-1030-451F-9655-701D23272BE5}"/>
    <cellStyle name="Output 2 2 2 3 9" xfId="25582" xr:uid="{188066F0-D092-402D-B322-A99A6DCE995F}"/>
    <cellStyle name="Output 2 2 2 4" xfId="16442" xr:uid="{B33454FA-8489-44C6-BF73-780DBFC7431F}"/>
    <cellStyle name="Output 2 2 2 4 10" xfId="31742" xr:uid="{E250673A-23FE-4FD7-AAC6-EEF38B60ADC0}"/>
    <cellStyle name="Output 2 2 2 4 11" xfId="42499" xr:uid="{F9C3503B-188E-4818-89E6-F0008640FE83}"/>
    <cellStyle name="Output 2 2 2 4 12" xfId="45133" xr:uid="{FE2D9B13-CAB6-42CD-9CF3-44E1F5E7411B}"/>
    <cellStyle name="Output 2 2 2 4 2" xfId="16443" xr:uid="{70933532-19C8-4C5F-95CF-C328C0366B43}"/>
    <cellStyle name="Output 2 2 2 4 2 2" xfId="25591" xr:uid="{B3D3D83B-8497-48BF-B0F9-232D6326A936}"/>
    <cellStyle name="Output 2 2 2 4 2 3" xfId="31743" xr:uid="{3CC1AD66-878A-4C74-8E7D-75F489C7CD41}"/>
    <cellStyle name="Output 2 2 2 4 2 4" xfId="42500" xr:uid="{547E0E36-B7AB-4AE3-BD55-ECE401597DE2}"/>
    <cellStyle name="Output 2 2 2 4 2 5" xfId="45134" xr:uid="{369E57B5-944A-4090-A6A7-3121C7563F17}"/>
    <cellStyle name="Output 2 2 2 4 3" xfId="16444" xr:uid="{02554EA2-8BC1-462D-B718-A097F88C98D4}"/>
    <cellStyle name="Output 2 2 2 4 3 2" xfId="25592" xr:uid="{0C9692FE-C9B0-4BF9-9922-FDC2018E0BED}"/>
    <cellStyle name="Output 2 2 2 4 3 3" xfId="31744" xr:uid="{F6AE2E6E-8F25-4399-9B7A-79D21A708204}"/>
    <cellStyle name="Output 2 2 2 4 3 4" xfId="42501" xr:uid="{793EAF65-F769-4266-9964-282737C6ECE4}"/>
    <cellStyle name="Output 2 2 2 4 3 5" xfId="45135" xr:uid="{36985298-6A03-4A81-83EA-27EF7880264D}"/>
    <cellStyle name="Output 2 2 2 4 4" xfId="16445" xr:uid="{52A3D8C4-7D29-498D-B134-DEEFC7A27DA2}"/>
    <cellStyle name="Output 2 2 2 4 4 2" xfId="25593" xr:uid="{4DA044F5-D0D3-4966-B970-454C1C9422E6}"/>
    <cellStyle name="Output 2 2 2 4 4 3" xfId="31745" xr:uid="{9DAE0C32-2925-4C80-9DC9-F793C833DFAB}"/>
    <cellStyle name="Output 2 2 2 4 4 4" xfId="42502" xr:uid="{A50E25D4-9BD6-41BF-9BD7-D4B97DE83CAD}"/>
    <cellStyle name="Output 2 2 2 4 4 5" xfId="45136" xr:uid="{72106FA4-1FF2-4272-A256-E7C5279B17A4}"/>
    <cellStyle name="Output 2 2 2 4 5" xfId="16446" xr:uid="{CC8D13D3-5C40-4981-86B4-A61DEE35829E}"/>
    <cellStyle name="Output 2 2 2 4 5 2" xfId="25594" xr:uid="{2D35A6C8-68F4-4F43-93CF-B2C667921C2C}"/>
    <cellStyle name="Output 2 2 2 4 5 3" xfId="31746" xr:uid="{5F47ECFC-9CF4-4CB9-BF18-0DF1F38AC0A8}"/>
    <cellStyle name="Output 2 2 2 4 5 4" xfId="42503" xr:uid="{CECFC719-C0B9-4D74-9DDA-05166E2F87CE}"/>
    <cellStyle name="Output 2 2 2 4 5 5" xfId="45137" xr:uid="{40672909-2ED1-4A1B-ADD8-02178686713F}"/>
    <cellStyle name="Output 2 2 2 4 6" xfId="16447" xr:uid="{2131554F-C0A2-4360-BC29-BD70209E5D58}"/>
    <cellStyle name="Output 2 2 2 4 6 2" xfId="25595" xr:uid="{0C86965E-7295-4210-9EB5-613E9E6BCE19}"/>
    <cellStyle name="Output 2 2 2 4 6 3" xfId="31747" xr:uid="{4617A97D-C453-4FF5-9602-26AD5A0A8850}"/>
    <cellStyle name="Output 2 2 2 4 6 4" xfId="42504" xr:uid="{F3FAEA8C-0788-4E46-B6A9-A97CA20CBDCA}"/>
    <cellStyle name="Output 2 2 2 4 6 5" xfId="45138" xr:uid="{B6987EA2-8784-4D48-98DB-6348D98C2B38}"/>
    <cellStyle name="Output 2 2 2 4 7" xfId="16448" xr:uid="{6DFAB01F-DAC2-4526-AA78-20521ED8CCC2}"/>
    <cellStyle name="Output 2 2 2 4 7 2" xfId="25596" xr:uid="{EF97844C-52AB-44B7-99DF-55152B9E4FAD}"/>
    <cellStyle name="Output 2 2 2 4 7 3" xfId="31748" xr:uid="{3CFC3737-F8CD-4BC1-B0F8-90B176488E49}"/>
    <cellStyle name="Output 2 2 2 4 7 4" xfId="42505" xr:uid="{1721E937-F3B3-4866-A338-F2A68A016177}"/>
    <cellStyle name="Output 2 2 2 4 7 5" xfId="45139" xr:uid="{4345E87B-C0F6-48CA-BE1A-689FE6D7B203}"/>
    <cellStyle name="Output 2 2 2 4 8" xfId="16449" xr:uid="{FB0ABBC2-BD92-4BC0-9BEF-29E70D371109}"/>
    <cellStyle name="Output 2 2 2 4 8 2" xfId="25597" xr:uid="{16569B73-8A0C-45B3-A139-26B35D8CA27E}"/>
    <cellStyle name="Output 2 2 2 4 8 3" xfId="31749" xr:uid="{5D9E2CCC-1DF1-47E9-BEDB-FF05069C4A68}"/>
    <cellStyle name="Output 2 2 2 4 8 4" xfId="42506" xr:uid="{47572C77-18EB-4F1B-BECA-DE091032F5F8}"/>
    <cellStyle name="Output 2 2 2 4 8 5" xfId="45140" xr:uid="{0D4D4FE1-A577-452F-AAA3-D54F337A3B63}"/>
    <cellStyle name="Output 2 2 2 4 9" xfId="25590" xr:uid="{5BB6E7B4-88A2-46D5-96AB-94364FB2D2EC}"/>
    <cellStyle name="Output 2 2 2 5" xfId="16450" xr:uid="{A9873CC2-941B-4800-A9C1-FFD3D08419C1}"/>
    <cellStyle name="Output 2 2 2 5 10" xfId="31750" xr:uid="{A2C05C8C-385C-4A3A-B18E-5A78F32BB71B}"/>
    <cellStyle name="Output 2 2 2 5 11" xfId="42507" xr:uid="{B3C095CD-EC0A-4D70-8920-034A50210003}"/>
    <cellStyle name="Output 2 2 2 5 12" xfId="45141" xr:uid="{CD2C59CE-EB46-44E8-9CB4-DDB2F86D2C29}"/>
    <cellStyle name="Output 2 2 2 5 2" xfId="16451" xr:uid="{C0DC9C92-F88A-4FAC-94D9-49D3CB3DCC0A}"/>
    <cellStyle name="Output 2 2 2 5 2 2" xfId="25599" xr:uid="{127EE16E-A082-4E62-92CB-98866D09B9BB}"/>
    <cellStyle name="Output 2 2 2 5 2 3" xfId="31751" xr:uid="{689CB5B2-69FB-4CE6-B7C4-8E0E70D919D8}"/>
    <cellStyle name="Output 2 2 2 5 2 4" xfId="42508" xr:uid="{E02E28FA-F6DA-4EE8-B58C-1C83F5E75D78}"/>
    <cellStyle name="Output 2 2 2 5 2 5" xfId="45142" xr:uid="{33331C39-44DB-4712-AB94-A29D6FFE0EFC}"/>
    <cellStyle name="Output 2 2 2 5 3" xfId="16452" xr:uid="{050EA06F-CBD1-44AC-BCF0-11744451E3E9}"/>
    <cellStyle name="Output 2 2 2 5 3 2" xfId="25600" xr:uid="{1A204CC3-DFCD-4B7F-83A0-FB146BA6D1BF}"/>
    <cellStyle name="Output 2 2 2 5 3 3" xfId="31752" xr:uid="{2D57E31E-DA3D-4522-80DD-895732A6EFC1}"/>
    <cellStyle name="Output 2 2 2 5 3 4" xfId="42509" xr:uid="{D0B12923-478B-4FCC-8342-AD2A8E0D0A5C}"/>
    <cellStyle name="Output 2 2 2 5 3 5" xfId="45143" xr:uid="{292E48FA-091B-4DC6-8B09-CFF945A5D026}"/>
    <cellStyle name="Output 2 2 2 5 4" xfId="16453" xr:uid="{6EDA5C3A-011F-4319-93E8-3BA13992BDBB}"/>
    <cellStyle name="Output 2 2 2 5 4 2" xfId="25601" xr:uid="{702959DC-0750-4228-B05C-18D28486D89A}"/>
    <cellStyle name="Output 2 2 2 5 4 3" xfId="31753" xr:uid="{FB023E89-5CEF-44D9-93C8-7F5365A82861}"/>
    <cellStyle name="Output 2 2 2 5 4 4" xfId="42510" xr:uid="{32CF2C81-5ADC-4842-94DA-D85F1E678331}"/>
    <cellStyle name="Output 2 2 2 5 4 5" xfId="45144" xr:uid="{1620715B-676A-4EA1-8FCC-F1D0EAA167AD}"/>
    <cellStyle name="Output 2 2 2 5 5" xfId="16454" xr:uid="{97C0AC73-9E84-492D-B2F1-19C89ECC1CE5}"/>
    <cellStyle name="Output 2 2 2 5 5 2" xfId="25602" xr:uid="{E0580894-05CD-46A5-B104-22C95CEC41F1}"/>
    <cellStyle name="Output 2 2 2 5 5 3" xfId="31754" xr:uid="{18D1A5F7-E844-4B06-BCC0-D77508DECF5E}"/>
    <cellStyle name="Output 2 2 2 5 5 4" xfId="42511" xr:uid="{F621CF1B-BC73-4FC4-8ADF-92498AEC4FE9}"/>
    <cellStyle name="Output 2 2 2 5 5 5" xfId="45145" xr:uid="{E2CAA678-A3D1-4DD4-833E-91368295F1C2}"/>
    <cellStyle name="Output 2 2 2 5 6" xfId="16455" xr:uid="{92B638B9-04B3-4887-9F4C-5FEFEA48D338}"/>
    <cellStyle name="Output 2 2 2 5 6 2" xfId="25603" xr:uid="{C1D6167B-C254-4BA6-A665-B9E0CBA06C72}"/>
    <cellStyle name="Output 2 2 2 5 6 3" xfId="31755" xr:uid="{978B9A17-F814-4AE2-8D3B-6293D00E6FF0}"/>
    <cellStyle name="Output 2 2 2 5 6 4" xfId="42512" xr:uid="{EBB15D52-62C8-4993-B48D-1DAC57BAC7E7}"/>
    <cellStyle name="Output 2 2 2 5 6 5" xfId="45146" xr:uid="{D17109AD-F9FC-4CB1-89BC-A4A85190327A}"/>
    <cellStyle name="Output 2 2 2 5 7" xfId="16456" xr:uid="{E0B18F5E-DB80-4011-9F77-6D1FC03C2CED}"/>
    <cellStyle name="Output 2 2 2 5 7 2" xfId="25604" xr:uid="{53F19A67-033B-4604-BE25-576BE0381931}"/>
    <cellStyle name="Output 2 2 2 5 7 3" xfId="31756" xr:uid="{B99E54C5-5FD2-4777-8827-9DE144B0D402}"/>
    <cellStyle name="Output 2 2 2 5 7 4" xfId="42513" xr:uid="{74C0E9B7-902A-4953-8655-D3AC19E4DC8E}"/>
    <cellStyle name="Output 2 2 2 5 7 5" xfId="45147" xr:uid="{44544C59-BB18-4AE0-80D5-81A7972B9B8A}"/>
    <cellStyle name="Output 2 2 2 5 8" xfId="16457" xr:uid="{80AE6668-5835-4E32-8BBB-B2F88362CE1E}"/>
    <cellStyle name="Output 2 2 2 5 8 2" xfId="25605" xr:uid="{BF7D9EA0-CF6E-47CC-92FB-79D672EE3BFE}"/>
    <cellStyle name="Output 2 2 2 5 8 3" xfId="31757" xr:uid="{E5D5372B-D83D-4588-902D-EE35B4E78BB1}"/>
    <cellStyle name="Output 2 2 2 5 8 4" xfId="42514" xr:uid="{21D770C3-4261-4AC0-89A9-38FAF3EBAD9C}"/>
    <cellStyle name="Output 2 2 2 5 8 5" xfId="45148" xr:uid="{210271B4-C993-433F-91A4-BE173D6328B0}"/>
    <cellStyle name="Output 2 2 2 5 9" xfId="25598" xr:uid="{DE5C4E6F-6A4F-47BD-B563-A967F10F6006}"/>
    <cellStyle name="Output 2 2 3" xfId="16458" xr:uid="{D813F1A1-2F86-47F7-A1E3-64DF7A194B65}"/>
    <cellStyle name="Output 2 2 4" xfId="16459" xr:uid="{CB4F5FBA-19C0-45FC-A85C-2DD1612E6CA3}"/>
    <cellStyle name="Output 2 2 5" xfId="16460" xr:uid="{8205917C-09D2-4E17-B137-9885A40B63AE}"/>
    <cellStyle name="Output 2 2 6" xfId="16461" xr:uid="{0CECDEE9-59F3-4B58-884F-A947993032FD}"/>
    <cellStyle name="Output 2 2 7" xfId="16462" xr:uid="{456A2081-FC93-44CC-84E1-BBDC31893B28}"/>
    <cellStyle name="Output 2 2 8" xfId="16463" xr:uid="{73D70AC6-1DF4-4717-8297-5342280D464B}"/>
    <cellStyle name="Output 2 2 8 2" xfId="25606" xr:uid="{BEB1198E-3A07-43EB-9938-31480D5145CD}"/>
    <cellStyle name="Output 2 2 8 3" xfId="31758" xr:uid="{C98D5BAA-F036-4D24-A9EA-0CD424DE36D2}"/>
    <cellStyle name="Output 2 2 8 4" xfId="42515" xr:uid="{342ADD07-BF77-4E17-B6CD-4C878DFBD6ED}"/>
    <cellStyle name="Output 2 2 8 5" xfId="45149" xr:uid="{31A7FFB2-5A5C-4711-BD7A-53963037AA22}"/>
    <cellStyle name="Output 2 2 9" xfId="16464" xr:uid="{1DF1FD14-1E68-4BE5-AE58-D34715B943B8}"/>
    <cellStyle name="Output 2 2 9 2" xfId="25607" xr:uid="{0292177D-3CEE-43B1-9A8C-F4A002DC8EBE}"/>
    <cellStyle name="Output 2 2 9 3" xfId="31759" xr:uid="{C54FA569-CFCE-482E-BFE7-DE2783E47261}"/>
    <cellStyle name="Output 2 2 9 4" xfId="42516" xr:uid="{822BE6C7-5D6F-4F24-9413-5FC98B813A1C}"/>
    <cellStyle name="Output 2 2 9 5" xfId="45150" xr:uid="{2E3D4E98-6924-406E-9606-C3AE311B6F81}"/>
    <cellStyle name="Output 2 3" xfId="16465" xr:uid="{7550D602-9F1E-49FC-BB31-4692BFFEE33F}"/>
    <cellStyle name="Output 2 3 10" xfId="16466" xr:uid="{714685FD-8DA6-4D0A-B294-D1D848157742}"/>
    <cellStyle name="Output 2 3 10 2" xfId="25609" xr:uid="{1363CBFF-F14C-4C95-99A9-B03861E3F833}"/>
    <cellStyle name="Output 2 3 10 3" xfId="31761" xr:uid="{47CCCD8D-E410-4EFD-94B2-FE90B43B8BB6}"/>
    <cellStyle name="Output 2 3 10 4" xfId="42518" xr:uid="{C41C4D85-103F-45E9-8E58-705A3B6A298F}"/>
    <cellStyle name="Output 2 3 10 5" xfId="45152" xr:uid="{26C41C80-F275-49D8-8E87-E95C5077D57D}"/>
    <cellStyle name="Output 2 3 11" xfId="16467" xr:uid="{2FC28F79-3F79-450A-82BD-BC565644F7BD}"/>
    <cellStyle name="Output 2 3 11 2" xfId="25610" xr:uid="{CB058FD2-2296-46F1-B565-D7CCC5F22D5D}"/>
    <cellStyle name="Output 2 3 11 3" xfId="31762" xr:uid="{830A04EA-DF25-466C-868F-053499840D9E}"/>
    <cellStyle name="Output 2 3 11 4" xfId="42519" xr:uid="{1F373004-1722-43FA-85AC-8B9EA9909BF5}"/>
    <cellStyle name="Output 2 3 11 5" xfId="45153" xr:uid="{4FF389B3-2D5F-4C5B-81C9-F99255AA43C0}"/>
    <cellStyle name="Output 2 3 12" xfId="16468" xr:uid="{81FFF559-063B-4A2B-8CE2-BB1BE5754AD0}"/>
    <cellStyle name="Output 2 3 12 2" xfId="25611" xr:uid="{2F927588-C00B-4D66-B2C4-7ED97CD47565}"/>
    <cellStyle name="Output 2 3 12 3" xfId="31763" xr:uid="{EC86D975-57B1-4458-8ACB-135262C4E57E}"/>
    <cellStyle name="Output 2 3 12 4" xfId="42520" xr:uid="{026C6762-1A0D-4171-9F3C-1B4E60198FF2}"/>
    <cellStyle name="Output 2 3 12 5" xfId="45154" xr:uid="{A6CEB53D-38F1-44CC-8D9D-E538D8FC0E57}"/>
    <cellStyle name="Output 2 3 13" xfId="25608" xr:uid="{A8A0AE57-B9A5-44BF-B8DD-E4917992F70D}"/>
    <cellStyle name="Output 2 3 14" xfId="31760" xr:uid="{8555A4FD-157C-4E4D-AAC7-D708DB096FD0}"/>
    <cellStyle name="Output 2 3 15" xfId="42517" xr:uid="{7B66DEA4-09E2-4C51-B178-959630E5B9DF}"/>
    <cellStyle name="Output 2 3 16" xfId="45151" xr:uid="{BF7DEFF9-4599-44FA-86CD-5C1494BD2D24}"/>
    <cellStyle name="Output 2 3 2" xfId="16469" xr:uid="{3310E3F9-72D5-4178-B429-36E3C536D32B}"/>
    <cellStyle name="Output 2 3 2 2" xfId="16470" xr:uid="{B5E52D7B-8011-436C-BA79-799162313738}"/>
    <cellStyle name="Output 2 3 2 2 10" xfId="31764" xr:uid="{F1125823-DFE4-4B9F-8B5F-E382391C11C0}"/>
    <cellStyle name="Output 2 3 2 2 11" xfId="42521" xr:uid="{0B136F7D-C00B-4284-B802-C86BDE388FFF}"/>
    <cellStyle name="Output 2 3 2 2 12" xfId="45155" xr:uid="{A65DC48E-294D-4AAC-8E09-9E984D9A8E1E}"/>
    <cellStyle name="Output 2 3 2 2 2" xfId="16471" xr:uid="{5608AC63-2842-42CB-A6C6-4371D185C4CD}"/>
    <cellStyle name="Output 2 3 2 2 2 2" xfId="25613" xr:uid="{840BA4C9-ACEC-4F5B-B42D-724770263916}"/>
    <cellStyle name="Output 2 3 2 2 2 3" xfId="31765" xr:uid="{5DAD7796-75BF-4597-A1E6-4364C419080E}"/>
    <cellStyle name="Output 2 3 2 2 2 4" xfId="42522" xr:uid="{0A977FFD-8DC1-462C-B875-F5C7ECF4F643}"/>
    <cellStyle name="Output 2 3 2 2 2 5" xfId="45156" xr:uid="{51734A1E-4224-4847-A7D6-702A4975DEF3}"/>
    <cellStyle name="Output 2 3 2 2 3" xfId="16472" xr:uid="{5882378D-90F3-4F48-BE28-8D4630F64548}"/>
    <cellStyle name="Output 2 3 2 2 3 2" xfId="25614" xr:uid="{F9CF12AC-58C5-4807-876C-3859B1C15801}"/>
    <cellStyle name="Output 2 3 2 2 3 3" xfId="31766" xr:uid="{3A800EF1-B7EE-4EFF-8AF7-5C9DB3C895FC}"/>
    <cellStyle name="Output 2 3 2 2 3 4" xfId="42523" xr:uid="{413DFD76-1131-4324-ABA0-E79A3670C2FA}"/>
    <cellStyle name="Output 2 3 2 2 3 5" xfId="45157" xr:uid="{2ADF211B-5168-4204-9C60-12B3C9428B68}"/>
    <cellStyle name="Output 2 3 2 2 4" xfId="16473" xr:uid="{1805C052-EC8F-4952-8E88-B3D6ABCBEC3F}"/>
    <cellStyle name="Output 2 3 2 2 4 2" xfId="25615" xr:uid="{83F72C85-E9D6-406A-BC50-D141CE7C61A7}"/>
    <cellStyle name="Output 2 3 2 2 4 3" xfId="31767" xr:uid="{8887844F-6B1D-4FF4-B1EC-62B3649651F1}"/>
    <cellStyle name="Output 2 3 2 2 4 4" xfId="42524" xr:uid="{AB165EF0-0532-4A01-97E6-E6E9F38405E9}"/>
    <cellStyle name="Output 2 3 2 2 4 5" xfId="45158" xr:uid="{E51F6EB8-C243-4951-9C4C-01FCCA26BA3D}"/>
    <cellStyle name="Output 2 3 2 2 5" xfId="16474" xr:uid="{8F4961EF-D95A-4A12-B10E-3CCA33DC4FC6}"/>
    <cellStyle name="Output 2 3 2 2 5 2" xfId="25616" xr:uid="{A4031296-DB0D-4D6B-AF1E-054AC5FFF065}"/>
    <cellStyle name="Output 2 3 2 2 5 3" xfId="31768" xr:uid="{4212B223-C541-4411-8BF9-A80343B26E25}"/>
    <cellStyle name="Output 2 3 2 2 5 4" xfId="42525" xr:uid="{B734766D-9349-4D0C-A624-46BA85BEFB4C}"/>
    <cellStyle name="Output 2 3 2 2 5 5" xfId="45159" xr:uid="{29B3F9DA-B3FB-4CFA-881D-60DBCBF32176}"/>
    <cellStyle name="Output 2 3 2 2 6" xfId="16475" xr:uid="{34C56C03-FE36-455A-B613-55C6CBF54D26}"/>
    <cellStyle name="Output 2 3 2 2 6 2" xfId="25617" xr:uid="{0B4C3B87-744F-4EEF-A655-EE2F0016F2C2}"/>
    <cellStyle name="Output 2 3 2 2 6 3" xfId="31769" xr:uid="{4EC4C301-D112-4FD9-8C44-323446EE9A28}"/>
    <cellStyle name="Output 2 3 2 2 6 4" xfId="42526" xr:uid="{82364CE7-B1CE-40E5-A129-8664A65DA4E8}"/>
    <cellStyle name="Output 2 3 2 2 6 5" xfId="45160" xr:uid="{949A72F6-B796-4C1B-9223-E9BC2C308CDB}"/>
    <cellStyle name="Output 2 3 2 2 7" xfId="16476" xr:uid="{996C9B04-66B0-492A-BDCB-F4F30E375382}"/>
    <cellStyle name="Output 2 3 2 2 7 2" xfId="25618" xr:uid="{2DF8188A-16D0-4724-83B8-EA6FF7D99B01}"/>
    <cellStyle name="Output 2 3 2 2 7 3" xfId="31770" xr:uid="{110F176F-5F2F-463C-AEA9-7655BED13BF2}"/>
    <cellStyle name="Output 2 3 2 2 7 4" xfId="42527" xr:uid="{BF7D74ED-9EE4-4187-8BB2-849B6BBD493B}"/>
    <cellStyle name="Output 2 3 2 2 7 5" xfId="45161" xr:uid="{4C14F191-6C49-44C6-BACE-F3FFF3798B73}"/>
    <cellStyle name="Output 2 3 2 2 8" xfId="16477" xr:uid="{9EC60C26-B194-420B-92C7-235C71E9D947}"/>
    <cellStyle name="Output 2 3 2 2 8 2" xfId="25619" xr:uid="{C237D267-9202-4EB7-8E72-3BC16747CDD0}"/>
    <cellStyle name="Output 2 3 2 2 8 3" xfId="31771" xr:uid="{831B72CB-3BE8-4A3F-9527-D03E46C2EE4F}"/>
    <cellStyle name="Output 2 3 2 2 8 4" xfId="42528" xr:uid="{8FEC9C3B-E20B-475E-93A0-35612C496BBB}"/>
    <cellStyle name="Output 2 3 2 2 8 5" xfId="45162" xr:uid="{A84CBBB7-598C-4F9C-B3DF-D5D99BB82543}"/>
    <cellStyle name="Output 2 3 2 2 9" xfId="25612" xr:uid="{FBF01CBA-F553-43FB-BEB0-34C9E16EE07F}"/>
    <cellStyle name="Output 2 3 2 3" xfId="16478" xr:uid="{BB24271A-EDB4-4274-8BB2-466D09831295}"/>
    <cellStyle name="Output 2 3 2 3 10" xfId="31772" xr:uid="{045FF30E-EFE9-4282-8F6F-31ED9345A57A}"/>
    <cellStyle name="Output 2 3 2 3 11" xfId="42529" xr:uid="{AC86BD82-E6C0-409D-878C-6EDF0832C77C}"/>
    <cellStyle name="Output 2 3 2 3 12" xfId="45163" xr:uid="{D9A30E87-3B20-4FEE-874F-A67E1816B0AC}"/>
    <cellStyle name="Output 2 3 2 3 2" xfId="16479" xr:uid="{E77905AE-253F-4C8B-B70A-0F1C276B9197}"/>
    <cellStyle name="Output 2 3 2 3 2 2" xfId="25621" xr:uid="{BF060B3C-6F13-4B00-B0D6-FA5170AFE741}"/>
    <cellStyle name="Output 2 3 2 3 2 3" xfId="31773" xr:uid="{CBCEE814-5ECC-4987-BBFA-58BF5A1C92AE}"/>
    <cellStyle name="Output 2 3 2 3 2 4" xfId="42530" xr:uid="{C905B002-6E66-4813-A7EF-9E11789CFB95}"/>
    <cellStyle name="Output 2 3 2 3 2 5" xfId="45164" xr:uid="{95A597AC-1D74-47B2-B9DC-3CDEC1603071}"/>
    <cellStyle name="Output 2 3 2 3 3" xfId="16480" xr:uid="{E437A64F-A9FB-4090-8D1B-031BB9FD8E1A}"/>
    <cellStyle name="Output 2 3 2 3 3 2" xfId="25622" xr:uid="{FD80058C-EAC8-4748-A9B4-E29E52DEF4D5}"/>
    <cellStyle name="Output 2 3 2 3 3 3" xfId="31774" xr:uid="{38CE0FD0-F2D6-4E92-88A4-7D0123CBC018}"/>
    <cellStyle name="Output 2 3 2 3 3 4" xfId="42531" xr:uid="{A281A483-81A7-4ED5-8A18-650CF11DA9E7}"/>
    <cellStyle name="Output 2 3 2 3 3 5" xfId="45165" xr:uid="{AB9C7B12-28C3-471F-9528-EB472B43284D}"/>
    <cellStyle name="Output 2 3 2 3 4" xfId="16481" xr:uid="{C6F85AE5-AA38-405F-B69F-FFC6C5491DA7}"/>
    <cellStyle name="Output 2 3 2 3 4 2" xfId="25623" xr:uid="{6FD5540C-A146-470A-AF6F-EC22E6E79ED9}"/>
    <cellStyle name="Output 2 3 2 3 4 3" xfId="31775" xr:uid="{8931E0C5-42CF-463C-9EDD-229C942F8FF1}"/>
    <cellStyle name="Output 2 3 2 3 4 4" xfId="42532" xr:uid="{3FB360A1-BE95-4762-B7D0-C1DF96601772}"/>
    <cellStyle name="Output 2 3 2 3 4 5" xfId="45166" xr:uid="{E3916B18-E33E-4D6A-9EDB-EA6DCF3EB6AB}"/>
    <cellStyle name="Output 2 3 2 3 5" xfId="16482" xr:uid="{66E58084-FCBA-4F37-B1EF-22F33FA8A0B5}"/>
    <cellStyle name="Output 2 3 2 3 5 2" xfId="25624" xr:uid="{CD94346E-9BCA-45AC-9BE9-80660C38835D}"/>
    <cellStyle name="Output 2 3 2 3 5 3" xfId="31776" xr:uid="{FFE70AE1-32B5-4AB4-BD7C-2E4011DA7F8A}"/>
    <cellStyle name="Output 2 3 2 3 5 4" xfId="42533" xr:uid="{FC7D3BCA-7A2B-48FF-9A34-6E25946860B6}"/>
    <cellStyle name="Output 2 3 2 3 5 5" xfId="45167" xr:uid="{0604D72B-3971-4EE8-83BB-2EE2C7C49CD8}"/>
    <cellStyle name="Output 2 3 2 3 6" xfId="16483" xr:uid="{A96B19C4-8CBC-4D0C-B8DE-B1F0B90C3EF9}"/>
    <cellStyle name="Output 2 3 2 3 6 2" xfId="25625" xr:uid="{CD883430-5D4D-44B8-B2FE-DCC301C171B2}"/>
    <cellStyle name="Output 2 3 2 3 6 3" xfId="31777" xr:uid="{3A06A24D-CF81-4DF6-A525-53875FE1BA2C}"/>
    <cellStyle name="Output 2 3 2 3 6 4" xfId="42534" xr:uid="{E1526340-1EB2-416A-AE7F-C24A6836E221}"/>
    <cellStyle name="Output 2 3 2 3 6 5" xfId="45168" xr:uid="{7E89BF7C-90CF-4EF4-82C3-9D502E598AAC}"/>
    <cellStyle name="Output 2 3 2 3 7" xfId="16484" xr:uid="{C8774ADE-CE34-4C12-B623-56ACB90333EA}"/>
    <cellStyle name="Output 2 3 2 3 7 2" xfId="25626" xr:uid="{694152DB-3E62-4217-B53E-BB8947AA6FCA}"/>
    <cellStyle name="Output 2 3 2 3 7 3" xfId="31778" xr:uid="{FEB7380D-88BA-4D7E-8267-F93DB5AA7492}"/>
    <cellStyle name="Output 2 3 2 3 7 4" xfId="42535" xr:uid="{8905DA6C-BDC8-4ABD-8A72-6C0D2E6EC566}"/>
    <cellStyle name="Output 2 3 2 3 7 5" xfId="45169" xr:uid="{257E7F0C-0B6F-4606-9643-F71F0748E8B0}"/>
    <cellStyle name="Output 2 3 2 3 8" xfId="16485" xr:uid="{3CD84883-6B45-43AB-A521-05BA6DD3D73A}"/>
    <cellStyle name="Output 2 3 2 3 8 2" xfId="25627" xr:uid="{5E59F4C4-D748-46DA-A3A2-863690F869A6}"/>
    <cellStyle name="Output 2 3 2 3 8 3" xfId="31779" xr:uid="{BAC6AF9B-BD6D-4E79-B5D9-30B5112E9824}"/>
    <cellStyle name="Output 2 3 2 3 8 4" xfId="42536" xr:uid="{01C51E0E-F821-4A81-B831-5680063E0A10}"/>
    <cellStyle name="Output 2 3 2 3 8 5" xfId="45170" xr:uid="{B92D626E-7222-4C64-9331-6DF7A33841C1}"/>
    <cellStyle name="Output 2 3 2 3 9" xfId="25620" xr:uid="{AA2D5B89-10FD-4474-9E87-FD228ABC2FD2}"/>
    <cellStyle name="Output 2 3 2 4" xfId="16486" xr:uid="{5AD2CEFF-2397-4186-8E86-3CF4B4FC35B9}"/>
    <cellStyle name="Output 2 3 2 4 10" xfId="31780" xr:uid="{180880CB-48C7-4C83-BCB7-F5C2CD009D44}"/>
    <cellStyle name="Output 2 3 2 4 11" xfId="42537" xr:uid="{29B7725E-A5B3-449E-9AE5-D51E2B89DF5B}"/>
    <cellStyle name="Output 2 3 2 4 12" xfId="45171" xr:uid="{3EB568B9-3AD5-4B23-8B27-C9E24C6CF3A1}"/>
    <cellStyle name="Output 2 3 2 4 2" xfId="16487" xr:uid="{85E4F001-00BC-474B-B644-BE164AE0DBAD}"/>
    <cellStyle name="Output 2 3 2 4 2 2" xfId="25629" xr:uid="{AFBFAB11-68C9-4E6D-ABD6-979207E5EF75}"/>
    <cellStyle name="Output 2 3 2 4 2 3" xfId="31781" xr:uid="{0F50F09E-C2BE-4C32-9725-1DC6C6A1AC71}"/>
    <cellStyle name="Output 2 3 2 4 2 4" xfId="42538" xr:uid="{1E7AA28C-F57D-49A3-B860-E38DD7FCD8AA}"/>
    <cellStyle name="Output 2 3 2 4 2 5" xfId="45172" xr:uid="{E8E66126-B091-4720-B7B7-88D84F3FDD31}"/>
    <cellStyle name="Output 2 3 2 4 3" xfId="16488" xr:uid="{614BCEC8-A2C0-4279-9C63-48840307A32F}"/>
    <cellStyle name="Output 2 3 2 4 3 2" xfId="25630" xr:uid="{0750FD39-2C20-45B5-BD8E-EEF2C4DD8929}"/>
    <cellStyle name="Output 2 3 2 4 3 3" xfId="31782" xr:uid="{D093089B-77D8-40E2-9E5D-63CF69A0624F}"/>
    <cellStyle name="Output 2 3 2 4 3 4" xfId="42539" xr:uid="{7895238D-8772-4CF8-ACCE-22B505772770}"/>
    <cellStyle name="Output 2 3 2 4 3 5" xfId="45173" xr:uid="{9F57FBDB-2CB6-4D73-8034-0CCD73621CD6}"/>
    <cellStyle name="Output 2 3 2 4 4" xfId="16489" xr:uid="{F50AF449-D84A-4B1D-8BDC-5380D6B91449}"/>
    <cellStyle name="Output 2 3 2 4 4 2" xfId="25631" xr:uid="{D0B4D047-750A-4B16-A7A7-311C1670D800}"/>
    <cellStyle name="Output 2 3 2 4 4 3" xfId="31783" xr:uid="{ACA72772-2494-4FB1-894E-3A77BD720CF7}"/>
    <cellStyle name="Output 2 3 2 4 4 4" xfId="42540" xr:uid="{F3670AA5-8B66-4C3C-B584-1F86F3F7742A}"/>
    <cellStyle name="Output 2 3 2 4 4 5" xfId="45174" xr:uid="{151B22F7-6527-4F24-872C-99CB699FA7BC}"/>
    <cellStyle name="Output 2 3 2 4 5" xfId="16490" xr:uid="{1ACC17D6-973A-4863-92B7-8254CE0CE034}"/>
    <cellStyle name="Output 2 3 2 4 5 2" xfId="25632" xr:uid="{5BD785C3-A6F2-419A-90EE-364A9363605D}"/>
    <cellStyle name="Output 2 3 2 4 5 3" xfId="31784" xr:uid="{3FD6AB67-9CE0-4752-BBDB-B9E1C47256FF}"/>
    <cellStyle name="Output 2 3 2 4 5 4" xfId="42541" xr:uid="{53B5D006-E1BB-41FC-BA26-0764B69769C4}"/>
    <cellStyle name="Output 2 3 2 4 5 5" xfId="45175" xr:uid="{E3CCA580-8613-4B8A-B17A-6F12FE3C338E}"/>
    <cellStyle name="Output 2 3 2 4 6" xfId="16491" xr:uid="{64B903B9-EBB5-4D2C-BB2C-B2F782325CFC}"/>
    <cellStyle name="Output 2 3 2 4 6 2" xfId="25633" xr:uid="{C86EA543-8EE0-4FE8-B789-26173C72E5A9}"/>
    <cellStyle name="Output 2 3 2 4 6 3" xfId="31785" xr:uid="{37374502-47B3-49F7-96F7-DAAC33620D74}"/>
    <cellStyle name="Output 2 3 2 4 6 4" xfId="42542" xr:uid="{62990003-E023-4344-9D4D-9FA8F70BB5EA}"/>
    <cellStyle name="Output 2 3 2 4 6 5" xfId="45176" xr:uid="{6DDD593A-795D-4E29-9905-15D89DCC7B60}"/>
    <cellStyle name="Output 2 3 2 4 7" xfId="16492" xr:uid="{89229652-BECD-41A1-9562-810B1EE00F44}"/>
    <cellStyle name="Output 2 3 2 4 7 2" xfId="25634" xr:uid="{81943E0F-2354-4E43-9308-70D29E341666}"/>
    <cellStyle name="Output 2 3 2 4 7 3" xfId="31786" xr:uid="{EF99FE29-C1FE-4B80-B2CB-053EE4EED2BD}"/>
    <cellStyle name="Output 2 3 2 4 7 4" xfId="42543" xr:uid="{35DCF9C5-0530-439E-AC8F-7816482A4C74}"/>
    <cellStyle name="Output 2 3 2 4 7 5" xfId="45177" xr:uid="{FA9EF2D6-FD5A-4AF9-993E-F58F45F20982}"/>
    <cellStyle name="Output 2 3 2 4 8" xfId="16493" xr:uid="{1910D2FE-55F4-4B39-B410-95481726F53A}"/>
    <cellStyle name="Output 2 3 2 4 8 2" xfId="25635" xr:uid="{D1B12505-D214-4BBF-A17E-A06468D273B3}"/>
    <cellStyle name="Output 2 3 2 4 8 3" xfId="31787" xr:uid="{6EF324A4-E45E-48D6-B5F3-574BF1DDF32B}"/>
    <cellStyle name="Output 2 3 2 4 8 4" xfId="42544" xr:uid="{1EDFEC7C-EE7D-4C64-8D24-0E08569F7E8A}"/>
    <cellStyle name="Output 2 3 2 4 8 5" xfId="45178" xr:uid="{C52D1E16-9B62-4E8B-BD63-98010844D093}"/>
    <cellStyle name="Output 2 3 2 4 9" xfId="25628" xr:uid="{FB1CA47C-7AF7-4141-8AB7-AA8D09578743}"/>
    <cellStyle name="Output 2 3 2 5" xfId="16494" xr:uid="{2EAC1436-468E-4544-BE85-603998D392C3}"/>
    <cellStyle name="Output 2 3 2 5 10" xfId="31788" xr:uid="{7534A867-A2CD-4E1C-B46F-7FEDB1DD1794}"/>
    <cellStyle name="Output 2 3 2 5 11" xfId="42545" xr:uid="{BB852BA9-3B8A-4ABD-B6AE-DEC14999906F}"/>
    <cellStyle name="Output 2 3 2 5 12" xfId="45179" xr:uid="{9BFA8031-1D04-4AD3-800F-C421F5D3DC89}"/>
    <cellStyle name="Output 2 3 2 5 2" xfId="16495" xr:uid="{86FEC609-CDCF-4BE2-9362-1CE916BB01FC}"/>
    <cellStyle name="Output 2 3 2 5 2 2" xfId="25637" xr:uid="{3BE97FBE-994B-468B-9504-CB691DB4A373}"/>
    <cellStyle name="Output 2 3 2 5 2 3" xfId="31789" xr:uid="{35980232-885D-47A5-AC26-D9C17F263F77}"/>
    <cellStyle name="Output 2 3 2 5 2 4" xfId="42546" xr:uid="{7AFED976-63AE-4B1F-99B1-31E7E48101FC}"/>
    <cellStyle name="Output 2 3 2 5 2 5" xfId="45180" xr:uid="{AB230DD0-1145-46CB-980A-B1821936F224}"/>
    <cellStyle name="Output 2 3 2 5 3" xfId="16496" xr:uid="{50DF35EE-12AD-4442-BAB1-D0FFC1620C53}"/>
    <cellStyle name="Output 2 3 2 5 3 2" xfId="25638" xr:uid="{30B97504-8B7A-4791-9663-97DD178EB843}"/>
    <cellStyle name="Output 2 3 2 5 3 3" xfId="31790" xr:uid="{7D52B75C-E459-4507-9DC3-E2A01CE32BA2}"/>
    <cellStyle name="Output 2 3 2 5 3 4" xfId="42547" xr:uid="{0C096EDA-0EDB-4A71-9201-76310B27FC57}"/>
    <cellStyle name="Output 2 3 2 5 3 5" xfId="45181" xr:uid="{FAE358D2-7E77-4969-B615-68DB3E1A9105}"/>
    <cellStyle name="Output 2 3 2 5 4" xfId="16497" xr:uid="{6D5219BD-E4CA-445B-B04D-707C93FC3018}"/>
    <cellStyle name="Output 2 3 2 5 4 2" xfId="25639" xr:uid="{E75CD9A0-787A-4461-AA52-B90EA69FF384}"/>
    <cellStyle name="Output 2 3 2 5 4 3" xfId="31791" xr:uid="{9D2C76B4-494F-4CFF-B506-CEC5BC645A98}"/>
    <cellStyle name="Output 2 3 2 5 4 4" xfId="42548" xr:uid="{B87837B9-022E-4257-9573-29691391FC40}"/>
    <cellStyle name="Output 2 3 2 5 4 5" xfId="45182" xr:uid="{F7DDF48B-5C59-4EB0-8AE5-AD979C5317B5}"/>
    <cellStyle name="Output 2 3 2 5 5" xfId="16498" xr:uid="{19AA2417-390A-4361-A21E-A1E19567D86E}"/>
    <cellStyle name="Output 2 3 2 5 5 2" xfId="25640" xr:uid="{7DCAC9A3-E2F1-4A0A-9A86-8B6F94E87262}"/>
    <cellStyle name="Output 2 3 2 5 5 3" xfId="31792" xr:uid="{FAC5AD15-6B44-4A03-93E7-587E15E9E1AD}"/>
    <cellStyle name="Output 2 3 2 5 5 4" xfId="42549" xr:uid="{6720B7F7-7756-40C4-9B49-7F03E3D820F3}"/>
    <cellStyle name="Output 2 3 2 5 5 5" xfId="45183" xr:uid="{CEECF025-D21B-4DDA-BC28-3A9EBCB982DC}"/>
    <cellStyle name="Output 2 3 2 5 6" xfId="16499" xr:uid="{30E8C4A5-B97D-452A-9A59-617B7D90C771}"/>
    <cellStyle name="Output 2 3 2 5 6 2" xfId="25641" xr:uid="{2A4A0838-BBDB-47D6-A6C2-E2ECEB7F5893}"/>
    <cellStyle name="Output 2 3 2 5 6 3" xfId="31793" xr:uid="{23191C45-BF79-4D82-869B-C7C90209669E}"/>
    <cellStyle name="Output 2 3 2 5 6 4" xfId="42550" xr:uid="{8278996F-6D25-4956-8E98-99CBA73D323F}"/>
    <cellStyle name="Output 2 3 2 5 6 5" xfId="45184" xr:uid="{4B8AEE79-7283-4067-B9F5-1341751DA773}"/>
    <cellStyle name="Output 2 3 2 5 7" xfId="16500" xr:uid="{A8B36ACE-1993-437B-84C1-B6BD359A0B18}"/>
    <cellStyle name="Output 2 3 2 5 7 2" xfId="25642" xr:uid="{69FCF776-E43D-4D2B-87F7-54B327393A21}"/>
    <cellStyle name="Output 2 3 2 5 7 3" xfId="31794" xr:uid="{B73BFFCD-DE16-4D49-AD23-F8BAE3E07C53}"/>
    <cellStyle name="Output 2 3 2 5 7 4" xfId="42551" xr:uid="{4412BDAF-6F6F-4675-BAC3-D2278D00A812}"/>
    <cellStyle name="Output 2 3 2 5 7 5" xfId="45185" xr:uid="{F29D0C3B-2715-4842-AD5D-45397C4A0599}"/>
    <cellStyle name="Output 2 3 2 5 8" xfId="16501" xr:uid="{EF59BDDB-FC80-4C73-B3B4-D535A3AA2432}"/>
    <cellStyle name="Output 2 3 2 5 8 2" xfId="25643" xr:uid="{65B6E6A8-9A60-49F9-A4E0-B3D7E7A660E9}"/>
    <cellStyle name="Output 2 3 2 5 8 3" xfId="31795" xr:uid="{4880ABFE-EA62-44BC-8393-2A560214A9A4}"/>
    <cellStyle name="Output 2 3 2 5 8 4" xfId="42552" xr:uid="{15D535A7-FC0A-40D0-9E1D-DF560D5F2D0E}"/>
    <cellStyle name="Output 2 3 2 5 8 5" xfId="45186" xr:uid="{08DFD238-4AE1-4972-8F60-BDE5B873ACB8}"/>
    <cellStyle name="Output 2 3 2 5 9" xfId="25636" xr:uid="{D2510C1E-86EC-44E2-AFB9-E59EB55E57CB}"/>
    <cellStyle name="Output 2 3 3" xfId="16502" xr:uid="{44677399-02A3-499D-9F90-9B2530C3DB0C}"/>
    <cellStyle name="Output 2 3 4" xfId="16503" xr:uid="{D9EE03EA-9395-4693-B9B3-385E02D80F49}"/>
    <cellStyle name="Output 2 3 5" xfId="16504" xr:uid="{29F56EA2-A7EC-471A-A05D-0260149A2F08}"/>
    <cellStyle name="Output 2 3 6" xfId="16505" xr:uid="{3CA3F0BA-7008-4F2E-AE66-3A5035B5133B}"/>
    <cellStyle name="Output 2 3 6 2" xfId="25644" xr:uid="{3522ADE6-6FBD-4139-961C-477EB4EA1076}"/>
    <cellStyle name="Output 2 3 6 3" xfId="31796" xr:uid="{114C5E3C-36EA-4D1D-9DC2-79C860418B8B}"/>
    <cellStyle name="Output 2 3 6 4" xfId="42553" xr:uid="{DE06EBD7-17DC-46A0-BFEB-69F9B53E9B7B}"/>
    <cellStyle name="Output 2 3 6 5" xfId="45187" xr:uid="{52681C2B-1575-4730-B4A1-F3DB638A8AEB}"/>
    <cellStyle name="Output 2 3 7" xfId="16506" xr:uid="{09E8CF86-D6DF-4888-AB2B-65561BD93B85}"/>
    <cellStyle name="Output 2 3 7 2" xfId="25645" xr:uid="{D799DF4D-0A70-4DDB-9DF2-C55AB55BC871}"/>
    <cellStyle name="Output 2 3 7 3" xfId="31797" xr:uid="{321C726D-4BC9-4D4A-8203-AA17AEE90B7B}"/>
    <cellStyle name="Output 2 3 7 4" xfId="42554" xr:uid="{B7D0B345-50B3-4420-8CB6-12B65315C497}"/>
    <cellStyle name="Output 2 3 7 5" xfId="45188" xr:uid="{D497CCC1-7BE2-451A-B092-D6CCDA38164C}"/>
    <cellStyle name="Output 2 3 8" xfId="16507" xr:uid="{1A2CE645-B18B-4F25-B337-6394A3F6AC7E}"/>
    <cellStyle name="Output 2 3 8 2" xfId="25646" xr:uid="{7A64097A-DF7F-4247-8632-F307991E65EC}"/>
    <cellStyle name="Output 2 3 8 3" xfId="31798" xr:uid="{B829D026-2FDB-44D7-A090-2FB757FC5F16}"/>
    <cellStyle name="Output 2 3 8 4" xfId="42555" xr:uid="{F135F135-C52C-43D6-B036-89EEC8E16BFF}"/>
    <cellStyle name="Output 2 3 8 5" xfId="45189" xr:uid="{85E9D738-5B0E-4A8D-9097-4F600A3778EE}"/>
    <cellStyle name="Output 2 3 9" xfId="16508" xr:uid="{A4559D29-9272-4F0C-8653-D941A9FC6654}"/>
    <cellStyle name="Output 2 3 9 2" xfId="25647" xr:uid="{81DFA2C0-BF11-4917-904A-3FC9E1B90C38}"/>
    <cellStyle name="Output 2 3 9 3" xfId="31799" xr:uid="{E2ECB3EA-9D99-454C-85AA-14A16216F824}"/>
    <cellStyle name="Output 2 3 9 4" xfId="42556" xr:uid="{5A009ED1-7B99-4073-B5A4-3EF781BFD13A}"/>
    <cellStyle name="Output 2 3 9 5" xfId="45190" xr:uid="{349D636B-E59D-4C73-883D-8C1B4BA046BE}"/>
    <cellStyle name="Output 2 4" xfId="16509" xr:uid="{5D956A1A-EF07-4853-8A5A-144925D87022}"/>
    <cellStyle name="Output 2 4 10" xfId="31800" xr:uid="{BD9B4A5D-D567-4C6E-807E-9A1E03CA7B55}"/>
    <cellStyle name="Output 2 4 11" xfId="42557" xr:uid="{E09996A5-D696-4954-BCE2-7B69E6361E22}"/>
    <cellStyle name="Output 2 4 12" xfId="45191" xr:uid="{C51E6AD9-D0AE-4C99-B357-FF28B8E78084}"/>
    <cellStyle name="Output 2 4 2" xfId="16510" xr:uid="{DC55AE19-52B4-4EC9-9AC0-2063DD3EC0BD}"/>
    <cellStyle name="Output 2 4 2 2" xfId="25649" xr:uid="{32BC69E2-3058-4660-97C8-617645D40556}"/>
    <cellStyle name="Output 2 4 2 3" xfId="31801" xr:uid="{18DE7F7F-E169-44B1-9A58-85B063A4AF13}"/>
    <cellStyle name="Output 2 4 2 4" xfId="42558" xr:uid="{02540D4C-F630-48B2-BCFE-03958223563E}"/>
    <cellStyle name="Output 2 4 2 5" xfId="45192" xr:uid="{B9CC917A-887A-4C9D-A7CA-683B1FA22502}"/>
    <cellStyle name="Output 2 4 3" xfId="16511" xr:uid="{624EFB19-AB42-4595-9BE6-06C24E320FB0}"/>
    <cellStyle name="Output 2 4 3 2" xfId="25650" xr:uid="{A22570C2-CC75-4C44-B3F4-980A16DA45C7}"/>
    <cellStyle name="Output 2 4 3 3" xfId="31802" xr:uid="{531981D6-0235-4DDA-A860-4DB59140C543}"/>
    <cellStyle name="Output 2 4 3 4" xfId="42559" xr:uid="{CD291799-44CA-444D-9533-A9F94ACA9252}"/>
    <cellStyle name="Output 2 4 3 5" xfId="45193" xr:uid="{18CD26A5-A013-4C98-B993-9E259AE8A3F6}"/>
    <cellStyle name="Output 2 4 4" xfId="16512" xr:uid="{8618380E-AC94-485C-BFEF-D4078EE594FA}"/>
    <cellStyle name="Output 2 4 4 2" xfId="25651" xr:uid="{804E6784-FF4B-4840-A61B-837A3D96B857}"/>
    <cellStyle name="Output 2 4 4 3" xfId="31803" xr:uid="{B59867ED-23AE-46F3-8AFD-815983BCACD1}"/>
    <cellStyle name="Output 2 4 4 4" xfId="42560" xr:uid="{519E16C0-9F03-4C1C-BAAF-F44C31419941}"/>
    <cellStyle name="Output 2 4 4 5" xfId="45194" xr:uid="{B260D282-C28B-4258-AD22-9B20CB28AB69}"/>
    <cellStyle name="Output 2 4 5" xfId="16513" xr:uid="{91FD2FD4-9E75-474B-A48C-75E6FC915AB3}"/>
    <cellStyle name="Output 2 4 5 2" xfId="25652" xr:uid="{0C17E463-C772-4466-9B6A-EADA1221DF7A}"/>
    <cellStyle name="Output 2 4 5 3" xfId="31804" xr:uid="{BB3D3D31-7ADB-4F5E-9A74-3F6C0FBDDE2B}"/>
    <cellStyle name="Output 2 4 5 4" xfId="42561" xr:uid="{1D4030DA-BC4F-4600-99B2-9E7FAEBA5A63}"/>
    <cellStyle name="Output 2 4 5 5" xfId="45195" xr:uid="{393F1C2C-3196-4008-9ED0-68E33E0032A6}"/>
    <cellStyle name="Output 2 4 6" xfId="16514" xr:uid="{1D81BA93-7658-4F45-81E3-3AE9C4C4BD04}"/>
    <cellStyle name="Output 2 4 6 2" xfId="25653" xr:uid="{130DEB54-0ED7-408D-A590-B8707F2AE952}"/>
    <cellStyle name="Output 2 4 6 3" xfId="31805" xr:uid="{3ACA4F4C-C46D-4D87-9BE2-CAD361C73504}"/>
    <cellStyle name="Output 2 4 6 4" xfId="42562" xr:uid="{9AF20BC2-AC64-4691-AFA3-A903F628FDBB}"/>
    <cellStyle name="Output 2 4 6 5" xfId="45196" xr:uid="{A391BB56-B093-4DED-9849-39758C548666}"/>
    <cellStyle name="Output 2 4 7" xfId="16515" xr:uid="{D7184D94-EF08-4D42-B3EE-D856973A88B7}"/>
    <cellStyle name="Output 2 4 7 2" xfId="25654" xr:uid="{DD673F69-1266-44B7-85FB-E008AAD69911}"/>
    <cellStyle name="Output 2 4 7 3" xfId="31806" xr:uid="{6C2B4186-7F93-4541-80B3-DF8951D5B712}"/>
    <cellStyle name="Output 2 4 7 4" xfId="42563" xr:uid="{4E02CFDE-5E75-4EA7-B304-4A121B8CCB56}"/>
    <cellStyle name="Output 2 4 7 5" xfId="45197" xr:uid="{9B749489-CBB5-4A03-9ACA-388786DEB66B}"/>
    <cellStyle name="Output 2 4 8" xfId="16516" xr:uid="{E2DC55C1-3CBF-4171-83C4-938A37AC78C8}"/>
    <cellStyle name="Output 2 4 8 2" xfId="25655" xr:uid="{3389A230-0BE0-45BB-AB9A-166364A2BA6B}"/>
    <cellStyle name="Output 2 4 8 3" xfId="31807" xr:uid="{6E296C1D-856F-4D0C-9212-9EB85C0D5598}"/>
    <cellStyle name="Output 2 4 8 4" xfId="42564" xr:uid="{7CCF7029-A3B7-430D-B207-800C9639FEA4}"/>
    <cellStyle name="Output 2 4 8 5" xfId="45198" xr:uid="{65A0DB72-F784-43F8-A355-300A28F15D26}"/>
    <cellStyle name="Output 2 4 9" xfId="25648" xr:uid="{6F45E5F2-9345-47C8-A2C0-A9A3A971AA6B}"/>
    <cellStyle name="Output 2 5" xfId="16517" xr:uid="{4BB210D4-AFBE-4749-A6EE-EBCE7AE3A357}"/>
    <cellStyle name="Output 2 5 10" xfId="31808" xr:uid="{8DDD47C8-7833-4FEA-8EDA-8A987C2E8398}"/>
    <cellStyle name="Output 2 5 11" xfId="42565" xr:uid="{D1E3FBDA-A330-4EAD-BFC9-32134FD71D73}"/>
    <cellStyle name="Output 2 5 12" xfId="45199" xr:uid="{D6EAD94A-A355-4C2B-A5AE-F1B08B2E8120}"/>
    <cellStyle name="Output 2 5 2" xfId="16518" xr:uid="{47E9A80D-6C93-4951-A5E0-1B1FB0C82AF0}"/>
    <cellStyle name="Output 2 5 2 2" xfId="25657" xr:uid="{835443C3-B3F5-47AC-836D-596F5E7280AE}"/>
    <cellStyle name="Output 2 5 2 3" xfId="31809" xr:uid="{7716A8B7-9BC3-49CB-AB29-42198DB1EA04}"/>
    <cellStyle name="Output 2 5 2 4" xfId="42566" xr:uid="{A72679F1-00AF-457B-9369-267FEEC6286A}"/>
    <cellStyle name="Output 2 5 2 5" xfId="45200" xr:uid="{72E2BFE1-4A7E-4A46-AE8B-028613DFFEC5}"/>
    <cellStyle name="Output 2 5 3" xfId="16519" xr:uid="{11FE4742-ABA0-491D-A3B2-532E23033FCA}"/>
    <cellStyle name="Output 2 5 3 2" xfId="25658" xr:uid="{FA2B015A-5547-407F-840B-953B914B7851}"/>
    <cellStyle name="Output 2 5 3 3" xfId="31810" xr:uid="{8924B8B7-E5FD-48BB-9FEC-687F925976BE}"/>
    <cellStyle name="Output 2 5 3 4" xfId="42567" xr:uid="{F3DD1D33-F870-4D21-85E7-ED895DEDF1C1}"/>
    <cellStyle name="Output 2 5 3 5" xfId="45201" xr:uid="{29A9FC39-67D3-470A-A6A8-D08C26F19C28}"/>
    <cellStyle name="Output 2 5 4" xfId="16520" xr:uid="{D04EFC8A-14B5-4492-90DB-5E0DB1AF3156}"/>
    <cellStyle name="Output 2 5 4 2" xfId="25659" xr:uid="{3828F6E0-A283-4A88-9BA0-0C4304EB1552}"/>
    <cellStyle name="Output 2 5 4 3" xfId="31811" xr:uid="{E811240B-B600-42CA-8FBD-8793CA873E4F}"/>
    <cellStyle name="Output 2 5 4 4" xfId="42568" xr:uid="{F71E6732-9F80-4A9F-8EC2-F2036812681B}"/>
    <cellStyle name="Output 2 5 4 5" xfId="45202" xr:uid="{77C892E1-2F12-4908-BCEE-1DC1DCF4CC99}"/>
    <cellStyle name="Output 2 5 5" xfId="16521" xr:uid="{06332FF3-1C33-405B-A98F-69B902B6AA87}"/>
    <cellStyle name="Output 2 5 5 2" xfId="25660" xr:uid="{734FE5F1-FC9B-457D-ACD1-DD3055C19F38}"/>
    <cellStyle name="Output 2 5 5 3" xfId="31812" xr:uid="{EA2220C5-7D43-4CA5-A48A-D3B67912CE0E}"/>
    <cellStyle name="Output 2 5 5 4" xfId="42569" xr:uid="{A061E601-E83C-4CCC-B33C-C9399FC8AEF2}"/>
    <cellStyle name="Output 2 5 5 5" xfId="45203" xr:uid="{B9B545A6-7EFF-4FED-BD63-D4968DE4FF8B}"/>
    <cellStyle name="Output 2 5 6" xfId="16522" xr:uid="{6E14C40D-9414-45E1-8B76-431C303BF950}"/>
    <cellStyle name="Output 2 5 6 2" xfId="25661" xr:uid="{84C64D5B-0EBF-4348-9554-EBF6FD91C412}"/>
    <cellStyle name="Output 2 5 6 3" xfId="31813" xr:uid="{5952CFEA-CECD-4520-B1E4-B88FC2DCDDF2}"/>
    <cellStyle name="Output 2 5 6 4" xfId="42570" xr:uid="{4AF704C5-576D-4786-A75D-59A9338290B4}"/>
    <cellStyle name="Output 2 5 6 5" xfId="45204" xr:uid="{27CDD59E-BA0F-4EA5-9EC8-76AF9AF64490}"/>
    <cellStyle name="Output 2 5 7" xfId="16523" xr:uid="{399F8584-EE37-438A-B434-128087919FE8}"/>
    <cellStyle name="Output 2 5 7 2" xfId="25662" xr:uid="{F8A2873E-FD29-44AD-8C32-F97459C111E2}"/>
    <cellStyle name="Output 2 5 7 3" xfId="31814" xr:uid="{0966F676-0625-447F-A81A-17531E826ACE}"/>
    <cellStyle name="Output 2 5 7 4" xfId="42571" xr:uid="{2C18EC2D-EFD8-45CC-BE5B-2A585FDE78CC}"/>
    <cellStyle name="Output 2 5 7 5" xfId="45205" xr:uid="{6ECE054B-9128-4EF7-A60C-F81B6AE39F21}"/>
    <cellStyle name="Output 2 5 8" xfId="16524" xr:uid="{70B446A7-CBEA-484A-8942-E244ED0569FC}"/>
    <cellStyle name="Output 2 5 8 2" xfId="25663" xr:uid="{80048CC1-B215-4F21-97D0-1F2F606DFB90}"/>
    <cellStyle name="Output 2 5 8 3" xfId="31815" xr:uid="{B201B00E-D38D-486C-9B95-06A71EC874E3}"/>
    <cellStyle name="Output 2 5 8 4" xfId="42572" xr:uid="{9DECC982-A54F-4434-8423-F6C22DD2ECDC}"/>
    <cellStyle name="Output 2 5 8 5" xfId="45206" xr:uid="{1370E861-A0C6-4849-9266-105268E59D8A}"/>
    <cellStyle name="Output 2 5 9" xfId="25656" xr:uid="{95701C20-AFFA-4552-9C53-9E2AB1C80F8A}"/>
    <cellStyle name="Output 2 6" xfId="16525" xr:uid="{94601EF1-6DBF-4671-A617-4038F8F5F116}"/>
    <cellStyle name="Output 2 6 10" xfId="31816" xr:uid="{89550110-EE48-41E0-863F-38AD7B65A779}"/>
    <cellStyle name="Output 2 6 11" xfId="42573" xr:uid="{A6CA8ED0-98A9-4251-99CB-D42A0552BF52}"/>
    <cellStyle name="Output 2 6 12" xfId="45207" xr:uid="{FDAB87D3-53F6-4C62-BBF9-C53B4B7AF721}"/>
    <cellStyle name="Output 2 6 2" xfId="16526" xr:uid="{F50E2486-CE3E-43E4-AE0C-43FF06744137}"/>
    <cellStyle name="Output 2 6 2 2" xfId="25665" xr:uid="{C960B569-D8B7-462E-AAB9-BC34805E5A46}"/>
    <cellStyle name="Output 2 6 2 3" xfId="31817" xr:uid="{3B97B6BB-8089-4079-B183-59943EBC587C}"/>
    <cellStyle name="Output 2 6 2 4" xfId="42574" xr:uid="{B67CC9F6-C5E5-47AD-B630-A14CBC727B0E}"/>
    <cellStyle name="Output 2 6 2 5" xfId="45208" xr:uid="{89532B7F-49ED-4122-9A4E-8CD4DA61FFF9}"/>
    <cellStyle name="Output 2 6 3" xfId="16527" xr:uid="{506C1DE6-F3A7-4558-8B0B-13DC793F31F5}"/>
    <cellStyle name="Output 2 6 3 2" xfId="25666" xr:uid="{9CC5E42A-5B59-4198-B2BB-EB65CE3F0F80}"/>
    <cellStyle name="Output 2 6 3 3" xfId="31818" xr:uid="{ECAEE98B-1F28-4009-B861-3C0EEFA14FA6}"/>
    <cellStyle name="Output 2 6 3 4" xfId="42575" xr:uid="{9B29056E-441D-4928-ACC3-4A389AF1E087}"/>
    <cellStyle name="Output 2 6 3 5" xfId="45209" xr:uid="{4BECD532-2BFD-4849-B3F3-1CCA27C284B7}"/>
    <cellStyle name="Output 2 6 4" xfId="16528" xr:uid="{900A9F6B-3562-4DAB-9CD8-289134E140F3}"/>
    <cellStyle name="Output 2 6 4 2" xfId="25667" xr:uid="{0E0AD6D7-FD3F-413D-99CF-19D929E8C0EF}"/>
    <cellStyle name="Output 2 6 4 3" xfId="31819" xr:uid="{7F209E6F-C739-48D1-9F39-17D1420BEF5F}"/>
    <cellStyle name="Output 2 6 4 4" xfId="42576" xr:uid="{53BBDFBA-15DF-453D-8689-53A7FFB3979C}"/>
    <cellStyle name="Output 2 6 4 5" xfId="45210" xr:uid="{7E9E9CF0-4AA6-4AEE-BA08-70C027A2B454}"/>
    <cellStyle name="Output 2 6 5" xfId="16529" xr:uid="{7A1CFD4F-D47F-4367-9E36-8292B2064918}"/>
    <cellStyle name="Output 2 6 5 2" xfId="25668" xr:uid="{3B0C0921-8346-4A5D-A528-51DA373E778F}"/>
    <cellStyle name="Output 2 6 5 3" xfId="31820" xr:uid="{78633E29-1B2A-4BB9-996E-5724AE26D2FB}"/>
    <cellStyle name="Output 2 6 5 4" xfId="42577" xr:uid="{9817CF23-ADB0-4C5A-B096-B705C06ED785}"/>
    <cellStyle name="Output 2 6 5 5" xfId="45211" xr:uid="{FA026695-C178-434F-AFC1-6371E9E67F7E}"/>
    <cellStyle name="Output 2 6 6" xfId="16530" xr:uid="{A88F5B06-3AEB-4FD2-8A23-4B2231AB7E88}"/>
    <cellStyle name="Output 2 6 6 2" xfId="25669" xr:uid="{65AD418C-E30C-4B06-9AF7-41BE81B23114}"/>
    <cellStyle name="Output 2 6 6 3" xfId="31821" xr:uid="{76B08218-9329-4861-82D6-CD79C019C61A}"/>
    <cellStyle name="Output 2 6 6 4" xfId="42578" xr:uid="{EE34BCAB-3B0C-4DC5-A791-FEA9C9080847}"/>
    <cellStyle name="Output 2 6 6 5" xfId="45212" xr:uid="{97411381-0BA3-483B-9EAB-AA78DE74E145}"/>
    <cellStyle name="Output 2 6 7" xfId="16531" xr:uid="{B5A41B29-A757-42FE-9F54-1ACF23DBDC7D}"/>
    <cellStyle name="Output 2 6 7 2" xfId="25670" xr:uid="{E7C0FAD7-5F5C-48AF-9FA4-EA233F153B4A}"/>
    <cellStyle name="Output 2 6 7 3" xfId="31822" xr:uid="{10A37E16-6F21-410F-9D54-664CFE458D10}"/>
    <cellStyle name="Output 2 6 7 4" xfId="42579" xr:uid="{D7D18077-0945-4A27-8CE5-12E667D26061}"/>
    <cellStyle name="Output 2 6 7 5" xfId="45213" xr:uid="{AF7A9123-CF4E-4F82-8DB9-5D164FE9B0D9}"/>
    <cellStyle name="Output 2 6 8" xfId="16532" xr:uid="{64CC0445-6499-45E9-AA1F-8F8F18CF8415}"/>
    <cellStyle name="Output 2 6 8 2" xfId="25671" xr:uid="{0D8EE097-D9FB-47AC-B26C-0F124B243704}"/>
    <cellStyle name="Output 2 6 8 3" xfId="31823" xr:uid="{BFD2EE49-D55B-4C72-A41E-3D4B485D040F}"/>
    <cellStyle name="Output 2 6 8 4" xfId="42580" xr:uid="{879860F8-82AB-4B5F-B376-23487480A812}"/>
    <cellStyle name="Output 2 6 8 5" xfId="45214" xr:uid="{4983A5A4-E563-441D-B65D-D04E23DB6F84}"/>
    <cellStyle name="Output 2 6 9" xfId="25664" xr:uid="{EA93FD63-1245-42ED-AE7B-ECC23B05891F}"/>
    <cellStyle name="Output 2 7" xfId="16533" xr:uid="{76A4A6B3-7D44-49CB-9E28-B48ED37F5E2A}"/>
    <cellStyle name="Output 2 7 10" xfId="31824" xr:uid="{CBF14779-CB36-4E3D-8126-5600A3DE1B40}"/>
    <cellStyle name="Output 2 7 11" xfId="42581" xr:uid="{26375E65-A864-4459-B3EA-8ADA28CFB1DE}"/>
    <cellStyle name="Output 2 7 12" xfId="45215" xr:uid="{5307D176-D1A8-4E45-9795-AA7540B6434E}"/>
    <cellStyle name="Output 2 7 2" xfId="16534" xr:uid="{284C8986-B4AA-4871-96BB-A33631A0F7A1}"/>
    <cellStyle name="Output 2 7 2 2" xfId="25673" xr:uid="{322EB912-BD6D-4DDC-A0A8-659C57E88167}"/>
    <cellStyle name="Output 2 7 2 3" xfId="31825" xr:uid="{AC74F9EF-AD53-4A58-BD2E-1B4DAA896442}"/>
    <cellStyle name="Output 2 7 2 4" xfId="42582" xr:uid="{EE7ACDD1-EDE8-4AF3-87A0-70623CE0D99F}"/>
    <cellStyle name="Output 2 7 2 5" xfId="45216" xr:uid="{981E9734-19D8-40DC-AB80-F6BF043C2EF4}"/>
    <cellStyle name="Output 2 7 3" xfId="16535" xr:uid="{24A8CFB0-6564-4D35-AD2C-8F9472526BA9}"/>
    <cellStyle name="Output 2 7 3 2" xfId="25674" xr:uid="{1C8D8F45-1B70-432A-92D7-0F4027A62ADE}"/>
    <cellStyle name="Output 2 7 3 3" xfId="31826" xr:uid="{A2A55F5E-DA32-46CA-AAD3-C1E8B293A697}"/>
    <cellStyle name="Output 2 7 3 4" xfId="42583" xr:uid="{228C9BCD-F42F-4899-9F33-4824458584E1}"/>
    <cellStyle name="Output 2 7 3 5" xfId="45217" xr:uid="{04073B76-11C0-4D0E-B1DA-3880E4DEDF56}"/>
    <cellStyle name="Output 2 7 4" xfId="16536" xr:uid="{DEA59BC3-F472-4686-BAA6-DC4E43898574}"/>
    <cellStyle name="Output 2 7 4 2" xfId="25675" xr:uid="{5916E485-7796-4C15-AD0F-EC043B83168F}"/>
    <cellStyle name="Output 2 7 4 3" xfId="31827" xr:uid="{0247D039-DC34-483E-813F-F69F3681FC23}"/>
    <cellStyle name="Output 2 7 4 4" xfId="42584" xr:uid="{EDC6C015-59E1-40B5-8CAA-1484EAE75E0A}"/>
    <cellStyle name="Output 2 7 4 5" xfId="45218" xr:uid="{30F9ACE5-F9CE-48D9-9221-6DB6DA242D27}"/>
    <cellStyle name="Output 2 7 5" xfId="16537" xr:uid="{3636E034-BCD3-491F-9FB6-D1483162CD25}"/>
    <cellStyle name="Output 2 7 5 2" xfId="25676" xr:uid="{EB54676F-7D44-4116-94BD-1DD1C8FEFC98}"/>
    <cellStyle name="Output 2 7 5 3" xfId="31828" xr:uid="{D254C498-D7AD-4A96-9827-129C885F0072}"/>
    <cellStyle name="Output 2 7 5 4" xfId="42585" xr:uid="{92FFE545-C47F-46AA-8978-8C95DBA6EEAD}"/>
    <cellStyle name="Output 2 7 5 5" xfId="45219" xr:uid="{162948FB-35B5-4D17-86CB-987E2FB922BC}"/>
    <cellStyle name="Output 2 7 6" xfId="16538" xr:uid="{4C51B9C4-2106-4792-AF16-0E258E07AFCE}"/>
    <cellStyle name="Output 2 7 6 2" xfId="25677" xr:uid="{C5B9EBF5-9556-4754-AD4D-2C6BBEF79F5C}"/>
    <cellStyle name="Output 2 7 6 3" xfId="31829" xr:uid="{1F4EAD48-0E24-443B-8E9B-97881CB80A61}"/>
    <cellStyle name="Output 2 7 6 4" xfId="42586" xr:uid="{0D0123FC-D56C-4294-9C94-244C4A3EDA7F}"/>
    <cellStyle name="Output 2 7 6 5" xfId="45220" xr:uid="{BD402576-E51A-4E08-8D2D-3C05207B6D26}"/>
    <cellStyle name="Output 2 7 7" xfId="16539" xr:uid="{7D837D1A-7D35-4770-A55F-400A7702AD57}"/>
    <cellStyle name="Output 2 7 7 2" xfId="25678" xr:uid="{0BBD6C38-D157-46DC-ADA0-313705A745F1}"/>
    <cellStyle name="Output 2 7 7 3" xfId="31830" xr:uid="{7DFD7ADF-7477-4276-8794-AAC9603EF165}"/>
    <cellStyle name="Output 2 7 7 4" xfId="42587" xr:uid="{604454BA-17FA-4803-A5E9-C1D0998E350F}"/>
    <cellStyle name="Output 2 7 7 5" xfId="45221" xr:uid="{53F765D4-2D96-4FE1-8CF5-99409D2B3FC2}"/>
    <cellStyle name="Output 2 7 8" xfId="16540" xr:uid="{55AC0BEF-9F6A-4230-AF4D-17A2B14CDDCE}"/>
    <cellStyle name="Output 2 7 8 2" xfId="25679" xr:uid="{D0329F39-7A41-4664-A2D5-F2AB953B0C53}"/>
    <cellStyle name="Output 2 7 8 3" xfId="31831" xr:uid="{59A26E5C-946A-45EA-B304-AD47F7EAE8E5}"/>
    <cellStyle name="Output 2 7 8 4" xfId="42588" xr:uid="{9BE436B0-D34E-4DD5-B42B-8B7478B78039}"/>
    <cellStyle name="Output 2 7 8 5" xfId="45222" xr:uid="{1122CE3A-4002-4F1D-B6B4-5FD0EA89CCE0}"/>
    <cellStyle name="Output 2 7 9" xfId="25672" xr:uid="{EAE3FBA9-61AB-4537-8FCA-BEFDBA68D302}"/>
    <cellStyle name="Output 2 8" xfId="16541" xr:uid="{8308ADD5-2CD8-4CA7-9AEA-A40F41C88E05}"/>
    <cellStyle name="Output 2 9" xfId="16542" xr:uid="{8F895868-0703-4BF9-AD7D-B112C74FD192}"/>
    <cellStyle name="Output 20" xfId="16543" xr:uid="{66DB00ED-81F6-431A-9522-E63E9658528B}"/>
    <cellStyle name="Output 20 2" xfId="16544" xr:uid="{CC088549-78CD-4F61-9B85-B111EF7367E3}"/>
    <cellStyle name="Output 20 3" xfId="16545" xr:uid="{7DD8D794-BE10-4712-B517-B6CD6E860276}"/>
    <cellStyle name="Output 21" xfId="16546" xr:uid="{09A8061B-E2AA-4037-A05F-C2ECD57DE6EB}"/>
    <cellStyle name="Output 21 2" xfId="16547" xr:uid="{40B60D59-7521-4C0B-8889-9097C08BBE98}"/>
    <cellStyle name="Output 21 3" xfId="16548" xr:uid="{FE1BDA36-FE5A-460D-84DC-F82AE4668843}"/>
    <cellStyle name="Output 22" xfId="16549" xr:uid="{EF20F311-D187-4FEF-8021-7A9760AF7F22}"/>
    <cellStyle name="Output 22 2" xfId="16550" xr:uid="{6E6E19FD-D97C-4A86-A870-0B716B049E79}"/>
    <cellStyle name="Output 22 3" xfId="16551" xr:uid="{A4B4A279-AE4D-48BB-B2FE-6A1609EE8C6C}"/>
    <cellStyle name="Output 23" xfId="16552" xr:uid="{9786B953-2CE6-42F3-AE75-14582C125E0E}"/>
    <cellStyle name="Output 23 2" xfId="16553" xr:uid="{5FB0B324-0C13-415D-89C9-27BCDF486061}"/>
    <cellStyle name="Output 23 3" xfId="16554" xr:uid="{0F2DBE7A-FD62-4E40-8BC1-C844DCEC6D2A}"/>
    <cellStyle name="Output 24" xfId="16555" xr:uid="{AA398D50-B27F-4197-BD74-E3D354FB1DCB}"/>
    <cellStyle name="Output 24 2" xfId="16556" xr:uid="{5A052736-8D06-411C-9404-8CBC0B6289A7}"/>
    <cellStyle name="Output 24 3" xfId="16557" xr:uid="{BEC3258E-F1D4-488C-8AB1-F37050B9E0CC}"/>
    <cellStyle name="Output 25" xfId="16558" xr:uid="{D917F986-1030-435F-BEB7-F1521AFFF94B}"/>
    <cellStyle name="Output 25 2" xfId="16559" xr:uid="{7E8AC5C3-C7F2-4755-8E80-732CE3931495}"/>
    <cellStyle name="Output 25 3" xfId="16560" xr:uid="{68CA7682-5291-4A31-9B85-38876E8BA93B}"/>
    <cellStyle name="Output 26" xfId="16561" xr:uid="{2760709A-7F44-47AD-AE38-74F144A666F5}"/>
    <cellStyle name="Output 26 2" xfId="16562" xr:uid="{4EFD3B2F-6A10-49F7-8C36-5305CC7E1049}"/>
    <cellStyle name="Output 26 3" xfId="16563" xr:uid="{679F1BEF-AC55-4E32-8ABE-C140B00349C7}"/>
    <cellStyle name="Output 27" xfId="16564" xr:uid="{DB4291B5-4766-483D-A4DE-0001AC891DFA}"/>
    <cellStyle name="Output 27 2" xfId="16565" xr:uid="{48F3DA7D-F860-48B1-B33D-2E330475C322}"/>
    <cellStyle name="Output 27 3" xfId="16566" xr:uid="{A8640F97-D8AD-4226-B0A2-10A9A88534D1}"/>
    <cellStyle name="Output 28" xfId="16567" xr:uid="{7449B4DC-3900-4EF9-AA6F-01BC1ACD2208}"/>
    <cellStyle name="Output 28 2" xfId="16568" xr:uid="{58F8090E-3611-44DF-9D89-10796748B8A3}"/>
    <cellStyle name="Output 28 3" xfId="16569" xr:uid="{F25D677C-2FEC-4FE2-9DDF-2AB9E1F1CE51}"/>
    <cellStyle name="Output 29" xfId="16570" xr:uid="{D6132A70-368E-41A6-9230-1605E8226276}"/>
    <cellStyle name="Output 29 2" xfId="16571" xr:uid="{E0B73F31-CB06-43DC-B9FE-143110E9332F}"/>
    <cellStyle name="Output 29 3" xfId="16572" xr:uid="{75CBFD4E-DD3A-49C4-AD4C-E7107438CB30}"/>
    <cellStyle name="Output 3" xfId="520" xr:uid="{A35ABB8F-C6A4-44B2-9E68-0E2489A21E0A}"/>
    <cellStyle name="Output 3 10" xfId="32986" xr:uid="{61E0BCA9-DA9B-4D58-99FF-71126A31D9B6}"/>
    <cellStyle name="Output 3 11" xfId="43560" xr:uid="{E7D372D6-AD88-4D51-B100-8636735BE685}"/>
    <cellStyle name="Output 3 2" xfId="521" xr:uid="{3662D4D4-DCFB-4BD4-80D1-EDAB9F67F679}"/>
    <cellStyle name="Output 3 2 2" xfId="522" xr:uid="{3CC8EC2E-E031-4E03-8C00-F40D7B5DD632}"/>
    <cellStyle name="Output 3 2 3" xfId="18952" xr:uid="{F4847151-C02B-424D-BCA4-40A8DB16B778}"/>
    <cellStyle name="Output 3 2 4" xfId="26820" xr:uid="{3C98F39A-985A-429B-B130-E69DC2AB4080}"/>
    <cellStyle name="Output 3 2 5" xfId="32987" xr:uid="{05B5599A-2AD8-40AB-B781-9E3950C8B844}"/>
    <cellStyle name="Output 3 2 6" xfId="43559" xr:uid="{7B112AE6-804A-4A93-B70D-27977F37A17A}"/>
    <cellStyle name="Output 3 3" xfId="16573" xr:uid="{3A24F941-5B22-478D-97B8-6D477E9DFBC9}"/>
    <cellStyle name="Output 3 4" xfId="16574" xr:uid="{AD4144C3-3E74-4493-AF80-71F9CC458313}"/>
    <cellStyle name="Output 3 5" xfId="16575" xr:uid="{5AA4BE7A-F698-440B-9216-DF8B67E1D01C}"/>
    <cellStyle name="Output 3 6" xfId="16576" xr:uid="{0EB4C73C-7A2F-4C6F-9A46-95B215348F00}"/>
    <cellStyle name="Output 3 7" xfId="16577" xr:uid="{FB748EA3-D8D8-46DB-8FAA-E1C22A6795B1}"/>
    <cellStyle name="Output 3 8" xfId="18951" xr:uid="{A7BC0198-A1FF-4B38-BF55-0B958B327F00}"/>
    <cellStyle name="Output 3 9" xfId="26819" xr:uid="{AE6DA3C7-AF95-4BC7-929C-2BE973E3B17F}"/>
    <cellStyle name="Output 30" xfId="16578" xr:uid="{8669BC4A-43C0-49EE-A415-0ED2A8624359}"/>
    <cellStyle name="Output 30 2" xfId="16579" xr:uid="{251F1DAF-280F-47DE-A851-DC3A89CCA3A1}"/>
    <cellStyle name="Output 30 3" xfId="16580" xr:uid="{6A8F5E5B-4E02-4259-AC5B-40D077B6B91E}"/>
    <cellStyle name="Output 31" xfId="16581" xr:uid="{CA678CA3-0B2B-4ACD-8B59-F9F6FDAF5A0D}"/>
    <cellStyle name="Output 31 2" xfId="16582" xr:uid="{099951C5-1C5A-43A4-A045-4FDCD3A33BDC}"/>
    <cellStyle name="Output 31 3" xfId="16583" xr:uid="{A8022241-65FA-48A9-A9BD-FBC86AC31AE7}"/>
    <cellStyle name="Output 32" xfId="16584" xr:uid="{6A7DB8BA-4943-4C28-8A62-CDBA7E867B34}"/>
    <cellStyle name="Output 32 2" xfId="16585" xr:uid="{031DBF2D-AE95-431A-B5CB-5048CE9EE8CE}"/>
    <cellStyle name="Output 32 3" xfId="16586" xr:uid="{B44B9247-325A-4A3F-B73C-881BCF80AEC9}"/>
    <cellStyle name="Output 33" xfId="16587" xr:uid="{7D61306A-2FB1-4089-9F2F-6814AB9DCF08}"/>
    <cellStyle name="Output 33 2" xfId="16588" xr:uid="{4FEE5F76-FE96-48D5-8277-67D0F51DAE10}"/>
    <cellStyle name="Output 33 3" xfId="16589" xr:uid="{C849E3A9-95DA-44D1-8C04-80C9C64DE2F6}"/>
    <cellStyle name="Output 34" xfId="16590" xr:uid="{D2EC24E6-4C46-4101-927F-2D7D5E3D1422}"/>
    <cellStyle name="Output 35" xfId="16591" xr:uid="{FD69DF98-EE0F-4FCE-B57C-3EAEDB740BBB}"/>
    <cellStyle name="Output 36" xfId="16592" xr:uid="{00117C69-3B91-4CC9-959E-BFED45D33D02}"/>
    <cellStyle name="Output 37" xfId="16593" xr:uid="{906DE426-CD54-4D15-8137-9DF5586CBCA2}"/>
    <cellStyle name="Output 38" xfId="16594" xr:uid="{221BDC95-7515-40EF-9C32-58E36D64FDB3}"/>
    <cellStyle name="Output 39" xfId="16595" xr:uid="{A0E5F0E2-AA12-48A2-B732-38FE94048308}"/>
    <cellStyle name="Output 4" xfId="523" xr:uid="{E93DBFE4-9720-4749-82C0-BE74526CC21E}"/>
    <cellStyle name="Output 4 10" xfId="32988" xr:uid="{23331D25-F701-4711-8768-F38B0525C664}"/>
    <cellStyle name="Output 4 11" xfId="35739" xr:uid="{717171F7-7DB3-492C-B690-75CD3AFD135E}"/>
    <cellStyle name="Output 4 2" xfId="16596" xr:uid="{A6DF97A6-5C20-454C-92AB-4F6E60162AC1}"/>
    <cellStyle name="Output 4 3" xfId="16597" xr:uid="{64DB6CE5-8B2C-431C-B46A-7EE9BF78E04B}"/>
    <cellStyle name="Output 4 4" xfId="16598" xr:uid="{06F5D291-84F8-4773-92BE-7E9FE621E10A}"/>
    <cellStyle name="Output 4 5" xfId="16599" xr:uid="{DA38B436-6B97-47C8-9797-1EE8A6089490}"/>
    <cellStyle name="Output 4 6" xfId="16600" xr:uid="{9C0CD470-C979-44CA-8596-47250F998C13}"/>
    <cellStyle name="Output 4 7" xfId="16601" xr:uid="{3CE2EF90-46E2-4AFE-83F0-5D59779A58B3}"/>
    <cellStyle name="Output 4 8" xfId="18953" xr:uid="{C20C5BDD-D995-44A4-B45E-523D7E88A6B6}"/>
    <cellStyle name="Output 4 9" xfId="26821" xr:uid="{328A67ED-5FF2-448B-A479-A8552CD21379}"/>
    <cellStyle name="Output 40" xfId="16602" xr:uid="{F72035C2-02CE-4172-8737-1413CC011CB4}"/>
    <cellStyle name="Output 41" xfId="16603" xr:uid="{37653717-8055-449E-9FCD-C3A27652DA58}"/>
    <cellStyle name="Output 42" xfId="16604" xr:uid="{62394643-CDEB-4A0A-9A18-2A78BE91B6B9}"/>
    <cellStyle name="Output 43" xfId="16605" xr:uid="{1D438F2D-B7B9-4FAA-8E94-7976256D10A2}"/>
    <cellStyle name="Output 44" xfId="16606" xr:uid="{F36103BD-836B-477A-9C2E-1C7C6642B2E9}"/>
    <cellStyle name="Output 45" xfId="16607" xr:uid="{F23192E6-DEB5-49EB-9128-7A9EC082413A}"/>
    <cellStyle name="Output 46" xfId="16608" xr:uid="{546B4318-312B-437C-9964-5C045D4757F2}"/>
    <cellStyle name="Output 47" xfId="16609" xr:uid="{B2A420EE-90C5-4F7D-AE41-391DB308A03A}"/>
    <cellStyle name="Output 48" xfId="16610" xr:uid="{73D15710-4B93-4DAC-A141-11BBF9C123EA}"/>
    <cellStyle name="Output 49" xfId="16611" xr:uid="{0B5CDF43-88ED-4CFC-8A23-3056A2A26B81}"/>
    <cellStyle name="Output 5" xfId="524" xr:uid="{DC67C4A1-4D67-4D58-804A-EE22595D955B}"/>
    <cellStyle name="Output 5 10" xfId="32989" xr:uid="{DFC78B74-04AC-45F8-92B3-4EA564BB8DD0}"/>
    <cellStyle name="Output 5 11" xfId="35721" xr:uid="{11FD154D-9945-4CAE-A989-2D9D100C1985}"/>
    <cellStyle name="Output 5 2" xfId="16612" xr:uid="{8C149DC3-4E57-4583-88C6-F5CED03073E1}"/>
    <cellStyle name="Output 5 3" xfId="16613" xr:uid="{AB1F6DD0-FDC9-4180-B9FE-1A85660A267C}"/>
    <cellStyle name="Output 5 4" xfId="16614" xr:uid="{4055EC75-C62C-4522-B0A9-4F23BAC0F5C4}"/>
    <cellStyle name="Output 5 5" xfId="16615" xr:uid="{BE5BB817-2808-4F6C-ABFC-D0E7F0E0A5B9}"/>
    <cellStyle name="Output 5 6" xfId="16616" xr:uid="{BA0C1166-E651-4BD2-8211-E21FB9D52035}"/>
    <cellStyle name="Output 5 7" xfId="16617" xr:uid="{BA23CE61-9229-4B3C-8103-32C0C04C1E59}"/>
    <cellStyle name="Output 5 8" xfId="18954" xr:uid="{33BFF12B-21BF-44BE-A26A-E9D0E8D692E9}"/>
    <cellStyle name="Output 5 9" xfId="26822" xr:uid="{6E8DCBD8-B73B-49AD-88B3-2807F5675094}"/>
    <cellStyle name="Output 50" xfId="16618" xr:uid="{7F94A88F-7E75-42B4-B5C5-2A19C52B4DBB}"/>
    <cellStyle name="Output 51" xfId="16619" xr:uid="{0053A845-D1F6-4D03-A8FB-ECA14C6C16D1}"/>
    <cellStyle name="Output 52" xfId="16620" xr:uid="{9BC7DDFA-844B-438C-B805-D0437AF3DC25}"/>
    <cellStyle name="Output 53" xfId="16621" xr:uid="{B6239011-D813-4434-B668-C69978BA1ECD}"/>
    <cellStyle name="Output 54" xfId="16622" xr:uid="{34F0FB58-2004-48D2-AA04-13633EA66D98}"/>
    <cellStyle name="Output 55" xfId="16623" xr:uid="{441A4231-1EC8-4920-849A-1DDB3C521674}"/>
    <cellStyle name="Output 56" xfId="16624" xr:uid="{03475BDE-8076-4806-94D7-AC9096228B32}"/>
    <cellStyle name="Output 57" xfId="16625" xr:uid="{419978FC-2E92-476C-9673-6D371C2F10B3}"/>
    <cellStyle name="Output 58" xfId="16626" xr:uid="{F0EEC6E3-110C-4143-80BD-6A51CB2721EF}"/>
    <cellStyle name="Output 59" xfId="16627" xr:uid="{8E437F26-7A14-4906-BD1D-1A69189C1347}"/>
    <cellStyle name="Output 6" xfId="16628" xr:uid="{7F14C65F-39E6-4B24-9AFE-F7A28C0012E8}"/>
    <cellStyle name="Output 6 2" xfId="16629" xr:uid="{FA471A28-67A2-4076-9AA8-FB9F9AF2B637}"/>
    <cellStyle name="Output 6 2 10" xfId="16630" xr:uid="{E7AD40B0-376D-4C77-9B48-73A4B080A2E1}"/>
    <cellStyle name="Output 6 2 10 2" xfId="25681" xr:uid="{B4899CF6-E244-4E2B-A9C2-2C4BA3387FB9}"/>
    <cellStyle name="Output 6 2 10 3" xfId="31833" xr:uid="{FFA246B3-3EF4-4CBF-A07E-1ACDE3D0430D}"/>
    <cellStyle name="Output 6 2 10 4" xfId="42590" xr:uid="{6296FB04-C086-4510-98C2-117F4F7CA831}"/>
    <cellStyle name="Output 6 2 10 5" xfId="45224" xr:uid="{4C3FF956-127F-4EE9-83D9-E790F01402D3}"/>
    <cellStyle name="Output 6 2 11" xfId="16631" xr:uid="{E72CAEA8-46F5-42F5-B472-949CA8FAD4A9}"/>
    <cellStyle name="Output 6 2 11 2" xfId="25682" xr:uid="{2F59D4DE-D283-4FA4-88E7-1DF36936E7B5}"/>
    <cellStyle name="Output 6 2 11 3" xfId="31834" xr:uid="{8145EEB3-93C0-4004-BE99-FB932FCA321A}"/>
    <cellStyle name="Output 6 2 11 4" xfId="42591" xr:uid="{42C9A7F3-AF3F-4DC9-8083-C55B7464D285}"/>
    <cellStyle name="Output 6 2 11 5" xfId="45225" xr:uid="{EDF88E25-C1D7-42E0-B793-D336DCE65F59}"/>
    <cellStyle name="Output 6 2 12" xfId="16632" xr:uid="{176F7A24-BBB1-4C9F-B72F-1D5A52922007}"/>
    <cellStyle name="Output 6 2 12 2" xfId="25683" xr:uid="{86AA3322-187C-45D4-A0AA-5C7D1ACE21C1}"/>
    <cellStyle name="Output 6 2 12 3" xfId="31835" xr:uid="{588838DD-0856-4989-B785-FADF874A5721}"/>
    <cellStyle name="Output 6 2 12 4" xfId="42592" xr:uid="{41421B97-354C-4638-9CC2-114B345799F6}"/>
    <cellStyle name="Output 6 2 12 5" xfId="45226" xr:uid="{6E56581F-4027-427B-9531-96CE67F29AC0}"/>
    <cellStyle name="Output 6 2 13" xfId="25680" xr:uid="{E18CF991-741F-41C5-949B-90B384DD2167}"/>
    <cellStyle name="Output 6 2 14" xfId="31832" xr:uid="{734785F3-3A59-4683-A498-56CDE8423286}"/>
    <cellStyle name="Output 6 2 15" xfId="42589" xr:uid="{B5DF77EE-4F10-4701-B5B4-D1601CFC57EB}"/>
    <cellStyle name="Output 6 2 16" xfId="45223" xr:uid="{90A95D47-FF6D-4529-B396-D553F6697B0F}"/>
    <cellStyle name="Output 6 2 2" xfId="16633" xr:uid="{F2DBC728-E264-4E2E-9823-4088D84282E8}"/>
    <cellStyle name="Output 6 2 3" xfId="16634" xr:uid="{6F63CC4C-22F4-4688-8796-F89A80749803}"/>
    <cellStyle name="Output 6 2 4" xfId="16635" xr:uid="{BA63249E-792E-4467-882B-2DBDE0397A77}"/>
    <cellStyle name="Output 6 2 5" xfId="16636" xr:uid="{526CC2FE-8874-447D-9019-2CAFD68F9B01}"/>
    <cellStyle name="Output 6 2 6" xfId="16637" xr:uid="{FF588003-556F-4D35-B587-9238626FB48B}"/>
    <cellStyle name="Output 6 2 6 2" xfId="25684" xr:uid="{B2E2A123-02AA-4FEF-B8A3-D0DA856C0AA1}"/>
    <cellStyle name="Output 6 2 6 3" xfId="31836" xr:uid="{FB7A4C29-2DE5-48E9-994F-E2BE869861A6}"/>
    <cellStyle name="Output 6 2 6 4" xfId="42593" xr:uid="{BA29F2DE-72F5-4F26-9A10-8FB06EBA682A}"/>
    <cellStyle name="Output 6 2 6 5" xfId="45227" xr:uid="{6B21FDCB-1A79-4C6E-9A03-247712985C38}"/>
    <cellStyle name="Output 6 2 7" xfId="16638" xr:uid="{D86CB72C-6A6C-4D66-8D4D-14077BD6EF66}"/>
    <cellStyle name="Output 6 2 7 2" xfId="25685" xr:uid="{2A295983-B9D2-4C40-A1C5-4714E8FFAEDA}"/>
    <cellStyle name="Output 6 2 7 3" xfId="31837" xr:uid="{E7332180-26D8-47B9-AD9B-08B7E7AA2776}"/>
    <cellStyle name="Output 6 2 7 4" xfId="42594" xr:uid="{ABF217C6-B780-4EFC-BEB2-D3EDF03EC4F0}"/>
    <cellStyle name="Output 6 2 7 5" xfId="45228" xr:uid="{4AE3C16E-173B-4569-AACA-376D71D29E5D}"/>
    <cellStyle name="Output 6 2 8" xfId="16639" xr:uid="{F418A1DE-BC8A-4E67-9525-8F2ABBF4563C}"/>
    <cellStyle name="Output 6 2 8 2" xfId="25686" xr:uid="{38642D9A-CE55-44F4-B802-E393B61FC6B8}"/>
    <cellStyle name="Output 6 2 8 3" xfId="31838" xr:uid="{26F7259E-107C-4F8A-9CA8-C3B26B4CEC19}"/>
    <cellStyle name="Output 6 2 8 4" xfId="42595" xr:uid="{4813BD9F-A26E-47F3-9987-33D1A2676BCE}"/>
    <cellStyle name="Output 6 2 8 5" xfId="45229" xr:uid="{E6E09AB6-C93C-41F9-81C0-7CF71F09D646}"/>
    <cellStyle name="Output 6 2 9" xfId="16640" xr:uid="{76C32E1E-EB9D-42C8-ADA5-46A37539E550}"/>
    <cellStyle name="Output 6 2 9 2" xfId="25687" xr:uid="{99055FF4-CD9F-4B76-B7DF-B28D2288242B}"/>
    <cellStyle name="Output 6 2 9 3" xfId="31839" xr:uid="{F4DCEB88-D3B9-420A-8BAF-224692A6CD04}"/>
    <cellStyle name="Output 6 2 9 4" xfId="42596" xr:uid="{BD9F93D7-3887-436D-BE40-6A326B2149F0}"/>
    <cellStyle name="Output 6 2 9 5" xfId="45230" xr:uid="{723F87F8-821D-4612-9A40-9521751546AF}"/>
    <cellStyle name="Output 6 3" xfId="16641" xr:uid="{CDC1F92D-172C-49F9-AB69-B7471C8BB7F8}"/>
    <cellStyle name="Output 6 3 10" xfId="31840" xr:uid="{B191385F-2FE9-4EF2-8039-7989063B2DF8}"/>
    <cellStyle name="Output 6 3 11" xfId="42597" xr:uid="{F89799EA-5981-4CAF-800D-ED449DE30751}"/>
    <cellStyle name="Output 6 3 12" xfId="45231" xr:uid="{626B3362-5E9E-4C15-B67B-A170FECF8AA8}"/>
    <cellStyle name="Output 6 3 2" xfId="16642" xr:uid="{073C6C04-8E16-432D-918B-DC022B175054}"/>
    <cellStyle name="Output 6 3 2 2" xfId="25689" xr:uid="{32470D07-5BBA-4FD8-B0D3-4275A79D90FB}"/>
    <cellStyle name="Output 6 3 2 3" xfId="31841" xr:uid="{7AD899FD-1CE6-4580-B2B1-03CF58CB5617}"/>
    <cellStyle name="Output 6 3 2 4" xfId="42598" xr:uid="{39D94866-42F3-4E9E-BE69-3BA3612961B6}"/>
    <cellStyle name="Output 6 3 2 5" xfId="45232" xr:uid="{A1E5624A-6861-4403-A7AA-988277BBB8FA}"/>
    <cellStyle name="Output 6 3 3" xfId="16643" xr:uid="{E6D3E99C-054A-4A63-A6A1-4DB8B78242AE}"/>
    <cellStyle name="Output 6 3 3 2" xfId="25690" xr:uid="{694C6D20-E5AD-436F-A490-A93AB26DD059}"/>
    <cellStyle name="Output 6 3 3 3" xfId="31842" xr:uid="{C73E2276-707B-4D48-9AAC-E401EEA51826}"/>
    <cellStyle name="Output 6 3 3 4" xfId="42599" xr:uid="{9879E8B3-F803-4D4B-9138-61FD4A26C749}"/>
    <cellStyle name="Output 6 3 3 5" xfId="45233" xr:uid="{B15EF620-1007-4966-ABAE-2C3CE294ED9E}"/>
    <cellStyle name="Output 6 3 4" xfId="16644" xr:uid="{5418F4D6-491B-45CA-8663-169279F48012}"/>
    <cellStyle name="Output 6 3 4 2" xfId="25691" xr:uid="{2BD2C04C-972E-4715-B3C0-8CC6BC03E819}"/>
    <cellStyle name="Output 6 3 4 3" xfId="31843" xr:uid="{5C322208-1B88-4545-9380-6AE09E24E31D}"/>
    <cellStyle name="Output 6 3 4 4" xfId="42600" xr:uid="{6355EB2C-3811-4591-9697-227EC05638D3}"/>
    <cellStyle name="Output 6 3 4 5" xfId="45234" xr:uid="{BC093150-4A0A-43D3-94C6-617B09F5A24E}"/>
    <cellStyle name="Output 6 3 5" xfId="16645" xr:uid="{260ACA89-8E61-4E91-9D3F-99C08C79499D}"/>
    <cellStyle name="Output 6 3 5 2" xfId="25692" xr:uid="{3749F734-8E58-48AF-940B-53499686E0E9}"/>
    <cellStyle name="Output 6 3 5 3" xfId="31844" xr:uid="{4163B740-EAFF-474E-9B47-CBBF4B635F16}"/>
    <cellStyle name="Output 6 3 5 4" xfId="42601" xr:uid="{27CB2D58-45EA-45B9-B729-58650045FF53}"/>
    <cellStyle name="Output 6 3 5 5" xfId="45235" xr:uid="{5A93884B-923F-4AA2-885C-E31E67BE374D}"/>
    <cellStyle name="Output 6 3 6" xfId="16646" xr:uid="{C8F30B61-07A6-443C-AAA5-3DB44CC09796}"/>
    <cellStyle name="Output 6 3 6 2" xfId="25693" xr:uid="{620B709F-7B01-40D7-8C00-42D06B4DFDB8}"/>
    <cellStyle name="Output 6 3 6 3" xfId="31845" xr:uid="{5F902FEE-F48D-43BD-8A27-85578DA6551B}"/>
    <cellStyle name="Output 6 3 6 4" xfId="42602" xr:uid="{26F4AA6E-8054-4820-ADE5-DE0B7510A309}"/>
    <cellStyle name="Output 6 3 6 5" xfId="45236" xr:uid="{0C27451C-92D1-4323-8B60-F095DEF946B5}"/>
    <cellStyle name="Output 6 3 7" xfId="16647" xr:uid="{5109DEEE-9516-4246-AB4F-B9B0AD0652D7}"/>
    <cellStyle name="Output 6 3 7 2" xfId="25694" xr:uid="{8D29B3B0-AFB1-4465-8E0B-EFE8B1DCA60C}"/>
    <cellStyle name="Output 6 3 7 3" xfId="31846" xr:uid="{1E02D028-D6EC-410B-9B77-C9211EB343B9}"/>
    <cellStyle name="Output 6 3 7 4" xfId="42603" xr:uid="{576A5D65-741B-4CF9-8928-D6978358D48D}"/>
    <cellStyle name="Output 6 3 7 5" xfId="45237" xr:uid="{1A76C081-9D5D-489A-8540-0557A189F210}"/>
    <cellStyle name="Output 6 3 8" xfId="16648" xr:uid="{83DE9247-ADCD-45B0-9707-A6083135AD78}"/>
    <cellStyle name="Output 6 3 8 2" xfId="25695" xr:uid="{B46E2616-69CD-48D9-8A2F-F8A8178C0A79}"/>
    <cellStyle name="Output 6 3 8 3" xfId="31847" xr:uid="{58DBF8DB-2AF4-421C-B36F-EDE639974620}"/>
    <cellStyle name="Output 6 3 8 4" xfId="42604" xr:uid="{8DC3E9F4-FEAD-4A53-A851-228FE45B47FA}"/>
    <cellStyle name="Output 6 3 8 5" xfId="45238" xr:uid="{C6A1A3AE-7FD8-41D4-A5E9-293EF6E7AAB5}"/>
    <cellStyle name="Output 6 3 9" xfId="25688" xr:uid="{B49E5ECE-3684-4266-8EB0-2D18547A4A0C}"/>
    <cellStyle name="Output 6 4" xfId="16649" xr:uid="{D0E149F7-895D-4EC8-9127-4F991585A2F7}"/>
    <cellStyle name="Output 6 4 10" xfId="31848" xr:uid="{2834ED37-6014-4B59-9077-6B7888E472DE}"/>
    <cellStyle name="Output 6 4 11" xfId="42605" xr:uid="{B344EF21-0F29-40FE-8DC6-6D052B371848}"/>
    <cellStyle name="Output 6 4 12" xfId="45239" xr:uid="{3A5B9ACC-6F3D-4E3A-A62F-DD9B4193B5E1}"/>
    <cellStyle name="Output 6 4 2" xfId="16650" xr:uid="{FA5158DC-A864-4F6E-B137-D80CC8A8F871}"/>
    <cellStyle name="Output 6 4 2 2" xfId="25697" xr:uid="{0B50E5D0-4121-4EC5-901E-A6DC956DE494}"/>
    <cellStyle name="Output 6 4 2 3" xfId="31849" xr:uid="{92E17BD3-AB9E-464C-8EC1-12BC8C7E6AF9}"/>
    <cellStyle name="Output 6 4 2 4" xfId="42606" xr:uid="{F1D62E4F-7BAD-4D24-83AD-C3E550A7B227}"/>
    <cellStyle name="Output 6 4 2 5" xfId="45240" xr:uid="{1012D732-B8BD-4BB1-A0AB-9B046DF5C707}"/>
    <cellStyle name="Output 6 4 3" xfId="16651" xr:uid="{61D71A1C-8F29-49B1-8F72-713DD0DC4F6A}"/>
    <cellStyle name="Output 6 4 3 2" xfId="25698" xr:uid="{8AE996B9-9BAD-45EB-85D4-1C89C62B8870}"/>
    <cellStyle name="Output 6 4 3 3" xfId="31850" xr:uid="{2034667C-923C-4773-A014-B8E4A12A1BA1}"/>
    <cellStyle name="Output 6 4 3 4" xfId="42607" xr:uid="{822A5670-3A48-4E7D-AB01-EE0F395700FF}"/>
    <cellStyle name="Output 6 4 3 5" xfId="45241" xr:uid="{9AB59D91-8693-47EE-ACFC-A7E96F7FC366}"/>
    <cellStyle name="Output 6 4 4" xfId="16652" xr:uid="{5C7411C5-E18C-4EE1-AA42-990A46411C13}"/>
    <cellStyle name="Output 6 4 4 2" xfId="25699" xr:uid="{22DA309A-EA39-452E-9815-AB7D7762E446}"/>
    <cellStyle name="Output 6 4 4 3" xfId="31851" xr:uid="{48F178FA-C79D-46B8-94F3-1BA76C323B16}"/>
    <cellStyle name="Output 6 4 4 4" xfId="42608" xr:uid="{1856416E-25B3-4A56-9A20-646D3B5194F1}"/>
    <cellStyle name="Output 6 4 4 5" xfId="45242" xr:uid="{E2DC184A-1290-4C93-A183-57A0F8560CB8}"/>
    <cellStyle name="Output 6 4 5" xfId="16653" xr:uid="{714B5564-5C45-46C1-A64A-969ACA426A83}"/>
    <cellStyle name="Output 6 4 5 2" xfId="25700" xr:uid="{73729E4F-FE67-4AC8-A4B6-CC7E6C5D8B31}"/>
    <cellStyle name="Output 6 4 5 3" xfId="31852" xr:uid="{781526C8-67E5-4239-8F22-128E41DAC860}"/>
    <cellStyle name="Output 6 4 5 4" xfId="42609" xr:uid="{53A2CF22-B2A4-4A4E-B3F5-9D26E67B13E3}"/>
    <cellStyle name="Output 6 4 5 5" xfId="45243" xr:uid="{AF2348B3-5F6B-422A-9CDE-DE2A15D7CAAB}"/>
    <cellStyle name="Output 6 4 6" xfId="16654" xr:uid="{32A1DF02-FE63-43C2-9194-6FA6664B7FCF}"/>
    <cellStyle name="Output 6 4 6 2" xfId="25701" xr:uid="{124C2F7E-977E-49E9-9F86-D89B406065DF}"/>
    <cellStyle name="Output 6 4 6 3" xfId="31853" xr:uid="{333D4526-455E-4488-97C5-88C3720D0275}"/>
    <cellStyle name="Output 6 4 6 4" xfId="42610" xr:uid="{56ADAF79-CF7F-4205-A40E-2308E7D4FB6C}"/>
    <cellStyle name="Output 6 4 6 5" xfId="45244" xr:uid="{17650CFB-EE65-432D-84F5-70C5F59EF0D2}"/>
    <cellStyle name="Output 6 4 7" xfId="16655" xr:uid="{E5E0673C-F7D3-4263-8B14-DEBAEF718129}"/>
    <cellStyle name="Output 6 4 7 2" xfId="25702" xr:uid="{D1100B0E-72FD-4B28-A68A-B20B9255373A}"/>
    <cellStyle name="Output 6 4 7 3" xfId="31854" xr:uid="{1B93B271-EAE4-43C5-89AC-D69E7080B486}"/>
    <cellStyle name="Output 6 4 7 4" xfId="42611" xr:uid="{3E609A1B-DEA6-4004-8275-5F46E7B144F3}"/>
    <cellStyle name="Output 6 4 7 5" xfId="45245" xr:uid="{95E5EFEA-A0BE-4E81-AAAD-C7DBD9A536A4}"/>
    <cellStyle name="Output 6 4 8" xfId="16656" xr:uid="{47EDB3E4-1BD4-41E6-8BA9-CFC8FB72014D}"/>
    <cellStyle name="Output 6 4 8 2" xfId="25703" xr:uid="{49F457CF-4A1C-4EA8-BB60-5639E81D3D88}"/>
    <cellStyle name="Output 6 4 8 3" xfId="31855" xr:uid="{F32646E2-9D03-4C23-961D-111E2152772D}"/>
    <cellStyle name="Output 6 4 8 4" xfId="42612" xr:uid="{8B353BAE-A836-4DA9-917A-90B8F074B9D3}"/>
    <cellStyle name="Output 6 4 8 5" xfId="45246" xr:uid="{442828D6-D755-4AC9-ADB2-E98B043971F4}"/>
    <cellStyle name="Output 6 4 9" xfId="25696" xr:uid="{791022EF-BE92-4491-89B1-E8BD76C8D90D}"/>
    <cellStyle name="Output 6 5" xfId="16657" xr:uid="{7A511E72-114C-447E-BC61-C6C8916DB2D5}"/>
    <cellStyle name="Output 6 5 10" xfId="31856" xr:uid="{E422252A-E90E-4BBA-A916-038DC6A00A5A}"/>
    <cellStyle name="Output 6 5 11" xfId="42613" xr:uid="{BAB019B3-7039-4A17-A2DB-E1DA2A74FC13}"/>
    <cellStyle name="Output 6 5 12" xfId="45247" xr:uid="{7CADB338-5E3B-4F21-B8A0-0694B59AE17A}"/>
    <cellStyle name="Output 6 5 2" xfId="16658" xr:uid="{AB19BE51-5131-4D87-9B4E-7915BD4D8556}"/>
    <cellStyle name="Output 6 5 2 2" xfId="25705" xr:uid="{F81345E6-E86C-4507-9077-71C413A2F513}"/>
    <cellStyle name="Output 6 5 2 3" xfId="31857" xr:uid="{78FFD3B5-23A7-4229-9B21-B22A80AC7144}"/>
    <cellStyle name="Output 6 5 2 4" xfId="42614" xr:uid="{0F82D28B-6065-4311-A2FF-FEE9ADFD8C8A}"/>
    <cellStyle name="Output 6 5 2 5" xfId="45248" xr:uid="{BDB46D60-3451-4AAF-812E-BA87878C670A}"/>
    <cellStyle name="Output 6 5 3" xfId="16659" xr:uid="{3E7AD412-23F3-44F6-B71E-815FBC2150BA}"/>
    <cellStyle name="Output 6 5 3 2" xfId="25706" xr:uid="{29149D49-EC44-4DD1-82C5-F0613D38F15B}"/>
    <cellStyle name="Output 6 5 3 3" xfId="31858" xr:uid="{DABCD765-578D-44A2-9830-242811C2D98E}"/>
    <cellStyle name="Output 6 5 3 4" xfId="42615" xr:uid="{EE3CD5D8-08B5-4BCB-BC2C-969126E1A2A5}"/>
    <cellStyle name="Output 6 5 3 5" xfId="45249" xr:uid="{6B197EEE-E88B-4202-8FFC-F80F5B333312}"/>
    <cellStyle name="Output 6 5 4" xfId="16660" xr:uid="{464E2099-028F-4D87-97F6-6808B180A918}"/>
    <cellStyle name="Output 6 5 4 2" xfId="25707" xr:uid="{834B8925-9854-499E-BEFB-14BC95EE7AB7}"/>
    <cellStyle name="Output 6 5 4 3" xfId="31859" xr:uid="{C773B00E-0402-48E5-913D-A0FE90AB290C}"/>
    <cellStyle name="Output 6 5 4 4" xfId="42616" xr:uid="{B3F60060-7E72-4F56-AF11-30CFF11FC379}"/>
    <cellStyle name="Output 6 5 4 5" xfId="45250" xr:uid="{33F49EE3-1B5B-4A15-B6FC-7CAB5151C386}"/>
    <cellStyle name="Output 6 5 5" xfId="16661" xr:uid="{2A0B8395-487D-402B-9E9C-2A9A76BB42FF}"/>
    <cellStyle name="Output 6 5 5 2" xfId="25708" xr:uid="{DFD51976-0032-443E-AF0F-6901BE0885BE}"/>
    <cellStyle name="Output 6 5 5 3" xfId="31860" xr:uid="{E18F1D7E-0A67-4D9D-BF58-E0E8C9D1F880}"/>
    <cellStyle name="Output 6 5 5 4" xfId="42617" xr:uid="{43E87CCF-84F3-4A4D-A3A4-80538D97ED24}"/>
    <cellStyle name="Output 6 5 5 5" xfId="45251" xr:uid="{46E33E65-5531-497F-8F5F-32B0CCAEE3BD}"/>
    <cellStyle name="Output 6 5 6" xfId="16662" xr:uid="{31958E2A-1C3D-450C-8582-57C10D9FD9CF}"/>
    <cellStyle name="Output 6 5 6 2" xfId="25709" xr:uid="{546BDC33-0A13-43A0-B33C-42FB63042AC9}"/>
    <cellStyle name="Output 6 5 6 3" xfId="31861" xr:uid="{7764DF06-9134-4D1E-8CD6-31E43FE76A91}"/>
    <cellStyle name="Output 6 5 6 4" xfId="42618" xr:uid="{3B6E6981-1CAD-4A12-8443-80E22BDF8500}"/>
    <cellStyle name="Output 6 5 6 5" xfId="45252" xr:uid="{518D171D-BDB8-44D4-952B-40FB692A876A}"/>
    <cellStyle name="Output 6 5 7" xfId="16663" xr:uid="{8715C488-44A6-491D-8A69-B824DFE0BA6E}"/>
    <cellStyle name="Output 6 5 7 2" xfId="25710" xr:uid="{566DF322-E20E-4832-B7BA-F0FD0E8E3DDC}"/>
    <cellStyle name="Output 6 5 7 3" xfId="31862" xr:uid="{3D39B1C0-EF88-41E7-ADBC-E1BA6FDBEB4A}"/>
    <cellStyle name="Output 6 5 7 4" xfId="42619" xr:uid="{43DF173E-89AC-400F-8809-715463437D71}"/>
    <cellStyle name="Output 6 5 7 5" xfId="45253" xr:uid="{7C532107-CB77-491D-A8F1-4DB47CA203C8}"/>
    <cellStyle name="Output 6 5 8" xfId="16664" xr:uid="{D0BED912-8990-4D8E-9790-09A443D3BF2F}"/>
    <cellStyle name="Output 6 5 8 2" xfId="25711" xr:uid="{F570B970-9D26-4A1C-B579-353BB6E6A897}"/>
    <cellStyle name="Output 6 5 8 3" xfId="31863" xr:uid="{B41FCB97-4582-4A13-BBA9-A5C3F2233E89}"/>
    <cellStyle name="Output 6 5 8 4" xfId="42620" xr:uid="{1CFCD392-D88B-43C1-ABFE-A39A3ABF679F}"/>
    <cellStyle name="Output 6 5 8 5" xfId="45254" xr:uid="{18790F92-F01C-47D8-95B0-3841D64C2E1D}"/>
    <cellStyle name="Output 6 5 9" xfId="25704" xr:uid="{2771D3EE-96BF-4E60-A841-54174155B5E8}"/>
    <cellStyle name="Output 60" xfId="16665" xr:uid="{79C7B2B2-7F51-4ACD-B9CD-BA98B85439B6}"/>
    <cellStyle name="Output 61" xfId="16666" xr:uid="{FD2A5F21-F087-4F83-AB93-A65211CEA8CD}"/>
    <cellStyle name="Output 62" xfId="16667" xr:uid="{F4899FDE-8490-4E12-97B6-1D3214EE11D2}"/>
    <cellStyle name="Output 63" xfId="16668" xr:uid="{39A5B6B3-8AD0-44A9-85A8-8AE6317D9E64}"/>
    <cellStyle name="Output 64" xfId="16669" xr:uid="{344DA59D-8994-4B06-ACDE-08FAAAA56118}"/>
    <cellStyle name="Output 65" xfId="16670" xr:uid="{9DF00D83-B46E-4271-B27C-9DB7CC9C7C68}"/>
    <cellStyle name="Output 66" xfId="16671" xr:uid="{F570C0E1-0B50-4374-A8F8-DCB649C7B130}"/>
    <cellStyle name="Output 67" xfId="16672" xr:uid="{0485D33C-E5A8-410A-B2DB-826E4AF48DCA}"/>
    <cellStyle name="Output 68" xfId="16673" xr:uid="{99586DC2-3A7E-4D6D-8AC3-9E9B08F91189}"/>
    <cellStyle name="Output 68 10" xfId="16674" xr:uid="{262A118D-CF98-4DEB-9E07-CC22EDAC5E14}"/>
    <cellStyle name="Output 68 10 2" xfId="25713" xr:uid="{CE9C3366-4F4C-4B54-8EC1-DA2A8E84A626}"/>
    <cellStyle name="Output 68 10 3" xfId="31865" xr:uid="{E9279202-DC6B-44AB-92AD-9F09BE271DC5}"/>
    <cellStyle name="Output 68 10 4" xfId="42622" xr:uid="{695D31F8-2B60-49E0-9630-095AABFF8764}"/>
    <cellStyle name="Output 68 10 5" xfId="45256" xr:uid="{EADC64D9-82DE-4B9F-BBBD-AA017AE0CEC4}"/>
    <cellStyle name="Output 68 11" xfId="25712" xr:uid="{862E3EDA-6E31-45EF-A918-B5FE67009D5F}"/>
    <cellStyle name="Output 68 12" xfId="31864" xr:uid="{3BF074F6-DCB1-4C6B-9194-72F5CB171503}"/>
    <cellStyle name="Output 68 13" xfId="42621" xr:uid="{F0E232EE-0F96-4C35-B4AA-7075A120C038}"/>
    <cellStyle name="Output 68 14" xfId="45255" xr:uid="{A917CD4A-1B36-4323-AD53-3D72ACE71EF0}"/>
    <cellStyle name="Output 68 2" xfId="16675" xr:uid="{124027A6-C6E1-4183-977B-66DD85BFE948}"/>
    <cellStyle name="Output 68 2 10" xfId="31866" xr:uid="{722363CA-A8AF-4D0D-90A2-A37DAC509EBF}"/>
    <cellStyle name="Output 68 2 11" xfId="42623" xr:uid="{363BBECF-A469-4250-B85D-377BA4A9AB77}"/>
    <cellStyle name="Output 68 2 12" xfId="45257" xr:uid="{2AF128C8-AD3B-4D2E-8BB7-80F5BCCBB114}"/>
    <cellStyle name="Output 68 2 2" xfId="16676" xr:uid="{44148A3E-87F2-4002-9D37-0DE2D9308DF3}"/>
    <cellStyle name="Output 68 2 2 2" xfId="25715" xr:uid="{612CE7AC-8584-4D0A-BD0A-331F58AFB5E8}"/>
    <cellStyle name="Output 68 2 2 3" xfId="31867" xr:uid="{A5ED37F8-6975-4AA2-8B31-9D7FCB3CEAEE}"/>
    <cellStyle name="Output 68 2 2 4" xfId="42624" xr:uid="{27550A63-57AE-47A5-B1E9-51D612A12BF7}"/>
    <cellStyle name="Output 68 2 2 5" xfId="45258" xr:uid="{8E6F8CA5-6361-45CF-BA1C-DB7250C98FF7}"/>
    <cellStyle name="Output 68 2 3" xfId="16677" xr:uid="{A42166E2-92AA-49AA-B012-C34AB92F7845}"/>
    <cellStyle name="Output 68 2 3 2" xfId="25716" xr:uid="{0146D245-BA19-493E-8396-20724EB50C9A}"/>
    <cellStyle name="Output 68 2 3 3" xfId="31868" xr:uid="{9E49C034-A33D-4C08-95D7-717EF92DFEFE}"/>
    <cellStyle name="Output 68 2 3 4" xfId="42625" xr:uid="{FA42518E-9A2C-4461-8F4C-526F8289578C}"/>
    <cellStyle name="Output 68 2 3 5" xfId="45259" xr:uid="{6A14BA79-9169-475E-BB6D-91658F795213}"/>
    <cellStyle name="Output 68 2 4" xfId="16678" xr:uid="{A255C348-0093-4CDB-B8FD-41E4677A7439}"/>
    <cellStyle name="Output 68 2 4 2" xfId="25717" xr:uid="{1731D2D7-67F9-4E01-A80A-940B294DDDA9}"/>
    <cellStyle name="Output 68 2 4 3" xfId="31869" xr:uid="{B76E2C05-66D3-43E1-B66D-029BD3AD782A}"/>
    <cellStyle name="Output 68 2 4 4" xfId="42626" xr:uid="{2086B029-8416-4C68-8441-51F96045B54E}"/>
    <cellStyle name="Output 68 2 4 5" xfId="45260" xr:uid="{4096F18D-AA65-4AC7-9573-09D7DF068745}"/>
    <cellStyle name="Output 68 2 5" xfId="16679" xr:uid="{13621B12-FA14-404A-883A-D898505653CF}"/>
    <cellStyle name="Output 68 2 5 2" xfId="25718" xr:uid="{D5152046-BD24-4716-BA6D-C8AFF2FD4EFA}"/>
    <cellStyle name="Output 68 2 5 3" xfId="31870" xr:uid="{20635B1C-7AC3-4A69-91C8-8D9CDFC0DFBE}"/>
    <cellStyle name="Output 68 2 5 4" xfId="42627" xr:uid="{3B8AC8B2-FC4F-46C2-993D-B7E928B0A256}"/>
    <cellStyle name="Output 68 2 5 5" xfId="45261" xr:uid="{65057EDC-7187-417E-88FD-7967D83EA887}"/>
    <cellStyle name="Output 68 2 6" xfId="16680" xr:uid="{8104A085-F5F0-4A6E-9507-133FDED0AE23}"/>
    <cellStyle name="Output 68 2 6 2" xfId="25719" xr:uid="{296118BE-E5C6-4C6F-AE36-78A7C7996734}"/>
    <cellStyle name="Output 68 2 6 3" xfId="31871" xr:uid="{0A25CA71-02E2-4D34-ACAB-40C46F3C3CDE}"/>
    <cellStyle name="Output 68 2 6 4" xfId="42628" xr:uid="{BF63DA62-A53C-4010-B0C2-D84B3A2EE1B9}"/>
    <cellStyle name="Output 68 2 6 5" xfId="45262" xr:uid="{0CF35C0B-8C50-4564-B53E-4F95122B72F1}"/>
    <cellStyle name="Output 68 2 7" xfId="16681" xr:uid="{BDFCF2EB-6E87-4247-99A2-E20BEA10B6ED}"/>
    <cellStyle name="Output 68 2 7 2" xfId="25720" xr:uid="{E350E37D-E896-467F-ADDC-D56364572A2D}"/>
    <cellStyle name="Output 68 2 7 3" xfId="31872" xr:uid="{0D4BE92B-BEFF-44FB-AD2B-47D6DEF79E87}"/>
    <cellStyle name="Output 68 2 7 4" xfId="42629" xr:uid="{3825D863-9B16-44A8-B4D5-B3E525F95AC2}"/>
    <cellStyle name="Output 68 2 7 5" xfId="45263" xr:uid="{B2CEA2AD-7567-4FE9-8812-A79464C038AC}"/>
    <cellStyle name="Output 68 2 8" xfId="16682" xr:uid="{F011A226-DF3F-447D-97D2-801A63A0D7AA}"/>
    <cellStyle name="Output 68 2 8 2" xfId="25721" xr:uid="{494442F6-ED0A-439D-8031-D244123E3154}"/>
    <cellStyle name="Output 68 2 8 3" xfId="31873" xr:uid="{2AA9ADFF-3482-43D2-B3C9-3996677733E4}"/>
    <cellStyle name="Output 68 2 8 4" xfId="42630" xr:uid="{87FB3333-22AA-4C05-B6BC-293AE45E8F48}"/>
    <cellStyle name="Output 68 2 8 5" xfId="45264" xr:uid="{C2E71E6C-C788-4491-B6E1-11E0EA07A3F7}"/>
    <cellStyle name="Output 68 2 9" xfId="25714" xr:uid="{59078AEB-D37C-464E-B013-1E4724F98C6C}"/>
    <cellStyle name="Output 68 3" xfId="16683" xr:uid="{58F59468-2C2D-4172-A1C2-E5C8707BA25A}"/>
    <cellStyle name="Output 68 3 10" xfId="31874" xr:uid="{2835829E-A414-4904-9840-1C53C97BEBED}"/>
    <cellStyle name="Output 68 3 11" xfId="42631" xr:uid="{6A77F51B-6949-40A7-9CAC-83E734334CE2}"/>
    <cellStyle name="Output 68 3 12" xfId="45265" xr:uid="{CCE49D79-EC88-4AAE-AE71-6C1A710576BC}"/>
    <cellStyle name="Output 68 3 2" xfId="16684" xr:uid="{A1C9DB8A-30FE-4214-B052-5BC9B02CA46E}"/>
    <cellStyle name="Output 68 3 2 2" xfId="25723" xr:uid="{B80A39CF-4F04-4D4E-8113-128ECF3B9D41}"/>
    <cellStyle name="Output 68 3 2 3" xfId="31875" xr:uid="{00F16639-CCBD-4182-915C-394A3D235A52}"/>
    <cellStyle name="Output 68 3 2 4" xfId="42632" xr:uid="{4AA4F76F-5D0F-4856-A7C8-E020FFE8AC9A}"/>
    <cellStyle name="Output 68 3 2 5" xfId="45266" xr:uid="{0BF7EDB6-8F18-433C-8B9A-11040C1E9359}"/>
    <cellStyle name="Output 68 3 3" xfId="16685" xr:uid="{898CAFE5-1617-4FA7-85A7-85D825A0C4EB}"/>
    <cellStyle name="Output 68 3 3 2" xfId="25724" xr:uid="{F97989AF-514F-422C-B3DB-90EACD1BA116}"/>
    <cellStyle name="Output 68 3 3 3" xfId="31876" xr:uid="{3191CC14-2987-49F9-BCF9-4F489B2BBC12}"/>
    <cellStyle name="Output 68 3 3 4" xfId="42633" xr:uid="{8943A082-8749-4740-9789-738D24C1BC53}"/>
    <cellStyle name="Output 68 3 3 5" xfId="45267" xr:uid="{4D139273-E415-4C0E-8610-A680088267F3}"/>
    <cellStyle name="Output 68 3 4" xfId="16686" xr:uid="{A48C7B5A-4F81-4744-BB20-70B1753BA057}"/>
    <cellStyle name="Output 68 3 4 2" xfId="25725" xr:uid="{36C3BFA5-EEA3-4221-A5C0-BD2F90A2EF72}"/>
    <cellStyle name="Output 68 3 4 3" xfId="31877" xr:uid="{ED1F5010-5A82-4D55-96F7-D39E93112D0E}"/>
    <cellStyle name="Output 68 3 4 4" xfId="42634" xr:uid="{B5FF962C-2DC6-4375-BFA0-BDCBA5FF0551}"/>
    <cellStyle name="Output 68 3 4 5" xfId="45268" xr:uid="{36387169-7E83-48FB-BA93-09A1F789A518}"/>
    <cellStyle name="Output 68 3 5" xfId="16687" xr:uid="{A5FC415B-FAC4-426A-B8BE-2D2701E6F7B3}"/>
    <cellStyle name="Output 68 3 5 2" xfId="25726" xr:uid="{6742E001-CD68-4DC7-AB50-7E3BBDBDA432}"/>
    <cellStyle name="Output 68 3 5 3" xfId="31878" xr:uid="{2B306CB6-E1CF-46B3-AF9D-329D90EC661A}"/>
    <cellStyle name="Output 68 3 5 4" xfId="42635" xr:uid="{9FE4DEDA-828A-4D14-B271-482DB710B733}"/>
    <cellStyle name="Output 68 3 5 5" xfId="45269" xr:uid="{BB207A47-AC51-4AFC-8AE7-D3992D511124}"/>
    <cellStyle name="Output 68 3 6" xfId="16688" xr:uid="{0679D894-0C5E-43F1-81B3-F7268C095131}"/>
    <cellStyle name="Output 68 3 6 2" xfId="25727" xr:uid="{0778C66C-873A-40AF-8B40-75C69C4BE725}"/>
    <cellStyle name="Output 68 3 6 3" xfId="31879" xr:uid="{97FD068A-E2BD-4B15-9DE3-3679882E0A2C}"/>
    <cellStyle name="Output 68 3 6 4" xfId="42636" xr:uid="{816B8C47-376B-44D1-A249-94568D9F7564}"/>
    <cellStyle name="Output 68 3 6 5" xfId="45270" xr:uid="{E096429B-14AA-4D1B-BE63-A572E780DF57}"/>
    <cellStyle name="Output 68 3 7" xfId="16689" xr:uid="{2937D840-5120-4DDF-9519-7A38AAB3B2A5}"/>
    <cellStyle name="Output 68 3 7 2" xfId="25728" xr:uid="{E677AC84-28B1-4BEE-98F6-F5E3CE4FD52E}"/>
    <cellStyle name="Output 68 3 7 3" xfId="31880" xr:uid="{1979583D-5F38-4581-BD76-25B37E954869}"/>
    <cellStyle name="Output 68 3 7 4" xfId="42637" xr:uid="{28B12D61-B80E-4DB7-9671-E1D9AF10EE78}"/>
    <cellStyle name="Output 68 3 7 5" xfId="45271" xr:uid="{3570A69E-3D30-4BC5-92E1-7526B07A883C}"/>
    <cellStyle name="Output 68 3 8" xfId="16690" xr:uid="{EAA06943-39E8-4B46-8121-685827E56D7D}"/>
    <cellStyle name="Output 68 3 8 2" xfId="25729" xr:uid="{13970A05-DB44-47D4-8150-B05B995D3AEF}"/>
    <cellStyle name="Output 68 3 8 3" xfId="31881" xr:uid="{FC5D2E09-CEB3-4556-9F61-977EE0773237}"/>
    <cellStyle name="Output 68 3 8 4" xfId="42638" xr:uid="{200AD785-1C09-4A0C-890C-7574CA8E8C7C}"/>
    <cellStyle name="Output 68 3 8 5" xfId="45272" xr:uid="{AA001EEB-EFD9-4159-A3E9-CBEA0A0ECCC5}"/>
    <cellStyle name="Output 68 3 9" xfId="25722" xr:uid="{20BAF86E-BDF3-4E6B-8966-0D5FB47C3233}"/>
    <cellStyle name="Output 68 4" xfId="16691" xr:uid="{D6049AA8-377C-4559-98E5-3DE64CB4808E}"/>
    <cellStyle name="Output 68 4 2" xfId="25730" xr:uid="{4BA29237-5ED5-4E0F-BBD1-7A45D4D3CF5B}"/>
    <cellStyle name="Output 68 4 3" xfId="31882" xr:uid="{5F553F76-3851-43C2-BDBA-CDF39C90BEE8}"/>
    <cellStyle name="Output 68 4 4" xfId="42639" xr:uid="{F0602E01-27C9-4007-B2C1-3F0DBF6D3046}"/>
    <cellStyle name="Output 68 4 5" xfId="45273" xr:uid="{B4CC6E9D-42CE-42C4-9F04-537E1D61FF58}"/>
    <cellStyle name="Output 68 5" xfId="16692" xr:uid="{83A8609C-085E-4154-AE01-61BCC0947123}"/>
    <cellStyle name="Output 68 5 2" xfId="25731" xr:uid="{ACFCD38D-3220-4EE8-842B-C03F80E77775}"/>
    <cellStyle name="Output 68 5 3" xfId="31883" xr:uid="{3CA471C9-DD7A-4135-B0E3-808459B85E41}"/>
    <cellStyle name="Output 68 5 4" xfId="42640" xr:uid="{28DFE883-01B6-4750-A7BE-9647B2932192}"/>
    <cellStyle name="Output 68 5 5" xfId="45274" xr:uid="{BAE2AD04-2901-464B-A4DE-DB7E127C60E2}"/>
    <cellStyle name="Output 68 6" xfId="16693" xr:uid="{9C209F72-E02B-4E66-8EDD-51DACD0C1416}"/>
    <cellStyle name="Output 68 6 2" xfId="25732" xr:uid="{159EA167-2F2E-4794-899E-9313FF874BC6}"/>
    <cellStyle name="Output 68 6 3" xfId="31884" xr:uid="{42F0D4EF-5A5D-481B-AF3E-9982249796FA}"/>
    <cellStyle name="Output 68 6 4" xfId="42641" xr:uid="{33291B54-7851-428C-AF2D-239D0AE39624}"/>
    <cellStyle name="Output 68 6 5" xfId="45275" xr:uid="{8F288C24-8841-456F-B349-79F7520C7AA1}"/>
    <cellStyle name="Output 68 7" xfId="16694" xr:uid="{EEAA7FB8-A0C7-49C6-93C1-FC04CFA5EF74}"/>
    <cellStyle name="Output 68 7 2" xfId="25733" xr:uid="{014AC00F-F8F6-4345-9FBE-AEC64EBAC559}"/>
    <cellStyle name="Output 68 7 3" xfId="31885" xr:uid="{14D204FE-2267-4D6D-B6AF-7FD06A80C7E1}"/>
    <cellStyle name="Output 68 7 4" xfId="42642" xr:uid="{A9C5BF15-B633-43C7-A1E3-BCC220A2607E}"/>
    <cellStyle name="Output 68 7 5" xfId="45276" xr:uid="{B553C104-640E-4400-B04A-7F6AB1769B45}"/>
    <cellStyle name="Output 68 8" xfId="16695" xr:uid="{59435F63-3544-4093-B430-6FB0E192B983}"/>
    <cellStyle name="Output 68 8 2" xfId="25734" xr:uid="{9377E6C6-EAFD-4CA5-AE82-0A5E93D0ACF8}"/>
    <cellStyle name="Output 68 8 3" xfId="31886" xr:uid="{7945C6F6-8BCA-41EA-9E52-78DBC6578E0F}"/>
    <cellStyle name="Output 68 8 4" xfId="42643" xr:uid="{5E19D75E-4E9C-46D5-9578-4C3D97EC929D}"/>
    <cellStyle name="Output 68 8 5" xfId="45277" xr:uid="{64B70B7F-0D8B-4BE4-A89D-0DA5193A6330}"/>
    <cellStyle name="Output 68 9" xfId="16696" xr:uid="{F2C2FAA3-E4D1-44D8-9647-7F26E0CB036E}"/>
    <cellStyle name="Output 68 9 2" xfId="25735" xr:uid="{9B367382-7B23-4A40-85D0-45BD71E23D66}"/>
    <cellStyle name="Output 68 9 3" xfId="31887" xr:uid="{AB3C1376-EF53-4916-AB2A-3F3231897B05}"/>
    <cellStyle name="Output 68 9 4" xfId="42644" xr:uid="{96FC9F52-EB95-4F8E-B4E9-D540F7C8DC97}"/>
    <cellStyle name="Output 68 9 5" xfId="45278" xr:uid="{EFC4B996-2DEB-4C53-903C-9F5655F64064}"/>
    <cellStyle name="Output 69" xfId="16697" xr:uid="{60BA921B-0204-44E6-93F0-2B03D830CD79}"/>
    <cellStyle name="Output 69 10" xfId="16698" xr:uid="{6DAB8B07-7CBC-49E2-9936-1FEABC0304FE}"/>
    <cellStyle name="Output 69 10 2" xfId="25737" xr:uid="{F015DDA1-6D1A-4FE3-A209-F697DCF9D52F}"/>
    <cellStyle name="Output 69 10 3" xfId="31889" xr:uid="{A47132D6-7D9E-413D-88D0-C54C3F9D0776}"/>
    <cellStyle name="Output 69 10 4" xfId="42646" xr:uid="{BFEBF208-2B36-409B-99BC-E88FFF919ED8}"/>
    <cellStyle name="Output 69 10 5" xfId="45280" xr:uid="{D4EC37C8-BA44-4B70-9C74-A6108EAF8F59}"/>
    <cellStyle name="Output 69 11" xfId="25736" xr:uid="{76483A91-D006-42D8-9BD1-0816FDAEA447}"/>
    <cellStyle name="Output 69 12" xfId="31888" xr:uid="{F8A07100-2344-4188-B38D-A68868EBB090}"/>
    <cellStyle name="Output 69 13" xfId="42645" xr:uid="{229EDBAA-18A0-4F5B-9C5B-C4066F7D75A8}"/>
    <cellStyle name="Output 69 14" xfId="45279" xr:uid="{3A77614C-894C-4AE2-9940-8CF608EA0C82}"/>
    <cellStyle name="Output 69 2" xfId="16699" xr:uid="{A79F6B4B-65B4-4EB8-9684-3DD555EFEA13}"/>
    <cellStyle name="Output 69 2 10" xfId="31890" xr:uid="{BE307BC2-2056-4A98-8820-167CB6572FA7}"/>
    <cellStyle name="Output 69 2 11" xfId="42647" xr:uid="{A6D655DC-7E79-4E20-ACDF-32E734F75A53}"/>
    <cellStyle name="Output 69 2 12" xfId="45281" xr:uid="{30854B21-E9C4-44CE-8BA4-7D62D5B5B5A4}"/>
    <cellStyle name="Output 69 2 2" xfId="16700" xr:uid="{F91087E3-E7F8-4412-BD23-8B5A3A4E2258}"/>
    <cellStyle name="Output 69 2 2 2" xfId="25739" xr:uid="{F0553311-8D27-4602-A863-736DE66B88A2}"/>
    <cellStyle name="Output 69 2 2 3" xfId="31891" xr:uid="{EAF87D0E-BD5A-4082-BD48-AD277467D702}"/>
    <cellStyle name="Output 69 2 2 4" xfId="42648" xr:uid="{F2CEDDDF-5F7E-4DF2-93D1-1A6B176BA306}"/>
    <cellStyle name="Output 69 2 2 5" xfId="45282" xr:uid="{05CC6F8B-B4E4-41EA-B8CC-1E5DBB1FEC9A}"/>
    <cellStyle name="Output 69 2 3" xfId="16701" xr:uid="{4FB15267-4284-4B59-A058-C97BB4966C1C}"/>
    <cellStyle name="Output 69 2 3 2" xfId="25740" xr:uid="{77D5C2DF-695A-4289-8B11-FE5992C31241}"/>
    <cellStyle name="Output 69 2 3 3" xfId="31892" xr:uid="{4FDDC364-D66E-42B4-A7DF-B954F3CAE59A}"/>
    <cellStyle name="Output 69 2 3 4" xfId="42649" xr:uid="{E829E5A2-4162-43F3-AF29-A80703065CD6}"/>
    <cellStyle name="Output 69 2 3 5" xfId="45283" xr:uid="{53CBED33-0EA9-446E-A7B9-7D8118380E00}"/>
    <cellStyle name="Output 69 2 4" xfId="16702" xr:uid="{BBFCF6FC-0FEF-4C01-B87C-221F7DAA3BC2}"/>
    <cellStyle name="Output 69 2 4 2" xfId="25741" xr:uid="{C5ECD982-A9D9-4D69-BF53-9776D3533265}"/>
    <cellStyle name="Output 69 2 4 3" xfId="31893" xr:uid="{32335629-AE74-4AD3-AF06-54F3F146D359}"/>
    <cellStyle name="Output 69 2 4 4" xfId="42650" xr:uid="{25912EC9-5846-4EEC-B1E5-42AD53640F8A}"/>
    <cellStyle name="Output 69 2 4 5" xfId="45284" xr:uid="{930461F3-FF9A-41B7-8F81-272D5C0FE7FE}"/>
    <cellStyle name="Output 69 2 5" xfId="16703" xr:uid="{254EC18C-5895-40BF-AE31-4E6E19F46042}"/>
    <cellStyle name="Output 69 2 5 2" xfId="25742" xr:uid="{4AFFCC10-371C-43E2-B750-3A6CAF50DAB5}"/>
    <cellStyle name="Output 69 2 5 3" xfId="31894" xr:uid="{D0460F02-16DB-4A4B-90BA-B4A2EC2FEFFE}"/>
    <cellStyle name="Output 69 2 5 4" xfId="42651" xr:uid="{A3AD078D-A812-4533-A5D1-72D2616D0080}"/>
    <cellStyle name="Output 69 2 5 5" xfId="45285" xr:uid="{A916FD86-67B4-409E-9130-09B8D856661A}"/>
    <cellStyle name="Output 69 2 6" xfId="16704" xr:uid="{E9E2AACB-8A59-4ECF-9E49-04558A08F6F3}"/>
    <cellStyle name="Output 69 2 6 2" xfId="25743" xr:uid="{BF4885C2-1C15-46DA-A73C-04033E4D50C0}"/>
    <cellStyle name="Output 69 2 6 3" xfId="31895" xr:uid="{657F4319-88F4-483F-9BFF-09921902A7F7}"/>
    <cellStyle name="Output 69 2 6 4" xfId="42652" xr:uid="{128F2D8B-4FF4-4839-A5E7-7DC41EE63F1A}"/>
    <cellStyle name="Output 69 2 6 5" xfId="45286" xr:uid="{B92A7721-A58F-454D-B826-68C93D095902}"/>
    <cellStyle name="Output 69 2 7" xfId="16705" xr:uid="{B3384D14-D667-48B8-924B-5FE5610769AA}"/>
    <cellStyle name="Output 69 2 7 2" xfId="25744" xr:uid="{86ED82B3-1CCA-4763-9448-2D8166DDA87B}"/>
    <cellStyle name="Output 69 2 7 3" xfId="31896" xr:uid="{482CFF1D-4916-47F6-B8A9-0AA54DA1EF8A}"/>
    <cellStyle name="Output 69 2 7 4" xfId="42653" xr:uid="{947EDF41-1FC3-4B58-AFF1-198D3806A60B}"/>
    <cellStyle name="Output 69 2 7 5" xfId="45287" xr:uid="{D984CE40-2DD8-4E44-8521-C3342E96F4B6}"/>
    <cellStyle name="Output 69 2 8" xfId="16706" xr:uid="{CFFD91A7-CE0D-4AD8-A1E1-0F50A110DDED}"/>
    <cellStyle name="Output 69 2 8 2" xfId="25745" xr:uid="{82456217-3D0A-4F07-A8C8-7661BC8D8F6F}"/>
    <cellStyle name="Output 69 2 8 3" xfId="31897" xr:uid="{37A6B8EE-CB85-4C82-8546-87DC07B2F82F}"/>
    <cellStyle name="Output 69 2 8 4" xfId="42654" xr:uid="{D5A1D60D-6CBD-42EA-8BD1-A5146576E28D}"/>
    <cellStyle name="Output 69 2 8 5" xfId="45288" xr:uid="{F80EC0EA-B290-4687-8CFD-5F2081DD71CE}"/>
    <cellStyle name="Output 69 2 9" xfId="25738" xr:uid="{988306DD-D115-4640-A0FF-40B90F349FD2}"/>
    <cellStyle name="Output 69 3" xfId="16707" xr:uid="{80597237-B3F4-48FD-9D74-E4ACA139EE84}"/>
    <cellStyle name="Output 69 3 10" xfId="31898" xr:uid="{EABB4F11-0FEE-4643-846C-954E34C9A5DB}"/>
    <cellStyle name="Output 69 3 11" xfId="42655" xr:uid="{0BD60D50-7FB8-4683-9D86-C6CD9AF0B0E4}"/>
    <cellStyle name="Output 69 3 12" xfId="45289" xr:uid="{90F744C9-DE95-4B5C-91E3-CCA1A2FB30CB}"/>
    <cellStyle name="Output 69 3 2" xfId="16708" xr:uid="{C39E0A3A-4DDE-4942-99E8-976884EEE775}"/>
    <cellStyle name="Output 69 3 2 2" xfId="25747" xr:uid="{E426C592-9827-44F0-80C3-B9B625CBEB5C}"/>
    <cellStyle name="Output 69 3 2 3" xfId="31899" xr:uid="{407B4171-1804-4809-B84D-16F966C5FBF8}"/>
    <cellStyle name="Output 69 3 2 4" xfId="42656" xr:uid="{A72A067C-5460-410C-8A48-A7AC54B7427B}"/>
    <cellStyle name="Output 69 3 2 5" xfId="45290" xr:uid="{5F4FEB35-17B0-48FE-B20C-B74B04248BF1}"/>
    <cellStyle name="Output 69 3 3" xfId="16709" xr:uid="{52BEED68-CFC8-47BE-8AB6-643C72615647}"/>
    <cellStyle name="Output 69 3 3 2" xfId="25748" xr:uid="{D4287A4A-F78B-40DF-9297-ACAE96C82358}"/>
    <cellStyle name="Output 69 3 3 3" xfId="31900" xr:uid="{FA492ABC-E892-40E1-A0AF-8F44379FD531}"/>
    <cellStyle name="Output 69 3 3 4" xfId="42657" xr:uid="{AB157A9A-1C11-486C-B83F-57683FE592FF}"/>
    <cellStyle name="Output 69 3 3 5" xfId="45291" xr:uid="{A9B65611-1BB8-4EB3-98AF-51E6207706A7}"/>
    <cellStyle name="Output 69 3 4" xfId="16710" xr:uid="{F0B46A48-E378-4DF7-9B0E-552DCFE969C6}"/>
    <cellStyle name="Output 69 3 4 2" xfId="25749" xr:uid="{7A2CE908-BC01-4A39-8574-0B6544882EDB}"/>
    <cellStyle name="Output 69 3 4 3" xfId="31901" xr:uid="{CB39144A-F9FE-443E-AA3A-E96B42D25046}"/>
    <cellStyle name="Output 69 3 4 4" xfId="42658" xr:uid="{3A28D1AB-B4A6-4FC4-BC0D-6A913BF371A2}"/>
    <cellStyle name="Output 69 3 4 5" xfId="45292" xr:uid="{92E7F6C3-F066-40C7-8BD0-13E39844171B}"/>
    <cellStyle name="Output 69 3 5" xfId="16711" xr:uid="{AB327185-2DB6-4BFB-A266-C07B6EBAEA93}"/>
    <cellStyle name="Output 69 3 5 2" xfId="25750" xr:uid="{2E9E9254-D162-4F2C-AE4C-4247B2516908}"/>
    <cellStyle name="Output 69 3 5 3" xfId="31902" xr:uid="{DE546879-46BA-4BB0-9CCC-CB53D146C4D3}"/>
    <cellStyle name="Output 69 3 5 4" xfId="42659" xr:uid="{BDEB3442-757D-4813-B6B0-19007599827F}"/>
    <cellStyle name="Output 69 3 5 5" xfId="45293" xr:uid="{BE08AED2-96B1-4AB2-B44A-4D3E5164D737}"/>
    <cellStyle name="Output 69 3 6" xfId="16712" xr:uid="{A80FF57D-9F65-4357-9EFC-B2185871A807}"/>
    <cellStyle name="Output 69 3 6 2" xfId="25751" xr:uid="{0B302492-B87A-44B9-BC3B-F9725B0B9E6A}"/>
    <cellStyle name="Output 69 3 6 3" xfId="31903" xr:uid="{ED3631B8-FCB4-4BCE-AD3D-A803818E81E8}"/>
    <cellStyle name="Output 69 3 6 4" xfId="42660" xr:uid="{BB8CED69-1282-4A30-8997-CE076E1C972C}"/>
    <cellStyle name="Output 69 3 6 5" xfId="45294" xr:uid="{7D678BBD-8B4C-4C07-9E82-6C6FAAEA4CD1}"/>
    <cellStyle name="Output 69 3 7" xfId="16713" xr:uid="{203278A3-B8BE-4929-98A0-0F09E5E04297}"/>
    <cellStyle name="Output 69 3 7 2" xfId="25752" xr:uid="{F89973BA-B461-4FB9-A1B7-70419DFE19A5}"/>
    <cellStyle name="Output 69 3 7 3" xfId="31904" xr:uid="{3B117302-1926-494F-8CD5-C384D79420B5}"/>
    <cellStyle name="Output 69 3 7 4" xfId="42661" xr:uid="{B8AED415-1033-430D-9771-7D6CCF21671A}"/>
    <cellStyle name="Output 69 3 7 5" xfId="45295" xr:uid="{7A76D521-780D-4EB1-9E11-E097306D05A5}"/>
    <cellStyle name="Output 69 3 8" xfId="16714" xr:uid="{57F7BD6B-8964-47C6-8209-89C7F1DBB000}"/>
    <cellStyle name="Output 69 3 8 2" xfId="25753" xr:uid="{FFFF18BA-92DD-4404-BC3C-91B523820B9B}"/>
    <cellStyle name="Output 69 3 8 3" xfId="31905" xr:uid="{7DE65275-04FF-4749-B295-4A4C200AE02C}"/>
    <cellStyle name="Output 69 3 8 4" xfId="42662" xr:uid="{A345815D-386C-45D9-B5BA-3BE608DF66F4}"/>
    <cellStyle name="Output 69 3 8 5" xfId="45296" xr:uid="{7738ABCB-8CC0-4BCC-A20D-306C0A88AFEC}"/>
    <cellStyle name="Output 69 3 9" xfId="25746" xr:uid="{85031280-BA77-4F27-8E17-BEB93AE2F424}"/>
    <cellStyle name="Output 69 4" xfId="16715" xr:uid="{499B8D72-5540-4167-90BE-29B923B86BDA}"/>
    <cellStyle name="Output 69 4 2" xfId="25754" xr:uid="{89EBB54A-16A1-4201-8D4B-E4FEDF333FF4}"/>
    <cellStyle name="Output 69 4 3" xfId="31906" xr:uid="{5EC282A8-24B7-48EC-B9D0-4C2EA00D25B3}"/>
    <cellStyle name="Output 69 4 4" xfId="42663" xr:uid="{3AE7D2C4-8179-44CA-9D58-9641C2CC2D54}"/>
    <cellStyle name="Output 69 4 5" xfId="45297" xr:uid="{B8D0E4B3-39C7-47E4-9B44-2C27ADF6FFE4}"/>
    <cellStyle name="Output 69 5" xfId="16716" xr:uid="{483CA6EB-1B03-4426-9BBA-21EB98A8E99A}"/>
    <cellStyle name="Output 69 5 2" xfId="25755" xr:uid="{4946D100-5C41-41AF-818A-047C81B4B67B}"/>
    <cellStyle name="Output 69 5 3" xfId="31907" xr:uid="{B9AB3A57-8F3A-4C32-B7E4-3A3100EFC9C3}"/>
    <cellStyle name="Output 69 5 4" xfId="42664" xr:uid="{B43D95A2-151E-47C2-AE71-9ACDE6C315C5}"/>
    <cellStyle name="Output 69 5 5" xfId="45298" xr:uid="{D0176BAC-68C4-4A79-8A28-03B00A732EB1}"/>
    <cellStyle name="Output 69 6" xfId="16717" xr:uid="{D2500952-77CC-4BC6-BD0A-17813B11D5F4}"/>
    <cellStyle name="Output 69 6 2" xfId="25756" xr:uid="{108207FC-49AF-4E97-A074-A11C50EE67C9}"/>
    <cellStyle name="Output 69 6 3" xfId="31908" xr:uid="{29014443-9061-4440-AF01-97F37E0BD83B}"/>
    <cellStyle name="Output 69 6 4" xfId="42665" xr:uid="{677F6501-5DB2-4F63-973E-35BBF78C0CEE}"/>
    <cellStyle name="Output 69 6 5" xfId="45299" xr:uid="{7FC6F47B-9B65-4543-8ADE-BD85D7F77D84}"/>
    <cellStyle name="Output 69 7" xfId="16718" xr:uid="{AF70D035-52BA-4D03-ADF6-F269722B1496}"/>
    <cellStyle name="Output 69 7 2" xfId="25757" xr:uid="{9589C4C9-8457-490A-9662-F6A64DA3C37D}"/>
    <cellStyle name="Output 69 7 3" xfId="31909" xr:uid="{E24A6F31-A2F2-47A2-8851-4BBD6EC36E3B}"/>
    <cellStyle name="Output 69 7 4" xfId="42666" xr:uid="{F68DE7E6-AD68-4AF3-908C-0E8E076BD0C3}"/>
    <cellStyle name="Output 69 7 5" xfId="45300" xr:uid="{3F6BF10F-1FCC-40DB-88AB-E78EAAF4D8F7}"/>
    <cellStyle name="Output 69 8" xfId="16719" xr:uid="{5717436F-05D7-4820-94B2-A95B0641B237}"/>
    <cellStyle name="Output 69 8 2" xfId="25758" xr:uid="{B8D6B2DA-98D0-4A6A-B70A-4F28B85684BD}"/>
    <cellStyle name="Output 69 8 3" xfId="31910" xr:uid="{AF4A2D89-F199-40F2-A65A-891CF6962217}"/>
    <cellStyle name="Output 69 8 4" xfId="42667" xr:uid="{BF8F7B13-11AF-42A5-9AAA-0FD926C04400}"/>
    <cellStyle name="Output 69 8 5" xfId="45301" xr:uid="{226FB38C-4BB1-42E9-8101-DF01C0DBE71D}"/>
    <cellStyle name="Output 69 9" xfId="16720" xr:uid="{246144F3-30DD-4776-9580-08B9E60586E6}"/>
    <cellStyle name="Output 69 9 2" xfId="25759" xr:uid="{D2D6F140-340D-4C1F-98D0-F08DA192B0B1}"/>
    <cellStyle name="Output 69 9 3" xfId="31911" xr:uid="{7A8E2C9B-B454-468C-859A-57CC0F458EFD}"/>
    <cellStyle name="Output 69 9 4" xfId="42668" xr:uid="{76EB4B3F-C8A6-43B3-9913-2E892EB10A33}"/>
    <cellStyle name="Output 69 9 5" xfId="45302" xr:uid="{DF219EA5-6BAC-4B40-95A7-5188B40C5CD8}"/>
    <cellStyle name="Output 7" xfId="16721" xr:uid="{449B47BF-8192-4547-9426-E20566CD5B92}"/>
    <cellStyle name="Output 7 2" xfId="16722" xr:uid="{5FAF7262-752E-47D2-8879-9B09791CE4A4}"/>
    <cellStyle name="Output 7 3" xfId="16723" xr:uid="{84E27F9A-803D-446E-9CEA-2C0091F91E09}"/>
    <cellStyle name="Output 7 4" xfId="16724" xr:uid="{103282DC-53A4-4A92-8AED-A5B8FEE283A0}"/>
    <cellStyle name="Output 7 5" xfId="16725" xr:uid="{66ECC978-D9F6-4CE1-BBCA-D685691ABA4A}"/>
    <cellStyle name="Output 70" xfId="16726" xr:uid="{02031527-C455-47E6-B2D4-BE18AC248847}"/>
    <cellStyle name="Output 70 10" xfId="16727" xr:uid="{3C0E1F8B-29D6-4D33-9804-D6988CFFCB6E}"/>
    <cellStyle name="Output 70 10 2" xfId="25761" xr:uid="{F2C8082F-5EC2-443D-A2A2-8ED744B9E0F7}"/>
    <cellStyle name="Output 70 10 3" xfId="31913" xr:uid="{6C5E905C-9064-48B1-8A5B-993E0E3166EA}"/>
    <cellStyle name="Output 70 10 4" xfId="42670" xr:uid="{2D320522-7165-4889-9EED-34E99E99C507}"/>
    <cellStyle name="Output 70 10 5" xfId="45304" xr:uid="{7114B8EB-C713-4399-95ED-D48C0447D884}"/>
    <cellStyle name="Output 70 11" xfId="25760" xr:uid="{28C0CEDC-ABEB-4ED4-AA8F-D6811551CAD1}"/>
    <cellStyle name="Output 70 12" xfId="31912" xr:uid="{1B8E7C7A-625E-4529-A76B-A5C31A8F128B}"/>
    <cellStyle name="Output 70 13" xfId="42669" xr:uid="{4444D177-7862-4A69-9723-0EFFDBB4CC41}"/>
    <cellStyle name="Output 70 14" xfId="45303" xr:uid="{BA3E21A8-1055-4F83-AF03-C5171E1FC828}"/>
    <cellStyle name="Output 70 2" xfId="16728" xr:uid="{78B8446E-3BE9-4947-9180-A45810697BB0}"/>
    <cellStyle name="Output 70 2 10" xfId="31914" xr:uid="{86F5503F-862C-4096-A3D4-B6EAD3A769A3}"/>
    <cellStyle name="Output 70 2 11" xfId="42671" xr:uid="{3006E820-97DC-4506-AD7B-8E6C6049B16C}"/>
    <cellStyle name="Output 70 2 12" xfId="45305" xr:uid="{95F6194D-C642-4DAE-B505-A31CE25DF545}"/>
    <cellStyle name="Output 70 2 2" xfId="16729" xr:uid="{5223945B-7FEA-4012-8E41-94EE8646D2FB}"/>
    <cellStyle name="Output 70 2 2 2" xfId="25763" xr:uid="{4CC62968-6AF7-4513-BEC9-7E232BDA8ADD}"/>
    <cellStyle name="Output 70 2 2 3" xfId="31915" xr:uid="{C1657244-80F1-4D8A-994D-8280F28648DF}"/>
    <cellStyle name="Output 70 2 2 4" xfId="42672" xr:uid="{11BAD25C-2182-455E-A73C-2F455C91A66A}"/>
    <cellStyle name="Output 70 2 2 5" xfId="45306" xr:uid="{A274E274-52DD-49EA-9316-EFA5E6DBFEC5}"/>
    <cellStyle name="Output 70 2 3" xfId="16730" xr:uid="{E987B3E2-AE07-43B2-934A-1339AED02680}"/>
    <cellStyle name="Output 70 2 3 2" xfId="25764" xr:uid="{16F7168D-11F4-49BB-B621-BE88FAF39068}"/>
    <cellStyle name="Output 70 2 3 3" xfId="31916" xr:uid="{3F0CD6E2-FF44-4853-895F-A1A9E5FAC638}"/>
    <cellStyle name="Output 70 2 3 4" xfId="42673" xr:uid="{E23EA14D-221B-411D-B01C-983C1A9D3FEA}"/>
    <cellStyle name="Output 70 2 3 5" xfId="45307" xr:uid="{5FE8E244-A92F-497C-B57C-67C44B424BD9}"/>
    <cellStyle name="Output 70 2 4" xfId="16731" xr:uid="{378EB9FD-491E-48B3-91D9-01E1D3A88C78}"/>
    <cellStyle name="Output 70 2 4 2" xfId="25765" xr:uid="{0EFDBF6F-84F2-4454-94BE-7CE023E1865B}"/>
    <cellStyle name="Output 70 2 4 3" xfId="31917" xr:uid="{09C9859F-109C-423A-990A-240649143289}"/>
    <cellStyle name="Output 70 2 4 4" xfId="42674" xr:uid="{526DBDC7-AD35-4389-B29E-09D898293CBF}"/>
    <cellStyle name="Output 70 2 4 5" xfId="45308" xr:uid="{24FE3B64-319D-4886-BE90-6D8905FF52DC}"/>
    <cellStyle name="Output 70 2 5" xfId="16732" xr:uid="{4D64A331-BA6A-4C50-A86D-84AE99525FD7}"/>
    <cellStyle name="Output 70 2 5 2" xfId="25766" xr:uid="{A50C036F-EFCB-41AA-A5C3-BF450608759C}"/>
    <cellStyle name="Output 70 2 5 3" xfId="31918" xr:uid="{694CCD64-8EE0-48D5-8546-3C8AC92DE529}"/>
    <cellStyle name="Output 70 2 5 4" xfId="42675" xr:uid="{4F5E93D5-3F90-4A2C-A2D5-3DE7576EE73F}"/>
    <cellStyle name="Output 70 2 5 5" xfId="45309" xr:uid="{299F7607-C570-4500-A84C-E742ED4E1345}"/>
    <cellStyle name="Output 70 2 6" xfId="16733" xr:uid="{CC0C7B2E-08C8-41E1-9574-A51F8B484C22}"/>
    <cellStyle name="Output 70 2 6 2" xfId="25767" xr:uid="{DF42EBDC-3DD2-4D30-925C-C205B009D1FC}"/>
    <cellStyle name="Output 70 2 6 3" xfId="31919" xr:uid="{64ADB7C1-D0CE-4266-BDF0-9600B24E8323}"/>
    <cellStyle name="Output 70 2 6 4" xfId="42676" xr:uid="{08CC3CEB-BF39-4F0F-8BC0-2DBEA3E0EC80}"/>
    <cellStyle name="Output 70 2 6 5" xfId="45310" xr:uid="{FE27AB95-9925-4016-B4E6-2D713CAC71D1}"/>
    <cellStyle name="Output 70 2 7" xfId="16734" xr:uid="{36904ACD-4715-4253-9FEC-78AC07BA1893}"/>
    <cellStyle name="Output 70 2 7 2" xfId="25768" xr:uid="{09C939E5-9FFF-44F6-A61B-A3D9AAA8C09E}"/>
    <cellStyle name="Output 70 2 7 3" xfId="31920" xr:uid="{C7AB4DF1-91EB-4982-9904-26BD2BCE4D8F}"/>
    <cellStyle name="Output 70 2 7 4" xfId="42677" xr:uid="{853AC38D-AA91-4420-8367-522472228245}"/>
    <cellStyle name="Output 70 2 7 5" xfId="45311" xr:uid="{8F66970D-FB7D-4C27-88C8-415A0A2AFFFE}"/>
    <cellStyle name="Output 70 2 8" xfId="16735" xr:uid="{B62BA100-E612-40D2-9201-62C32E29CD65}"/>
    <cellStyle name="Output 70 2 8 2" xfId="25769" xr:uid="{24A5CC6B-3B92-4822-A5D3-29461DCA733A}"/>
    <cellStyle name="Output 70 2 8 3" xfId="31921" xr:uid="{7F4193A3-3A73-4DCC-A1C1-9BECFB896944}"/>
    <cellStyle name="Output 70 2 8 4" xfId="42678" xr:uid="{51C8ABDD-20BC-44CB-A3CA-268D3CBAE070}"/>
    <cellStyle name="Output 70 2 8 5" xfId="45312" xr:uid="{234A7073-A827-41D7-8388-DE42A19A9CBF}"/>
    <cellStyle name="Output 70 2 9" xfId="25762" xr:uid="{93A703F7-4F36-477B-BDB8-74FCE0D15719}"/>
    <cellStyle name="Output 70 3" xfId="16736" xr:uid="{11BBE391-382C-4A2F-88AD-EF0028AE6581}"/>
    <cellStyle name="Output 70 3 10" xfId="31922" xr:uid="{4FD5C01A-E2FA-4AB6-8E62-8ED8D929C35E}"/>
    <cellStyle name="Output 70 3 11" xfId="42679" xr:uid="{807B714F-AE85-4C7E-9A52-C4F9172B2381}"/>
    <cellStyle name="Output 70 3 12" xfId="45313" xr:uid="{EC4302CA-C1F3-41A1-90F4-31D7F2B4AC4D}"/>
    <cellStyle name="Output 70 3 2" xfId="16737" xr:uid="{C6ED3507-69D0-47CF-89AF-AC489B04E078}"/>
    <cellStyle name="Output 70 3 2 2" xfId="25771" xr:uid="{AF582B10-19C0-4334-AD16-108B7CC293DD}"/>
    <cellStyle name="Output 70 3 2 3" xfId="31923" xr:uid="{E5EC7BB4-85D7-47AA-91FA-7E9A03EFFA84}"/>
    <cellStyle name="Output 70 3 2 4" xfId="42680" xr:uid="{42C982E2-976F-434B-9D88-D73CDB751E9B}"/>
    <cellStyle name="Output 70 3 2 5" xfId="45314" xr:uid="{00C95EE4-0DA1-49A5-BC84-B814F1AD50C1}"/>
    <cellStyle name="Output 70 3 3" xfId="16738" xr:uid="{9927F786-D6D6-4B8C-9B2C-702B6BF83FDB}"/>
    <cellStyle name="Output 70 3 3 2" xfId="25772" xr:uid="{AFE40144-5343-4F43-94DC-5831EFFCBA48}"/>
    <cellStyle name="Output 70 3 3 3" xfId="31924" xr:uid="{2F7072A7-62E3-46C9-90B0-79EEDCB1AD30}"/>
    <cellStyle name="Output 70 3 3 4" xfId="42681" xr:uid="{C8A53DE2-F6A7-429D-8DBE-7E9CBBE69E87}"/>
    <cellStyle name="Output 70 3 3 5" xfId="45315" xr:uid="{D3831ADE-DA84-4971-BC9E-9BD7F7D4DBC0}"/>
    <cellStyle name="Output 70 3 4" xfId="16739" xr:uid="{392AFAFD-2BCB-43ED-8D56-03C34BFA26FB}"/>
    <cellStyle name="Output 70 3 4 2" xfId="25773" xr:uid="{A0DB93A9-B156-4690-939A-3258E35DEC75}"/>
    <cellStyle name="Output 70 3 4 3" xfId="31925" xr:uid="{29B8B165-2B0B-45E8-9E8F-1385FA61F137}"/>
    <cellStyle name="Output 70 3 4 4" xfId="42682" xr:uid="{EC852276-0637-486E-BAC1-65431F99801E}"/>
    <cellStyle name="Output 70 3 4 5" xfId="45316" xr:uid="{425DFDF1-24A6-4C13-80D9-302CC62C76E1}"/>
    <cellStyle name="Output 70 3 5" xfId="16740" xr:uid="{BB24BE54-605B-474F-B482-CA900C191DCE}"/>
    <cellStyle name="Output 70 3 5 2" xfId="25774" xr:uid="{D78B36E3-C74F-45F9-A8D5-159C0A575EA0}"/>
    <cellStyle name="Output 70 3 5 3" xfId="31926" xr:uid="{ECC242AF-A66C-44D6-8374-B66399563D22}"/>
    <cellStyle name="Output 70 3 5 4" xfId="42683" xr:uid="{5FC9EFCC-306C-452D-8ABD-ADD1C3CC9704}"/>
    <cellStyle name="Output 70 3 5 5" xfId="45317" xr:uid="{194CA4D8-4193-48DC-8827-19E6C23FFE68}"/>
    <cellStyle name="Output 70 3 6" xfId="16741" xr:uid="{2476A56A-309E-4E6B-B34E-27548518EA12}"/>
    <cellStyle name="Output 70 3 6 2" xfId="25775" xr:uid="{92528A1D-39BF-4115-98E7-454E9DE11862}"/>
    <cellStyle name="Output 70 3 6 3" xfId="31927" xr:uid="{DB0B61DE-2119-421A-9392-84EB6E5D9C2C}"/>
    <cellStyle name="Output 70 3 6 4" xfId="42684" xr:uid="{27355B66-5F6E-42FA-86BD-79A2D0E2105A}"/>
    <cellStyle name="Output 70 3 6 5" xfId="45318" xr:uid="{AD014396-31DF-4A86-87D4-40382B809A5F}"/>
    <cellStyle name="Output 70 3 7" xfId="16742" xr:uid="{0E09B556-0077-43C9-9003-744EF41E0CCF}"/>
    <cellStyle name="Output 70 3 7 2" xfId="25776" xr:uid="{51570F17-ECF7-4219-973E-C7D0CD492AAE}"/>
    <cellStyle name="Output 70 3 7 3" xfId="31928" xr:uid="{2DC73D9F-1311-4434-A008-D78E5FE8441D}"/>
    <cellStyle name="Output 70 3 7 4" xfId="42685" xr:uid="{7567110F-2B4C-448A-B1FA-EEF7CD8600E2}"/>
    <cellStyle name="Output 70 3 7 5" xfId="45319" xr:uid="{89BB1B7D-5674-45A2-9ACC-EB546E82066F}"/>
    <cellStyle name="Output 70 3 8" xfId="16743" xr:uid="{273BF9AE-0583-4178-A069-A330DBB092F2}"/>
    <cellStyle name="Output 70 3 8 2" xfId="25777" xr:uid="{E7D314C6-FB3C-4C43-99BD-C1A5220E2428}"/>
    <cellStyle name="Output 70 3 8 3" xfId="31929" xr:uid="{82B0259A-A599-4E21-96C1-71E944277895}"/>
    <cellStyle name="Output 70 3 8 4" xfId="42686" xr:uid="{76114E88-F6B8-4D2C-A9A2-09481F3B705B}"/>
    <cellStyle name="Output 70 3 8 5" xfId="45320" xr:uid="{9243918F-8218-45A8-9CA6-2C5DD76C9B68}"/>
    <cellStyle name="Output 70 3 9" xfId="25770" xr:uid="{445AE5DA-2F15-4CE4-8CEA-C0CB01B32A9C}"/>
    <cellStyle name="Output 70 4" xfId="16744" xr:uid="{6E8DF2E3-0C85-4222-B626-F30AA92D7523}"/>
    <cellStyle name="Output 70 4 2" xfId="25778" xr:uid="{737BE93C-C165-413D-A575-C1E3D5FD8E2F}"/>
    <cellStyle name="Output 70 4 3" xfId="31930" xr:uid="{27239574-1EA9-46A8-B143-41CF88074932}"/>
    <cellStyle name="Output 70 4 4" xfId="42687" xr:uid="{25E97CBB-2358-4117-B7AD-B2919A9815C9}"/>
    <cellStyle name="Output 70 4 5" xfId="45321" xr:uid="{BDAAD7A1-F9DA-4D9E-8497-26C5B53449C4}"/>
    <cellStyle name="Output 70 5" xfId="16745" xr:uid="{1D5B9384-9C81-4281-9C71-D6083EC6E2D7}"/>
    <cellStyle name="Output 70 5 2" xfId="25779" xr:uid="{B53C0BFA-02C3-4B2C-882A-F6B399D3D60F}"/>
    <cellStyle name="Output 70 5 3" xfId="31931" xr:uid="{B1B18740-30D8-4486-BE9A-292BABCA7D49}"/>
    <cellStyle name="Output 70 5 4" xfId="42688" xr:uid="{8A8AA857-F442-4918-BCD7-A4B636BD30B3}"/>
    <cellStyle name="Output 70 5 5" xfId="45322" xr:uid="{B7C13A36-859A-47FE-82E8-6409912BA781}"/>
    <cellStyle name="Output 70 6" xfId="16746" xr:uid="{F737FE29-1441-4A59-820C-28F5DE0925E7}"/>
    <cellStyle name="Output 70 6 2" xfId="25780" xr:uid="{D7A71048-B42B-48D5-8BF4-CDE4E0981A68}"/>
    <cellStyle name="Output 70 6 3" xfId="31932" xr:uid="{7AB6E9A2-1FDD-4446-B12C-A9A04443039A}"/>
    <cellStyle name="Output 70 6 4" xfId="42689" xr:uid="{FCFC8205-6C81-4B4C-8216-239B470FDE50}"/>
    <cellStyle name="Output 70 6 5" xfId="45323" xr:uid="{305F9DB1-3598-4BC3-B448-98697947517E}"/>
    <cellStyle name="Output 70 7" xfId="16747" xr:uid="{F201BB51-AA70-436F-A8B7-3F1E69E7B4E9}"/>
    <cellStyle name="Output 70 7 2" xfId="25781" xr:uid="{2EF0394C-7881-4033-B511-565BC9E96FEC}"/>
    <cellStyle name="Output 70 7 3" xfId="31933" xr:uid="{60EF33EA-7B94-4A0B-A395-871C2294C6C2}"/>
    <cellStyle name="Output 70 7 4" xfId="42690" xr:uid="{9D351297-6419-4704-8AE7-6A483AAB9AAD}"/>
    <cellStyle name="Output 70 7 5" xfId="45324" xr:uid="{8EDCCC8E-C73C-4BDF-ADCA-AE09F4AF1ED4}"/>
    <cellStyle name="Output 70 8" xfId="16748" xr:uid="{20B4B294-E02D-452B-A2F4-EB12B64145B1}"/>
    <cellStyle name="Output 70 8 2" xfId="25782" xr:uid="{2BF2D0F4-7800-4476-9903-FA239F3A88C9}"/>
    <cellStyle name="Output 70 8 3" xfId="31934" xr:uid="{8A3B98C6-1CFE-4621-A63C-62F757680E0F}"/>
    <cellStyle name="Output 70 8 4" xfId="42691" xr:uid="{D36B8E36-C6A5-44AF-8B4C-8591BEF99B27}"/>
    <cellStyle name="Output 70 8 5" xfId="45325" xr:uid="{F432264B-E3BA-45BB-B0A7-86DE319EB4B7}"/>
    <cellStyle name="Output 70 9" xfId="16749" xr:uid="{4F906EC4-4F7C-4BA0-84A0-9D3DBE0B3712}"/>
    <cellStyle name="Output 70 9 2" xfId="25783" xr:uid="{96556CC7-E8EF-42F0-8649-55B34EAB63E3}"/>
    <cellStyle name="Output 70 9 3" xfId="31935" xr:uid="{178ECBBC-1286-4DAF-BF0C-E3A19B7C5983}"/>
    <cellStyle name="Output 70 9 4" xfId="42692" xr:uid="{B3BFEB76-81CC-4755-A2D6-254543BA5FC0}"/>
    <cellStyle name="Output 70 9 5" xfId="45326" xr:uid="{D704FF53-B848-4D76-97D3-8F9B78A6259C}"/>
    <cellStyle name="Output 71" xfId="16750" xr:uid="{C386551E-4889-4DFB-95F4-B6E79217EEBC}"/>
    <cellStyle name="Output 71 10" xfId="16751" xr:uid="{DC698AC6-E73F-4257-A538-9B5D90FC6940}"/>
    <cellStyle name="Output 71 10 2" xfId="25785" xr:uid="{04B09F0C-B973-4548-A276-5A72D6FBD18D}"/>
    <cellStyle name="Output 71 10 3" xfId="31937" xr:uid="{94A47122-5E3A-4496-B2B2-3567B84B28F4}"/>
    <cellStyle name="Output 71 10 4" xfId="42694" xr:uid="{290B2222-502F-457E-AAF6-0423777DA0A7}"/>
    <cellStyle name="Output 71 10 5" xfId="45328" xr:uid="{680A7BE0-7BC2-4B41-AE0F-E97FFF94F693}"/>
    <cellStyle name="Output 71 11" xfId="25784" xr:uid="{453468E4-D519-4C6C-840B-95DE35264404}"/>
    <cellStyle name="Output 71 12" xfId="31936" xr:uid="{CD279A88-FC78-4610-8CD4-6F8D67C86C18}"/>
    <cellStyle name="Output 71 13" xfId="42693" xr:uid="{2CD1375D-AC82-4FE5-B0F4-44A790684D1B}"/>
    <cellStyle name="Output 71 14" xfId="45327" xr:uid="{99CB9BBB-D159-4CDB-9393-A749DA1E843A}"/>
    <cellStyle name="Output 71 2" xfId="16752" xr:uid="{846FE354-AA4B-48EC-BFEA-3D32527FA99F}"/>
    <cellStyle name="Output 71 2 10" xfId="31938" xr:uid="{DED56A35-6B23-49E8-BC7E-36148EAC0069}"/>
    <cellStyle name="Output 71 2 11" xfId="42695" xr:uid="{767DE958-6A85-406F-A232-D25586CD33A8}"/>
    <cellStyle name="Output 71 2 12" xfId="45329" xr:uid="{9818ACB7-D262-4304-8A0A-671DAAEEFBA2}"/>
    <cellStyle name="Output 71 2 2" xfId="16753" xr:uid="{C7CEBF78-856B-45AA-8E6E-D19CC4093446}"/>
    <cellStyle name="Output 71 2 2 2" xfId="25787" xr:uid="{AF6B3508-17A2-46F0-9D47-54932C9AFC9C}"/>
    <cellStyle name="Output 71 2 2 3" xfId="31939" xr:uid="{8089E7CF-EA87-4FAA-BA70-B0DDD37E2E89}"/>
    <cellStyle name="Output 71 2 2 4" xfId="42696" xr:uid="{242D899C-C666-41F1-B89C-CB10374067FC}"/>
    <cellStyle name="Output 71 2 2 5" xfId="45330" xr:uid="{37EE2970-2FC8-4CC8-B2F9-B0D63757661E}"/>
    <cellStyle name="Output 71 2 3" xfId="16754" xr:uid="{452F1124-D2D7-41AE-AA7E-5CBAEF3EABE9}"/>
    <cellStyle name="Output 71 2 3 2" xfId="25788" xr:uid="{B4F2D6DC-5216-4E01-B678-F899A766AC04}"/>
    <cellStyle name="Output 71 2 3 3" xfId="31940" xr:uid="{71D05B69-D554-4EB4-9909-2AD8CA927DE0}"/>
    <cellStyle name="Output 71 2 3 4" xfId="42697" xr:uid="{47D057E1-CD63-4A82-A304-0B16F4A45DDA}"/>
    <cellStyle name="Output 71 2 3 5" xfId="45331" xr:uid="{EF08463A-3DA8-45F4-83C4-D67CF763D815}"/>
    <cellStyle name="Output 71 2 4" xfId="16755" xr:uid="{4F58EB51-D7AD-4572-AA00-8B98EE88D23E}"/>
    <cellStyle name="Output 71 2 4 2" xfId="25789" xr:uid="{14B0A195-7EA4-48F0-82BC-364D67596E39}"/>
    <cellStyle name="Output 71 2 4 3" xfId="31941" xr:uid="{295C482D-2980-4331-8EB9-EA2E3D37A064}"/>
    <cellStyle name="Output 71 2 4 4" xfId="42698" xr:uid="{CA7D46B5-E20B-4762-BFE5-14A0B6B05E6C}"/>
    <cellStyle name="Output 71 2 4 5" xfId="45332" xr:uid="{2F2A6446-36D9-4852-8C8B-9BE3FA2D2D08}"/>
    <cellStyle name="Output 71 2 5" xfId="16756" xr:uid="{181A5BBB-2E7E-4C16-B5AB-1C0AACB25A8C}"/>
    <cellStyle name="Output 71 2 5 2" xfId="25790" xr:uid="{EE68820A-91A8-4592-9148-1A670361A253}"/>
    <cellStyle name="Output 71 2 5 3" xfId="31942" xr:uid="{703B1B0D-61AB-4F5A-BBB8-38894CC7AF2F}"/>
    <cellStyle name="Output 71 2 5 4" xfId="42699" xr:uid="{79BC7B03-D63D-4BB3-862F-FF4505AE651C}"/>
    <cellStyle name="Output 71 2 5 5" xfId="45333" xr:uid="{4693C4DC-9493-4674-A028-8D0D7E5434EF}"/>
    <cellStyle name="Output 71 2 6" xfId="16757" xr:uid="{DD85ACB7-271E-4CE0-B4AD-F7370E5F321D}"/>
    <cellStyle name="Output 71 2 6 2" xfId="25791" xr:uid="{3C357949-B14B-4149-AB96-A38AA9549E19}"/>
    <cellStyle name="Output 71 2 6 3" xfId="31943" xr:uid="{D5B6C737-A622-465B-951C-C3416988A43E}"/>
    <cellStyle name="Output 71 2 6 4" xfId="42700" xr:uid="{1A62DFC8-307D-4AA7-9D5F-80619EFF98F7}"/>
    <cellStyle name="Output 71 2 6 5" xfId="45334" xr:uid="{2F47D85D-86B0-4419-818F-F2F992BFF183}"/>
    <cellStyle name="Output 71 2 7" xfId="16758" xr:uid="{2FB0ED84-8057-4531-8FAA-9FB8DAB0035F}"/>
    <cellStyle name="Output 71 2 7 2" xfId="25792" xr:uid="{AB6CB5F1-1E37-4165-9523-1B38AE502A9C}"/>
    <cellStyle name="Output 71 2 7 3" xfId="31944" xr:uid="{926E2BE3-F5B1-40C6-9FE2-349960A16B04}"/>
    <cellStyle name="Output 71 2 7 4" xfId="42701" xr:uid="{4B61732C-34C7-4E09-BCD5-27071F144A96}"/>
    <cellStyle name="Output 71 2 7 5" xfId="45335" xr:uid="{6A43E632-05ED-4545-807D-77573BD819DC}"/>
    <cellStyle name="Output 71 2 8" xfId="16759" xr:uid="{3DA00B71-5268-40F7-89E3-75B349B37781}"/>
    <cellStyle name="Output 71 2 8 2" xfId="25793" xr:uid="{1C736EBD-583D-4FDC-8C38-348CB46B337D}"/>
    <cellStyle name="Output 71 2 8 3" xfId="31945" xr:uid="{C798AC0C-907D-4098-9C09-533DDE4513AD}"/>
    <cellStyle name="Output 71 2 8 4" xfId="42702" xr:uid="{07F97341-A149-4858-B591-EEBF62666A0C}"/>
    <cellStyle name="Output 71 2 8 5" xfId="45336" xr:uid="{17EE3E28-46CE-4414-920E-F0A703BF0E87}"/>
    <cellStyle name="Output 71 2 9" xfId="25786" xr:uid="{60BA05D6-70E9-4D4E-BDD4-A0C0840C596D}"/>
    <cellStyle name="Output 71 3" xfId="16760" xr:uid="{2EC4097D-1363-4546-B2B3-2C3B65249777}"/>
    <cellStyle name="Output 71 3 10" xfId="31946" xr:uid="{634A2FF4-4425-4110-86FF-BF4E13AAF5E8}"/>
    <cellStyle name="Output 71 3 11" xfId="42703" xr:uid="{B097D1D0-4671-4DE7-B4C8-31171F7A7C01}"/>
    <cellStyle name="Output 71 3 12" xfId="45337" xr:uid="{9B6C6CCB-99F1-4F50-BBF4-500D9D275B27}"/>
    <cellStyle name="Output 71 3 2" xfId="16761" xr:uid="{957B4DE1-A771-48D2-A2B4-A095D8ED2D28}"/>
    <cellStyle name="Output 71 3 2 2" xfId="25795" xr:uid="{8B50AF13-F783-4455-A299-9FAC82AC5EE0}"/>
    <cellStyle name="Output 71 3 2 3" xfId="31947" xr:uid="{14D82C70-E332-4C03-923B-3BC466C2A768}"/>
    <cellStyle name="Output 71 3 2 4" xfId="42704" xr:uid="{91F15EAD-E025-423A-A25E-856D7EF317AC}"/>
    <cellStyle name="Output 71 3 2 5" xfId="45338" xr:uid="{467EF291-DF65-4E7E-9999-732F54F9780C}"/>
    <cellStyle name="Output 71 3 3" xfId="16762" xr:uid="{37661B2E-0B2B-4296-A212-85D6BBE596C0}"/>
    <cellStyle name="Output 71 3 3 2" xfId="25796" xr:uid="{F977C716-EA97-4F76-BBA7-FD2546B57150}"/>
    <cellStyle name="Output 71 3 3 3" xfId="31948" xr:uid="{54A38178-69FB-475B-95F4-B448B840AC25}"/>
    <cellStyle name="Output 71 3 3 4" xfId="42705" xr:uid="{C8E7B2E0-F716-44E8-989A-0CA27C6E4FED}"/>
    <cellStyle name="Output 71 3 3 5" xfId="45339" xr:uid="{1A34B241-76C4-4466-8FF8-D338EE4323D4}"/>
    <cellStyle name="Output 71 3 4" xfId="16763" xr:uid="{E8F3DCC0-9F9B-4CEA-A359-56159B23F3E4}"/>
    <cellStyle name="Output 71 3 4 2" xfId="25797" xr:uid="{A0378A8B-737E-49E3-80FF-C7C8B6E8B1B9}"/>
    <cellStyle name="Output 71 3 4 3" xfId="31949" xr:uid="{ED5E4FC0-BD36-42A9-9C7F-329E4B0AAFF9}"/>
    <cellStyle name="Output 71 3 4 4" xfId="42706" xr:uid="{72579DC7-6535-4C2A-911D-7335C29775E5}"/>
    <cellStyle name="Output 71 3 4 5" xfId="45340" xr:uid="{3F404C6F-04DC-4BD3-B354-8C1E1837586B}"/>
    <cellStyle name="Output 71 3 5" xfId="16764" xr:uid="{6F157820-3D46-4C0A-A62B-B744B3226531}"/>
    <cellStyle name="Output 71 3 5 2" xfId="25798" xr:uid="{BBC932B5-B0A6-4D98-A9AF-AA4A3D44D4E0}"/>
    <cellStyle name="Output 71 3 5 3" xfId="31950" xr:uid="{7F41008D-DAAB-4E8B-ABC9-7A0D96A433B3}"/>
    <cellStyle name="Output 71 3 5 4" xfId="42707" xr:uid="{78B27BDB-1E48-47F6-897D-083960C8E113}"/>
    <cellStyle name="Output 71 3 5 5" xfId="45341" xr:uid="{F5808BCD-8046-4208-A5B4-C321FB370742}"/>
    <cellStyle name="Output 71 3 6" xfId="16765" xr:uid="{E54129B9-6442-4B00-A444-9EC9198BC17F}"/>
    <cellStyle name="Output 71 3 6 2" xfId="25799" xr:uid="{C7A6F326-297C-477E-AC09-DDAAA4DE09E5}"/>
    <cellStyle name="Output 71 3 6 3" xfId="31951" xr:uid="{C499ED1E-F09A-4391-8DCC-56133D0D61A3}"/>
    <cellStyle name="Output 71 3 6 4" xfId="42708" xr:uid="{23C66DB3-1455-4495-B449-476A7A3D019B}"/>
    <cellStyle name="Output 71 3 6 5" xfId="45342" xr:uid="{E41D4130-FED2-4087-96AA-24517CFCA986}"/>
    <cellStyle name="Output 71 3 7" xfId="16766" xr:uid="{4DEDB708-2FC1-4FE5-9442-D212C39F3299}"/>
    <cellStyle name="Output 71 3 7 2" xfId="25800" xr:uid="{2E146881-B722-4C36-A64A-B3A862A07BB8}"/>
    <cellStyle name="Output 71 3 7 3" xfId="31952" xr:uid="{72C350E2-C16C-4C85-BEC1-AB4F569B70B6}"/>
    <cellStyle name="Output 71 3 7 4" xfId="42709" xr:uid="{160EBC23-561E-4070-B007-725E41D09622}"/>
    <cellStyle name="Output 71 3 7 5" xfId="45343" xr:uid="{AD04367D-9CD2-40E2-9871-8384A3C6C891}"/>
    <cellStyle name="Output 71 3 8" xfId="16767" xr:uid="{4DEBE0CE-E9D5-45C8-86F8-2E8E35316943}"/>
    <cellStyle name="Output 71 3 8 2" xfId="25801" xr:uid="{DBA78DA0-4420-490B-8CC3-E1BA9FF33483}"/>
    <cellStyle name="Output 71 3 8 3" xfId="31953" xr:uid="{5D9BF094-3677-4C0C-94AF-F5665E990194}"/>
    <cellStyle name="Output 71 3 8 4" xfId="42710" xr:uid="{6A305B8C-9A30-4A83-84A5-07DE2B9A44C8}"/>
    <cellStyle name="Output 71 3 8 5" xfId="45344" xr:uid="{5393F720-CAD4-49BC-AAFB-CE78DF0A3C88}"/>
    <cellStyle name="Output 71 3 9" xfId="25794" xr:uid="{0B06043B-6787-4C65-8205-E0022200D83B}"/>
    <cellStyle name="Output 71 4" xfId="16768" xr:uid="{A8AD6C3B-F452-4ADE-A42A-F1E2794A051C}"/>
    <cellStyle name="Output 71 4 2" xfId="25802" xr:uid="{4F25DA26-685B-4320-B1C7-56B297A0B222}"/>
    <cellStyle name="Output 71 4 3" xfId="31954" xr:uid="{8FA60A8D-AA52-40A8-8593-BFB4B95C7786}"/>
    <cellStyle name="Output 71 4 4" xfId="42711" xr:uid="{8B98887D-622D-4142-8781-DDDA54CBFA6B}"/>
    <cellStyle name="Output 71 4 5" xfId="45345" xr:uid="{5B55213B-216C-4F3E-913C-CDD3BBA831A9}"/>
    <cellStyle name="Output 71 5" xfId="16769" xr:uid="{6DFC4426-1846-43D6-AD33-18B98032388F}"/>
    <cellStyle name="Output 71 5 2" xfId="25803" xr:uid="{C142EB90-55B0-4020-86C3-F8F6560C1931}"/>
    <cellStyle name="Output 71 5 3" xfId="31955" xr:uid="{2DC2AF14-C22E-400F-BB4E-BAC0963EBA94}"/>
    <cellStyle name="Output 71 5 4" xfId="42712" xr:uid="{7D628DF1-5C32-46DB-8717-D95F24EBA21B}"/>
    <cellStyle name="Output 71 5 5" xfId="45346" xr:uid="{4966EC4F-8E75-4530-A64F-7D52EF28A536}"/>
    <cellStyle name="Output 71 6" xfId="16770" xr:uid="{D44EBC73-7CE0-48CA-A0EA-32EDE1F359C8}"/>
    <cellStyle name="Output 71 6 2" xfId="25804" xr:uid="{E3F0953D-6E62-4653-951E-78DDCC5FD0A7}"/>
    <cellStyle name="Output 71 6 3" xfId="31956" xr:uid="{5E1BD12A-E11C-42C0-805A-D4AE48342ED6}"/>
    <cellStyle name="Output 71 6 4" xfId="42713" xr:uid="{10B0F606-D4F5-46A8-915A-0FD858FE0601}"/>
    <cellStyle name="Output 71 6 5" xfId="45347" xr:uid="{0D954F28-5ABB-4422-ADDE-4F1E4A513582}"/>
    <cellStyle name="Output 71 7" xfId="16771" xr:uid="{69152C88-9E83-4834-ABE3-7E023A5DECF2}"/>
    <cellStyle name="Output 71 7 2" xfId="25805" xr:uid="{6F848E8B-58CE-4E5B-A224-E9F6CDD866E6}"/>
    <cellStyle name="Output 71 7 3" xfId="31957" xr:uid="{C03F9AF4-A2E2-4751-AAE9-44CCFC107172}"/>
    <cellStyle name="Output 71 7 4" xfId="42714" xr:uid="{66B5877B-0906-4DC1-9C01-E758E7AFB404}"/>
    <cellStyle name="Output 71 7 5" xfId="45348" xr:uid="{CD1A0B80-D899-485D-ABE4-F9CA1B672C88}"/>
    <cellStyle name="Output 71 8" xfId="16772" xr:uid="{63403A45-A683-4057-B978-745E4B9A787E}"/>
    <cellStyle name="Output 71 8 2" xfId="25806" xr:uid="{DEC65EC7-725D-46EF-88BB-44B65A426DD9}"/>
    <cellStyle name="Output 71 8 3" xfId="31958" xr:uid="{78908440-B214-48C9-8EA0-47D3301B0609}"/>
    <cellStyle name="Output 71 8 4" xfId="42715" xr:uid="{4E058341-A969-496C-BE13-95A6DAD31971}"/>
    <cellStyle name="Output 71 8 5" xfId="45349" xr:uid="{D4E04667-DEBA-4C80-ABBD-F4486741269B}"/>
    <cellStyle name="Output 71 9" xfId="16773" xr:uid="{C23B8DA5-CAFE-47B5-9CA8-A4C3B21E47D9}"/>
    <cellStyle name="Output 71 9 2" xfId="25807" xr:uid="{D6D1DFFC-90F3-4ED5-B788-D9D4417CE7E8}"/>
    <cellStyle name="Output 71 9 3" xfId="31959" xr:uid="{B537C8C0-8BA8-46D6-A274-BAD64FFB7C21}"/>
    <cellStyle name="Output 71 9 4" xfId="42716" xr:uid="{E521E4FE-19AB-4100-B690-FAFA42A76A2F}"/>
    <cellStyle name="Output 71 9 5" xfId="45350" xr:uid="{A77C6536-304D-498A-A286-80E43A584AEA}"/>
    <cellStyle name="Output 72" xfId="16774" xr:uid="{5FD12805-CFA5-4F33-AD7A-8995BA4E6959}"/>
    <cellStyle name="Output 72 10" xfId="16775" xr:uid="{E02AA417-3886-4FAA-8280-57C280793111}"/>
    <cellStyle name="Output 72 10 2" xfId="25809" xr:uid="{99112F72-BF15-42C2-8785-A145B41BC0FF}"/>
    <cellStyle name="Output 72 10 3" xfId="31961" xr:uid="{8293C498-9153-4934-AA4D-A9D104EBDECA}"/>
    <cellStyle name="Output 72 10 4" xfId="42718" xr:uid="{CF5C2EF9-EF41-4FD8-968C-1D78DFB1D895}"/>
    <cellStyle name="Output 72 10 5" xfId="45352" xr:uid="{E2AF9361-58A9-475A-A70D-346D80831CBD}"/>
    <cellStyle name="Output 72 11" xfId="25808" xr:uid="{05933BA5-89C4-4494-AEA0-F039A12BD6A2}"/>
    <cellStyle name="Output 72 12" xfId="31960" xr:uid="{68D8E3FD-8E13-4A41-8573-86CB720F8C7A}"/>
    <cellStyle name="Output 72 13" xfId="42717" xr:uid="{62A2FCFE-5E4E-48B2-860A-8C73F9C5AF85}"/>
    <cellStyle name="Output 72 14" xfId="45351" xr:uid="{7512CB9B-B37F-4FFF-8568-D208C1C476FB}"/>
    <cellStyle name="Output 72 2" xfId="16776" xr:uid="{5BC1ECDD-EED8-45BE-8DF6-EC849C0AC282}"/>
    <cellStyle name="Output 72 2 10" xfId="31962" xr:uid="{54D48F97-9ABD-4298-9B55-1B380E5A563D}"/>
    <cellStyle name="Output 72 2 11" xfId="42719" xr:uid="{F9C5B884-0703-454E-8B24-4A395156E854}"/>
    <cellStyle name="Output 72 2 12" xfId="45353" xr:uid="{8088554F-895B-4D85-8B83-A1184368B48F}"/>
    <cellStyle name="Output 72 2 2" xfId="16777" xr:uid="{D1EE36BC-9A67-4938-A4B8-5DE931639625}"/>
    <cellStyle name="Output 72 2 2 2" xfId="25811" xr:uid="{8A61B8F5-B490-450D-8684-BC1A39A1F46E}"/>
    <cellStyle name="Output 72 2 2 3" xfId="31963" xr:uid="{F008D09E-9045-4D1F-9566-B8E768803434}"/>
    <cellStyle name="Output 72 2 2 4" xfId="42720" xr:uid="{D3386626-2E68-4DF7-AA17-30C855104C6E}"/>
    <cellStyle name="Output 72 2 2 5" xfId="45354" xr:uid="{1D00B55E-C98A-4858-804D-88308E97944B}"/>
    <cellStyle name="Output 72 2 3" xfId="16778" xr:uid="{6DF031FB-1920-4E3E-AD2E-AEEAEE727C0F}"/>
    <cellStyle name="Output 72 2 3 2" xfId="25812" xr:uid="{BF64E4DE-2254-4BD8-A004-6EBE4C7EA106}"/>
    <cellStyle name="Output 72 2 3 3" xfId="31964" xr:uid="{490E7E4A-E94E-4C4A-9D66-19E350D7420F}"/>
    <cellStyle name="Output 72 2 3 4" xfId="42721" xr:uid="{B99DD9CA-B309-4A58-84B5-58A31C987F1E}"/>
    <cellStyle name="Output 72 2 3 5" xfId="45355" xr:uid="{32E9F9E3-7C36-476B-BA05-EA4F395208C9}"/>
    <cellStyle name="Output 72 2 4" xfId="16779" xr:uid="{895F59CA-296A-4976-AF11-9B507AE3A9EF}"/>
    <cellStyle name="Output 72 2 4 2" xfId="25813" xr:uid="{E502E298-0B16-470B-8DBF-DB5289CEDB1E}"/>
    <cellStyle name="Output 72 2 4 3" xfId="31965" xr:uid="{EF61815B-7E47-4C4A-9E3C-2D42337CB6F1}"/>
    <cellStyle name="Output 72 2 4 4" xfId="42722" xr:uid="{A4AD7577-86D3-4488-872A-10711FDDE53B}"/>
    <cellStyle name="Output 72 2 4 5" xfId="45356" xr:uid="{8A552A95-1F7D-454A-A005-23A16F49E470}"/>
    <cellStyle name="Output 72 2 5" xfId="16780" xr:uid="{B11BD419-C798-43F0-825A-A8A5580CBB46}"/>
    <cellStyle name="Output 72 2 5 2" xfId="25814" xr:uid="{FFA5C666-6E43-4B5A-A9F3-DE7B486AF768}"/>
    <cellStyle name="Output 72 2 5 3" xfId="31966" xr:uid="{6A5D62F7-99D4-4D8C-9424-CD01F8B61976}"/>
    <cellStyle name="Output 72 2 5 4" xfId="42723" xr:uid="{B90A05DE-742F-4854-8927-7F2438C9A7B9}"/>
    <cellStyle name="Output 72 2 5 5" xfId="45357" xr:uid="{54F6E315-657E-4CEB-955B-22FA2188A6B0}"/>
    <cellStyle name="Output 72 2 6" xfId="16781" xr:uid="{B79225B4-18F9-4C97-A02E-64678996EC72}"/>
    <cellStyle name="Output 72 2 6 2" xfId="25815" xr:uid="{6028AC0F-40FC-4686-8119-DE2DF4152311}"/>
    <cellStyle name="Output 72 2 6 3" xfId="31967" xr:uid="{F08F2AFC-4D16-405B-A480-D5DCB6EE5253}"/>
    <cellStyle name="Output 72 2 6 4" xfId="42724" xr:uid="{5DB8F688-45B6-40B2-B88D-6CFC75924E68}"/>
    <cellStyle name="Output 72 2 6 5" xfId="45358" xr:uid="{583AA5EB-AFA0-4938-8443-16C303BB44B9}"/>
    <cellStyle name="Output 72 2 7" xfId="16782" xr:uid="{F3A603A7-3EF9-47F5-9806-48F009473DF3}"/>
    <cellStyle name="Output 72 2 7 2" xfId="25816" xr:uid="{5226716D-DEFD-4E08-92ED-EECBF1FBCAB6}"/>
    <cellStyle name="Output 72 2 7 3" xfId="31968" xr:uid="{A6C414E5-0E75-42C6-8E0B-F3C2A3FDCED6}"/>
    <cellStyle name="Output 72 2 7 4" xfId="42725" xr:uid="{BB49C663-F9DF-4EBE-86F6-24D877AFBE5E}"/>
    <cellStyle name="Output 72 2 7 5" xfId="45359" xr:uid="{ED517B9B-485F-484E-8DBB-7667081A35B0}"/>
    <cellStyle name="Output 72 2 8" xfId="16783" xr:uid="{FDE6160A-ED3B-4E9E-8D9A-E209DBEB6D55}"/>
    <cellStyle name="Output 72 2 8 2" xfId="25817" xr:uid="{8FA84D27-C76B-4421-A989-A59F2BA2C7B6}"/>
    <cellStyle name="Output 72 2 8 3" xfId="31969" xr:uid="{1EAD125E-ECC1-4880-B6E1-115AC929A37B}"/>
    <cellStyle name="Output 72 2 8 4" xfId="42726" xr:uid="{2A140E16-83DE-4FA1-A700-4756BE643C14}"/>
    <cellStyle name="Output 72 2 8 5" xfId="45360" xr:uid="{B7CE5239-4B43-4FD6-9695-7311379EFDC1}"/>
    <cellStyle name="Output 72 2 9" xfId="25810" xr:uid="{3CE2EC52-A93B-4C29-89AA-F23964FCF817}"/>
    <cellStyle name="Output 72 3" xfId="16784" xr:uid="{5AA5F923-3486-4889-BA4F-34D82262E333}"/>
    <cellStyle name="Output 72 3 10" xfId="31970" xr:uid="{97FD6E3E-9A07-4A9A-83AC-DE6C818E87CE}"/>
    <cellStyle name="Output 72 3 11" xfId="42727" xr:uid="{C9102A72-7C5A-46CB-BB98-C554EB7DA7A3}"/>
    <cellStyle name="Output 72 3 12" xfId="45361" xr:uid="{05C9A1B3-7CA2-404C-919B-5B9A68FE83C8}"/>
    <cellStyle name="Output 72 3 2" xfId="16785" xr:uid="{9339CDDB-E454-440E-838E-1A2A54916581}"/>
    <cellStyle name="Output 72 3 2 2" xfId="25819" xr:uid="{F25695A6-B143-497A-BD99-960823C30814}"/>
    <cellStyle name="Output 72 3 2 3" xfId="31971" xr:uid="{108B3E65-37C0-437F-B880-2BDED5C25E92}"/>
    <cellStyle name="Output 72 3 2 4" xfId="42728" xr:uid="{2998A688-534C-494D-9A94-C922C4AB3E2C}"/>
    <cellStyle name="Output 72 3 2 5" xfId="45362" xr:uid="{CF788246-EC48-411B-BD6C-4EC6418852EB}"/>
    <cellStyle name="Output 72 3 3" xfId="16786" xr:uid="{C40404FD-BB06-4D91-90ED-7BD6E12EF142}"/>
    <cellStyle name="Output 72 3 3 2" xfId="25820" xr:uid="{1473E16F-9120-49CE-8119-8676CE039485}"/>
    <cellStyle name="Output 72 3 3 3" xfId="31972" xr:uid="{2CAA2B36-BCE9-4EC0-8B2D-B920FA7F3CBE}"/>
    <cellStyle name="Output 72 3 3 4" xfId="42729" xr:uid="{85B86E5D-F0B4-4D6F-8A69-59308BB890C3}"/>
    <cellStyle name="Output 72 3 3 5" xfId="45363" xr:uid="{D21DD61F-8D5E-4E86-BAC4-94CDC50148AB}"/>
    <cellStyle name="Output 72 3 4" xfId="16787" xr:uid="{21C33D66-197B-4849-9340-1C85CED05B2F}"/>
    <cellStyle name="Output 72 3 4 2" xfId="25821" xr:uid="{739E03D2-99BF-4203-8318-8AA0AC95111A}"/>
    <cellStyle name="Output 72 3 4 3" xfId="31973" xr:uid="{E71D5D15-B71C-4D7D-BE80-6B555C20D489}"/>
    <cellStyle name="Output 72 3 4 4" xfId="42730" xr:uid="{76FE1437-8A28-4996-83DF-3FBC15C7DE15}"/>
    <cellStyle name="Output 72 3 4 5" xfId="45364" xr:uid="{12985901-1A46-4293-91A5-BB7A52211F5E}"/>
    <cellStyle name="Output 72 3 5" xfId="16788" xr:uid="{4C3D5A1C-D02E-48CF-857F-AD600FC59886}"/>
    <cellStyle name="Output 72 3 5 2" xfId="25822" xr:uid="{21627E22-3410-4463-87BD-8D11615C99FD}"/>
    <cellStyle name="Output 72 3 5 3" xfId="31974" xr:uid="{C1243B2B-BDFC-4AD9-BD14-3B3ED6B0319B}"/>
    <cellStyle name="Output 72 3 5 4" xfId="42731" xr:uid="{2DD8BD10-E058-48AD-9FA8-86A6638BAF79}"/>
    <cellStyle name="Output 72 3 5 5" xfId="45365" xr:uid="{1E8E59EF-1864-4FF3-B645-49C84B0DECB6}"/>
    <cellStyle name="Output 72 3 6" xfId="16789" xr:uid="{0810D833-C4BD-4FA6-98C3-F4F239F8FAB2}"/>
    <cellStyle name="Output 72 3 6 2" xfId="25823" xr:uid="{C4F49DD4-2CBF-4C47-A60F-13B793CFF670}"/>
    <cellStyle name="Output 72 3 6 3" xfId="31975" xr:uid="{2D950F9F-C268-49D5-958F-237ECF1E5F60}"/>
    <cellStyle name="Output 72 3 6 4" xfId="42732" xr:uid="{1364B2A1-6165-4866-8140-52DC1E173F60}"/>
    <cellStyle name="Output 72 3 6 5" xfId="45366" xr:uid="{EBF34683-EA4D-4DEB-B227-FA25C64F4050}"/>
    <cellStyle name="Output 72 3 7" xfId="16790" xr:uid="{8487F060-C547-4DFC-B3F6-CC075CD8493E}"/>
    <cellStyle name="Output 72 3 7 2" xfId="25824" xr:uid="{5CE01E42-2198-429F-9ECD-19E4C4F94178}"/>
    <cellStyle name="Output 72 3 7 3" xfId="31976" xr:uid="{318E8F45-FE6F-4C3E-B159-49908A293984}"/>
    <cellStyle name="Output 72 3 7 4" xfId="42733" xr:uid="{06B747FF-C941-4915-AC88-A239B9FF36A7}"/>
    <cellStyle name="Output 72 3 7 5" xfId="45367" xr:uid="{5393582F-471D-4006-8330-E91EC3388059}"/>
    <cellStyle name="Output 72 3 8" xfId="16791" xr:uid="{69AA3FCD-D9C9-4172-AEBB-F0BFFBE3F96D}"/>
    <cellStyle name="Output 72 3 8 2" xfId="25825" xr:uid="{EBCA279A-8167-4167-BC88-B48D27B2F24C}"/>
    <cellStyle name="Output 72 3 8 3" xfId="31977" xr:uid="{8B3EBEA5-640C-4BDB-9282-BFEBD53B8051}"/>
    <cellStyle name="Output 72 3 8 4" xfId="42734" xr:uid="{54904DD6-D6ED-44BA-9DAF-30E6B9F62101}"/>
    <cellStyle name="Output 72 3 8 5" xfId="45368" xr:uid="{A7998B05-CF0D-48BE-855E-A90A48007E3A}"/>
    <cellStyle name="Output 72 3 9" xfId="25818" xr:uid="{F20BB3FA-AAA8-4B45-9902-B4E7FD671D84}"/>
    <cellStyle name="Output 72 4" xfId="16792" xr:uid="{97ECEDA3-1D58-4935-9010-829BA1B7052D}"/>
    <cellStyle name="Output 72 4 2" xfId="25826" xr:uid="{F5C5CA31-9814-43C8-B913-F159AF62CB68}"/>
    <cellStyle name="Output 72 4 3" xfId="31978" xr:uid="{5E7E4B02-AA83-440F-BC2F-8F15375E84D6}"/>
    <cellStyle name="Output 72 4 4" xfId="42735" xr:uid="{C17E03A1-7EC4-475F-8FE7-7D9032765AFA}"/>
    <cellStyle name="Output 72 4 5" xfId="45369" xr:uid="{5882E082-70BD-42C4-AC8E-B3F22C71E602}"/>
    <cellStyle name="Output 72 5" xfId="16793" xr:uid="{F241D78E-7B3F-4C5D-9A79-D530B9B09757}"/>
    <cellStyle name="Output 72 5 2" xfId="25827" xr:uid="{C67BCE83-1B0E-4BAF-95CE-4EADA6EC4C24}"/>
    <cellStyle name="Output 72 5 3" xfId="31979" xr:uid="{8E4E1D9E-EC00-4B18-8A52-7F0771A0E1DB}"/>
    <cellStyle name="Output 72 5 4" xfId="42736" xr:uid="{0B9521E0-F913-4F07-9FF9-B122EF5C7E62}"/>
    <cellStyle name="Output 72 5 5" xfId="45370" xr:uid="{29BC507D-813A-4AC1-AC42-CA63FAB1DFB5}"/>
    <cellStyle name="Output 72 6" xfId="16794" xr:uid="{BAA39D62-3600-449D-921A-AF0CA0609DEF}"/>
    <cellStyle name="Output 72 6 2" xfId="25828" xr:uid="{60D14C8F-CDCF-442D-AE3A-7CC377109147}"/>
    <cellStyle name="Output 72 6 3" xfId="31980" xr:uid="{807323DE-6043-4AF9-B3C2-79263C92F7BF}"/>
    <cellStyle name="Output 72 6 4" xfId="42737" xr:uid="{B58D6767-73BB-4325-A881-EA1C280260A5}"/>
    <cellStyle name="Output 72 6 5" xfId="45371" xr:uid="{868A3CB7-5133-4FC5-9806-458A630B2D7D}"/>
    <cellStyle name="Output 72 7" xfId="16795" xr:uid="{BF59A8E4-09E1-447A-A652-9B0ADB5DFA3A}"/>
    <cellStyle name="Output 72 7 2" xfId="25829" xr:uid="{A7899EE0-3633-45C9-A166-74F46A9A30AA}"/>
    <cellStyle name="Output 72 7 3" xfId="31981" xr:uid="{D42234E0-F368-493C-B861-2A5228E7825A}"/>
    <cellStyle name="Output 72 7 4" xfId="42738" xr:uid="{CE79581D-006C-41F0-99C7-88434B2AFB93}"/>
    <cellStyle name="Output 72 7 5" xfId="45372" xr:uid="{5F556249-284A-4F93-9B13-25960B4CA78A}"/>
    <cellStyle name="Output 72 8" xfId="16796" xr:uid="{B78C68A4-64ED-4D87-BC83-A230184CC09C}"/>
    <cellStyle name="Output 72 8 2" xfId="25830" xr:uid="{991D629F-0690-4384-A0D2-2663ABB62F84}"/>
    <cellStyle name="Output 72 8 3" xfId="31982" xr:uid="{FDFCCA7B-392B-420D-AAD9-DAD14D1ABEA0}"/>
    <cellStyle name="Output 72 8 4" xfId="42739" xr:uid="{5C2FBDC2-85AD-4872-AB97-979B7B480C1F}"/>
    <cellStyle name="Output 72 8 5" xfId="45373" xr:uid="{2A648DD6-3B21-40E9-AC05-971BC1A0F180}"/>
    <cellStyle name="Output 72 9" xfId="16797" xr:uid="{EED975E3-3876-4D6D-A69A-40BA3EE95643}"/>
    <cellStyle name="Output 72 9 2" xfId="25831" xr:uid="{F565664F-2191-4E58-8E7D-83CC169D678F}"/>
    <cellStyle name="Output 72 9 3" xfId="31983" xr:uid="{3FC3B3A3-E64A-43BB-943A-9E245193076B}"/>
    <cellStyle name="Output 72 9 4" xfId="42740" xr:uid="{CF519AB0-94D7-4586-90CC-ACD6F01B91D6}"/>
    <cellStyle name="Output 72 9 5" xfId="45374" xr:uid="{BEEE8869-6B17-45BA-8FF8-E5C46A9792D4}"/>
    <cellStyle name="Output 73" xfId="16798" xr:uid="{FF041B58-0C92-49A7-A731-10193BCF55CE}"/>
    <cellStyle name="Output 73 10" xfId="31984" xr:uid="{F049CDE7-6BC0-4274-B870-28D67A0AB923}"/>
    <cellStyle name="Output 73 11" xfId="42741" xr:uid="{3F5875BD-743C-4B97-B2FC-7FE63950B083}"/>
    <cellStyle name="Output 73 12" xfId="45375" xr:uid="{0D8F5EDA-6CAB-4A4A-A552-A190575CDF5D}"/>
    <cellStyle name="Output 73 2" xfId="16799" xr:uid="{894DFF91-0288-44B7-B22B-B9BA39DCBC64}"/>
    <cellStyle name="Output 73 2 2" xfId="25833" xr:uid="{CEC3902E-A678-4B66-A022-87E1BE133C2A}"/>
    <cellStyle name="Output 73 2 3" xfId="31985" xr:uid="{4B2B1841-B09C-4493-90D5-EB446A7EA325}"/>
    <cellStyle name="Output 73 2 4" xfId="42742" xr:uid="{0C0CEE56-9B5F-4BC7-9670-75B23A353EFC}"/>
    <cellStyle name="Output 73 2 5" xfId="45376" xr:uid="{00D2804B-AE68-470E-8E6A-A3AF9E9383AB}"/>
    <cellStyle name="Output 73 3" xfId="16800" xr:uid="{C1E625CB-393C-46E2-AE37-6BB10D12D324}"/>
    <cellStyle name="Output 73 3 2" xfId="25834" xr:uid="{800C1B5B-42E3-4DC0-9A89-3D0933805A37}"/>
    <cellStyle name="Output 73 3 3" xfId="31986" xr:uid="{82AD047F-C783-4BC0-A614-DFEF3CB7E143}"/>
    <cellStyle name="Output 73 3 4" xfId="42743" xr:uid="{AE78FA55-903A-411C-A9BC-D82D3FED18BF}"/>
    <cellStyle name="Output 73 3 5" xfId="45377" xr:uid="{CE1B0B9D-022E-43C5-8A16-8B4C7E91CDFC}"/>
    <cellStyle name="Output 73 4" xfId="16801" xr:uid="{9B54A34A-B2B3-4127-8B72-F9205DC5E31B}"/>
    <cellStyle name="Output 73 4 2" xfId="25835" xr:uid="{C3043D48-41E2-4E9A-8FB7-B396012053A6}"/>
    <cellStyle name="Output 73 4 3" xfId="31987" xr:uid="{E93DB7C9-D406-4906-AADC-12352E0A752E}"/>
    <cellStyle name="Output 73 4 4" xfId="42744" xr:uid="{E9906DB0-6930-413C-A2A5-CB50F78D8448}"/>
    <cellStyle name="Output 73 4 5" xfId="45378" xr:uid="{72DE0F66-5F20-4AE3-B1D9-EF4C91E96552}"/>
    <cellStyle name="Output 73 5" xfId="16802" xr:uid="{476E1018-3FE2-41FE-9332-7668854305D7}"/>
    <cellStyle name="Output 73 5 2" xfId="25836" xr:uid="{5410B08B-9A5A-4B73-932B-7CE9EEE202ED}"/>
    <cellStyle name="Output 73 5 3" xfId="31988" xr:uid="{88300463-6577-46EE-AAEC-F6E2338872C9}"/>
    <cellStyle name="Output 73 5 4" xfId="42745" xr:uid="{F3660980-F953-435B-ABD7-907566B3FC5D}"/>
    <cellStyle name="Output 73 5 5" xfId="45379" xr:uid="{6CBCC6D0-D66D-4929-A8E2-29B928A248FB}"/>
    <cellStyle name="Output 73 6" xfId="16803" xr:uid="{55E8C36C-DBC1-47AA-BCAA-16F400F0F297}"/>
    <cellStyle name="Output 73 6 2" xfId="25837" xr:uid="{655C7CF4-1BA4-439A-B352-F18A9F063452}"/>
    <cellStyle name="Output 73 6 3" xfId="31989" xr:uid="{EF1741AB-6CD0-4B9F-85B9-240A08530A94}"/>
    <cellStyle name="Output 73 6 4" xfId="42746" xr:uid="{F99247FB-B9D4-4579-A6DB-9693861BBFA3}"/>
    <cellStyle name="Output 73 6 5" xfId="45380" xr:uid="{91263150-4066-4F52-BA58-3DB09919C971}"/>
    <cellStyle name="Output 73 7" xfId="16804" xr:uid="{2CC6FA0C-387E-41C9-B892-FFF4650D592C}"/>
    <cellStyle name="Output 73 7 2" xfId="25838" xr:uid="{1E805418-4200-4832-84E0-A35052BBCEE4}"/>
    <cellStyle name="Output 73 7 3" xfId="31990" xr:uid="{E2E88751-B959-40EF-A130-8AEA2510E2E4}"/>
    <cellStyle name="Output 73 7 4" xfId="42747" xr:uid="{E73870E7-0A12-4FD6-8B66-3DA6BAAC5421}"/>
    <cellStyle name="Output 73 7 5" xfId="45381" xr:uid="{1B8D1259-BEED-445E-9C68-49A8A728D339}"/>
    <cellStyle name="Output 73 8" xfId="16805" xr:uid="{78F7E64F-BF1C-4116-B870-FAF558D787A4}"/>
    <cellStyle name="Output 73 8 2" xfId="25839" xr:uid="{997570D6-8C72-4AF3-BC0E-84E183D38C1A}"/>
    <cellStyle name="Output 73 8 3" xfId="31991" xr:uid="{CDEFEB40-1696-4622-8069-37A953E27C43}"/>
    <cellStyle name="Output 73 8 4" xfId="42748" xr:uid="{1093F9C6-BF0E-4A71-811F-6653BF760726}"/>
    <cellStyle name="Output 73 8 5" xfId="45382" xr:uid="{DC2A4A6B-C822-4869-A018-118B6C98F7CE}"/>
    <cellStyle name="Output 73 9" xfId="25832" xr:uid="{AC36D7CB-B544-44BB-BEE4-BC862189E5B4}"/>
    <cellStyle name="Output 74" xfId="16806" xr:uid="{86186274-9419-43CD-A50D-C547A4E8057F}"/>
    <cellStyle name="Output 74 10" xfId="31992" xr:uid="{504480E3-2898-41FB-B581-19168C9B72F6}"/>
    <cellStyle name="Output 74 11" xfId="42749" xr:uid="{E0EF16FA-612C-4C1A-90B2-1683345EB0F0}"/>
    <cellStyle name="Output 74 12" xfId="45383" xr:uid="{C11FE08C-8B93-4976-8AD6-690270988B4C}"/>
    <cellStyle name="Output 74 2" xfId="16807" xr:uid="{8B48733A-1F96-4194-92B8-69F7C9C215E1}"/>
    <cellStyle name="Output 74 2 2" xfId="25841" xr:uid="{EF2AFFA7-99EE-4DFA-BB04-E325857D4D06}"/>
    <cellStyle name="Output 74 2 3" xfId="31993" xr:uid="{122675F1-74D6-460D-9F10-C194479CA08C}"/>
    <cellStyle name="Output 74 2 4" xfId="42750" xr:uid="{7438E9FD-4A0B-415F-84D6-C14B022C7685}"/>
    <cellStyle name="Output 74 2 5" xfId="45384" xr:uid="{39397E0D-605C-4FC8-96DB-CB4E3F573E2D}"/>
    <cellStyle name="Output 74 3" xfId="16808" xr:uid="{88AA8D69-1E12-49E1-A21A-FCDB5142FABE}"/>
    <cellStyle name="Output 74 3 2" xfId="25842" xr:uid="{8C43ED62-962F-4FDF-ABB4-D6D13C360BF1}"/>
    <cellStyle name="Output 74 3 3" xfId="31994" xr:uid="{F550F08F-4B21-4120-BEF0-0D4DC668B348}"/>
    <cellStyle name="Output 74 3 4" xfId="42751" xr:uid="{9281D68C-6D09-4B46-B7D4-540CA7632002}"/>
    <cellStyle name="Output 74 3 5" xfId="45385" xr:uid="{FBA5CBC2-5E71-4A62-A2C3-7C3223702CE5}"/>
    <cellStyle name="Output 74 4" xfId="16809" xr:uid="{4B94B4A2-CC71-4F0D-88CF-3D76F1FE0797}"/>
    <cellStyle name="Output 74 4 2" xfId="25843" xr:uid="{E489C2D5-BD7D-4E86-8AB2-AC8D02A33F0B}"/>
    <cellStyle name="Output 74 4 3" xfId="31995" xr:uid="{57181B94-AB25-43D7-BF9E-2D020742C1C9}"/>
    <cellStyle name="Output 74 4 4" xfId="42752" xr:uid="{D4E24970-0777-4271-9C0F-D6117A1D21A9}"/>
    <cellStyle name="Output 74 4 5" xfId="45386" xr:uid="{94A9FC0E-6267-4CD9-A770-D221A769D6A8}"/>
    <cellStyle name="Output 74 5" xfId="16810" xr:uid="{41C9A877-0CE7-4FC3-B81E-87FE1AAF7389}"/>
    <cellStyle name="Output 74 5 2" xfId="25844" xr:uid="{BF94DE44-DA54-49DA-95C1-065B5CFB32AC}"/>
    <cellStyle name="Output 74 5 3" xfId="31996" xr:uid="{BAC42A7C-2D8A-46ED-AC27-51D1E55394C2}"/>
    <cellStyle name="Output 74 5 4" xfId="42753" xr:uid="{59B464C8-F316-4D81-B351-0834B9DEF17B}"/>
    <cellStyle name="Output 74 5 5" xfId="45387" xr:uid="{AA36CFF0-64FF-4D88-A4B8-5EBA48294321}"/>
    <cellStyle name="Output 74 6" xfId="16811" xr:uid="{BF6C304F-9B85-40D7-BF70-82226900DB97}"/>
    <cellStyle name="Output 74 6 2" xfId="25845" xr:uid="{6C4F1C14-298A-414B-9BF4-726D46E44FD8}"/>
    <cellStyle name="Output 74 6 3" xfId="31997" xr:uid="{7115C1D7-B058-45A8-84A0-AAA52B3D11C7}"/>
    <cellStyle name="Output 74 6 4" xfId="42754" xr:uid="{BD265E07-C3E8-4C17-94AC-67E9F5CF6CF5}"/>
    <cellStyle name="Output 74 6 5" xfId="45388" xr:uid="{F8DE901C-C6F7-4CB0-9D31-80FE9CCDE176}"/>
    <cellStyle name="Output 74 7" xfId="16812" xr:uid="{64672F66-894F-4808-BDBA-3B78D78B6416}"/>
    <cellStyle name="Output 74 7 2" xfId="25846" xr:uid="{E5452E7E-F06A-4449-9A08-AB49110B897B}"/>
    <cellStyle name="Output 74 7 3" xfId="31998" xr:uid="{6E60A1EC-FFC7-4FA2-94FE-0F968750FAFE}"/>
    <cellStyle name="Output 74 7 4" xfId="42755" xr:uid="{D837DA88-ED3E-41AD-AD3B-20530F0281BB}"/>
    <cellStyle name="Output 74 7 5" xfId="45389" xr:uid="{614BDB93-4079-41F0-ADC4-96892F25CDFB}"/>
    <cellStyle name="Output 74 8" xfId="16813" xr:uid="{F4A14BAD-D15F-4D96-B2BC-28CE5BB36EB6}"/>
    <cellStyle name="Output 74 8 2" xfId="25847" xr:uid="{8715B69E-B49C-4F04-9094-A9C7126188A8}"/>
    <cellStyle name="Output 74 8 3" xfId="31999" xr:uid="{A03F3847-3B2E-4630-9D1D-73E542838BD6}"/>
    <cellStyle name="Output 74 8 4" xfId="42756" xr:uid="{FC28901F-B9A5-4E3C-85E2-7E955D2E33DA}"/>
    <cellStyle name="Output 74 8 5" xfId="45390" xr:uid="{BCB16548-BACE-4897-A67A-4D48BD6A52E3}"/>
    <cellStyle name="Output 74 9" xfId="25840" xr:uid="{3E10305E-9B41-463A-AFB3-F3986C328099}"/>
    <cellStyle name="Output 75" xfId="16814" xr:uid="{85E0F72E-75E3-4C5B-B6BE-139A676F2307}"/>
    <cellStyle name="Output 75 10" xfId="32000" xr:uid="{9A410BB8-623C-48A8-82C5-A6E4C12DC32D}"/>
    <cellStyle name="Output 75 11" xfId="42757" xr:uid="{E6DC4308-AA74-4726-A542-002B6C93E8DE}"/>
    <cellStyle name="Output 75 12" xfId="45391" xr:uid="{C890823E-C2BF-47AE-B675-F1981DFD2003}"/>
    <cellStyle name="Output 75 2" xfId="16815" xr:uid="{C617C643-8EBF-4BCE-85E0-BBE59D23F263}"/>
    <cellStyle name="Output 75 2 2" xfId="25849" xr:uid="{60380D7D-876F-4517-BA24-3F5780E6E83E}"/>
    <cellStyle name="Output 75 2 3" xfId="32001" xr:uid="{030C9DCC-D4F5-4D13-A3F9-6B282CF35711}"/>
    <cellStyle name="Output 75 2 4" xfId="42758" xr:uid="{AD37FD3C-DB16-431C-8BA4-139277052E80}"/>
    <cellStyle name="Output 75 2 5" xfId="45392" xr:uid="{E07B69D6-8E40-4AD6-8CAA-200B85AB06E7}"/>
    <cellStyle name="Output 75 3" xfId="16816" xr:uid="{F9869C84-45A4-415B-9CFA-EAFDDE36AEE4}"/>
    <cellStyle name="Output 75 3 2" xfId="25850" xr:uid="{F3AA5A9A-417C-403C-B95D-36665CC0873D}"/>
    <cellStyle name="Output 75 3 3" xfId="32002" xr:uid="{073CBED0-419E-4974-8BDD-2B65502B7D48}"/>
    <cellStyle name="Output 75 3 4" xfId="42759" xr:uid="{DB9762D5-781B-4CF8-A391-13E64668B801}"/>
    <cellStyle name="Output 75 3 5" xfId="45393" xr:uid="{9A86CEF6-919D-4635-8699-BECF254E5F67}"/>
    <cellStyle name="Output 75 4" xfId="16817" xr:uid="{E217440B-7D43-4553-96B8-4ADDC6E631D3}"/>
    <cellStyle name="Output 75 4 2" xfId="25851" xr:uid="{5100E58E-00AC-4009-BC2D-3AE0AC3EFE72}"/>
    <cellStyle name="Output 75 4 3" xfId="32003" xr:uid="{799E0FEF-69B9-4433-A7FF-432C3C17A13A}"/>
    <cellStyle name="Output 75 4 4" xfId="42760" xr:uid="{E8A53C0C-4850-4221-96B1-3959F69E9D5F}"/>
    <cellStyle name="Output 75 4 5" xfId="45394" xr:uid="{B11E5212-B678-4FB5-B8CB-809E6EEFE8C0}"/>
    <cellStyle name="Output 75 5" xfId="16818" xr:uid="{5EEAA4D6-AA53-4F55-A07C-1584D1AEE745}"/>
    <cellStyle name="Output 75 5 2" xfId="25852" xr:uid="{F731E25A-BFAA-4683-923C-EF1D5FF5F573}"/>
    <cellStyle name="Output 75 5 3" xfId="32004" xr:uid="{97F1AD73-2A79-44E6-B190-11EEADC38567}"/>
    <cellStyle name="Output 75 5 4" xfId="42761" xr:uid="{CA8C84DD-A0B0-4398-8FEA-DF3AD778EB5B}"/>
    <cellStyle name="Output 75 5 5" xfId="45395" xr:uid="{B051CD32-B71B-4391-B204-DC2B389F6860}"/>
    <cellStyle name="Output 75 6" xfId="16819" xr:uid="{FC103B5B-6576-409A-9CB6-55DB70DF9C81}"/>
    <cellStyle name="Output 75 6 2" xfId="25853" xr:uid="{A0133AA9-A599-4AE6-A748-3E8D7DD03D30}"/>
    <cellStyle name="Output 75 6 3" xfId="32005" xr:uid="{918AC82F-A163-4FD9-9AA7-615864ED7758}"/>
    <cellStyle name="Output 75 6 4" xfId="42762" xr:uid="{5114713E-8204-4C21-B824-9C21F2C730D0}"/>
    <cellStyle name="Output 75 6 5" xfId="45396" xr:uid="{0E858358-F57B-464C-A5F7-6FAB4D6B5F30}"/>
    <cellStyle name="Output 75 7" xfId="16820" xr:uid="{943A436C-61CA-41A1-85F2-B2E985A0504A}"/>
    <cellStyle name="Output 75 7 2" xfId="25854" xr:uid="{90763817-866D-48EE-99EE-EE9E1BA90C13}"/>
    <cellStyle name="Output 75 7 3" xfId="32006" xr:uid="{07625CE6-1751-4922-B984-08E4E0569D20}"/>
    <cellStyle name="Output 75 7 4" xfId="42763" xr:uid="{8194602C-B4B1-4558-9EB1-4AB39A706B0C}"/>
    <cellStyle name="Output 75 7 5" xfId="45397" xr:uid="{547A93E3-FD54-4041-B3B8-BA5F65E482B9}"/>
    <cellStyle name="Output 75 8" xfId="16821" xr:uid="{1667872E-2B00-48DD-BD0E-78BD64FAB78B}"/>
    <cellStyle name="Output 75 8 2" xfId="25855" xr:uid="{B860DFEB-4088-4784-A69C-6EF0DC2C29E5}"/>
    <cellStyle name="Output 75 8 3" xfId="32007" xr:uid="{5A5D6DB9-42CF-4266-B192-F1036763F8CE}"/>
    <cellStyle name="Output 75 8 4" xfId="42764" xr:uid="{79D6B5DB-A96B-4882-B57B-133E2BB87A17}"/>
    <cellStyle name="Output 75 8 5" xfId="45398" xr:uid="{3A609BDB-1174-40C3-9D62-8B8D4A171238}"/>
    <cellStyle name="Output 75 9" xfId="25848" xr:uid="{E91334B7-C191-4194-B69C-76BC66B48C95}"/>
    <cellStyle name="Output 76" xfId="16822" xr:uid="{213C5697-D771-4BB0-AB64-75D223BC80DE}"/>
    <cellStyle name="Output 76 10" xfId="32008" xr:uid="{4B97C196-0092-427D-A606-A4109B3796CB}"/>
    <cellStyle name="Output 76 11" xfId="42765" xr:uid="{1CDD8B5C-5401-4182-A96C-4BB1B2211C75}"/>
    <cellStyle name="Output 76 12" xfId="45399" xr:uid="{CCE4065C-DF01-42ED-9CAC-951DCB330009}"/>
    <cellStyle name="Output 76 2" xfId="16823" xr:uid="{46D56ECD-5B00-4852-9C0E-D4DBA3709EA8}"/>
    <cellStyle name="Output 76 2 2" xfId="25857" xr:uid="{B8C877C8-7955-45D5-B758-1C3AC34D67F0}"/>
    <cellStyle name="Output 76 2 3" xfId="32009" xr:uid="{AF3D21EB-1317-4B42-BC46-42CAC408C8CD}"/>
    <cellStyle name="Output 76 2 4" xfId="42766" xr:uid="{573737C6-7E84-4683-8D94-DA0F83DAD1DF}"/>
    <cellStyle name="Output 76 2 5" xfId="45400" xr:uid="{B09982ED-4023-4ED0-9687-942AE53CFFFB}"/>
    <cellStyle name="Output 76 3" xfId="16824" xr:uid="{D4047975-C795-4E58-9D2A-B18C18142766}"/>
    <cellStyle name="Output 76 3 2" xfId="25858" xr:uid="{D0C81E26-19F0-4D8A-ABF1-88D46F5C1C84}"/>
    <cellStyle name="Output 76 3 3" xfId="32010" xr:uid="{DF96A7F6-7C1B-4D8C-9FB0-E6DE1173A9A6}"/>
    <cellStyle name="Output 76 3 4" xfId="42767" xr:uid="{4C5493EC-FC54-4F30-B6C4-123B9F68D652}"/>
    <cellStyle name="Output 76 3 5" xfId="45401" xr:uid="{71BBB324-C6AF-4C40-AAD9-49CF067AC9C4}"/>
    <cellStyle name="Output 76 4" xfId="16825" xr:uid="{E88A2F19-C755-4FAC-8C3E-59C4769BC99B}"/>
    <cellStyle name="Output 76 4 2" xfId="25859" xr:uid="{6B7ABCA6-077E-4308-BE58-F1F62684A541}"/>
    <cellStyle name="Output 76 4 3" xfId="32011" xr:uid="{31952A9F-7B89-467A-9937-4B1251C0702C}"/>
    <cellStyle name="Output 76 4 4" xfId="42768" xr:uid="{489078BB-FFB5-4F77-993B-789CD7E28A72}"/>
    <cellStyle name="Output 76 4 5" xfId="45402" xr:uid="{CDE41855-63AC-40A6-9CFD-50B370CEB222}"/>
    <cellStyle name="Output 76 5" xfId="16826" xr:uid="{D0A422EF-260F-4523-BD19-AAA5878E3D7E}"/>
    <cellStyle name="Output 76 5 2" xfId="25860" xr:uid="{1CFE69C6-E719-40B2-AFF5-DF27C00042E8}"/>
    <cellStyle name="Output 76 5 3" xfId="32012" xr:uid="{C91CB463-B57D-491C-AADF-6BF90B8EF09A}"/>
    <cellStyle name="Output 76 5 4" xfId="42769" xr:uid="{05EAACEB-EAA1-472A-BD87-CD2328B9494B}"/>
    <cellStyle name="Output 76 5 5" xfId="45403" xr:uid="{2E46546B-0B5E-4933-A144-476CA8C81FBA}"/>
    <cellStyle name="Output 76 6" xfId="16827" xr:uid="{C1CAB96A-B582-4B57-BCDC-5A36CEC57527}"/>
    <cellStyle name="Output 76 6 2" xfId="25861" xr:uid="{54F5EC21-8E27-43A3-BB7E-2E91756A219C}"/>
    <cellStyle name="Output 76 6 3" xfId="32013" xr:uid="{58CA093C-637D-4710-94B1-CBE6C5D352F6}"/>
    <cellStyle name="Output 76 6 4" xfId="42770" xr:uid="{93FA6147-ED1A-46B9-82B9-0C1022EAAEEE}"/>
    <cellStyle name="Output 76 6 5" xfId="45404" xr:uid="{5E404EBC-9854-4A8A-A6EB-D5C9FA06E001}"/>
    <cellStyle name="Output 76 7" xfId="16828" xr:uid="{5C313C26-D2A3-4983-8369-8AD2EFABE17F}"/>
    <cellStyle name="Output 76 7 2" xfId="25862" xr:uid="{A4F9E05C-AD07-4AF8-8FF9-1D5B49F0840F}"/>
    <cellStyle name="Output 76 7 3" xfId="32014" xr:uid="{55656652-CEC9-4DF0-B3CF-931585FB69F4}"/>
    <cellStyle name="Output 76 7 4" xfId="42771" xr:uid="{5BE7ADD8-4D9C-48FF-8864-AA9257922015}"/>
    <cellStyle name="Output 76 7 5" xfId="45405" xr:uid="{D255E07C-4193-4E16-A031-887BF0D61D10}"/>
    <cellStyle name="Output 76 8" xfId="16829" xr:uid="{9E891533-67B6-4358-8F5D-3F72CAF646BB}"/>
    <cellStyle name="Output 76 8 2" xfId="25863" xr:uid="{952A801F-8454-4240-B542-154C1AF1C302}"/>
    <cellStyle name="Output 76 8 3" xfId="32015" xr:uid="{13D85AB9-8380-41E5-9D8B-E4D10DD0B4A4}"/>
    <cellStyle name="Output 76 8 4" xfId="42772" xr:uid="{65B7C17D-5150-4923-99DA-20D296C44310}"/>
    <cellStyle name="Output 76 8 5" xfId="45406" xr:uid="{D5DA2E12-100C-444A-9C1D-82BFBA100BBE}"/>
    <cellStyle name="Output 76 9" xfId="25856" xr:uid="{BC26B1E8-68E7-4184-A362-500D5B31147E}"/>
    <cellStyle name="Output 77" xfId="16830" xr:uid="{8DFE693E-BBDA-4202-AEE5-2A3B21C7445B}"/>
    <cellStyle name="Output 77 10" xfId="32016" xr:uid="{40ABE1CA-D89A-42DC-A12A-B92424FB6A84}"/>
    <cellStyle name="Output 77 11" xfId="42773" xr:uid="{34774E9F-4A1A-4424-81B2-EDF928DBEBD7}"/>
    <cellStyle name="Output 77 12" xfId="45407" xr:uid="{B195619D-F1E9-4592-B4DB-837E1D61DAE3}"/>
    <cellStyle name="Output 77 2" xfId="16831" xr:uid="{1CDDFBEC-4843-4231-9CB8-D7226874573B}"/>
    <cellStyle name="Output 77 2 2" xfId="25865" xr:uid="{B03D69CA-6356-4D9F-A5DA-CBDF46C3181A}"/>
    <cellStyle name="Output 77 2 3" xfId="32017" xr:uid="{AB3373F5-49F8-4438-AB91-6DDA1D77DB09}"/>
    <cellStyle name="Output 77 2 4" xfId="42774" xr:uid="{5C02ED2B-E003-42AB-8390-5BC9A825E547}"/>
    <cellStyle name="Output 77 2 5" xfId="45408" xr:uid="{04282E7E-C75A-4E6E-85FD-FE9082986449}"/>
    <cellStyle name="Output 77 3" xfId="16832" xr:uid="{09ABF952-AA7F-4413-B3C0-C495E969F7EB}"/>
    <cellStyle name="Output 77 3 2" xfId="25866" xr:uid="{F7E14C95-AAA4-4B31-90A0-0833D9F1CF6C}"/>
    <cellStyle name="Output 77 3 3" xfId="32018" xr:uid="{739D3558-A4E5-4300-A42F-3AED5E81EDC1}"/>
    <cellStyle name="Output 77 3 4" xfId="42775" xr:uid="{D471C569-761F-48B4-8DAE-1314C6C7EB21}"/>
    <cellStyle name="Output 77 3 5" xfId="45409" xr:uid="{5E63A241-AD64-4537-AEC1-7C0BA2DAD759}"/>
    <cellStyle name="Output 77 4" xfId="16833" xr:uid="{411B67EB-DE9D-408C-B78A-64CB64EF9BB9}"/>
    <cellStyle name="Output 77 4 2" xfId="25867" xr:uid="{EC78E1EF-F730-496F-B86C-5519C4129CEE}"/>
    <cellStyle name="Output 77 4 3" xfId="32019" xr:uid="{630A0543-E7E8-408C-B710-3E545E6A06DD}"/>
    <cellStyle name="Output 77 4 4" xfId="42776" xr:uid="{EA20584B-F621-4998-A6D3-E03CB8BE6A61}"/>
    <cellStyle name="Output 77 4 5" xfId="45410" xr:uid="{9FFF65C6-1157-49BA-944F-C8542B8B82B3}"/>
    <cellStyle name="Output 77 5" xfId="16834" xr:uid="{A257EBA8-9306-4FF1-A556-C6B4F22CBE81}"/>
    <cellStyle name="Output 77 5 2" xfId="25868" xr:uid="{90FE935E-7270-4D38-BF11-9C629E1D3642}"/>
    <cellStyle name="Output 77 5 3" xfId="32020" xr:uid="{518C926B-05FB-4AAC-BD3F-2E1BB1454EEF}"/>
    <cellStyle name="Output 77 5 4" xfId="42777" xr:uid="{068F6DA4-8289-4A8B-AD0F-2492CBC4BEDF}"/>
    <cellStyle name="Output 77 5 5" xfId="45411" xr:uid="{43F086DF-AD24-453B-9525-17C6AD863A7B}"/>
    <cellStyle name="Output 77 6" xfId="16835" xr:uid="{87FAEAD9-5856-443D-ADB0-77C38EAA3AF8}"/>
    <cellStyle name="Output 77 6 2" xfId="25869" xr:uid="{5C47DA27-AF35-48DD-A0DE-D0DF7DCFCB5A}"/>
    <cellStyle name="Output 77 6 3" xfId="32021" xr:uid="{A3C45A58-DF1D-433D-B425-16377BC11F02}"/>
    <cellStyle name="Output 77 6 4" xfId="42778" xr:uid="{13DD54E4-A188-4565-A5F2-FC0AED2A8D0E}"/>
    <cellStyle name="Output 77 6 5" xfId="45412" xr:uid="{8A1EEAF6-EB33-42EA-A244-EAC75CFD0640}"/>
    <cellStyle name="Output 77 7" xfId="16836" xr:uid="{FAD4B0AB-E67A-420A-B447-B92D6C64F5BC}"/>
    <cellStyle name="Output 77 7 2" xfId="25870" xr:uid="{F694C950-357D-43EB-A8E1-F4F488CB4C7D}"/>
    <cellStyle name="Output 77 7 3" xfId="32022" xr:uid="{3D0B6CB9-E015-4278-9BE1-D26B5B031AC6}"/>
    <cellStyle name="Output 77 7 4" xfId="42779" xr:uid="{34BB8974-E638-4200-9105-55B71CC6DE25}"/>
    <cellStyle name="Output 77 7 5" xfId="45413" xr:uid="{B1ECCD89-0CE5-45A9-912E-471D9D9BE34A}"/>
    <cellStyle name="Output 77 8" xfId="16837" xr:uid="{B258E478-6179-49A0-B780-83D6C52492BD}"/>
    <cellStyle name="Output 77 8 2" xfId="25871" xr:uid="{3CE550C2-8C68-46A5-8A00-4CB2630AB78F}"/>
    <cellStyle name="Output 77 8 3" xfId="32023" xr:uid="{B4BB6C12-C5F3-4811-B89D-CF3F7987895A}"/>
    <cellStyle name="Output 77 8 4" xfId="42780" xr:uid="{EE08C149-B7A2-4C08-A3CE-66256A4CE93C}"/>
    <cellStyle name="Output 77 8 5" xfId="45414" xr:uid="{CFDBE012-EDA3-4D49-954B-4DC759794446}"/>
    <cellStyle name="Output 77 9" xfId="25864" xr:uid="{6CACD5EE-EE8D-4E43-8CE7-267E95BBFBD8}"/>
    <cellStyle name="Output 78" xfId="16838" xr:uid="{B8B03CB6-F790-4A99-A4A8-5BEAFDD58D2A}"/>
    <cellStyle name="Output 79" xfId="16839" xr:uid="{35275B81-DE6D-4024-9540-09CC974ECF10}"/>
    <cellStyle name="Output 8" xfId="16840" xr:uid="{6FFCBB1F-B7B2-4E8B-B897-FC3D73A96693}"/>
    <cellStyle name="Output 8 2" xfId="16841" xr:uid="{81B78810-47E4-4CEF-BC93-035C4A147FBD}"/>
    <cellStyle name="Output 8 3" xfId="16842" xr:uid="{ECCC73FF-3DC7-4DD2-B686-B1B87569D5CB}"/>
    <cellStyle name="Output 80" xfId="16843" xr:uid="{51C09051-FB97-4FF0-990E-9E6233192F36}"/>
    <cellStyle name="Output 81" xfId="16844" xr:uid="{559E1337-AA3C-460B-8CE1-59FB28FC3FA5}"/>
    <cellStyle name="Output 82" xfId="16845" xr:uid="{BF06A782-9CBC-4A1E-88A6-F110B0CB4C43}"/>
    <cellStyle name="Output 83" xfId="16846" xr:uid="{CE60C39C-80CB-412D-B697-241D0108DDA9}"/>
    <cellStyle name="Output 84" xfId="16847" xr:uid="{C8F31C45-A35B-4B82-ADB6-3AA0B490BF38}"/>
    <cellStyle name="Output 85" xfId="16848" xr:uid="{74663227-34DC-4F98-8AA5-9130AE634333}"/>
    <cellStyle name="Output 86" xfId="16849" xr:uid="{394611E5-754C-446D-90A5-692100212373}"/>
    <cellStyle name="Output 87" xfId="16850" xr:uid="{D518EEE7-5E1F-47AB-BF2A-4C471BB91074}"/>
    <cellStyle name="Output 88" xfId="16851" xr:uid="{7E3FD403-943F-4B01-A606-B7F39F021465}"/>
    <cellStyle name="Output 89" xfId="16852" xr:uid="{CF703CD5-3E84-402A-8269-EB3D579A17FD}"/>
    <cellStyle name="Output 9" xfId="16853" xr:uid="{58D42F02-2EBC-41D8-B179-2B1DB430DFD7}"/>
    <cellStyle name="Output 9 2" xfId="16854" xr:uid="{B0F7A2C9-DB45-4527-95CE-EF437737E549}"/>
    <cellStyle name="Output 9 3" xfId="16855" xr:uid="{46959B7B-401C-447F-850C-6D6D0BC4D798}"/>
    <cellStyle name="Output 90" xfId="16856" xr:uid="{1FF5D704-D9AE-4DF1-B6ED-64C2BC6F20B3}"/>
    <cellStyle name="Output 91" xfId="16857" xr:uid="{80713714-F49D-48AD-96A0-4C7FF4013AD7}"/>
    <cellStyle name="Output 92" xfId="16858" xr:uid="{ED72816A-DA20-49F8-A101-2CA5B7874224}"/>
    <cellStyle name="Output 93" xfId="16859" xr:uid="{664C42FB-5A8E-4DD1-A916-8DBD6417EE07}"/>
    <cellStyle name="Output 94" xfId="16860" xr:uid="{E4310414-F399-4372-BC0B-4B4E0C61E3C1}"/>
    <cellStyle name="Output 95" xfId="16861" xr:uid="{578DBE8C-4EB2-45E2-97F1-604AF8AD05FE}"/>
    <cellStyle name="Output 96" xfId="16862" xr:uid="{CCF2B1D6-38DF-44D9-B550-F3F74ACE5B52}"/>
    <cellStyle name="Output 97" xfId="16863" xr:uid="{D43AFCE5-ABE0-4126-BE6A-81188165E16D}"/>
    <cellStyle name="Output 98" xfId="16864" xr:uid="{865AACE8-6599-45CE-9B97-7931F6B4E4F8}"/>
    <cellStyle name="Output 99" xfId="16865" xr:uid="{4025DB94-6737-438F-9C60-4E4E6FC36ADA}"/>
    <cellStyle name="Output Amounts" xfId="16866" xr:uid="{5A461144-87D8-46FD-ABE0-F348D7FEF299}"/>
    <cellStyle name="Output Column Headings" xfId="16867" xr:uid="{E8C1964C-236D-4414-962B-61B0616C2457}"/>
    <cellStyle name="Output Line Items" xfId="16868" xr:uid="{95D15810-3E90-40BC-BCC4-10A6C80DC9CD}"/>
    <cellStyle name="OUTPUT REPORT HEADING" xfId="16869" xr:uid="{EAF25B38-A91A-435A-821E-54604E70A50D}"/>
    <cellStyle name="OUTPUT REPORT TITLE" xfId="16870" xr:uid="{1349DA86-31B4-4BCF-B5D0-25CA3ADC71E8}"/>
    <cellStyle name="PageSubTitle" xfId="16871" xr:uid="{A48943DF-8C8F-4AAE-9BBD-2188486950FA}"/>
    <cellStyle name="PageTitle" xfId="16872" xr:uid="{EF3932B9-6D38-4710-9EAE-DD1D580B5FC1}"/>
    <cellStyle name="paint" xfId="16873" xr:uid="{93211CBE-5E3C-48AE-8501-64ED9E45432A}"/>
    <cellStyle name="Pattern" xfId="16874" xr:uid="{BC0081E5-3A83-4BEC-9CCA-BE1F0BE230BD}"/>
    <cellStyle name="Pattern 2" xfId="25872" xr:uid="{5B4841B2-8663-4624-A043-84B74482FBB2}"/>
    <cellStyle name="per.style" xfId="16875" xr:uid="{7B539EC2-828B-4D24-9D0F-F9F4EA458FD2}"/>
    <cellStyle name="Percent" xfId="41" builtinId="5"/>
    <cellStyle name="Percent %" xfId="16876" xr:uid="{670EC88E-517E-4953-B8E0-AE9E4F16919E}"/>
    <cellStyle name="Percent (0)" xfId="16877" xr:uid="{1EE873D4-7035-4DF5-8F7B-A708C2109724}"/>
    <cellStyle name="Percent [0]" xfId="525" xr:uid="{919E6574-5239-490F-BCCA-74A2974D3303}"/>
    <cellStyle name="Percent [00]" xfId="526" xr:uid="{F6097762-49C5-4CBA-B1CA-BE0E90483985}"/>
    <cellStyle name="Percent [00] 2" xfId="527" xr:uid="{152A1605-5EAC-4F99-A822-7392BE16C110}"/>
    <cellStyle name="Percent [2]" xfId="153" xr:uid="{CCD4CD2E-F6F1-4119-9A80-E63A75192BD2}"/>
    <cellStyle name="Percent [2] 2" xfId="16878" xr:uid="{B1988C8F-A575-4B94-BE2C-544EE31F830B}"/>
    <cellStyle name="Percent [2] 3" xfId="16879" xr:uid="{E2D6511B-8B4D-4292-A573-0EC00599065F}"/>
    <cellStyle name="Percent 10" xfId="528" xr:uid="{C429B7AE-1354-41C0-B278-66D16B10750D}"/>
    <cellStyle name="Percent 11" xfId="529" xr:uid="{C3B15F5C-F6C4-45AA-93BD-9A2D1D9C8573}"/>
    <cellStyle name="Percent 12" xfId="530" xr:uid="{9B4F69B4-7C2F-4904-9870-0F344FE5BCBF}"/>
    <cellStyle name="Percent 13" xfId="531" xr:uid="{0C3FCFAF-D086-43B8-8CB2-5652E58ACC29}"/>
    <cellStyle name="Percent 14" xfId="532" xr:uid="{502203CB-00BA-44E0-82F1-356AAFA94090}"/>
    <cellStyle name="Percent 15" xfId="533" xr:uid="{566DFE2D-8072-4E63-812E-1A76B543340E}"/>
    <cellStyle name="Percent 16" xfId="534" xr:uid="{27DD3DA9-3086-4375-B66E-290200C13C4D}"/>
    <cellStyle name="Percent 17" xfId="535" xr:uid="{45D335BC-D658-449F-A9A4-DD64FC7D670D}"/>
    <cellStyle name="Percent 18" xfId="536" xr:uid="{8A0DB244-C730-4042-A93E-8A71A3B0E2A7}"/>
    <cellStyle name="Percent 19" xfId="16880" xr:uid="{465517CB-1480-43B2-8F01-E231465512D7}"/>
    <cellStyle name="Percent 2" xfId="17" xr:uid="{A04E8F4D-1A1F-4729-9D38-39AD433598BA}"/>
    <cellStyle name="Percent 2 10" xfId="154" xr:uid="{9F2D92CC-5D9F-459A-B88B-47EF312105F6}"/>
    <cellStyle name="Percent 2 2" xfId="171" xr:uid="{E4CC0112-C98E-40B9-9C9A-1E4503CF3C8A}"/>
    <cellStyle name="Percent 2 2 2" xfId="16881" xr:uid="{091BFE70-49C4-4795-8CB9-5CED12291299}"/>
    <cellStyle name="Percent 2 2 3" xfId="16882" xr:uid="{33AFA2A0-82D1-4498-8F67-2C7F4EDF9E1D}"/>
    <cellStyle name="Percent 2 2 4" xfId="538" xr:uid="{D2A938FF-CA0B-4F53-AAD3-A16957DFC7B1}"/>
    <cellStyle name="Percent 2 3" xfId="539" xr:uid="{C0390E8D-7AF7-40CA-8BA6-3D8D0B984985}"/>
    <cellStyle name="Percent 2 4" xfId="16883" xr:uid="{8658E122-3D17-4844-86D1-AE8F89E35DF7}"/>
    <cellStyle name="Percent 2 4 2" xfId="25873" xr:uid="{BB66FB49-245A-4E35-8583-0E660F29F8FE}"/>
    <cellStyle name="Percent 2 5" xfId="16884" xr:uid="{260FF194-0679-4D8D-842F-093462CD5555}"/>
    <cellStyle name="Percent 2 6" xfId="16885" xr:uid="{21ACC39D-29A2-4C47-829D-3AE3DE1293C7}"/>
    <cellStyle name="Percent 2 7" xfId="16886" xr:uid="{ADFEEF70-FC1F-4667-AC88-C4BB3472C4B9}"/>
    <cellStyle name="Percent 2 8" xfId="46380" xr:uid="{CFF43F27-F82B-452F-A9E2-325EC44B942E}"/>
    <cellStyle name="Percent 2 9" xfId="537" xr:uid="{D578E12D-1706-4787-984E-64B39A44059E}"/>
    <cellStyle name="Percent 20" xfId="16887" xr:uid="{9BD7187B-D752-453D-8DA4-BA2997F1E3F7}"/>
    <cellStyle name="Percent 21" xfId="16888" xr:uid="{267F8F2A-E246-42B4-995E-A0CD66F7D711}"/>
    <cellStyle name="Percent 22" xfId="16889" xr:uid="{EBAD9DC3-BBB1-4740-AD58-96D99952A487}"/>
    <cellStyle name="Percent 23" xfId="16890" xr:uid="{EC4FABBA-2002-476A-8B3B-315D2812781C}"/>
    <cellStyle name="Percent 24" xfId="16891" xr:uid="{3B63D361-015D-487E-AA52-C4A46F228569}"/>
    <cellStyle name="Percent 25" xfId="16892" xr:uid="{E28EFB0A-2883-411D-9DEB-F5128A5BFBEE}"/>
    <cellStyle name="Percent 26" xfId="46356" xr:uid="{5511089A-DD24-4D22-A971-10CC296D1DC6}"/>
    <cellStyle name="Percent 27" xfId="46374" xr:uid="{453E5D9A-2124-4A3D-BC09-101B327D4952}"/>
    <cellStyle name="Percent 28" xfId="46377" xr:uid="{C9DF96BC-E754-42AD-B5EC-5850C0DCA962}"/>
    <cellStyle name="Percent 29" xfId="46381" xr:uid="{C93972DC-DA3A-4999-A422-86E4F78BC3BC}"/>
    <cellStyle name="Percent 3" xfId="12" xr:uid="{A8EEE760-BC54-458D-966D-AA2A3A29CDD0}"/>
    <cellStyle name="Percent 3 10" xfId="540" xr:uid="{363693D3-53D8-4E57-869C-43727B98A757}"/>
    <cellStyle name="Percent 3 11" xfId="164" xr:uid="{D31BB657-377C-46F1-84F9-00EF8A907F45}"/>
    <cellStyle name="Percent 3 12" xfId="77" xr:uid="{10081FDE-2EAA-49FB-BC21-DFD77F50B630}"/>
    <cellStyle name="Percent 3 2" xfId="49" xr:uid="{C4ACCAF2-3BEA-41D7-B864-A8CCEEE0831B}"/>
    <cellStyle name="Percent 3 2 2" xfId="16893" xr:uid="{8BF01AA1-2B9A-431D-92F0-2B36B581A6FE}"/>
    <cellStyle name="Percent 3 2 3" xfId="96" xr:uid="{DFF95D1D-5AAB-44FF-96F4-BA5A9FAC409F}"/>
    <cellStyle name="Percent 3 3" xfId="16894" xr:uid="{91422E34-F5E3-461E-BC9E-DC8054BAA1B8}"/>
    <cellStyle name="Percent 3 3 2" xfId="25874" xr:uid="{07A956B1-D627-4689-B9E3-211B8B1D92ED}"/>
    <cellStyle name="Percent 3 4" xfId="16895" xr:uid="{FAF5C69C-EBAD-4631-9859-CFCEC409FA87}"/>
    <cellStyle name="Percent 3 4 2" xfId="16896" xr:uid="{4061649F-0BF6-4999-9BC6-268C08AAA439}"/>
    <cellStyle name="Percent 3 4 2 2" xfId="32025" xr:uid="{7535DF5F-74EA-446A-89C0-A7B329FBC36A}"/>
    <cellStyle name="Percent 3 4 2 3" xfId="35520" xr:uid="{5D6118FA-87EF-4FA8-A854-B7D51EA6E445}"/>
    <cellStyle name="Percent 3 4 2 4" xfId="42782" xr:uid="{7C325B5A-E7FD-46CF-BEE0-040ECC0251DD}"/>
    <cellStyle name="Percent 3 4 3" xfId="32024" xr:uid="{E3CBB4AF-F589-4207-8540-B500CCFF725D}"/>
    <cellStyle name="Percent 3 4 4" xfId="35519" xr:uid="{CBB6458A-2A64-4E56-BCE8-DDF71D687A0B}"/>
    <cellStyle name="Percent 3 4 5" xfId="42781" xr:uid="{0816A584-A703-42B1-A8A0-334AEFCB4359}"/>
    <cellStyle name="Percent 3 5" xfId="16897" xr:uid="{868CF6FB-A868-41E5-B4CD-927B573A08E3}"/>
    <cellStyle name="Percent 3 5 2" xfId="16898" xr:uid="{B14D5419-4CD4-49E9-9C41-A2E529EE0329}"/>
    <cellStyle name="Percent 3 5 2 2" xfId="32027" xr:uid="{A1C59365-036B-4888-A6C1-846296D5677C}"/>
    <cellStyle name="Percent 3 5 2 3" xfId="35522" xr:uid="{C2550ADD-BB35-4C38-84C5-86A6CBAA804F}"/>
    <cellStyle name="Percent 3 5 2 4" xfId="42784" xr:uid="{04DD951E-1E78-4F79-9F55-D20C9109F657}"/>
    <cellStyle name="Percent 3 5 3" xfId="32026" xr:uid="{CF5EF06D-A4ED-49B3-A4D4-27241319B933}"/>
    <cellStyle name="Percent 3 5 4" xfId="35521" xr:uid="{845DC955-B792-438D-A8A1-619DCBEAAA74}"/>
    <cellStyle name="Percent 3 5 5" xfId="42783" xr:uid="{6B2357A7-ECA5-4483-970C-00DB41421216}"/>
    <cellStyle name="Percent 3 6" xfId="16899" xr:uid="{37D68AB3-8B85-47E5-8F87-39F4EA1BDA18}"/>
    <cellStyle name="Percent 3 7" xfId="46434" xr:uid="{D4498AFA-A9DB-45AD-893D-013FF9A2B08A}"/>
    <cellStyle name="Percent 3 8" xfId="46457" xr:uid="{62D0BE2F-27FB-4245-BF5B-BDE9A21D16BC}"/>
    <cellStyle name="Percent 3 9" xfId="46467" xr:uid="{4033F772-1DFF-4D33-A44A-19B62CB3185E}"/>
    <cellStyle name="Percent 30" xfId="46386" xr:uid="{C2535EE2-4AED-434B-B4F0-59957149B294}"/>
    <cellStyle name="Percent 31" xfId="46376" xr:uid="{DC1269A8-A632-4877-83EA-39CD8C09C71F}"/>
    <cellStyle name="Percent 32" xfId="46382" xr:uid="{4EE2D7CF-189B-4E8B-9209-9F13DA167E16}"/>
    <cellStyle name="Percent 33" xfId="46390" xr:uid="{ABA9DDB9-2F96-4DB1-AA5D-A253F30DCA29}"/>
    <cellStyle name="Percent 34" xfId="46393" xr:uid="{3500571C-281B-4AA7-B2B3-097EC6189456}"/>
    <cellStyle name="Percent 35" xfId="46396" xr:uid="{AABD5D07-7E63-4845-93C7-3322606CC3E5}"/>
    <cellStyle name="Percent 36" xfId="46399" xr:uid="{5CC7A806-B892-4E32-9DDC-64B2150445BE}"/>
    <cellStyle name="Percent 37" xfId="46402" xr:uid="{8181101F-AAD2-4E45-905E-00E0A2A07AE3}"/>
    <cellStyle name="Percent 38" xfId="46405" xr:uid="{46FA0F50-9A4F-443D-8F50-FBF3F26341E7}"/>
    <cellStyle name="Percent 39" xfId="46412" xr:uid="{302344FA-528E-48BD-9971-C8BE767E4D5C}"/>
    <cellStyle name="Percent 4" xfId="20" xr:uid="{06098CF3-61F5-4BF9-954E-09F7FCDBB7DF}"/>
    <cellStyle name="Percent 4 2" xfId="54" xr:uid="{25ACF563-42DD-4618-894C-A1DBEF1C5DBA}"/>
    <cellStyle name="Percent 4 2 2" xfId="16900" xr:uid="{FF1A4409-90F5-479E-809F-89EE8F7FCFA5}"/>
    <cellStyle name="Percent 4 2 3" xfId="101" xr:uid="{587AC1CF-7D34-494F-8AC5-86E8C33B3BCF}"/>
    <cellStyle name="Percent 4 3" xfId="16901" xr:uid="{6656E4F2-B16B-4D35-959A-28CE6B881BE7}"/>
    <cellStyle name="Percent 4 4" xfId="16902" xr:uid="{2A8A9254-4C99-4C1E-BED7-39FCB6034869}"/>
    <cellStyle name="Percent 4 5" xfId="16903" xr:uid="{F62D0A44-C3E6-4B6B-A78F-DC0C879CFE35}"/>
    <cellStyle name="Percent 4 5 2" xfId="32028" xr:uid="{377AFF65-C9E1-4141-B3FE-2CA31C4F4988}"/>
    <cellStyle name="Percent 4 5 3" xfId="35523" xr:uid="{E78C5C9A-7CD6-4FA2-BD74-8BA2244412B7}"/>
    <cellStyle name="Percent 4 5 4" xfId="42785" xr:uid="{D0CF7116-F847-44B0-B7F4-5F985F44C219}"/>
    <cellStyle name="Percent 4 6" xfId="541" xr:uid="{2F536E5A-3CBF-4F6E-AAFB-66EDF4BD4E95}"/>
    <cellStyle name="Percent 4 7" xfId="167" xr:uid="{3665BF82-3CED-441A-B69E-A2969C34254D}"/>
    <cellStyle name="Percent 4 8" xfId="82" xr:uid="{DF5A7B71-F245-4608-87F4-A345B2D1CEAF}"/>
    <cellStyle name="Percent 40" xfId="46413" xr:uid="{A148BE7C-2504-40C5-A477-E56957871907}"/>
    <cellStyle name="Percent 41" xfId="46345" xr:uid="{1E540350-7777-42F5-B84F-3745E9F778BA}"/>
    <cellStyle name="Percent 41 2" xfId="46348" xr:uid="{1EBEF78B-BA76-46F6-923F-696AA41DE818}"/>
    <cellStyle name="Percent 41 3" xfId="46353" xr:uid="{B802E890-27DE-445E-ACBC-B6B8A2F7D1DA}"/>
    <cellStyle name="Percent 42" xfId="46419" xr:uid="{6E72AD6B-52DA-4EEB-877B-8F0AD21C90F3}"/>
    <cellStyle name="Percent 43" xfId="46424" xr:uid="{49650C00-19A5-4E49-A1CA-88DB4A364421}"/>
    <cellStyle name="Percent 44" xfId="46426" xr:uid="{5D26DA41-B2DE-4680-993B-4E18E8D9F8FA}"/>
    <cellStyle name="Percent 45" xfId="46421" xr:uid="{096645ED-044B-4AA4-ABC9-23FC601B3424}"/>
    <cellStyle name="Percent 46" xfId="46435" xr:uid="{BB8DB8A4-E532-4622-BE85-2154496AB4EF}"/>
    <cellStyle name="Percent 47" xfId="46428" xr:uid="{A0362E27-C3D6-43B4-8FB6-58D717FB9140}"/>
    <cellStyle name="Percent 48" xfId="46446" xr:uid="{C5379497-BE53-4177-A783-C68A22AAD943}"/>
    <cellStyle name="Percent 49" xfId="46447" xr:uid="{D1D6170B-F99F-4FF6-9099-566B7EFDDDAF}"/>
    <cellStyle name="Percent 5" xfId="18" xr:uid="{57E52F48-D203-487F-8467-08C335427275}"/>
    <cellStyle name="Percent 5 2" xfId="542" xr:uid="{C52D49AE-F1BA-43DF-ADCF-DB46E4B035DB}"/>
    <cellStyle name="Percent 5 3" xfId="182" xr:uid="{B7F63068-2CE6-40F6-B0DB-DC01ACC6119C}"/>
    <cellStyle name="Percent 5 4" xfId="80" xr:uid="{84C032C2-23DD-4606-B48F-52C777B528C0}"/>
    <cellStyle name="Percent 50" xfId="46450" xr:uid="{72B01B93-1C0F-4F6A-AD6F-8A0767C5EF6E}"/>
    <cellStyle name="Percent 51" xfId="46451" xr:uid="{7B3D332D-8D9D-4FC7-9D5A-85F295BC3B24}"/>
    <cellStyle name="Percent 52" xfId="46463" xr:uid="{0D62D3B3-55CF-48C9-9A8D-6F59BA160F2C}"/>
    <cellStyle name="Percent 53" xfId="46342" xr:uid="{46084991-559F-448A-969C-2582F37D1865}"/>
    <cellStyle name="Percent 54" xfId="46474" xr:uid="{1EFCBBD7-0BB7-48B9-A919-FCCB658D2DB3}"/>
    <cellStyle name="Percent 6" xfId="52" xr:uid="{8A88AB6F-F8B3-4B93-B77E-48E80F5331D6}"/>
    <cellStyle name="Percent 6 2" xfId="543" xr:uid="{B81925A6-5396-4199-9F01-8FEB5759010B}"/>
    <cellStyle name="Percent 6 3" xfId="186" xr:uid="{674AAD2A-4AED-4EC2-8888-BCE6F8F3C40A}"/>
    <cellStyle name="Percent 6 4" xfId="99" xr:uid="{4C362995-A5C4-4065-B97A-94C4BA65E5C0}"/>
    <cellStyle name="Percent 7" xfId="188" xr:uid="{6C271AA9-8E9E-42CF-996A-702CB4826535}"/>
    <cellStyle name="Percent 7 2" xfId="544" xr:uid="{205EDEFC-0BED-40C5-A84D-05C48B3DBF0E}"/>
    <cellStyle name="Percent 8" xfId="545" xr:uid="{5B8C61F7-518E-42C4-8944-95FF5831285A}"/>
    <cellStyle name="Percent 9" xfId="546" xr:uid="{70D758E0-2236-4A32-833E-9CDE38E9BA93}"/>
    <cellStyle name="percentage" xfId="155" xr:uid="{3967CDAA-92C0-44AC-A5A3-947EA148EF85}"/>
    <cellStyle name="Pilkku_BINV" xfId="16904" xr:uid="{DFEA15B9-D2D6-4205-B68D-42850F8C836A}"/>
    <cellStyle name="PLAN" xfId="16905" xr:uid="{93D104E3-8D33-496C-8D5E-B18F5FDBE6F7}"/>
    <cellStyle name="Porcentaje" xfId="16906" xr:uid="{623E8F81-FF98-46E2-98A0-C570F13DCB0D}"/>
    <cellStyle name="PrePop Currency (0)" xfId="547" xr:uid="{80AD04B4-449A-42A1-9076-AFD0AC70A94A}"/>
    <cellStyle name="PrePop Currency (2)" xfId="548" xr:uid="{7A0E4246-8D2C-4567-8F5C-42D9907B90D6}"/>
    <cellStyle name="PrePop Currency (2) 2" xfId="18955" xr:uid="{AF9FBAE7-5A58-490D-A31E-ABD904B63BCE}"/>
    <cellStyle name="PrePop Units (0)" xfId="549" xr:uid="{CC6A5CEF-A6C2-4ED8-91B2-DDF094EC4731}"/>
    <cellStyle name="PrePop Units (1)" xfId="550" xr:uid="{408300C2-4F98-4CA2-A2F4-321B94DD2B7D}"/>
    <cellStyle name="PrePop Units (2)" xfId="551" xr:uid="{90CBE7D2-7C3A-4932-9A46-51DA94D19CD7}"/>
    <cellStyle name="PrePop Units (2) 2" xfId="18956" xr:uid="{9CE77C1B-DB45-404C-82EC-096ED4113078}"/>
    <cellStyle name="Present" xfId="16907" xr:uid="{221C4335-124E-4C87-9485-FAC2BA350AEB}"/>
    <cellStyle name="price" xfId="16908" xr:uid="{F5E752D4-D473-479E-AB61-8B9AB3F5DDE8}"/>
    <cellStyle name="PSChar" xfId="16909" xr:uid="{808E89D9-B1C6-41E3-A52E-28C7AE6FE1E3}"/>
    <cellStyle name="PSDate" xfId="16910" xr:uid="{387DAE18-4E72-44FD-8E67-A14B474A58EB}"/>
    <cellStyle name="PSDec" xfId="16911" xr:uid="{BCBF0A4B-2E1B-484D-A81B-C66CE8C6FAE1}"/>
    <cellStyle name="PSHeading" xfId="16912" xr:uid="{843C7F6A-7665-4890-AA9C-27208B1CC155}"/>
    <cellStyle name="PSHeading 2" xfId="16913" xr:uid="{4EB4EEDD-42CE-40E7-BAB3-ABD092430D76}"/>
    <cellStyle name="PSHeading 2 2" xfId="45416" xr:uid="{300DDE2B-3986-406D-A5BC-04945966CB6A}"/>
    <cellStyle name="PSHeading 3" xfId="16914" xr:uid="{E74DCC3E-F7AE-4332-BFB5-DAEF49233690}"/>
    <cellStyle name="PSHeading 3 2" xfId="45417" xr:uid="{9DA09318-CE6C-4DCA-BEE0-CD2D4776BA61}"/>
    <cellStyle name="PSHeading 4" xfId="45415" xr:uid="{34F5B0FE-4762-4346-80D7-7DB3A05158FF}"/>
    <cellStyle name="PSInt" xfId="16915" xr:uid="{2D6A6B48-B9B3-456E-8536-6FC8B7EC3F59}"/>
    <cellStyle name="PSSpacer" xfId="16916" xr:uid="{4DBE2229-47A4-4193-851F-41B0912500D6}"/>
    <cellStyle name="pwstyle" xfId="16917" xr:uid="{2EBC25F4-F2E9-4AB9-85DC-AEE0F1DF3170}"/>
    <cellStyle name="Py?r. luku_BINV" xfId="16918" xr:uid="{DAA6890A-5B47-484A-B85C-066F41DFAAC2}"/>
    <cellStyle name="Py?r. valuutta_BINV" xfId="16919" xr:uid="{1DF0C06E-D91A-4033-824E-6A0C26362D92}"/>
    <cellStyle name="Q" xfId="16920" xr:uid="{FB305F42-02EF-4464-B98B-096869659300}"/>
    <cellStyle name="Q_~1974653" xfId="16921" xr:uid="{5E40EC13-2CDC-4BFE-850D-7675838A7D98}"/>
    <cellStyle name="Q_20-2 NAN" xfId="16922" xr:uid="{4C5E7885-EBCB-4E14-8D1B-CB32173481A9}"/>
    <cellStyle name="Q_analyse0406" xfId="16923" xr:uid="{D5CC0515-F785-4888-AE75-A0C0EE640EF0}"/>
    <cellStyle name="Q_analysis" xfId="16924" xr:uid="{FC64033F-E52C-44E0-A72D-29EC1C0E6D09}"/>
    <cellStyle name="Q_Asset SGI" xfId="16925" xr:uid="{C1D20C66-1D54-49B5-949A-7D72F8BD7998}"/>
    <cellStyle name="Q_AssetAudit1008" xfId="16926" xr:uid="{74D5EAF5-9C33-4C14-9896-4CB537B47510}"/>
    <cellStyle name="Q_AssetAudit1250" xfId="16927" xr:uid="{73AE6DE2-FDE2-4653-8B02-C68FEC759871}"/>
    <cellStyle name="Q_B &amp; Z" xfId="16928" xr:uid="{F9AAD7B0-93B1-4192-B73C-FEDCBD9DE8DE}"/>
    <cellStyle name="Q_Book1" xfId="16929" xr:uid="{5D109727-B87A-4657-97B2-A7304933DFB9}"/>
    <cellStyle name="Q_Book2" xfId="16930" xr:uid="{9D4FE7E5-1D0D-4192-8A00-29CCA88486A7}"/>
    <cellStyle name="Q_Book2_L210-SCT" xfId="16931" xr:uid="{5D04BBDA-5814-4891-A09F-417FDA6FD27B}"/>
    <cellStyle name="Q_Confirm_related" xfId="16932" xr:uid="{8BD8361A-5658-476C-8D37-3D179100AF1E}"/>
    <cellStyle name="Q_ConfirmRelated-30.09.08_CSM" xfId="16933" xr:uid="{F67C8AC9-64F6-4E57-B6A1-AD7582E11ED3}"/>
    <cellStyle name="Q_consoDTBMar" xfId="16934" xr:uid="{AC6509DC-6A09-4059-BE09-094E4E7F5A41}"/>
    <cellStyle name="Q_consoq203DTB ConsoByCom Dec06" xfId="16935" xr:uid="{7DD1903D-370B-4D02-9ACF-85BB4C92DF39}"/>
    <cellStyle name="Q_CSM-Vouch" xfId="16936" xr:uid="{22F64C99-FA5D-40B5-A05D-BE433DB82EAF}"/>
    <cellStyle name="Q_CurCon12-2007-ให้ Auditor" xfId="16937" xr:uid="{F9C2DF60-64F2-4E43-AA1E-6A168F470A3A}"/>
    <cellStyle name="Q_defer clr.diff" xfId="16938" xr:uid="{AA5248C9-45D2-41EF-8C48-1CCB38CB4EE8}"/>
    <cellStyle name="Q_defer income tax" xfId="16939" xr:uid="{807EA9A8-B26F-4B21-AE36-3770DD2E85AB}"/>
    <cellStyle name="Q_Depre" xfId="16940" xr:uid="{0D66025E-0613-440F-8DE9-55C2E8DA7E26}"/>
    <cellStyle name="Q_detail2 (1)" xfId="16941" xr:uid="{7C1A54EE-39DF-48F0-B13D-BD9BD7FFBB84}"/>
    <cellStyle name="Q_Detailasset2008" xfId="16942" xr:uid="{AE7A8914-EFF6-48ED-89A2-EBD1C376AB82}"/>
    <cellStyle name="Q_F123" xfId="16943" xr:uid="{34B0FF6D-64C2-4266-B64A-E58887810B88}"/>
    <cellStyle name="Q_Form_CAPEX_TPC_INdo" xfId="16944" xr:uid="{F6C48382-F7ED-4533-8959-29C2961A7909}"/>
    <cellStyle name="Q_FORM_ConsoNote ForBU" xfId="16945" xr:uid="{4CBD06A7-0235-423A-B9EA-55FB190A4117}"/>
    <cellStyle name="Q_GroupNew" xfId="16946" xr:uid="{2AB2E072-3BF2-4230-A039-0D828F5AE26F}"/>
    <cellStyle name="Q_L" xfId="16947" xr:uid="{72CFAD48-C225-413F-A9AE-8AD45CBD0FD5}"/>
    <cellStyle name="Q_L210" xfId="16948" xr:uid="{7AF46850-C37E-4C0F-937E-E9BACF36F285}"/>
    <cellStyle name="Q_L210-SCT" xfId="16949" xr:uid="{D422187A-EFFA-49D7-86BB-D3C6C800D607}"/>
    <cellStyle name="Q_List comfirm related 30.09.08" xfId="16950" xr:uid="{1EBF3141-BFDC-4186-9F52-22DE40FC4F5C}"/>
    <cellStyle name="Q_M,MM_report" xfId="16951" xr:uid="{6EDFB910-3F34-43D8-A854-E4EC0B78C229}"/>
    <cellStyle name="Q_M,MM_report31.12.2007" xfId="16952" xr:uid="{683438C2-B2E9-4BDC-BB37-A004F564A4FD}"/>
    <cellStyle name="Q_max 31.12.08 fon" xfId="16953" xr:uid="{29E6C2ED-4F3D-4BB5-B2D4-633382E19B9C}"/>
    <cellStyle name="Q_Max Ye ' 08 (2) gift" xfId="16954" xr:uid="{35D8EC77-1F8E-4B46-B8B9-903E9CB05B4E}"/>
    <cellStyle name="Q_Metco Q1'10" xfId="16955" xr:uid="{F4C4C317-CC54-4275-8AA9-CEFF05D8B9D7}"/>
    <cellStyle name="Q_norestate" xfId="16956" xr:uid="{651AE508-E7D4-442C-80D2-3223803AC9F9}"/>
    <cellStyle name="Q_Ratio-งบรวม" xfId="16957" xr:uid="{F10BAB62-4A71-401D-A95B-9F7A5A959C13}"/>
    <cellStyle name="Q_Salary_09.30.04" xfId="16958" xr:uid="{72CF7508-F341-40D7-BB92-156B386A9207}"/>
    <cellStyle name="Q_Section_O100_WP_SCT_2007_Piyanat S." xfId="16959" xr:uid="{1FBE98E6-CA2D-42B8-A53D-CE3FDC2E8FC2}"/>
    <cellStyle name="Q_segment_nonre" xfId="16960" xr:uid="{C947E0DD-C8C8-4A01-BAA9-78B200BDF331}"/>
    <cellStyle name="Q_SOS Top 31.12.08" xfId="16961" xr:uid="{32350AE0-171A-47F7-8523-A91908591625}"/>
    <cellStyle name="Q_ST-derivative" xfId="16962" xr:uid="{7B4F5E41-F918-41A9-9E75-1268A5E7E49E}"/>
    <cellStyle name="Q_TB AS AT 31-12-07_FINAL" xfId="16963" xr:uid="{1CBE6ADB-79B1-4A0C-ACCE-1E433B7251AE}"/>
    <cellStyle name="Q_TCC-Derivative" xfId="16964" xr:uid="{01D7E5F6-017A-41D4-8149-ADB28052D0E0}"/>
    <cellStyle name="Q_TCC-Derivative_TB AS AT 31-12-07_FINAL" xfId="16965" xr:uid="{1488FFA0-56F9-4239-A6F1-C78A78CAE5D1}"/>
    <cellStyle name="Q_Top CSM_y2008" xfId="16966" xr:uid="{FBFF75AC-A81F-4316-9BD1-80A44BA1A1EC}"/>
    <cellStyle name="Q_Top CSM_y2008_Top CSM_y2008" xfId="16967" xr:uid="{EC4B1920-1E98-4588-993C-79304565C8A4}"/>
    <cellStyle name="Q_TOP TCC BL 31.12.08" xfId="16968" xr:uid="{445DDD07-966E-4029-A0AC-6B439F437CDE}"/>
    <cellStyle name="Q_TOP TCC PL 31.12.08" xfId="16969" xr:uid="{C62F8D19-1025-479F-9A68-876D95C0FDD5}"/>
    <cellStyle name="Q_TOP_WORK ked-TCC'2008_BS" xfId="16970" xr:uid="{21E646F1-D9F9-4321-BBFC-0428D41AE89D}"/>
    <cellStyle name="Q_TPCindo Consol 1206" xfId="16971" xr:uid="{8420DB12-B513-418D-91E2-8C62BA1FD97F}"/>
    <cellStyle name="Q_TPCindo Consol 1206rev2" xfId="16972" xr:uid="{F31A4515-27FB-4DAD-A879-87B82709D62C}"/>
    <cellStyle name="Q_U_SGI_2008" xfId="16973" xr:uid="{26C5879E-CBA2-4F2D-999C-3D2C22042F63}"/>
    <cellStyle name="Q_Vouch_SCT" xfId="16974" xr:uid="{65088CB5-B20B-4A0F-8787-FEFF4495EE91}"/>
    <cellStyle name="Q_wp max fon 31.12.08" xfId="16975" xr:uid="{5625EE5E-0F61-4EB2-9C3A-C3204CC37515}"/>
    <cellStyle name="Q_WP stock count_SSC" xfId="16976" xr:uid="{046CB800-7A51-47E2-AB60-4EC262D07F52}"/>
    <cellStyle name="Q_WT" xfId="16977" xr:uid="{7267A9F2-3192-431A-AE45-B5A00A855E9E}"/>
    <cellStyle name="Q_รายการปรับ" xfId="16978" xr:uid="{2081AF42-555A-4F3E-9394-724B08B37FFB}"/>
    <cellStyle name="QTR94_95_INCOME CTMP#1 98" xfId="16979" xr:uid="{CEDD2902-360F-44B1-8350-3AF961FB7A83}"/>
    <cellStyle name="Quantity" xfId="552" xr:uid="{7B3E12CD-D0D4-4762-9D59-3ECFA2B3D893}"/>
    <cellStyle name="Quantity 2" xfId="16980" xr:uid="{C8A0CA17-586F-4D1C-9A39-3EFE6E78F6BA}"/>
    <cellStyle name="Quantity 2 2" xfId="16981" xr:uid="{730388C2-CD33-422B-B86D-F5053F839704}"/>
    <cellStyle name="Quantity 2 2 2" xfId="16982" xr:uid="{E60DE959-3DAF-499B-B8EE-B8246868276E}"/>
    <cellStyle name="Quantity 2 2 2 2" xfId="32031" xr:uid="{FC1DF977-BDC4-4B82-8B30-B846E55D03F4}"/>
    <cellStyle name="Quantity 2 2 2 3" xfId="35625" xr:uid="{B06893F2-EC2B-4539-B105-2E0EDF306734}"/>
    <cellStyle name="Quantity 2 2 2 4" xfId="33063" xr:uid="{95806F06-B34E-46FC-8A97-9EA96FBD79BB}"/>
    <cellStyle name="Quantity 2 2 3" xfId="16983" xr:uid="{0CC28F5F-9BAD-486C-A451-BA2D7E8EC117}"/>
    <cellStyle name="Quantity 2 2 3 2" xfId="32032" xr:uid="{98B1C08D-DAC1-4E2D-9451-815276E8CFBE}"/>
    <cellStyle name="Quantity 2 2 3 3" xfId="35626" xr:uid="{896B8DC2-0A6F-4285-9D6B-EC0DDE92733E}"/>
    <cellStyle name="Quantity 2 2 3 4" xfId="33062" xr:uid="{54CDD26C-29A5-4E9A-83B1-4D8A123227E0}"/>
    <cellStyle name="Quantity 2 2 4" xfId="32030" xr:uid="{3CC9138A-E92A-4264-91CB-551CB96A95F2}"/>
    <cellStyle name="Quantity 2 2 5" xfId="35624" xr:uid="{D08EFC77-D0F1-4F71-A5A5-7BAA74AD4248}"/>
    <cellStyle name="Quantity 2 2 6" xfId="33064" xr:uid="{BEEB97C9-6C90-4D4B-950E-FF0AD388CB37}"/>
    <cellStyle name="Quantity 2 3" xfId="16984" xr:uid="{D30D2A3B-1251-4D82-BAC6-2F4D29A60A03}"/>
    <cellStyle name="Quantity 2 3 2" xfId="32033" xr:uid="{BDFEA73B-F3AF-45C7-9A21-90D858E4FF98}"/>
    <cellStyle name="Quantity 2 3 3" xfId="35627" xr:uid="{B8F3D615-0764-428D-AB45-C7AF4EE70B21}"/>
    <cellStyle name="Quantity 2 3 4" xfId="33061" xr:uid="{9ECF3F86-B826-4385-8E3C-C1AA070C65C8}"/>
    <cellStyle name="Quantity 2 4" xfId="16985" xr:uid="{E2FA82F3-6800-4875-B86B-4ADAA884139A}"/>
    <cellStyle name="Quantity 2 4 2" xfId="32034" xr:uid="{E9B433D7-BD8D-4494-BBC3-D780990D6315}"/>
    <cellStyle name="Quantity 2 4 3" xfId="35628" xr:uid="{A95BAC4A-9B03-477B-86CC-BA10DEB781F1}"/>
    <cellStyle name="Quantity 2 4 4" xfId="33060" xr:uid="{043E091F-A50C-4617-B7D1-E61618BA6287}"/>
    <cellStyle name="Quantity 2 5" xfId="32029" xr:uid="{BCC9EA38-D24C-418C-920B-F190161E5F88}"/>
    <cellStyle name="Quantity 2 6" xfId="35623" xr:uid="{122C78D5-C117-49AB-A218-A9BF2FF1F2EC}"/>
    <cellStyle name="Quantity 2 7" xfId="33065" xr:uid="{7EE39990-9E63-4383-B7A8-5D34AB82D8B9}"/>
    <cellStyle name="Quantity 3" xfId="16986" xr:uid="{44DF7D42-87BE-4222-86A3-275C017929FA}"/>
    <cellStyle name="Quantity 3 2" xfId="16987" xr:uid="{B6BCBA18-2C86-48CE-B3D6-745B40A2AF42}"/>
    <cellStyle name="Quantity 3 2 2" xfId="16988" xr:uid="{4303A53A-87A4-444E-A31C-CF21641968AC}"/>
    <cellStyle name="Quantity 3 2 2 2" xfId="32037" xr:uid="{E99B1415-1BE8-4CF8-BC09-8D4271F8761B}"/>
    <cellStyle name="Quantity 3 2 2 3" xfId="35631" xr:uid="{28A75E0A-F622-4639-B17F-0BCDF320341E}"/>
    <cellStyle name="Quantity 3 2 2 4" xfId="33057" xr:uid="{790D5E58-851C-41A6-A0F0-04762CD2D257}"/>
    <cellStyle name="Quantity 3 2 3" xfId="16989" xr:uid="{C103B998-CCB0-457E-811B-C32D658EED91}"/>
    <cellStyle name="Quantity 3 2 3 2" xfId="32038" xr:uid="{FC94EB06-597B-4554-B62C-B43196201E18}"/>
    <cellStyle name="Quantity 3 2 3 3" xfId="35632" xr:uid="{D182FDC3-9CB9-4EDB-A392-D9EDB494AF6B}"/>
    <cellStyle name="Quantity 3 2 3 4" xfId="33056" xr:uid="{9F0DA0CE-D6DD-48E7-933D-AA16BA60DD42}"/>
    <cellStyle name="Quantity 3 2 4" xfId="32036" xr:uid="{12CEA305-E1A7-4AA1-BFF8-D56A3FC20827}"/>
    <cellStyle name="Quantity 3 2 5" xfId="35630" xr:uid="{8ACE3543-FC3A-4433-A344-A51A2990985F}"/>
    <cellStyle name="Quantity 3 2 6" xfId="33058" xr:uid="{C8CE346D-D8F3-49F0-8B64-27E3E3BA3E7B}"/>
    <cellStyle name="Quantity 3 3" xfId="16990" xr:uid="{A5F496C4-044F-4F0E-B61E-01111F9D17C8}"/>
    <cellStyle name="Quantity 3 3 2" xfId="32039" xr:uid="{A450801B-B1B7-4225-BBD6-98AC74DB3ED9}"/>
    <cellStyle name="Quantity 3 3 3" xfId="35633" xr:uid="{C34ECE6C-DBDA-4262-99B1-3C54ADBBCC29}"/>
    <cellStyle name="Quantity 3 3 4" xfId="33055" xr:uid="{8C57986D-3275-48FD-80FD-4EE64E85A2BF}"/>
    <cellStyle name="Quantity 3 4" xfId="16991" xr:uid="{D8132B8E-9F3F-4D9B-BEAA-236473756B02}"/>
    <cellStyle name="Quantity 3 4 2" xfId="32040" xr:uid="{8ACF6453-9D62-421D-A16B-035EC30B9618}"/>
    <cellStyle name="Quantity 3 4 3" xfId="35634" xr:uid="{498B5DAE-7EC3-4359-87CC-E7A3F84BB087}"/>
    <cellStyle name="Quantity 3 4 4" xfId="33054" xr:uid="{3436D191-7020-4C52-B6F8-1B57122E35D7}"/>
    <cellStyle name="Quantity 3 5" xfId="32035" xr:uid="{AB210A81-B73E-4DC6-9B64-47B2F4AC9B1F}"/>
    <cellStyle name="Quantity 3 6" xfId="35629" xr:uid="{E84BB8C0-46B3-4F93-A60D-746FF1A50B48}"/>
    <cellStyle name="Quantity 3 7" xfId="33059" xr:uid="{AABFA8A8-E087-42D2-8CEB-559B8947C09D}"/>
    <cellStyle name="Quantity 4" xfId="16992" xr:uid="{57B5417F-F702-4562-9B18-1880F560A24F}"/>
    <cellStyle name="Quantity 4 2" xfId="16993" xr:uid="{AAE9E62C-881B-49F6-84BB-259E746F37C0}"/>
    <cellStyle name="Quantity 4 2 2" xfId="32042" xr:uid="{CC61F31F-0A8C-4C0B-8259-F7EDFA6DD6F1}"/>
    <cellStyle name="Quantity 4 2 3" xfId="35636" xr:uid="{6A18A61D-AE9D-4BC3-BEA7-19A83581FDCE}"/>
    <cellStyle name="Quantity 4 2 4" xfId="33052" xr:uid="{26004B07-89AE-4CCE-8F87-CEB295506A2A}"/>
    <cellStyle name="Quantity 4 3" xfId="16994" xr:uid="{5E571DD5-B299-44AD-AE6B-8D378C53A930}"/>
    <cellStyle name="Quantity 4 3 2" xfId="32043" xr:uid="{386D2A3C-CE11-4017-B8AD-FE12013AC958}"/>
    <cellStyle name="Quantity 4 3 3" xfId="35637" xr:uid="{94DF245A-D3BF-4F17-829B-1D6EE295C585}"/>
    <cellStyle name="Quantity 4 3 4" xfId="33051" xr:uid="{F6B7DC28-134A-4FDF-A519-4D9E940484A8}"/>
    <cellStyle name="Quantity 4 4" xfId="32041" xr:uid="{C4C32F49-1B9E-4552-81A4-C6FD1829FCE1}"/>
    <cellStyle name="Quantity 4 5" xfId="35635" xr:uid="{21904616-6267-487C-9A47-89EC8F3EFBED}"/>
    <cellStyle name="Quantity 4 6" xfId="33053" xr:uid="{82AA3E12-16F8-43FB-A662-73C26A4F0E17}"/>
    <cellStyle name="Quantity 5" xfId="16995" xr:uid="{16952287-73D5-42A5-8502-75FE9E964F49}"/>
    <cellStyle name="Quantity 5 2" xfId="32044" xr:uid="{01616F68-ACCD-4538-AD98-9828DF9CE396}"/>
    <cellStyle name="Quantity 5 3" xfId="35638" xr:uid="{9F0AC66D-E4DA-4F10-B08D-D79A178F2307}"/>
    <cellStyle name="Quantity 5 4" xfId="33050" xr:uid="{5C0F3428-8740-411F-8D90-CA43EA173302}"/>
    <cellStyle name="Quantity 6" xfId="16996" xr:uid="{5365B7E4-9990-4C76-BBB0-E3AFC4919FC1}"/>
    <cellStyle name="Quantity 6 2" xfId="32045" xr:uid="{8C040026-6FA0-4D58-BB38-DF3C3C60DB2B}"/>
    <cellStyle name="Quantity 6 3" xfId="35639" xr:uid="{CD142F39-17BE-449B-A299-D7FCF7EC1937}"/>
    <cellStyle name="Quantity 6 4" xfId="33049" xr:uid="{BBC8B9C7-8E1D-410E-B6C3-9324B040F417}"/>
    <cellStyle name="-R0.000" xfId="16997" xr:uid="{BCA3E6DC-B90C-45B2-9416-82C0C88B1AE8}"/>
    <cellStyle name="regstoresfromspecstores" xfId="16998" xr:uid="{F221074E-D531-410B-A921-13D024357604}"/>
    <cellStyle name="report_title" xfId="16999" xr:uid="{CC61C5F6-8728-4FD9-8B2F-4B2EF77184C3}"/>
    <cellStyle name="Reset  - Style4" xfId="17000" xr:uid="{7E78E939-A443-461D-A6A6-2A986C19EEC4}"/>
    <cellStyle name="Reset  - Style7" xfId="553" xr:uid="{0D2B5361-C1C2-4304-B3AD-4C81AA3491CE}"/>
    <cellStyle name="revised" xfId="17001" xr:uid="{CB51A3A8-4082-486C-B165-FB2D0D8BFBD2}"/>
    <cellStyle name="RevList" xfId="17002" xr:uid="{7AE2B498-8DA2-4016-AB48-70A2B8E15963}"/>
    <cellStyle name="Rittichai" xfId="17003" xr:uid="{6332D489-D076-415D-9DAB-9782EE5573A4}"/>
    <cellStyle name="RM" xfId="17004" xr:uid="{806FB0A4-7BCC-4861-B9C6-E366B534CBC6}"/>
    <cellStyle name="Sakurai2" xfId="17005" xr:uid="{9A975E9F-B4BF-4870-9771-2ED87D0E312D}"/>
    <cellStyle name="SAPBEXaggData" xfId="17006" xr:uid="{C5232F5B-3B79-401D-B2D1-34541C9601D5}"/>
    <cellStyle name="SAPBEXaggData 10" xfId="32046" xr:uid="{F476F905-E13B-461B-BAB2-865186048389}"/>
    <cellStyle name="SAPBEXaggData 11" xfId="42786" xr:uid="{9723CA6A-3F3D-40C1-8E4F-7BBD5F78B139}"/>
    <cellStyle name="SAPBEXaggData 12" xfId="45418" xr:uid="{7F1EFAA1-D5DA-4C74-88D5-0CE8F5DA9439}"/>
    <cellStyle name="SAPBEXaggData 2" xfId="17007" xr:uid="{C89096FE-3BCE-468A-9925-9D1C913C00D9}"/>
    <cellStyle name="SAPBEXaggData 2 2" xfId="25876" xr:uid="{C86F9DC5-C4F7-4981-89E3-A36AFDB68011}"/>
    <cellStyle name="SAPBEXaggData 2 3" xfId="32047" xr:uid="{A81B1D79-DB5E-4DF9-8E4C-78F8AF5580EE}"/>
    <cellStyle name="SAPBEXaggData 2 4" xfId="42787" xr:uid="{DE6C13CD-827E-4EAB-8886-4672548FEF73}"/>
    <cellStyle name="SAPBEXaggData 2 5" xfId="45419" xr:uid="{1306702A-A276-4774-A058-11408AA8D3C5}"/>
    <cellStyle name="SAPBEXaggData 3" xfId="17008" xr:uid="{6A6AD15F-88AA-401E-8D7B-AC1F451BDEBA}"/>
    <cellStyle name="SAPBEXaggData 3 2" xfId="25877" xr:uid="{32502C92-0604-40F7-8625-EBB14FB7E378}"/>
    <cellStyle name="SAPBEXaggData 3 3" xfId="32048" xr:uid="{F215B52D-AF7E-4A3A-8EE7-15B4EF77115C}"/>
    <cellStyle name="SAPBEXaggData 3 4" xfId="42788" xr:uid="{7E45E8B9-96A1-4538-914F-B98E5E2A37F3}"/>
    <cellStyle name="SAPBEXaggData 3 5" xfId="45420" xr:uid="{066B9B3A-B391-4497-BB7A-2B8A171F4954}"/>
    <cellStyle name="SAPBEXaggData 4" xfId="17009" xr:uid="{7FCDCA26-51B3-47E6-ACDF-00F2DBDB79D5}"/>
    <cellStyle name="SAPBEXaggData 4 2" xfId="25878" xr:uid="{37AB8CCE-B877-4D38-879A-D61C7C21CBC4}"/>
    <cellStyle name="SAPBEXaggData 4 3" xfId="32049" xr:uid="{F08E2EC7-A362-47CD-8720-55B5D44A313E}"/>
    <cellStyle name="SAPBEXaggData 4 4" xfId="42789" xr:uid="{8EC1E98E-4473-460C-AD7A-8ECD751627C2}"/>
    <cellStyle name="SAPBEXaggData 4 5" xfId="45421" xr:uid="{8550D763-8D1A-4921-A877-A26D972AD09B}"/>
    <cellStyle name="SAPBEXaggData 5" xfId="17010" xr:uid="{B27EAB2E-81C9-48A2-BD81-2C5814848D9B}"/>
    <cellStyle name="SAPBEXaggData 5 2" xfId="25879" xr:uid="{B5E6131B-C1D5-4C8E-B4DB-9B32F1FD9468}"/>
    <cellStyle name="SAPBEXaggData 5 3" xfId="32050" xr:uid="{D7594FAB-5D02-4DBA-999B-CE519664C596}"/>
    <cellStyle name="SAPBEXaggData 5 4" xfId="42790" xr:uid="{2CDB75D3-E795-4257-9C3C-375F31D72AE3}"/>
    <cellStyle name="SAPBEXaggData 5 5" xfId="45422" xr:uid="{9C8C8B7F-8B67-4918-9629-EF83C51AC2E8}"/>
    <cellStyle name="SAPBEXaggData 6" xfId="17011" xr:uid="{641CD208-605C-4AD3-BB0C-D64FC7A70B5C}"/>
    <cellStyle name="SAPBEXaggData 6 2" xfId="25880" xr:uid="{8A9FB0F8-5BC8-4F18-B4F4-54F5D9493EA5}"/>
    <cellStyle name="SAPBEXaggData 6 3" xfId="32051" xr:uid="{974DB7B5-06E6-4172-8A4F-7FDB6CF559C5}"/>
    <cellStyle name="SAPBEXaggData 6 4" xfId="42791" xr:uid="{60965C9B-8211-440B-BDCB-6953DF137949}"/>
    <cellStyle name="SAPBEXaggData 6 5" xfId="45423" xr:uid="{43B32B3C-2CA8-4884-AA63-3345B11B9034}"/>
    <cellStyle name="SAPBEXaggData 7" xfId="17012" xr:uid="{48908748-CAFD-4D8F-8463-90B09A1BA653}"/>
    <cellStyle name="SAPBEXaggData 7 2" xfId="25881" xr:uid="{59D78BA0-31BD-48BD-AD14-476E56B03666}"/>
    <cellStyle name="SAPBEXaggData 7 3" xfId="32052" xr:uid="{4ECE2BFA-AADB-467C-8965-03FDFD8FACC8}"/>
    <cellStyle name="SAPBEXaggData 7 4" xfId="42792" xr:uid="{F1D29E08-6515-428A-A12B-3AADAE0D63F2}"/>
    <cellStyle name="SAPBEXaggData 7 5" xfId="45424" xr:uid="{D5473BCE-3555-4CCF-94D3-4CDBE60BA6F6}"/>
    <cellStyle name="SAPBEXaggData 8" xfId="17013" xr:uid="{105F67D3-665A-4E55-BC56-A5230FB6E0EA}"/>
    <cellStyle name="SAPBEXaggData 8 2" xfId="25882" xr:uid="{6991BB5D-2783-41A6-B94D-CC27A8FF33E2}"/>
    <cellStyle name="SAPBEXaggData 8 3" xfId="32053" xr:uid="{8D82A77A-9163-451C-B8D3-620F67F1F41F}"/>
    <cellStyle name="SAPBEXaggData 8 4" xfId="42793" xr:uid="{2E08F464-46CA-4FBF-BC3E-3B9F950CD3E6}"/>
    <cellStyle name="SAPBEXaggData 8 5" xfId="45425" xr:uid="{E26846BA-25A5-459F-AC49-8EC050C55F59}"/>
    <cellStyle name="SAPBEXaggData 9" xfId="25875" xr:uid="{35F86B30-327A-44A1-9F6F-4E4101B549CB}"/>
    <cellStyle name="SAPBEXaggDataEmph" xfId="17014" xr:uid="{5DD8726F-0333-48D6-8603-0CB062834563}"/>
    <cellStyle name="SAPBEXaggDataEmph 10" xfId="32054" xr:uid="{08B5CBC0-3DE9-4DAC-85A5-972482F2773A}"/>
    <cellStyle name="SAPBEXaggDataEmph 11" xfId="42794" xr:uid="{B842C181-0365-479B-9129-7CAD91F8C574}"/>
    <cellStyle name="SAPBEXaggDataEmph 12" xfId="45426" xr:uid="{EF6F6158-5483-49E6-B9EB-5B445A870B55}"/>
    <cellStyle name="SAPBEXaggDataEmph 2" xfId="17015" xr:uid="{5082A702-3073-4DE1-919D-619BAF174E75}"/>
    <cellStyle name="SAPBEXaggDataEmph 2 2" xfId="25884" xr:uid="{654853E3-9E71-41DC-A9BA-3D23C8775D42}"/>
    <cellStyle name="SAPBEXaggDataEmph 2 3" xfId="32055" xr:uid="{834CF93E-EFEC-4060-8D57-938D3C00C2CE}"/>
    <cellStyle name="SAPBEXaggDataEmph 2 4" xfId="42795" xr:uid="{C12553FE-48E3-48AF-988C-39C3545AF7CE}"/>
    <cellStyle name="SAPBEXaggDataEmph 2 5" xfId="45427" xr:uid="{1BA10851-F431-4CDD-83E6-C90DB6407D21}"/>
    <cellStyle name="SAPBEXaggDataEmph 3" xfId="17016" xr:uid="{5971975D-C58E-4F06-BC6D-5EDA608A6555}"/>
    <cellStyle name="SAPBEXaggDataEmph 3 2" xfId="25885" xr:uid="{4EEB69A8-45A2-4167-908A-16F0BAA9BC0C}"/>
    <cellStyle name="SAPBEXaggDataEmph 3 3" xfId="32056" xr:uid="{E7DB5D64-782E-4180-AC11-52E1D596CD1A}"/>
    <cellStyle name="SAPBEXaggDataEmph 3 4" xfId="42796" xr:uid="{538D0270-D490-429B-A637-90EB5CA617DB}"/>
    <cellStyle name="SAPBEXaggDataEmph 3 5" xfId="45428" xr:uid="{875221B6-BE31-4001-B221-EDA137A52777}"/>
    <cellStyle name="SAPBEXaggDataEmph 4" xfId="17017" xr:uid="{2EA24DCE-7804-42C9-90B0-C5B761DF7DA6}"/>
    <cellStyle name="SAPBEXaggDataEmph 4 2" xfId="25886" xr:uid="{7A26867C-F83D-40EF-8153-B11F5F7AB1F9}"/>
    <cellStyle name="SAPBEXaggDataEmph 4 3" xfId="32057" xr:uid="{9A3F5609-BECA-4816-891B-D6A1E3D23A9F}"/>
    <cellStyle name="SAPBEXaggDataEmph 4 4" xfId="42797" xr:uid="{0623D19C-57B4-408B-9E67-E25BE2F35262}"/>
    <cellStyle name="SAPBEXaggDataEmph 4 5" xfId="45429" xr:uid="{7FB762A6-C5B0-4D01-BD0A-61C74EB2ACFB}"/>
    <cellStyle name="SAPBEXaggDataEmph 5" xfId="17018" xr:uid="{FC9A0125-CD1D-446E-A351-AF2125C63B6D}"/>
    <cellStyle name="SAPBEXaggDataEmph 5 2" xfId="25887" xr:uid="{47C0A079-972B-4DEE-AA3B-F46C39E3AD29}"/>
    <cellStyle name="SAPBEXaggDataEmph 5 3" xfId="32058" xr:uid="{C6DABA6B-60CB-4397-A435-3EDE9E03F7C3}"/>
    <cellStyle name="SAPBEXaggDataEmph 5 4" xfId="42798" xr:uid="{36F513E7-0E1E-43B8-B969-A1078E5A7635}"/>
    <cellStyle name="SAPBEXaggDataEmph 5 5" xfId="45430" xr:uid="{0C0D139B-327C-4AD5-812A-38C9F59BB18D}"/>
    <cellStyle name="SAPBEXaggDataEmph 6" xfId="17019" xr:uid="{71B9F7DB-D5E8-49F1-AAEB-44CD367DB97E}"/>
    <cellStyle name="SAPBEXaggDataEmph 6 2" xfId="25888" xr:uid="{6268B7A2-64ED-40D8-93A5-AFD8D39F59E4}"/>
    <cellStyle name="SAPBEXaggDataEmph 6 3" xfId="32059" xr:uid="{36B10789-3BAF-4057-9DD5-AD3962092BFD}"/>
    <cellStyle name="SAPBEXaggDataEmph 6 4" xfId="42799" xr:uid="{B304B074-9480-410E-93BB-6941594F5D60}"/>
    <cellStyle name="SAPBEXaggDataEmph 6 5" xfId="45431" xr:uid="{C3290B24-935B-4190-8DD2-219CF6E442A3}"/>
    <cellStyle name="SAPBEXaggDataEmph 7" xfId="17020" xr:uid="{A226F092-1F8D-4C57-8946-E2DFB3A90209}"/>
    <cellStyle name="SAPBEXaggDataEmph 7 2" xfId="25889" xr:uid="{15F9507C-12E8-4FA5-8E25-A1FF4A182A5A}"/>
    <cellStyle name="SAPBEXaggDataEmph 7 3" xfId="32060" xr:uid="{D1347D45-C1C6-49AC-9B35-ABF2EF72DFC0}"/>
    <cellStyle name="SAPBEXaggDataEmph 7 4" xfId="42800" xr:uid="{02CE83D2-AF62-4780-B6EA-ABCF9DD65BF5}"/>
    <cellStyle name="SAPBEXaggDataEmph 7 5" xfId="45432" xr:uid="{10802149-0CE7-4697-976A-C32ECF5C72B7}"/>
    <cellStyle name="SAPBEXaggDataEmph 8" xfId="17021" xr:uid="{7B55C778-24B0-436B-BF64-FD6D08B45EA1}"/>
    <cellStyle name="SAPBEXaggDataEmph 8 2" xfId="25890" xr:uid="{6C56BC15-831E-42DB-A1B6-DA2DFC27386F}"/>
    <cellStyle name="SAPBEXaggDataEmph 8 3" xfId="32061" xr:uid="{45D2D3D1-1DAE-4736-BAF7-9C33F6B11072}"/>
    <cellStyle name="SAPBEXaggDataEmph 8 4" xfId="42801" xr:uid="{ABE9F0A2-D0AF-40C8-AD0B-C49327AE7C46}"/>
    <cellStyle name="SAPBEXaggDataEmph 8 5" xfId="45433" xr:uid="{EBFC74C5-EB3C-4616-B868-F7FF644493B7}"/>
    <cellStyle name="SAPBEXaggDataEmph 9" xfId="25883" xr:uid="{9EBE1847-9A34-4A39-AAA8-0C5F685ECBCD}"/>
    <cellStyle name="SAPBEXaggItem" xfId="17022" xr:uid="{5F06AFFA-FC80-4015-A05C-9E3B9F6608BB}"/>
    <cellStyle name="SAPBEXaggItem 10" xfId="32062" xr:uid="{47F5DD42-1F5D-41FD-AAE5-C70511F8FBEF}"/>
    <cellStyle name="SAPBEXaggItem 11" xfId="42802" xr:uid="{AA066C89-5602-48DA-99C6-3346BB15B6AB}"/>
    <cellStyle name="SAPBEXaggItem 12" xfId="45434" xr:uid="{0CB0660F-5860-4FB7-B96E-EB787994E311}"/>
    <cellStyle name="SAPBEXaggItem 2" xfId="17023" xr:uid="{B5643650-1361-4962-8C3F-7C4BF9869FD2}"/>
    <cellStyle name="SAPBEXaggItem 2 2" xfId="25892" xr:uid="{EA6B9125-D058-45DE-8750-7FB6F01D85D2}"/>
    <cellStyle name="SAPBEXaggItem 2 3" xfId="32063" xr:uid="{E67F4F98-3640-4F8F-B205-AC58152E6569}"/>
    <cellStyle name="SAPBEXaggItem 2 4" xfId="42803" xr:uid="{9FB05C5F-0C1D-4005-B49E-DCD2B4B8499F}"/>
    <cellStyle name="SAPBEXaggItem 2 5" xfId="45435" xr:uid="{D0C4327C-203A-484B-9DE5-767E77DF8652}"/>
    <cellStyle name="SAPBEXaggItem 3" xfId="17024" xr:uid="{69D93BCD-9985-4B3B-9F44-5EDBFA90CC6B}"/>
    <cellStyle name="SAPBEXaggItem 3 2" xfId="25893" xr:uid="{BA05A016-4B34-40B3-A3BF-B2926D08FB1B}"/>
    <cellStyle name="SAPBEXaggItem 3 3" xfId="32064" xr:uid="{696D6630-8FB1-4428-B29D-9F5201867095}"/>
    <cellStyle name="SAPBEXaggItem 3 4" xfId="42804" xr:uid="{9707EEFA-2E75-4D86-BE3A-182CFA73F667}"/>
    <cellStyle name="SAPBEXaggItem 3 5" xfId="45436" xr:uid="{7C4420D6-0837-4549-8B8A-B7C33AC5BD47}"/>
    <cellStyle name="SAPBEXaggItem 4" xfId="17025" xr:uid="{4736D17C-0CE5-427B-942D-84A8FA338F0F}"/>
    <cellStyle name="SAPBEXaggItem 4 2" xfId="25894" xr:uid="{A03EB894-58AB-475E-841D-A27928FABF65}"/>
    <cellStyle name="SAPBEXaggItem 4 3" xfId="32065" xr:uid="{D948C15B-9FAF-4AFA-AE59-25FCC82DA78D}"/>
    <cellStyle name="SAPBEXaggItem 4 4" xfId="42805" xr:uid="{098490B5-5ACE-49DF-9DD9-3F986308B8C6}"/>
    <cellStyle name="SAPBEXaggItem 4 5" xfId="45437" xr:uid="{B22354E0-BA07-4E55-BD25-9D82CF0F9109}"/>
    <cellStyle name="SAPBEXaggItem 5" xfId="17026" xr:uid="{D4E17549-3216-4D1D-A9CD-CD95B9CBD81F}"/>
    <cellStyle name="SAPBEXaggItem 5 2" xfId="25895" xr:uid="{97663B51-F7DD-406B-98E9-4DC75405F07F}"/>
    <cellStyle name="SAPBEXaggItem 5 3" xfId="32066" xr:uid="{C843EA78-E74A-48F3-BDDE-B7686F6F7D91}"/>
    <cellStyle name="SAPBEXaggItem 5 4" xfId="42806" xr:uid="{CD33D0AA-3B3D-4720-B9E5-1602F87C7B15}"/>
    <cellStyle name="SAPBEXaggItem 5 5" xfId="45438" xr:uid="{46632FB1-264E-4CF1-8AB0-06E2A62BF008}"/>
    <cellStyle name="SAPBEXaggItem 6" xfId="17027" xr:uid="{4900024E-F658-4237-926E-91D4C66256CA}"/>
    <cellStyle name="SAPBEXaggItem 6 2" xfId="25896" xr:uid="{E650DAED-F297-4DA6-B1C1-62C90446F8B0}"/>
    <cellStyle name="SAPBEXaggItem 6 3" xfId="32067" xr:uid="{5D232AE4-0371-4668-B4AE-A60C459E34F7}"/>
    <cellStyle name="SAPBEXaggItem 6 4" xfId="42807" xr:uid="{77D7F02B-520F-45C7-A4D7-4EB73A2821B4}"/>
    <cellStyle name="SAPBEXaggItem 6 5" xfId="45439" xr:uid="{E0E537E4-5CB6-4FC5-9D8E-80EB35ED4670}"/>
    <cellStyle name="SAPBEXaggItem 7" xfId="17028" xr:uid="{3DE69D00-D9E1-480B-948F-5EA558DD5109}"/>
    <cellStyle name="SAPBEXaggItem 7 2" xfId="25897" xr:uid="{B3215E79-1FA4-45C4-B727-EFF25CB1C48A}"/>
    <cellStyle name="SAPBEXaggItem 7 3" xfId="32068" xr:uid="{47B723AF-8087-407F-B5B9-1E7D660AF881}"/>
    <cellStyle name="SAPBEXaggItem 7 4" xfId="42808" xr:uid="{49815C3E-EDE9-4B72-AF27-6ED42C33C03E}"/>
    <cellStyle name="SAPBEXaggItem 7 5" xfId="45440" xr:uid="{9D825CC3-E0F4-40B9-ACC2-145A018A0571}"/>
    <cellStyle name="SAPBEXaggItem 8" xfId="17029" xr:uid="{8B659BBD-EED3-4E28-A900-D519A622083B}"/>
    <cellStyle name="SAPBEXaggItem 8 2" xfId="25898" xr:uid="{0C0E8239-F860-4A97-9AAE-DA5A4614B952}"/>
    <cellStyle name="SAPBEXaggItem 8 3" xfId="32069" xr:uid="{D040C1D6-C1CA-4E1A-B27F-7F6E3546E331}"/>
    <cellStyle name="SAPBEXaggItem 8 4" xfId="42809" xr:uid="{3B108621-6BDF-4FBF-9A29-4C4AE0D779C6}"/>
    <cellStyle name="SAPBEXaggItem 8 5" xfId="45441" xr:uid="{F1EB183F-B9F8-4700-8099-A5670F73193E}"/>
    <cellStyle name="SAPBEXaggItem 9" xfId="25891" xr:uid="{5BB4A7D2-0C1A-40F8-B6BB-BDFCBDA16034}"/>
    <cellStyle name="SAPBEXaggItemX" xfId="17030" xr:uid="{F2B0BE12-8FB8-443F-8AF3-E03E4320785F}"/>
    <cellStyle name="SAPBEXaggItemX 10" xfId="32070" xr:uid="{0D85E2D7-40CF-455D-90F6-C9193A44DF0D}"/>
    <cellStyle name="SAPBEXaggItemX 11" xfId="42810" xr:uid="{CE0B1248-0882-49C8-B9A1-A0A79776CF4D}"/>
    <cellStyle name="SAPBEXaggItemX 12" xfId="45442" xr:uid="{76E55A17-3C3C-4531-B2E4-7953BE7C6944}"/>
    <cellStyle name="SAPBEXaggItemX 2" xfId="17031" xr:uid="{39731127-ED01-45C9-A741-373B75D9AC2C}"/>
    <cellStyle name="SAPBEXaggItemX 2 2" xfId="25900" xr:uid="{AD27C9F5-0935-47EE-A74D-2E983338A216}"/>
    <cellStyle name="SAPBEXaggItemX 2 3" xfId="32071" xr:uid="{5CE25BFD-B76C-4AD2-8E2D-8E85FD785C64}"/>
    <cellStyle name="SAPBEXaggItemX 2 4" xfId="42811" xr:uid="{0B4F7FBC-1C13-47F0-AAE7-26B64DED3C5D}"/>
    <cellStyle name="SAPBEXaggItemX 2 5" xfId="45443" xr:uid="{334E0795-B3D1-4E74-873A-06A70362FB50}"/>
    <cellStyle name="SAPBEXaggItemX 3" xfId="17032" xr:uid="{8CE47C44-6899-4496-B9B4-C46E10EAD914}"/>
    <cellStyle name="SAPBEXaggItemX 3 2" xfId="25901" xr:uid="{7CC12D8E-3C75-4463-8EAC-94ECACED2222}"/>
    <cellStyle name="SAPBEXaggItemX 3 3" xfId="32072" xr:uid="{76450AEE-08A8-48CB-9B37-9ECBC85311A9}"/>
    <cellStyle name="SAPBEXaggItemX 3 4" xfId="42812" xr:uid="{0FE64636-8CDD-466F-B073-04EF84A2F3E5}"/>
    <cellStyle name="SAPBEXaggItemX 3 5" xfId="45444" xr:uid="{06CFC39D-0EC1-4E88-8608-BF9B31896DEC}"/>
    <cellStyle name="SAPBEXaggItemX 4" xfId="17033" xr:uid="{218E6688-B641-499E-8EEA-DE30285B505C}"/>
    <cellStyle name="SAPBEXaggItemX 4 2" xfId="25902" xr:uid="{0AF3D1A5-E619-4BDF-BB9E-3161C29799B9}"/>
    <cellStyle name="SAPBEXaggItemX 4 3" xfId="32073" xr:uid="{5E8BAB22-6113-41C1-A609-06421AD45DC7}"/>
    <cellStyle name="SAPBEXaggItemX 4 4" xfId="42813" xr:uid="{D0B6BA46-6226-48D6-A44E-370A83BD33A1}"/>
    <cellStyle name="SAPBEXaggItemX 4 5" xfId="45445" xr:uid="{A8401D58-FADF-46FE-9DB0-72CACB695E5E}"/>
    <cellStyle name="SAPBEXaggItemX 5" xfId="17034" xr:uid="{120087DF-CFDC-437D-9168-384B73CDC86A}"/>
    <cellStyle name="SAPBEXaggItemX 5 2" xfId="25903" xr:uid="{A1DDD4A2-CC55-45B4-A85A-8E971194A572}"/>
    <cellStyle name="SAPBEXaggItemX 5 3" xfId="32074" xr:uid="{06C09CE0-37EB-48D7-8E60-B4391AD55F44}"/>
    <cellStyle name="SAPBEXaggItemX 5 4" xfId="42814" xr:uid="{7E4079BB-7707-44AD-860F-FF65DC745D27}"/>
    <cellStyle name="SAPBEXaggItemX 5 5" xfId="45446" xr:uid="{77C96613-0FD5-4C1D-A446-68C2018D99BB}"/>
    <cellStyle name="SAPBEXaggItemX 6" xfId="17035" xr:uid="{1EB4E1C8-A8F0-442E-BADA-BCFC3D39628C}"/>
    <cellStyle name="SAPBEXaggItemX 6 2" xfId="25904" xr:uid="{4F80F91A-D671-4A46-9C8C-7BAE8A354403}"/>
    <cellStyle name="SAPBEXaggItemX 6 3" xfId="32075" xr:uid="{7970F24B-D528-40E1-A40F-0631B6F33A85}"/>
    <cellStyle name="SAPBEXaggItemX 6 4" xfId="42815" xr:uid="{DCF71214-6C39-4CF8-A706-AF0DF8675A63}"/>
    <cellStyle name="SAPBEXaggItemX 6 5" xfId="45447" xr:uid="{34DF6419-4A93-4598-8638-F928B6B0CE87}"/>
    <cellStyle name="SAPBEXaggItemX 7" xfId="17036" xr:uid="{039676AF-942F-464E-B2A2-C2960F7F7AA6}"/>
    <cellStyle name="SAPBEXaggItemX 7 2" xfId="25905" xr:uid="{DED0A3AC-4961-4A14-9FB1-9AEFCE9E3D95}"/>
    <cellStyle name="SAPBEXaggItemX 7 3" xfId="32076" xr:uid="{38B3B01C-2C59-49DE-8D56-B0B932DB9A3E}"/>
    <cellStyle name="SAPBEXaggItemX 7 4" xfId="42816" xr:uid="{F491BF01-B8BC-4C44-BD08-F65B469E217A}"/>
    <cellStyle name="SAPBEXaggItemX 7 5" xfId="45448" xr:uid="{220537F5-B7CD-42DA-9C3A-F573C2634390}"/>
    <cellStyle name="SAPBEXaggItemX 8" xfId="17037" xr:uid="{E36DDD67-F9AB-416E-9AF0-1AA1499D8029}"/>
    <cellStyle name="SAPBEXaggItemX 8 2" xfId="25906" xr:uid="{8F72B90A-8722-4C8F-93D1-6B56E6CCE893}"/>
    <cellStyle name="SAPBEXaggItemX 8 3" xfId="32077" xr:uid="{1F8AE790-F8D9-4317-A400-0FD1E35AF4DD}"/>
    <cellStyle name="SAPBEXaggItemX 8 4" xfId="42817" xr:uid="{DA4511E2-505A-47CA-A9E9-BCD0D9A689A3}"/>
    <cellStyle name="SAPBEXaggItemX 8 5" xfId="45449" xr:uid="{E190F995-8600-4A52-8CE1-AE885E3F5250}"/>
    <cellStyle name="SAPBEXaggItemX 9" xfId="25899" xr:uid="{4181607B-4938-4E09-B83C-DD7A07F322B4}"/>
    <cellStyle name="SAPBEXchaText" xfId="17038" xr:uid="{6B6762DA-D8DA-4CEE-9DD1-916F17BA5889}"/>
    <cellStyle name="SAPBEXchaText 10" xfId="32078" xr:uid="{12C68A3D-1ECE-4B6E-B3E8-DF38095F0560}"/>
    <cellStyle name="SAPBEXchaText 11" xfId="42818" xr:uid="{CEF45973-0402-4F16-B2C0-FBF83A414CF9}"/>
    <cellStyle name="SAPBEXchaText 12" xfId="45450" xr:uid="{86F6596A-3BA1-46A8-A3EF-7AA1B78B9271}"/>
    <cellStyle name="SAPBEXchaText 2" xfId="17039" xr:uid="{C32CD010-1D37-4A5B-B93E-9E15D793B301}"/>
    <cellStyle name="SAPBEXchaText 2 2" xfId="25908" xr:uid="{C374F638-77D1-47F9-9392-3D55FFBB4AE7}"/>
    <cellStyle name="SAPBEXchaText 2 3" xfId="32079" xr:uid="{573DC3AE-7924-41D1-AEDA-A7F3F2EEC0A9}"/>
    <cellStyle name="SAPBEXchaText 2 4" xfId="42819" xr:uid="{5E80506F-8FB9-4FB7-AEC0-237E31B8DA42}"/>
    <cellStyle name="SAPBEXchaText 2 5" xfId="45451" xr:uid="{5CC33920-50E2-4A35-B8DC-0834F5C60E19}"/>
    <cellStyle name="SAPBEXchaText 3" xfId="17040" xr:uid="{82DD66C1-8532-476E-878D-B4EE9432E3A2}"/>
    <cellStyle name="SAPBEXchaText 3 2" xfId="25909" xr:uid="{0C9B16AF-456A-4FDC-838D-B579DEB7AD68}"/>
    <cellStyle name="SAPBEXchaText 3 3" xfId="32080" xr:uid="{349288E0-C2C8-4283-A69A-0D40A38A9F50}"/>
    <cellStyle name="SAPBEXchaText 3 4" xfId="42820" xr:uid="{FB968C75-4360-44A8-A987-9BF3E0325D49}"/>
    <cellStyle name="SAPBEXchaText 3 5" xfId="45452" xr:uid="{56442E85-D077-4DD9-A3D8-C963C8BD24A3}"/>
    <cellStyle name="SAPBEXchaText 4" xfId="17041" xr:uid="{74B33181-7EDD-45B7-9D09-B466159EF674}"/>
    <cellStyle name="SAPBEXchaText 4 2" xfId="25910" xr:uid="{B30100BE-4F9E-4CA6-8D24-19E0F384DAFA}"/>
    <cellStyle name="SAPBEXchaText 4 3" xfId="32081" xr:uid="{EF809C41-4EBC-41C4-971F-31815D2BB0B3}"/>
    <cellStyle name="SAPBEXchaText 4 4" xfId="42821" xr:uid="{B2D2F0A9-8151-4DF2-909F-3AC9A0AC6BC0}"/>
    <cellStyle name="SAPBEXchaText 4 5" xfId="45453" xr:uid="{5CACD36E-8B0F-46EC-A789-4E17E038BB07}"/>
    <cellStyle name="SAPBEXchaText 5" xfId="17042" xr:uid="{B989A463-4AD2-4E66-8537-050658D2663E}"/>
    <cellStyle name="SAPBEXchaText 5 2" xfId="25911" xr:uid="{9CFA0681-2E6E-4FF2-A652-09FF9C436609}"/>
    <cellStyle name="SAPBEXchaText 5 3" xfId="32082" xr:uid="{7A04DD80-FA0C-4529-9FEF-34B73A1C7E7F}"/>
    <cellStyle name="SAPBEXchaText 5 4" xfId="42822" xr:uid="{F20D879A-34E8-45A7-A517-FBC4B350653C}"/>
    <cellStyle name="SAPBEXchaText 5 5" xfId="45454" xr:uid="{76F4EEA8-3F4D-4E6B-B0CF-6875A9F607B1}"/>
    <cellStyle name="SAPBEXchaText 6" xfId="17043" xr:uid="{4FD0FE7C-932F-4132-8A78-277EE365A980}"/>
    <cellStyle name="SAPBEXchaText 6 2" xfId="25912" xr:uid="{A414375B-BDA1-4553-A5B4-FCCBC12320E7}"/>
    <cellStyle name="SAPBEXchaText 6 3" xfId="32083" xr:uid="{9C6BE31D-5607-4A2F-9E6E-508F31D03A0D}"/>
    <cellStyle name="SAPBEXchaText 6 4" xfId="42823" xr:uid="{44D6DD4E-A295-4F01-8C4A-27B4A45D18F0}"/>
    <cellStyle name="SAPBEXchaText 6 5" xfId="45455" xr:uid="{3994B7BA-0149-42B4-AC21-114B5B3FD6D1}"/>
    <cellStyle name="SAPBEXchaText 7" xfId="17044" xr:uid="{26670EB3-95F0-46C7-950E-358D5DD22CE2}"/>
    <cellStyle name="SAPBEXchaText 7 2" xfId="25913" xr:uid="{C48B2AF4-CD65-4F33-9177-516DBECFE543}"/>
    <cellStyle name="SAPBEXchaText 7 3" xfId="32084" xr:uid="{B5E65670-E920-4C3B-AC6C-0E9B97E74147}"/>
    <cellStyle name="SAPBEXchaText 7 4" xfId="42824" xr:uid="{C6903607-A83E-4A0E-B8B0-8F3E98A68152}"/>
    <cellStyle name="SAPBEXchaText 7 5" xfId="45456" xr:uid="{92315E70-316D-4B26-B7F5-B94B18977045}"/>
    <cellStyle name="SAPBEXchaText 8" xfId="17045" xr:uid="{ADBF94CB-516B-4905-9B25-5CDC762414B5}"/>
    <cellStyle name="SAPBEXchaText 8 2" xfId="25914" xr:uid="{4E9CD463-7A2B-4F81-9113-23EC93CAD721}"/>
    <cellStyle name="SAPBEXchaText 8 3" xfId="32085" xr:uid="{E9564C4F-A53E-4608-9681-8F001A60B8C9}"/>
    <cellStyle name="SAPBEXchaText 8 4" xfId="42825" xr:uid="{7C468392-9620-400D-B12F-B8EE40413A98}"/>
    <cellStyle name="SAPBEXchaText 8 5" xfId="45457" xr:uid="{3335452F-84E0-484D-AA2B-4BA2149B001F}"/>
    <cellStyle name="SAPBEXchaText 9" xfId="25907" xr:uid="{A418049C-31E9-4ED0-B910-1DADDCDE8692}"/>
    <cellStyle name="SAPBEXexcBad7" xfId="17046" xr:uid="{CA7C960D-D9F9-4CB2-9A18-5A48C439D4BC}"/>
    <cellStyle name="SAPBEXexcBad7 10" xfId="32086" xr:uid="{DD102619-F2BE-4920-A053-164FA88B6FA4}"/>
    <cellStyle name="SAPBEXexcBad7 11" xfId="42826" xr:uid="{CFEB9047-D9A1-432B-B6AF-A5CD99A39C2D}"/>
    <cellStyle name="SAPBEXexcBad7 12" xfId="45458" xr:uid="{C1A6F929-8CCC-4431-BD81-639CEF016503}"/>
    <cellStyle name="SAPBEXexcBad7 2" xfId="17047" xr:uid="{0BFABDC3-A813-4763-9A8D-E89F4C1D017F}"/>
    <cellStyle name="SAPBEXexcBad7 2 2" xfId="25916" xr:uid="{FAB21ED7-ACC1-47A7-9915-252C383E1905}"/>
    <cellStyle name="SAPBEXexcBad7 2 3" xfId="32087" xr:uid="{A92608BC-3622-44B8-86EF-4EE7F23D8939}"/>
    <cellStyle name="SAPBEXexcBad7 2 4" xfId="42827" xr:uid="{8F79104C-0D73-4566-90E9-F0165F6AC22A}"/>
    <cellStyle name="SAPBEXexcBad7 2 5" xfId="45459" xr:uid="{258882E2-D759-43D0-8E38-0712B09E2B86}"/>
    <cellStyle name="SAPBEXexcBad7 3" xfId="17048" xr:uid="{219679F1-F9F1-4B8A-82E9-0A288372401A}"/>
    <cellStyle name="SAPBEXexcBad7 3 2" xfId="25917" xr:uid="{52BC5F45-0B5A-4466-9449-A2C873D00C71}"/>
    <cellStyle name="SAPBEXexcBad7 3 3" xfId="32088" xr:uid="{4142A361-7F5F-4E75-BD8A-57375DDC1138}"/>
    <cellStyle name="SAPBEXexcBad7 3 4" xfId="42828" xr:uid="{9D70A9DE-C0D3-433A-9A57-4A672C128909}"/>
    <cellStyle name="SAPBEXexcBad7 3 5" xfId="45460" xr:uid="{B6245C26-22B4-43F3-B888-C73650F91077}"/>
    <cellStyle name="SAPBEXexcBad7 4" xfId="17049" xr:uid="{12C9003B-F50C-4F19-94C3-4E39A97F4105}"/>
    <cellStyle name="SAPBEXexcBad7 4 2" xfId="25918" xr:uid="{BE19908C-9505-416E-AAA9-FA90209A1B45}"/>
    <cellStyle name="SAPBEXexcBad7 4 3" xfId="32089" xr:uid="{38E69CEA-5895-4B9A-A7EE-2A28AB8D68C5}"/>
    <cellStyle name="SAPBEXexcBad7 4 4" xfId="42829" xr:uid="{A272982A-9D02-48A5-8BB8-816A464C406C}"/>
    <cellStyle name="SAPBEXexcBad7 4 5" xfId="45461" xr:uid="{A89EF83E-76D6-43B7-965D-B50BA9BAAE6C}"/>
    <cellStyle name="SAPBEXexcBad7 5" xfId="17050" xr:uid="{35652712-1609-4844-900D-C6E2D074F587}"/>
    <cellStyle name="SAPBEXexcBad7 5 2" xfId="25919" xr:uid="{D28193D4-7985-45AC-B47C-5C5BE1245F34}"/>
    <cellStyle name="SAPBEXexcBad7 5 3" xfId="32090" xr:uid="{93C0B257-3C33-4C04-AC35-A1B42F822A2B}"/>
    <cellStyle name="SAPBEXexcBad7 5 4" xfId="42830" xr:uid="{03227525-A3AD-4DF2-B412-CE1EFF346D4E}"/>
    <cellStyle name="SAPBEXexcBad7 5 5" xfId="45462" xr:uid="{28A2AE4F-338B-41BF-8ED7-BA4FBEDC45C4}"/>
    <cellStyle name="SAPBEXexcBad7 6" xfId="17051" xr:uid="{EB26FC5F-D567-41AB-961B-A2405277C2E3}"/>
    <cellStyle name="SAPBEXexcBad7 6 2" xfId="25920" xr:uid="{FDF89880-7D80-49B2-9E1A-3315D02A224A}"/>
    <cellStyle name="SAPBEXexcBad7 6 3" xfId="32091" xr:uid="{7495445D-1903-4022-84B6-BA06949E2FEE}"/>
    <cellStyle name="SAPBEXexcBad7 6 4" xfId="42831" xr:uid="{56846754-CB0B-4097-AC6C-1B4128FCDF27}"/>
    <cellStyle name="SAPBEXexcBad7 6 5" xfId="45463" xr:uid="{DE18351F-F77D-4530-A587-92D77F6DF730}"/>
    <cellStyle name="SAPBEXexcBad7 7" xfId="17052" xr:uid="{16871939-C56F-4C96-82E6-B9FFE959839C}"/>
    <cellStyle name="SAPBEXexcBad7 7 2" xfId="25921" xr:uid="{1F93D944-E8FA-4638-B72F-E928201B6F54}"/>
    <cellStyle name="SAPBEXexcBad7 7 3" xfId="32092" xr:uid="{09DD2AA6-BE96-4FB6-B91B-DFFACE32720D}"/>
    <cellStyle name="SAPBEXexcBad7 7 4" xfId="42832" xr:uid="{54FD221E-BF3C-452B-92C6-D44D582FE78D}"/>
    <cellStyle name="SAPBEXexcBad7 7 5" xfId="45464" xr:uid="{E8F867D0-BCFA-4E33-B94A-94AA3AD13E9A}"/>
    <cellStyle name="SAPBEXexcBad7 8" xfId="17053" xr:uid="{2CF9187A-930E-4CDA-B382-18A900D055C8}"/>
    <cellStyle name="SAPBEXexcBad7 8 2" xfId="25922" xr:uid="{9CCAC4E3-B13F-41EC-9C1A-D882CC51A7BD}"/>
    <cellStyle name="SAPBEXexcBad7 8 3" xfId="32093" xr:uid="{F05F55E5-F1FC-46C8-866C-D6B8CE400D9A}"/>
    <cellStyle name="SAPBEXexcBad7 8 4" xfId="42833" xr:uid="{8106770D-92FA-49DE-8533-409BB8835A1B}"/>
    <cellStyle name="SAPBEXexcBad7 8 5" xfId="45465" xr:uid="{5AD9B821-8ACA-43AB-81BF-4658426CFAC1}"/>
    <cellStyle name="SAPBEXexcBad7 9" xfId="25915" xr:uid="{F410186A-E48B-422F-817F-68D4BCFA3ED8}"/>
    <cellStyle name="SAPBEXexcBad8" xfId="17054" xr:uid="{54633425-38F0-444E-9BEC-20EB5B21CFED}"/>
    <cellStyle name="SAPBEXexcBad8 10" xfId="32094" xr:uid="{430F709D-35B6-4E51-8426-D929026C7421}"/>
    <cellStyle name="SAPBEXexcBad8 11" xfId="42834" xr:uid="{B58511A6-7FCD-4883-944E-99C7E5F6ABF6}"/>
    <cellStyle name="SAPBEXexcBad8 12" xfId="45466" xr:uid="{5F7722F1-146E-4E3E-A917-0A2FA9705D5A}"/>
    <cellStyle name="SAPBEXexcBad8 2" xfId="17055" xr:uid="{C8F956F1-A76F-421F-9294-3232C06E335C}"/>
    <cellStyle name="SAPBEXexcBad8 2 2" xfId="25924" xr:uid="{D69B14D6-84E3-4401-9220-C4EDFE52AD7F}"/>
    <cellStyle name="SAPBEXexcBad8 2 3" xfId="32095" xr:uid="{809176DF-0BDA-4E34-B25F-41E112107843}"/>
    <cellStyle name="SAPBEXexcBad8 2 4" xfId="42835" xr:uid="{A1CE7F66-B855-425E-AFB2-6AF3FCCED087}"/>
    <cellStyle name="SAPBEXexcBad8 2 5" xfId="45467" xr:uid="{4FC9BD5E-38B8-44D0-AF65-FB2E5C483156}"/>
    <cellStyle name="SAPBEXexcBad8 3" xfId="17056" xr:uid="{06B8B27E-EDCA-4A73-9EB9-645756379D1E}"/>
    <cellStyle name="SAPBEXexcBad8 3 2" xfId="25925" xr:uid="{9857D8DB-051C-4C5D-BD65-2084DF1C8641}"/>
    <cellStyle name="SAPBEXexcBad8 3 3" xfId="32096" xr:uid="{CA7D7D54-7F14-402C-B8BF-AE1250FE0CDB}"/>
    <cellStyle name="SAPBEXexcBad8 3 4" xfId="42836" xr:uid="{E1F67E74-AB89-4A5C-90F6-40743E949D6F}"/>
    <cellStyle name="SAPBEXexcBad8 3 5" xfId="45468" xr:uid="{AAA36B8A-E71B-476A-8DAE-1F77D308BACD}"/>
    <cellStyle name="SAPBEXexcBad8 4" xfId="17057" xr:uid="{EFDAEA12-96C7-41B9-A4B2-75850B41DD06}"/>
    <cellStyle name="SAPBEXexcBad8 4 2" xfId="25926" xr:uid="{9891ACF7-CF37-4F49-A95F-D5BABEBEE50C}"/>
    <cellStyle name="SAPBEXexcBad8 4 3" xfId="32097" xr:uid="{ADAFA2F5-0F65-4A5E-B875-8F52FFCC04E0}"/>
    <cellStyle name="SAPBEXexcBad8 4 4" xfId="42837" xr:uid="{EB050514-2263-4FEF-B317-5411A0E92B94}"/>
    <cellStyle name="SAPBEXexcBad8 4 5" xfId="45469" xr:uid="{813EF7AE-AC8F-4096-864A-B519E81932A8}"/>
    <cellStyle name="SAPBEXexcBad8 5" xfId="17058" xr:uid="{42072E16-1BB5-453C-93EC-433409E8934C}"/>
    <cellStyle name="SAPBEXexcBad8 5 2" xfId="25927" xr:uid="{DEE88734-7DE6-4651-B89C-D1D61AC751F5}"/>
    <cellStyle name="SAPBEXexcBad8 5 3" xfId="32098" xr:uid="{24EEDA38-4421-42F3-A33F-D9E275E7844C}"/>
    <cellStyle name="SAPBEXexcBad8 5 4" xfId="42838" xr:uid="{79CC3E58-4CFC-4427-BF64-1C2F895CF1D8}"/>
    <cellStyle name="SAPBEXexcBad8 5 5" xfId="45470" xr:uid="{836DA85A-8C98-4466-B34D-AD3430CDDF2A}"/>
    <cellStyle name="SAPBEXexcBad8 6" xfId="17059" xr:uid="{40F77DF3-862D-4C98-A212-878A898C1BEC}"/>
    <cellStyle name="SAPBEXexcBad8 6 2" xfId="25928" xr:uid="{C1F56A65-F389-441F-918F-9E6A003C4A19}"/>
    <cellStyle name="SAPBEXexcBad8 6 3" xfId="32099" xr:uid="{C80303AE-66FA-4CBD-997F-989AFB46F175}"/>
    <cellStyle name="SAPBEXexcBad8 6 4" xfId="42839" xr:uid="{B9768885-454F-4FA8-8657-FF2C30E1B9C6}"/>
    <cellStyle name="SAPBEXexcBad8 6 5" xfId="45471" xr:uid="{BB9CB9D8-3EDA-4EA8-B2DD-35A22A57E393}"/>
    <cellStyle name="SAPBEXexcBad8 7" xfId="17060" xr:uid="{08A7C9D8-30C9-4FDB-BB67-D277DED94BD4}"/>
    <cellStyle name="SAPBEXexcBad8 7 2" xfId="25929" xr:uid="{6329F7DC-CAA1-4E9C-AEC2-AB7D7818852C}"/>
    <cellStyle name="SAPBEXexcBad8 7 3" xfId="32100" xr:uid="{6922998F-854A-4BCE-BE54-023C681F9448}"/>
    <cellStyle name="SAPBEXexcBad8 7 4" xfId="42840" xr:uid="{1E2DD1BD-14D2-481D-872C-9AD76B8F3D49}"/>
    <cellStyle name="SAPBEXexcBad8 7 5" xfId="45472" xr:uid="{AD69E28F-9222-4914-B60F-13E5E7FEBD38}"/>
    <cellStyle name="SAPBEXexcBad8 8" xfId="17061" xr:uid="{DAA233CD-2963-4A3B-A51E-FD19679A7655}"/>
    <cellStyle name="SAPBEXexcBad8 8 2" xfId="25930" xr:uid="{43DF2813-A001-4C4B-9909-B03CFAFD42A6}"/>
    <cellStyle name="SAPBEXexcBad8 8 3" xfId="32101" xr:uid="{38486C1A-9D6A-4A13-B49C-6489F256BCF6}"/>
    <cellStyle name="SAPBEXexcBad8 8 4" xfId="42841" xr:uid="{C7CF2DB9-A4D5-45E8-AB69-6A63A6B43C1A}"/>
    <cellStyle name="SAPBEXexcBad8 8 5" xfId="45473" xr:uid="{861D11A1-F628-48B0-997F-F80C622603EF}"/>
    <cellStyle name="SAPBEXexcBad8 9" xfId="25923" xr:uid="{871B650B-3D9C-4856-9700-A182D7D607FE}"/>
    <cellStyle name="SAPBEXexcBad9" xfId="17062" xr:uid="{F0498C26-A89C-45A8-9CAA-4F4B21675C88}"/>
    <cellStyle name="SAPBEXexcBad9 10" xfId="32102" xr:uid="{E9D48B1E-5205-4C9A-908D-49B0A48D4308}"/>
    <cellStyle name="SAPBEXexcBad9 11" xfId="42842" xr:uid="{D42AA7FA-0944-4B72-97A0-0069D43BBC1E}"/>
    <cellStyle name="SAPBEXexcBad9 12" xfId="45474" xr:uid="{7EA3F4FE-0A6D-4EFC-A467-F0B4A0597DA6}"/>
    <cellStyle name="SAPBEXexcBad9 2" xfId="17063" xr:uid="{50FD1E70-1484-4EEC-B7E3-B5AB05506B39}"/>
    <cellStyle name="SAPBEXexcBad9 2 2" xfId="25932" xr:uid="{04C5142E-C408-479E-B9A8-CCC9200E2D8C}"/>
    <cellStyle name="SAPBEXexcBad9 2 3" xfId="32103" xr:uid="{A74B9D14-3D1D-40C1-BB85-4D89E2DDCE8E}"/>
    <cellStyle name="SAPBEXexcBad9 2 4" xfId="42843" xr:uid="{58BEEAAC-E44F-497F-9830-F868D8451E21}"/>
    <cellStyle name="SAPBEXexcBad9 2 5" xfId="45475" xr:uid="{9B69964B-AFE4-4BF0-8896-C2392D3CB5E9}"/>
    <cellStyle name="SAPBEXexcBad9 3" xfId="17064" xr:uid="{8689A5E8-481D-4927-8D94-54D68583378F}"/>
    <cellStyle name="SAPBEXexcBad9 3 2" xfId="25933" xr:uid="{01BB58E4-0BA9-486A-97F4-2C35F43EEB4E}"/>
    <cellStyle name="SAPBEXexcBad9 3 3" xfId="32104" xr:uid="{F196659A-7865-4589-80E2-276A97F72139}"/>
    <cellStyle name="SAPBEXexcBad9 3 4" xfId="42844" xr:uid="{4CD01F2F-9D0D-49A7-AAF5-CF941BBB77E5}"/>
    <cellStyle name="SAPBEXexcBad9 3 5" xfId="45476" xr:uid="{833F6D4F-2DAF-4AF3-B70F-6DB2C4C4E303}"/>
    <cellStyle name="SAPBEXexcBad9 4" xfId="17065" xr:uid="{2989A3F0-E761-411B-BC11-71E33363A9F4}"/>
    <cellStyle name="SAPBEXexcBad9 4 2" xfId="25934" xr:uid="{FE27206A-A56F-43FD-A48B-53277E073641}"/>
    <cellStyle name="SAPBEXexcBad9 4 3" xfId="32105" xr:uid="{6480082C-0EC4-4AB9-A882-1AA80165256B}"/>
    <cellStyle name="SAPBEXexcBad9 4 4" xfId="42845" xr:uid="{B802CE07-509C-423D-AE67-09E5E2FC50FC}"/>
    <cellStyle name="SAPBEXexcBad9 4 5" xfId="45477" xr:uid="{BC2838B4-BEE3-4E24-AC4E-98CCE69CE1D2}"/>
    <cellStyle name="SAPBEXexcBad9 5" xfId="17066" xr:uid="{4113647D-C687-4567-8613-CC79DB710264}"/>
    <cellStyle name="SAPBEXexcBad9 5 2" xfId="25935" xr:uid="{A22DFF4C-A57B-4BA7-9068-A653D3B1C6C5}"/>
    <cellStyle name="SAPBEXexcBad9 5 3" xfId="32106" xr:uid="{0BDAF729-113A-4B08-98FD-8579EE376E53}"/>
    <cellStyle name="SAPBEXexcBad9 5 4" xfId="42846" xr:uid="{418D1512-C9F4-47FF-A743-401411D9BF6C}"/>
    <cellStyle name="SAPBEXexcBad9 5 5" xfId="45478" xr:uid="{40C87E48-E946-4EC7-9E31-FC70A21B2C9D}"/>
    <cellStyle name="SAPBEXexcBad9 6" xfId="17067" xr:uid="{C4B80084-34C6-4C9B-A88F-B2BE429738AE}"/>
    <cellStyle name="SAPBEXexcBad9 6 2" xfId="25936" xr:uid="{6F462BA1-2AC0-4FD6-ABA2-A44FC5F783A7}"/>
    <cellStyle name="SAPBEXexcBad9 6 3" xfId="32107" xr:uid="{745AB81F-AEE6-4B25-905D-B95AB0C9C05D}"/>
    <cellStyle name="SAPBEXexcBad9 6 4" xfId="42847" xr:uid="{27311B9F-906E-4991-9DFE-F6B050D31719}"/>
    <cellStyle name="SAPBEXexcBad9 6 5" xfId="45479" xr:uid="{59C861F7-CC43-4780-ABB9-A014EA3DE390}"/>
    <cellStyle name="SAPBEXexcBad9 7" xfId="17068" xr:uid="{DEBD7845-D4A0-4C4F-B3DA-E7A0D99E27AB}"/>
    <cellStyle name="SAPBEXexcBad9 7 2" xfId="25937" xr:uid="{A7CD0210-BCF9-4D98-8A9E-D26050AE3EFF}"/>
    <cellStyle name="SAPBEXexcBad9 7 3" xfId="32108" xr:uid="{FCFE96BE-00AF-41CE-A9CE-6C3BA08540B0}"/>
    <cellStyle name="SAPBEXexcBad9 7 4" xfId="42848" xr:uid="{AB9CF7BA-8D7E-4F14-9C89-F30012D51D20}"/>
    <cellStyle name="SAPBEXexcBad9 7 5" xfId="45480" xr:uid="{A667CD60-6B4A-415B-8064-4596BE6CED2B}"/>
    <cellStyle name="SAPBEXexcBad9 8" xfId="17069" xr:uid="{9ECB01A7-A130-42FD-8D43-3AB102F1C10B}"/>
    <cellStyle name="SAPBEXexcBad9 8 2" xfId="25938" xr:uid="{557EB7C3-3E39-493A-BF0F-86160792BC1C}"/>
    <cellStyle name="SAPBEXexcBad9 8 3" xfId="32109" xr:uid="{E2D01CD1-3B1C-4BAE-8FE0-C48EB8F1CD78}"/>
    <cellStyle name="SAPBEXexcBad9 8 4" xfId="42849" xr:uid="{C31BEE50-76DD-40D1-B4CA-69A0B88B75B4}"/>
    <cellStyle name="SAPBEXexcBad9 8 5" xfId="45481" xr:uid="{F1A7113E-4BB7-4DF6-ADDC-5AB4C750C1F1}"/>
    <cellStyle name="SAPBEXexcBad9 9" xfId="25931" xr:uid="{E4642F3A-9B3B-4B91-B032-F547BA554D7C}"/>
    <cellStyle name="SAPBEXexcCritical4" xfId="17070" xr:uid="{21CDAC56-312C-4BF0-B18F-023BB8BE5932}"/>
    <cellStyle name="SAPBEXexcCritical4 10" xfId="32110" xr:uid="{BFC8810A-9F94-4D93-82A3-CDE278BAE5AD}"/>
    <cellStyle name="SAPBEXexcCritical4 11" xfId="42850" xr:uid="{1B1C37D8-E28D-4960-966F-065CEE0F3BA3}"/>
    <cellStyle name="SAPBEXexcCritical4 12" xfId="45482" xr:uid="{191A3913-6020-4123-BBEF-2DF8EC303E7A}"/>
    <cellStyle name="SAPBEXexcCritical4 2" xfId="17071" xr:uid="{4F08908C-D7C1-4234-AACB-7891DDF8BC39}"/>
    <cellStyle name="SAPBEXexcCritical4 2 2" xfId="25940" xr:uid="{602CF379-BEC7-4C39-A830-7DBA2BEC2DBE}"/>
    <cellStyle name="SAPBEXexcCritical4 2 3" xfId="32111" xr:uid="{0993F3D3-BFDF-4D95-A4A2-F0AC0F78E9C1}"/>
    <cellStyle name="SAPBEXexcCritical4 2 4" xfId="42851" xr:uid="{19D8AFDF-6959-4F6B-AD55-134806DD27C9}"/>
    <cellStyle name="SAPBEXexcCritical4 2 5" xfId="45483" xr:uid="{A71FE5C2-713E-4C3A-A789-359918E37E37}"/>
    <cellStyle name="SAPBEXexcCritical4 3" xfId="17072" xr:uid="{57839280-52FC-4FCF-8793-1A88FFF37E6D}"/>
    <cellStyle name="SAPBEXexcCritical4 3 2" xfId="25941" xr:uid="{D13DB0FB-AF40-44E1-AADA-F133DBB640A9}"/>
    <cellStyle name="SAPBEXexcCritical4 3 3" xfId="32112" xr:uid="{5066CBD5-05C3-4521-8B6F-6927D4A969F4}"/>
    <cellStyle name="SAPBEXexcCritical4 3 4" xfId="42852" xr:uid="{68D20254-F7F8-4E4E-A821-9C2C5F243BFB}"/>
    <cellStyle name="SAPBEXexcCritical4 3 5" xfId="45484" xr:uid="{D3FA32E9-7C13-4856-B68B-E719F04AC93F}"/>
    <cellStyle name="SAPBEXexcCritical4 4" xfId="17073" xr:uid="{4554527A-5EA9-45EF-AE6A-6F719AFE7424}"/>
    <cellStyle name="SAPBEXexcCritical4 4 2" xfId="25942" xr:uid="{2D095158-B2E3-4238-AF6D-214C835FF2B6}"/>
    <cellStyle name="SAPBEXexcCritical4 4 3" xfId="32113" xr:uid="{FAFC8177-3622-42D3-B7BA-002DDC09D343}"/>
    <cellStyle name="SAPBEXexcCritical4 4 4" xfId="42853" xr:uid="{43EF2161-AD37-410C-8DF6-01C7C84B34E6}"/>
    <cellStyle name="SAPBEXexcCritical4 4 5" xfId="45485" xr:uid="{B23CB9E4-67C8-449E-B014-895FC46E6842}"/>
    <cellStyle name="SAPBEXexcCritical4 5" xfId="17074" xr:uid="{1015421F-F1D9-4C53-AE54-D8E306F1372A}"/>
    <cellStyle name="SAPBEXexcCritical4 5 2" xfId="25943" xr:uid="{1A92ECEB-4970-497F-B5B9-06EAF3004380}"/>
    <cellStyle name="SAPBEXexcCritical4 5 3" xfId="32114" xr:uid="{A300EE9D-058B-4E42-9296-2517765F9EAC}"/>
    <cellStyle name="SAPBEXexcCritical4 5 4" xfId="42854" xr:uid="{35CC23F9-E96F-48EF-86FE-FBB91D5F1939}"/>
    <cellStyle name="SAPBEXexcCritical4 5 5" xfId="45486" xr:uid="{CF5B5189-0CCB-4CE6-A9D1-557533D271FE}"/>
    <cellStyle name="SAPBEXexcCritical4 6" xfId="17075" xr:uid="{34F9E622-EBA8-4527-A9DF-C3513D3D2CF4}"/>
    <cellStyle name="SAPBEXexcCritical4 6 2" xfId="25944" xr:uid="{CBF13B3D-A32C-4B06-97BD-45B2D9A84EEF}"/>
    <cellStyle name="SAPBEXexcCritical4 6 3" xfId="32115" xr:uid="{800B176F-3FB4-44A7-B861-15A3EE8B7952}"/>
    <cellStyle name="SAPBEXexcCritical4 6 4" xfId="42855" xr:uid="{DAA35EE5-877D-4E58-AA43-629FC5BE96F4}"/>
    <cellStyle name="SAPBEXexcCritical4 6 5" xfId="45487" xr:uid="{DBFF2065-973E-4622-8BE4-08F32ECA183C}"/>
    <cellStyle name="SAPBEXexcCritical4 7" xfId="17076" xr:uid="{5C204140-111A-4816-B949-13A25AFE28F4}"/>
    <cellStyle name="SAPBEXexcCritical4 7 2" xfId="25945" xr:uid="{10305C2F-CDA5-4FB7-AF2E-B26C17092676}"/>
    <cellStyle name="SAPBEXexcCritical4 7 3" xfId="32116" xr:uid="{3AEE49A7-5804-4D28-B566-EB5EF470A272}"/>
    <cellStyle name="SAPBEXexcCritical4 7 4" xfId="42856" xr:uid="{BF0B2389-F00E-4004-9CA5-3FA193527D16}"/>
    <cellStyle name="SAPBEXexcCritical4 7 5" xfId="45488" xr:uid="{9E4F1CFB-95F2-4A53-A505-AA4F7EF7958C}"/>
    <cellStyle name="SAPBEXexcCritical4 8" xfId="17077" xr:uid="{8E111B8E-25ED-4592-A9A0-6417DC8B5A51}"/>
    <cellStyle name="SAPBEXexcCritical4 8 2" xfId="25946" xr:uid="{5759BC7F-DB01-40FA-BB05-D0607D127D20}"/>
    <cellStyle name="SAPBEXexcCritical4 8 3" xfId="32117" xr:uid="{1926962F-24C8-461E-9F9D-BEDA2A707527}"/>
    <cellStyle name="SAPBEXexcCritical4 8 4" xfId="42857" xr:uid="{06A9B0CB-3395-416A-B22E-B325CF7BF4C7}"/>
    <cellStyle name="SAPBEXexcCritical4 8 5" xfId="45489" xr:uid="{14276564-FA81-446F-BB53-81F9C4220FF0}"/>
    <cellStyle name="SAPBEXexcCritical4 9" xfId="25939" xr:uid="{53A73EC8-50CD-4767-ABFB-091AB69059C0}"/>
    <cellStyle name="SAPBEXexcCritical5" xfId="17078" xr:uid="{B685E389-6ED4-48FC-8856-7C283B725A36}"/>
    <cellStyle name="SAPBEXexcCritical5 10" xfId="32118" xr:uid="{01EB39B7-717D-4F27-A8AC-7719A41B6C30}"/>
    <cellStyle name="SAPBEXexcCritical5 11" xfId="42858" xr:uid="{AD72FF7E-8DA7-495B-8B90-D99235B18E69}"/>
    <cellStyle name="SAPBEXexcCritical5 12" xfId="45490" xr:uid="{00753B8A-748D-44AE-966C-D344BEFD4AFE}"/>
    <cellStyle name="SAPBEXexcCritical5 2" xfId="17079" xr:uid="{C896DD64-27C0-4692-A2FB-A243B05B6756}"/>
    <cellStyle name="SAPBEXexcCritical5 2 2" xfId="25948" xr:uid="{5CB4AE47-15A2-435A-84A1-235C69CA23E7}"/>
    <cellStyle name="SAPBEXexcCritical5 2 3" xfId="32119" xr:uid="{8AEAD043-3187-4F94-890F-2F5D5719C60F}"/>
    <cellStyle name="SAPBEXexcCritical5 2 4" xfId="42859" xr:uid="{B1C14EE6-7185-4806-8945-C5251223F0CD}"/>
    <cellStyle name="SAPBEXexcCritical5 2 5" xfId="45491" xr:uid="{19E85773-F2B2-44CA-9AD4-7C87D4240B51}"/>
    <cellStyle name="SAPBEXexcCritical5 3" xfId="17080" xr:uid="{038B4A43-021B-4FE2-88CF-EACFF485F890}"/>
    <cellStyle name="SAPBEXexcCritical5 3 2" xfId="25949" xr:uid="{F90AB140-4781-41E2-B7F4-A3658AA8D395}"/>
    <cellStyle name="SAPBEXexcCritical5 3 3" xfId="32120" xr:uid="{752DB07D-395E-468E-9C08-FA1CA3397F15}"/>
    <cellStyle name="SAPBEXexcCritical5 3 4" xfId="42860" xr:uid="{145309D6-7F17-4416-8722-EBE59B77B163}"/>
    <cellStyle name="SAPBEXexcCritical5 3 5" xfId="45492" xr:uid="{7A535292-BD07-419C-AC19-4E3C15271618}"/>
    <cellStyle name="SAPBEXexcCritical5 4" xfId="17081" xr:uid="{A37A53A7-A94F-4BDB-9477-401E0D26EEF0}"/>
    <cellStyle name="SAPBEXexcCritical5 4 2" xfId="25950" xr:uid="{26AE35B4-369F-48E7-8BF9-7D3980D1EBF0}"/>
    <cellStyle name="SAPBEXexcCritical5 4 3" xfId="32121" xr:uid="{5AA73C5C-1733-41F8-981B-A2D07A3F3DBE}"/>
    <cellStyle name="SAPBEXexcCritical5 4 4" xfId="42861" xr:uid="{7689AED8-0F59-4A8C-8FA3-08C06B58FC03}"/>
    <cellStyle name="SAPBEXexcCritical5 4 5" xfId="45493" xr:uid="{FC54F3A1-2667-4326-89C0-7AD712F51C40}"/>
    <cellStyle name="SAPBEXexcCritical5 5" xfId="17082" xr:uid="{404512A0-0224-41B1-8F82-14D8FA2EBB72}"/>
    <cellStyle name="SAPBEXexcCritical5 5 2" xfId="25951" xr:uid="{1CDC6565-0BC8-4317-AED8-E69E90D49158}"/>
    <cellStyle name="SAPBEXexcCritical5 5 3" xfId="32122" xr:uid="{5586DDED-C4F5-4A1A-85ED-51675D43C192}"/>
    <cellStyle name="SAPBEXexcCritical5 5 4" xfId="42862" xr:uid="{3C0CA551-6319-4049-9FFA-DF397A4FE53C}"/>
    <cellStyle name="SAPBEXexcCritical5 5 5" xfId="45494" xr:uid="{8EA29E46-5CFD-483D-B2D6-0E23DBFD0BA6}"/>
    <cellStyle name="SAPBEXexcCritical5 6" xfId="17083" xr:uid="{1140C140-5C3C-4C0F-90D9-D16D9283FFA2}"/>
    <cellStyle name="SAPBEXexcCritical5 6 2" xfId="25952" xr:uid="{12CDE36D-1613-40F7-971E-F6B51AAF8A0F}"/>
    <cellStyle name="SAPBEXexcCritical5 6 3" xfId="32123" xr:uid="{B6A2BF61-AC1A-4590-B49E-376E929F21C6}"/>
    <cellStyle name="SAPBEXexcCritical5 6 4" xfId="42863" xr:uid="{7C73E570-1AD5-4618-BBD4-29ABC00903E6}"/>
    <cellStyle name="SAPBEXexcCritical5 6 5" xfId="45495" xr:uid="{3C18A9A8-5AE5-4771-A3F5-EB249B6D6EC4}"/>
    <cellStyle name="SAPBEXexcCritical5 7" xfId="17084" xr:uid="{D78D9816-2F7F-4149-B845-BC0A23B43A00}"/>
    <cellStyle name="SAPBEXexcCritical5 7 2" xfId="25953" xr:uid="{773DECCA-FBCD-4943-88A6-62A619B189E0}"/>
    <cellStyle name="SAPBEXexcCritical5 7 3" xfId="32124" xr:uid="{A8D5BFEF-E154-4BB7-9B17-BF65786B0A0A}"/>
    <cellStyle name="SAPBEXexcCritical5 7 4" xfId="42864" xr:uid="{F7EAF38A-F0A8-4685-A719-FF58A577BF53}"/>
    <cellStyle name="SAPBEXexcCritical5 7 5" xfId="45496" xr:uid="{3022B894-FDB9-4401-B782-5E4D5A2C556B}"/>
    <cellStyle name="SAPBEXexcCritical5 8" xfId="17085" xr:uid="{39E7A94F-E1CB-4BB4-9746-764721F606BE}"/>
    <cellStyle name="SAPBEXexcCritical5 8 2" xfId="25954" xr:uid="{AF77D2BB-2C7F-4AFE-A280-6AF695408162}"/>
    <cellStyle name="SAPBEXexcCritical5 8 3" xfId="32125" xr:uid="{557D8A0F-F21F-402B-AFC8-91845FE2E6C1}"/>
    <cellStyle name="SAPBEXexcCritical5 8 4" xfId="42865" xr:uid="{79C29BA8-8DD8-4A88-9AAC-6F1B17E62A19}"/>
    <cellStyle name="SAPBEXexcCritical5 8 5" xfId="45497" xr:uid="{98C0FBA9-9FCC-4EB5-9AF6-C829CCC781D4}"/>
    <cellStyle name="SAPBEXexcCritical5 9" xfId="25947" xr:uid="{0A2C4565-C2E2-4D99-8182-1F33399615DD}"/>
    <cellStyle name="SAPBEXexcCritical6" xfId="17086" xr:uid="{4AC37F8A-F868-4634-A44C-9622DEBDCC5A}"/>
    <cellStyle name="SAPBEXexcCritical6 10" xfId="32126" xr:uid="{BE2B66FD-A85F-4A1A-848E-2E19F063DA70}"/>
    <cellStyle name="SAPBEXexcCritical6 11" xfId="42866" xr:uid="{3BFE1E41-3220-4F95-93E3-071C5B116A65}"/>
    <cellStyle name="SAPBEXexcCritical6 12" xfId="45498" xr:uid="{A17189D7-C6B6-43C7-AE15-3903BF86D9CE}"/>
    <cellStyle name="SAPBEXexcCritical6 2" xfId="17087" xr:uid="{65EA87BB-DAFF-4208-859F-A6199FF0C478}"/>
    <cellStyle name="SAPBEXexcCritical6 2 2" xfId="25956" xr:uid="{20903519-6FF9-4884-AFA9-296E1B5B1842}"/>
    <cellStyle name="SAPBEXexcCritical6 2 3" xfId="32127" xr:uid="{BCA24FCB-1E16-47EF-B3A9-3BB4033ACE01}"/>
    <cellStyle name="SAPBEXexcCritical6 2 4" xfId="42867" xr:uid="{F6555ECA-D455-4D2E-AA8C-C7A476007DB9}"/>
    <cellStyle name="SAPBEXexcCritical6 2 5" xfId="45499" xr:uid="{AB8114AB-76ED-41C9-B441-9B107D862196}"/>
    <cellStyle name="SAPBEXexcCritical6 3" xfId="17088" xr:uid="{234D6701-9E15-4FDB-988A-379823CE6662}"/>
    <cellStyle name="SAPBEXexcCritical6 3 2" xfId="25957" xr:uid="{F947C2F0-1E4B-4855-864A-A793B6AC2760}"/>
    <cellStyle name="SAPBEXexcCritical6 3 3" xfId="32128" xr:uid="{E33F41C1-D92E-40F8-BC35-8B1B254FCC4A}"/>
    <cellStyle name="SAPBEXexcCritical6 3 4" xfId="42868" xr:uid="{2F483246-3CB6-4CA9-A89E-009E52BAAF30}"/>
    <cellStyle name="SAPBEXexcCritical6 3 5" xfId="45500" xr:uid="{CD17E2C7-9BAF-4A8E-938A-6112CE4F2668}"/>
    <cellStyle name="SAPBEXexcCritical6 4" xfId="17089" xr:uid="{BA192D1F-5F46-40D2-8E2C-92E4EE8C394A}"/>
    <cellStyle name="SAPBEXexcCritical6 4 2" xfId="25958" xr:uid="{302208E3-54BB-46A6-85C6-356F69F7546E}"/>
    <cellStyle name="SAPBEXexcCritical6 4 3" xfId="32129" xr:uid="{AFEFA6B2-8DCC-455A-91AE-4BC8C4B34C64}"/>
    <cellStyle name="SAPBEXexcCritical6 4 4" xfId="42869" xr:uid="{12DF4336-E013-42BD-A86F-24BEEA674222}"/>
    <cellStyle name="SAPBEXexcCritical6 4 5" xfId="45501" xr:uid="{B6D7F422-B51A-4DA6-9F61-FACB10A75829}"/>
    <cellStyle name="SAPBEXexcCritical6 5" xfId="17090" xr:uid="{1FBE291D-B904-43FD-AA9F-4C8AAE40546A}"/>
    <cellStyle name="SAPBEXexcCritical6 5 2" xfId="25959" xr:uid="{BC263A62-C246-44FD-AC6D-7E7A252BF278}"/>
    <cellStyle name="SAPBEXexcCritical6 5 3" xfId="32130" xr:uid="{FC6D5AEB-DF5B-40FF-9D56-B2CCA725BC2F}"/>
    <cellStyle name="SAPBEXexcCritical6 5 4" xfId="42870" xr:uid="{65574C32-1516-4750-BE65-41D42DF2B3E1}"/>
    <cellStyle name="SAPBEXexcCritical6 5 5" xfId="45502" xr:uid="{0F998985-5F00-48D2-A5F3-9D33FBBF11A3}"/>
    <cellStyle name="SAPBEXexcCritical6 6" xfId="17091" xr:uid="{DE79D306-B7EF-45C6-8717-62B754603FC1}"/>
    <cellStyle name="SAPBEXexcCritical6 6 2" xfId="25960" xr:uid="{C453BB03-B6B4-4E5F-892D-C5D27308F6D4}"/>
    <cellStyle name="SAPBEXexcCritical6 6 3" xfId="32131" xr:uid="{F9E6F45F-9869-45EB-ADB6-A51789FE18E8}"/>
    <cellStyle name="SAPBEXexcCritical6 6 4" xfId="42871" xr:uid="{67B90638-A6E2-4D21-B099-73C914C47C09}"/>
    <cellStyle name="SAPBEXexcCritical6 6 5" xfId="45503" xr:uid="{0DCA36CD-522C-4EA2-83A7-909C919315DC}"/>
    <cellStyle name="SAPBEXexcCritical6 7" xfId="17092" xr:uid="{58D17D62-3D7A-4F57-BB1A-E4F85811B672}"/>
    <cellStyle name="SAPBEXexcCritical6 7 2" xfId="25961" xr:uid="{DA93D30E-8796-4646-9E04-12CBAF7BCCAA}"/>
    <cellStyle name="SAPBEXexcCritical6 7 3" xfId="32132" xr:uid="{BE915001-D282-43A6-AD7F-A3F1DD414FCD}"/>
    <cellStyle name="SAPBEXexcCritical6 7 4" xfId="42872" xr:uid="{CB8EED96-B648-49F1-8B4E-F03572058A01}"/>
    <cellStyle name="SAPBEXexcCritical6 7 5" xfId="45504" xr:uid="{2700E5A5-442A-4234-B753-D4D197B1FAF2}"/>
    <cellStyle name="SAPBEXexcCritical6 8" xfId="17093" xr:uid="{89B6EB67-3226-4743-868A-9E7D83644788}"/>
    <cellStyle name="SAPBEXexcCritical6 8 2" xfId="25962" xr:uid="{BE602202-9566-499E-B6B9-4BF18DAA132B}"/>
    <cellStyle name="SAPBEXexcCritical6 8 3" xfId="32133" xr:uid="{62B64F27-9434-408E-8F66-790F4F431B11}"/>
    <cellStyle name="SAPBEXexcCritical6 8 4" xfId="42873" xr:uid="{BB6810D5-FBB2-4E58-880E-FFBC2C181548}"/>
    <cellStyle name="SAPBEXexcCritical6 8 5" xfId="45505" xr:uid="{009721BD-EDE0-4FF4-BEA7-7E2BA719B833}"/>
    <cellStyle name="SAPBEXexcCritical6 9" xfId="25955" xr:uid="{F61BDF09-1DF9-45E3-83C5-1DD4423FCE40}"/>
    <cellStyle name="SAPBEXexcGood1" xfId="17094" xr:uid="{FAE06211-69C1-4EBB-B7B0-A4203F0C2AE5}"/>
    <cellStyle name="SAPBEXexcGood1 10" xfId="32134" xr:uid="{A7113376-585E-484D-82DD-E0B93D83241D}"/>
    <cellStyle name="SAPBEXexcGood1 11" xfId="42874" xr:uid="{C366D247-2E2C-43A1-81DA-A95BD2E23060}"/>
    <cellStyle name="SAPBEXexcGood1 12" xfId="45506" xr:uid="{22C1B090-C470-4E17-A66A-4769000527C9}"/>
    <cellStyle name="SAPBEXexcGood1 2" xfId="17095" xr:uid="{421DEC36-C7FD-4FD1-A941-EFCA490A2BD4}"/>
    <cellStyle name="SAPBEXexcGood1 2 2" xfId="25964" xr:uid="{3AF0084A-7773-4054-8AB1-1CF8F75EFD18}"/>
    <cellStyle name="SAPBEXexcGood1 2 3" xfId="32135" xr:uid="{C12C4F97-FDD5-47F7-BA27-AA72F7A7D973}"/>
    <cellStyle name="SAPBEXexcGood1 2 4" xfId="42875" xr:uid="{F47A9373-9F20-47DB-9479-22DEE4F80A7B}"/>
    <cellStyle name="SAPBEXexcGood1 2 5" xfId="45507" xr:uid="{80CAD0B5-1855-4A19-8CEF-0DA97D0356B3}"/>
    <cellStyle name="SAPBEXexcGood1 3" xfId="17096" xr:uid="{E13EB480-7AAF-43F1-A937-3FAD17E2ACBE}"/>
    <cellStyle name="SAPBEXexcGood1 3 2" xfId="25965" xr:uid="{97E124F0-03D0-45F6-98C8-9535F294BA08}"/>
    <cellStyle name="SAPBEXexcGood1 3 3" xfId="32136" xr:uid="{1E45E4AC-7235-4884-AFF2-348539055F23}"/>
    <cellStyle name="SAPBEXexcGood1 3 4" xfId="42876" xr:uid="{A1C9E475-1817-4D58-8028-DC3A43B74656}"/>
    <cellStyle name="SAPBEXexcGood1 3 5" xfId="45508" xr:uid="{46EF27F9-91BA-4DE8-B00F-5F663B411513}"/>
    <cellStyle name="SAPBEXexcGood1 4" xfId="17097" xr:uid="{D3065419-CC77-4799-A410-2B5B82AAE5BC}"/>
    <cellStyle name="SAPBEXexcGood1 4 2" xfId="25966" xr:uid="{666C0476-3E45-4677-A726-A40EF1481DE9}"/>
    <cellStyle name="SAPBEXexcGood1 4 3" xfId="32137" xr:uid="{B3B12C30-2478-47FC-8FF1-915EA4796FCD}"/>
    <cellStyle name="SAPBEXexcGood1 4 4" xfId="42877" xr:uid="{A857E5B0-AEEC-4BCD-90EB-A76BB138CC69}"/>
    <cellStyle name="SAPBEXexcGood1 4 5" xfId="45509" xr:uid="{C8C22920-C387-4AD3-8E20-B6F08156D977}"/>
    <cellStyle name="SAPBEXexcGood1 5" xfId="17098" xr:uid="{C19E5E48-7D72-4970-80D8-13CC8236C8E4}"/>
    <cellStyle name="SAPBEXexcGood1 5 2" xfId="25967" xr:uid="{4E59D4F9-650B-4143-AB9A-DFCE0D4FB664}"/>
    <cellStyle name="SAPBEXexcGood1 5 3" xfId="32138" xr:uid="{E25928AF-D85B-47B8-B5AC-D251B988194E}"/>
    <cellStyle name="SAPBEXexcGood1 5 4" xfId="42878" xr:uid="{A7AE16BA-DC8E-47E8-B13C-0CE3FB57F587}"/>
    <cellStyle name="SAPBEXexcGood1 5 5" xfId="45510" xr:uid="{78086CF8-F168-46A6-98C0-9699204FF8A0}"/>
    <cellStyle name="SAPBEXexcGood1 6" xfId="17099" xr:uid="{BB6D1C38-B230-4D68-A70E-F3CCB3E31F58}"/>
    <cellStyle name="SAPBEXexcGood1 6 2" xfId="25968" xr:uid="{78749F81-4DC3-4D5B-BFE7-66D87A8FB963}"/>
    <cellStyle name="SAPBEXexcGood1 6 3" xfId="32139" xr:uid="{BAED1E18-E419-41EC-8FE9-56F651F6FDE2}"/>
    <cellStyle name="SAPBEXexcGood1 6 4" xfId="42879" xr:uid="{41F7F25F-1A02-450F-A3D4-001EC3A6285C}"/>
    <cellStyle name="SAPBEXexcGood1 6 5" xfId="45511" xr:uid="{68BF63D8-E381-4889-AE32-A141727F6B99}"/>
    <cellStyle name="SAPBEXexcGood1 7" xfId="17100" xr:uid="{149F98D1-8886-4714-828C-ED1C8C14C794}"/>
    <cellStyle name="SAPBEXexcGood1 7 2" xfId="25969" xr:uid="{1B8B099D-A664-49E9-B079-151BED169D44}"/>
    <cellStyle name="SAPBEXexcGood1 7 3" xfId="32140" xr:uid="{2ACF78B9-C2E7-480F-86BC-571B50B75FD0}"/>
    <cellStyle name="SAPBEXexcGood1 7 4" xfId="42880" xr:uid="{B6471E9D-D6C4-4F8E-9481-1833352156BC}"/>
    <cellStyle name="SAPBEXexcGood1 7 5" xfId="45512" xr:uid="{7A9E2D74-3244-4A63-B8E9-67A4EBCCA98D}"/>
    <cellStyle name="SAPBEXexcGood1 8" xfId="17101" xr:uid="{3DDB4AE4-7DF0-42F5-AC32-C191DDAF1D24}"/>
    <cellStyle name="SAPBEXexcGood1 8 2" xfId="25970" xr:uid="{A92EC000-F7A0-4B43-970E-A241F39703BC}"/>
    <cellStyle name="SAPBEXexcGood1 8 3" xfId="32141" xr:uid="{448FFCE9-1EE7-46EC-84E1-E232D67F593F}"/>
    <cellStyle name="SAPBEXexcGood1 8 4" xfId="42881" xr:uid="{9582DECF-0A15-4D68-8EE3-06DB250D8990}"/>
    <cellStyle name="SAPBEXexcGood1 8 5" xfId="45513" xr:uid="{54C53102-B932-4D04-82A9-B3823B78D2A4}"/>
    <cellStyle name="SAPBEXexcGood1 9" xfId="25963" xr:uid="{169F64AA-F97E-4CD2-A049-F9E1A00C2AF0}"/>
    <cellStyle name="SAPBEXexcGood2" xfId="17102" xr:uid="{FB93CA23-7CC1-4D03-817F-DD442218DCD4}"/>
    <cellStyle name="SAPBEXexcGood2 10" xfId="32142" xr:uid="{9D23F23E-D51A-4E1D-AEF7-EEB1A0F95493}"/>
    <cellStyle name="SAPBEXexcGood2 11" xfId="42882" xr:uid="{CFA018A0-C005-41DD-B0C8-B0D5CAE4421C}"/>
    <cellStyle name="SAPBEXexcGood2 12" xfId="45514" xr:uid="{D51889C1-1BBD-461B-A735-AC1E6DCEFE80}"/>
    <cellStyle name="SAPBEXexcGood2 2" xfId="17103" xr:uid="{03E0523F-B3B0-4FFE-8E3D-2A2A6E457E89}"/>
    <cellStyle name="SAPBEXexcGood2 2 2" xfId="25972" xr:uid="{490C57A7-2F92-43CC-9599-5A3CB4BF1E03}"/>
    <cellStyle name="SAPBEXexcGood2 2 3" xfId="32143" xr:uid="{4F563B2E-9954-47B6-AB30-EF23F2C5B223}"/>
    <cellStyle name="SAPBEXexcGood2 2 4" xfId="42883" xr:uid="{A9B9FA65-F1A1-4C94-96C1-77AE97C29162}"/>
    <cellStyle name="SAPBEXexcGood2 2 5" xfId="45515" xr:uid="{C2E80A2F-B031-4B31-ABE3-18A4C1A758B5}"/>
    <cellStyle name="SAPBEXexcGood2 3" xfId="17104" xr:uid="{4500AD79-A30F-4F3C-8B55-4B852FD6BB2D}"/>
    <cellStyle name="SAPBEXexcGood2 3 2" xfId="25973" xr:uid="{C8F2E105-1FB1-4FF9-9F04-48118206C83C}"/>
    <cellStyle name="SAPBEXexcGood2 3 3" xfId="32144" xr:uid="{005F1294-A006-4F0D-BB67-494559BE3356}"/>
    <cellStyle name="SAPBEXexcGood2 3 4" xfId="42884" xr:uid="{CADB96DD-4BA4-44AE-BA7A-7FA770660992}"/>
    <cellStyle name="SAPBEXexcGood2 3 5" xfId="45516" xr:uid="{7FEC4890-B0F1-44AD-BCFE-3C4D043AC73A}"/>
    <cellStyle name="SAPBEXexcGood2 4" xfId="17105" xr:uid="{77B1293E-00D8-49B1-87D3-11B623EBB6B9}"/>
    <cellStyle name="SAPBEXexcGood2 4 2" xfId="25974" xr:uid="{F5CC5F08-ABFD-409D-99DC-A4C4A50AEB94}"/>
    <cellStyle name="SAPBEXexcGood2 4 3" xfId="32145" xr:uid="{1C81AF1D-5FD5-4F50-8CB2-77FBFB86B0C4}"/>
    <cellStyle name="SAPBEXexcGood2 4 4" xfId="42885" xr:uid="{99ACD3D4-FDF4-44B4-AF1C-CCC77CF2E15E}"/>
    <cellStyle name="SAPBEXexcGood2 4 5" xfId="45517" xr:uid="{85939E9B-7472-4102-9109-3C07BC55123C}"/>
    <cellStyle name="SAPBEXexcGood2 5" xfId="17106" xr:uid="{430D9DD6-1E9F-4F66-8714-DD63BBDA8192}"/>
    <cellStyle name="SAPBEXexcGood2 5 2" xfId="25975" xr:uid="{89B00566-F9EF-40EC-B117-31E645CBAD2B}"/>
    <cellStyle name="SAPBEXexcGood2 5 3" xfId="32146" xr:uid="{CA0A8A4D-08FA-497C-8A1D-59A34EF1B904}"/>
    <cellStyle name="SAPBEXexcGood2 5 4" xfId="42886" xr:uid="{8D501E68-5252-47DE-A0D6-A522C35E999A}"/>
    <cellStyle name="SAPBEXexcGood2 5 5" xfId="45518" xr:uid="{84E4B174-48D1-44F4-B4AE-915E3977E4D7}"/>
    <cellStyle name="SAPBEXexcGood2 6" xfId="17107" xr:uid="{122EFEB1-5F55-48D0-9D06-916BBA080DFC}"/>
    <cellStyle name="SAPBEXexcGood2 6 2" xfId="25976" xr:uid="{26397258-A3B1-4AD2-8AAB-F1BC935DEA18}"/>
    <cellStyle name="SAPBEXexcGood2 6 3" xfId="32147" xr:uid="{D90C8A71-76CF-4CB0-8DE6-CE43FC1F3B90}"/>
    <cellStyle name="SAPBEXexcGood2 6 4" xfId="42887" xr:uid="{1B29F5CD-1932-479A-A862-2632968D7011}"/>
    <cellStyle name="SAPBEXexcGood2 6 5" xfId="45519" xr:uid="{4E3C04A0-CBCC-44DE-8923-359266EECFFD}"/>
    <cellStyle name="SAPBEXexcGood2 7" xfId="17108" xr:uid="{68FE53C0-841F-4C4C-B9B9-57EC57FB3ADA}"/>
    <cellStyle name="SAPBEXexcGood2 7 2" xfId="25977" xr:uid="{CB4AB661-7A9D-4614-99FF-32618057AC7B}"/>
    <cellStyle name="SAPBEXexcGood2 7 3" xfId="32148" xr:uid="{D97A9BEE-5F35-4FA5-A8AB-81DF730FB106}"/>
    <cellStyle name="SAPBEXexcGood2 7 4" xfId="42888" xr:uid="{16A1F618-FF2F-4058-8298-9C099E6D84F1}"/>
    <cellStyle name="SAPBEXexcGood2 7 5" xfId="45520" xr:uid="{98D99C0D-7988-43A1-8CA6-59899C94E525}"/>
    <cellStyle name="SAPBEXexcGood2 8" xfId="17109" xr:uid="{41270FAF-6817-4C74-BEA6-5CD4D53E21A0}"/>
    <cellStyle name="SAPBEXexcGood2 8 2" xfId="25978" xr:uid="{27AFBEF5-A05B-4BC1-9D7C-DD9D83FD0231}"/>
    <cellStyle name="SAPBEXexcGood2 8 3" xfId="32149" xr:uid="{7A31E138-69EB-4E76-9523-B67B682C3E42}"/>
    <cellStyle name="SAPBEXexcGood2 8 4" xfId="42889" xr:uid="{2FA6F5D2-59AA-4691-B57B-DA6EEE127384}"/>
    <cellStyle name="SAPBEXexcGood2 8 5" xfId="45521" xr:uid="{6B87FBD1-CC4C-45B3-B63B-F39329F4E212}"/>
    <cellStyle name="SAPBEXexcGood2 9" xfId="25971" xr:uid="{3BC42EDB-1810-48D6-9073-EFD13962E0D5}"/>
    <cellStyle name="SAPBEXexcGood3" xfId="17110" xr:uid="{CC3C79E3-7158-4A5A-8DC7-5D063ABCC343}"/>
    <cellStyle name="SAPBEXexcGood3 10" xfId="32150" xr:uid="{4013021B-7516-4D18-B156-9CF48AFC45FB}"/>
    <cellStyle name="SAPBEXexcGood3 11" xfId="42890" xr:uid="{BB79775C-57B2-42A0-B53D-B1524ED96A1A}"/>
    <cellStyle name="SAPBEXexcGood3 12" xfId="45522" xr:uid="{DBBA491E-935C-4BFA-B738-DD178F1412D8}"/>
    <cellStyle name="SAPBEXexcGood3 2" xfId="17111" xr:uid="{88CD0B02-7CD2-45E5-AEF7-A5C1741C4B95}"/>
    <cellStyle name="SAPBEXexcGood3 2 2" xfId="25980" xr:uid="{B85B091F-4C57-4687-B681-595C653461CF}"/>
    <cellStyle name="SAPBEXexcGood3 2 3" xfId="32151" xr:uid="{6D3BD40B-AB09-433F-BDB5-A7596D3A6E86}"/>
    <cellStyle name="SAPBEXexcGood3 2 4" xfId="42891" xr:uid="{E009CFB1-0E64-4234-A980-03BF8F791DAA}"/>
    <cellStyle name="SAPBEXexcGood3 2 5" xfId="45523" xr:uid="{9349A34B-64DF-4C94-93A2-82C5E0B80315}"/>
    <cellStyle name="SAPBEXexcGood3 3" xfId="17112" xr:uid="{74FD903A-7C48-4F32-BE7A-61C5552976ED}"/>
    <cellStyle name="SAPBEXexcGood3 3 2" xfId="25981" xr:uid="{0B814152-67A8-4A36-B652-BB1A8CDB235E}"/>
    <cellStyle name="SAPBEXexcGood3 3 3" xfId="32152" xr:uid="{B0CF18AE-FC82-45AB-A586-030A90597D90}"/>
    <cellStyle name="SAPBEXexcGood3 3 4" xfId="42892" xr:uid="{257D1E96-EC26-4079-86F9-7CDC19FC2077}"/>
    <cellStyle name="SAPBEXexcGood3 3 5" xfId="45524" xr:uid="{80545266-98E7-4B5E-81CE-CD2ACF90A619}"/>
    <cellStyle name="SAPBEXexcGood3 4" xfId="17113" xr:uid="{70AF18A4-6056-4C3C-8804-8451283E36E2}"/>
    <cellStyle name="SAPBEXexcGood3 4 2" xfId="25982" xr:uid="{39B16C0A-7722-462D-8FFA-557B5CCF9F4C}"/>
    <cellStyle name="SAPBEXexcGood3 4 3" xfId="32153" xr:uid="{E9A7B2DB-C34B-4956-BCDE-8D9539967954}"/>
    <cellStyle name="SAPBEXexcGood3 4 4" xfId="42893" xr:uid="{0DFAD89C-70B1-4199-92E6-F8ACBF1C131F}"/>
    <cellStyle name="SAPBEXexcGood3 4 5" xfId="45525" xr:uid="{056EC20F-03B5-45E6-8925-576DC2E578B4}"/>
    <cellStyle name="SAPBEXexcGood3 5" xfId="17114" xr:uid="{79A1B3C3-1A87-4ED3-B8BE-1356B61F01FD}"/>
    <cellStyle name="SAPBEXexcGood3 5 2" xfId="25983" xr:uid="{5BA90A6D-CBC2-41DC-9E65-9EDF60404736}"/>
    <cellStyle name="SAPBEXexcGood3 5 3" xfId="32154" xr:uid="{53C112CB-AA5E-4533-9025-7BBEE2FC7EE4}"/>
    <cellStyle name="SAPBEXexcGood3 5 4" xfId="42894" xr:uid="{155928BA-60AE-4CAC-90D1-3BDC589C8543}"/>
    <cellStyle name="SAPBEXexcGood3 5 5" xfId="45526" xr:uid="{8CB30059-6596-481E-93E1-E4CEB09C9A49}"/>
    <cellStyle name="SAPBEXexcGood3 6" xfId="17115" xr:uid="{4EF2CDCA-CC49-48D2-96F3-AC19D13B1660}"/>
    <cellStyle name="SAPBEXexcGood3 6 2" xfId="25984" xr:uid="{B763D902-3E05-4285-A049-C9D4720FD122}"/>
    <cellStyle name="SAPBEXexcGood3 6 3" xfId="32155" xr:uid="{F364BB65-66E9-46DE-8D6B-8A0A35CFEEC0}"/>
    <cellStyle name="SAPBEXexcGood3 6 4" xfId="42895" xr:uid="{D8225EA4-7AF7-41DF-AE31-E482D1A21742}"/>
    <cellStyle name="SAPBEXexcGood3 6 5" xfId="45527" xr:uid="{4A0BA0EF-15D3-44AF-AB36-3BD98DDE0CA8}"/>
    <cellStyle name="SAPBEXexcGood3 7" xfId="17116" xr:uid="{24A245A2-929F-4C74-B783-85F7AA8A06EF}"/>
    <cellStyle name="SAPBEXexcGood3 7 2" xfId="25985" xr:uid="{F01993FA-ED4C-43EF-A6FC-5690EDE9CA19}"/>
    <cellStyle name="SAPBEXexcGood3 7 3" xfId="32156" xr:uid="{E5BB6D1A-066B-4641-A3BB-15DEDB77AB39}"/>
    <cellStyle name="SAPBEXexcGood3 7 4" xfId="42896" xr:uid="{829B425A-24FE-44AD-9E19-979CB53BA6C0}"/>
    <cellStyle name="SAPBEXexcGood3 7 5" xfId="45528" xr:uid="{81D3159B-EEC4-4DE9-A1BD-74ED4BD1EC1D}"/>
    <cellStyle name="SAPBEXexcGood3 8" xfId="17117" xr:uid="{77C6FDBC-9B46-409C-91F4-17924B6F1089}"/>
    <cellStyle name="SAPBEXexcGood3 8 2" xfId="25986" xr:uid="{39932E2E-3C52-46E1-A389-B91DDB213F24}"/>
    <cellStyle name="SAPBEXexcGood3 8 3" xfId="32157" xr:uid="{EF568D73-A2CA-4D16-801A-561C1965D667}"/>
    <cellStyle name="SAPBEXexcGood3 8 4" xfId="42897" xr:uid="{3C5A38CD-12F0-49EE-905A-6C931D325960}"/>
    <cellStyle name="SAPBEXexcGood3 8 5" xfId="45529" xr:uid="{A81DAFF8-A0A0-42B7-ACE9-034134AAA2E7}"/>
    <cellStyle name="SAPBEXexcGood3 9" xfId="25979" xr:uid="{C8614B8F-2EFA-464C-B6A9-7110A488C83F}"/>
    <cellStyle name="SAPBEXfilterDrill" xfId="17118" xr:uid="{FB2F7E26-BD7C-4818-8934-FB04A6F10B92}"/>
    <cellStyle name="SAPBEXfilterDrill 10" xfId="32158" xr:uid="{F2D11C59-8302-468E-B0F6-E46C9B55A361}"/>
    <cellStyle name="SAPBEXfilterDrill 11" xfId="42898" xr:uid="{D176A57B-574C-4A26-ACAE-74E633857411}"/>
    <cellStyle name="SAPBEXfilterDrill 12" xfId="45530" xr:uid="{102E5E0C-CCCA-457A-AFBE-30CF7BEB8268}"/>
    <cellStyle name="SAPBEXfilterDrill 2" xfId="17119" xr:uid="{F3158BF2-E55E-41F5-9D86-F40C75BC3F60}"/>
    <cellStyle name="SAPBEXfilterDrill 2 2" xfId="25988" xr:uid="{F3828C44-FA70-48D9-829C-9B22D98B8FEE}"/>
    <cellStyle name="SAPBEXfilterDrill 2 3" xfId="32159" xr:uid="{71504B6B-EB2F-4D4D-AA84-680F37BF2DA8}"/>
    <cellStyle name="SAPBEXfilterDrill 2 4" xfId="42899" xr:uid="{9FB64243-76E5-40CD-BA88-A7A5365BC80E}"/>
    <cellStyle name="SAPBEXfilterDrill 2 5" xfId="45531" xr:uid="{A850AF4D-E067-4ECE-93AC-C010AC73239D}"/>
    <cellStyle name="SAPBEXfilterDrill 3" xfId="17120" xr:uid="{9E910A58-4ACF-4462-993B-BEB8F9AB0C1F}"/>
    <cellStyle name="SAPBEXfilterDrill 3 2" xfId="25989" xr:uid="{401C7A77-0569-4BA3-9A32-13AF2EF99552}"/>
    <cellStyle name="SAPBEXfilterDrill 3 3" xfId="32160" xr:uid="{AFC4FDC8-5600-4805-95AE-C833C7F15DFE}"/>
    <cellStyle name="SAPBEXfilterDrill 3 4" xfId="42900" xr:uid="{D6C57CB2-3D19-4C0C-9A43-75345B8D93B4}"/>
    <cellStyle name="SAPBEXfilterDrill 3 5" xfId="45532" xr:uid="{F29695C9-DD5D-4009-8F19-1F524068FA4A}"/>
    <cellStyle name="SAPBEXfilterDrill 4" xfId="17121" xr:uid="{311D779F-BF82-40B6-9ADC-689BE2715320}"/>
    <cellStyle name="SAPBEXfilterDrill 4 2" xfId="25990" xr:uid="{F9068634-4C6B-428C-A74A-F3BD1A7A10B3}"/>
    <cellStyle name="SAPBEXfilterDrill 4 3" xfId="32161" xr:uid="{6A715EB0-58BB-40A7-8EF7-9DB30F333E09}"/>
    <cellStyle name="SAPBEXfilterDrill 4 4" xfId="42901" xr:uid="{E5C51442-FB21-4FCF-8ABE-DD064C23AC6D}"/>
    <cellStyle name="SAPBEXfilterDrill 4 5" xfId="45533" xr:uid="{D47A320C-1355-4900-8F59-BA87F6A25978}"/>
    <cellStyle name="SAPBEXfilterDrill 5" xfId="17122" xr:uid="{66B7B5D1-7549-4C79-863D-BF772677CDD4}"/>
    <cellStyle name="SAPBEXfilterDrill 5 2" xfId="25991" xr:uid="{4C2EC03A-F585-477A-899C-B641BD29F05E}"/>
    <cellStyle name="SAPBEXfilterDrill 5 3" xfId="32162" xr:uid="{4E276BC4-AAC2-4472-9FA6-566F9AF157A1}"/>
    <cellStyle name="SAPBEXfilterDrill 5 4" xfId="42902" xr:uid="{45341D69-1CFC-48E9-8957-F9BE2792A9B9}"/>
    <cellStyle name="SAPBEXfilterDrill 5 5" xfId="45534" xr:uid="{36ECAD9C-4A9C-42FA-9219-349547B12E22}"/>
    <cellStyle name="SAPBEXfilterDrill 6" xfId="17123" xr:uid="{293310AE-D8D2-4239-9D30-4066B457B767}"/>
    <cellStyle name="SAPBEXfilterDrill 6 2" xfId="25992" xr:uid="{7428571A-5A65-4A06-AF7C-63B0682746FA}"/>
    <cellStyle name="SAPBEXfilterDrill 6 3" xfId="32163" xr:uid="{D453B944-7082-4C54-97B0-15031CA1D9C7}"/>
    <cellStyle name="SAPBEXfilterDrill 6 4" xfId="42903" xr:uid="{4D11631C-CB67-4F26-BE19-DFD9F8FEE5D2}"/>
    <cellStyle name="SAPBEXfilterDrill 6 5" xfId="45535" xr:uid="{5E8EAFC4-0A30-4EC2-A0E7-9EA18D774388}"/>
    <cellStyle name="SAPBEXfilterDrill 7" xfId="17124" xr:uid="{F97AAF7A-0683-43E9-A67F-9D9BF89254D3}"/>
    <cellStyle name="SAPBEXfilterDrill 7 2" xfId="25993" xr:uid="{D02B5ED5-175E-4256-B175-F586A334DDF7}"/>
    <cellStyle name="SAPBEXfilterDrill 7 3" xfId="32164" xr:uid="{28D1A470-0C27-472E-8FEE-97C61F1E63F6}"/>
    <cellStyle name="SAPBEXfilterDrill 7 4" xfId="42904" xr:uid="{ABAD4E56-7F25-402C-9D64-908E31759D92}"/>
    <cellStyle name="SAPBEXfilterDrill 7 5" xfId="45536" xr:uid="{52823FDA-30AF-4AF1-9D32-34560E137FAE}"/>
    <cellStyle name="SAPBEXfilterDrill 8" xfId="17125" xr:uid="{5C2F8BDB-1C7F-4285-82E5-22ACCC85D5F0}"/>
    <cellStyle name="SAPBEXfilterDrill 8 2" xfId="25994" xr:uid="{B421FCF2-71DA-455F-B16B-60BF0BE3DE53}"/>
    <cellStyle name="SAPBEXfilterDrill 8 3" xfId="32165" xr:uid="{DF89B242-89D3-404C-B4AB-3C322FAC4844}"/>
    <cellStyle name="SAPBEXfilterDrill 8 4" xfId="42905" xr:uid="{9B2135E4-2D1A-4E2F-95A1-6076C40067A9}"/>
    <cellStyle name="SAPBEXfilterDrill 8 5" xfId="45537" xr:uid="{D2FE39D6-5FFE-4D5D-83E9-388BE5D93EAD}"/>
    <cellStyle name="SAPBEXfilterDrill 9" xfId="25987" xr:uid="{6D48AAFB-28EA-4A88-8EA3-EDB9EAF39AD1}"/>
    <cellStyle name="SAPBEXfilterItem" xfId="17126" xr:uid="{D4B9DFE4-15C6-4BCA-BBB3-F347EA68A24C}"/>
    <cellStyle name="SAPBEXfilterItem 10" xfId="25995" xr:uid="{9EA575C7-6ECB-4820-ABD7-8CF14FA870BD}"/>
    <cellStyle name="SAPBEXfilterItem 11" xfId="32166" xr:uid="{7FAE207E-363C-4C9A-AE6E-C94444548D53}"/>
    <cellStyle name="SAPBEXfilterItem 12" xfId="42906" xr:uid="{ED8D8CB8-1F8E-4A87-8A9C-F9E0EFCAF346}"/>
    <cellStyle name="SAPBEXfilterItem 13" xfId="45538" xr:uid="{03694211-9DE0-4038-A53E-1BA3C6C28B8D}"/>
    <cellStyle name="SAPBEXfilterItem 2" xfId="17127" xr:uid="{1609AE53-B6DA-44CC-B5D0-B63EFF8B7999}"/>
    <cellStyle name="SAPBEXfilterItem 2 2" xfId="17128" xr:uid="{3266CC01-7A07-45E0-81AE-3DC4011CA32B}"/>
    <cellStyle name="SAPBEXfilterItem 2 2 2" xfId="25997" xr:uid="{3BC08C97-D956-40DA-ADED-1DF5E0FEECF8}"/>
    <cellStyle name="SAPBEXfilterItem 2 2 3" xfId="32168" xr:uid="{472DE449-FBBB-49FE-B906-2A1F2000EAD9}"/>
    <cellStyle name="SAPBEXfilterItem 2 2 4" xfId="42908" xr:uid="{C5F5CBC9-F9B5-40B5-9C8B-10AE6E6FB478}"/>
    <cellStyle name="SAPBEXfilterItem 2 2 5" xfId="45540" xr:uid="{770DC5CB-BBB6-42DE-A6D1-739545EEBEAF}"/>
    <cellStyle name="SAPBEXfilterItem 2 3" xfId="25996" xr:uid="{5002FA49-8B56-44AD-8B66-9395EB9769E6}"/>
    <cellStyle name="SAPBEXfilterItem 2 4" xfId="32167" xr:uid="{4F68D649-2A0D-4E4D-8B75-AEFFC4086E1B}"/>
    <cellStyle name="SAPBEXfilterItem 2 5" xfId="42907" xr:uid="{370708A0-2955-47AC-9C85-ACDBA561F5BF}"/>
    <cellStyle name="SAPBEXfilterItem 2 6" xfId="45539" xr:uid="{DD607920-9C95-4CE9-BA4F-637F4A05DEF4}"/>
    <cellStyle name="SAPBEXfilterItem 3" xfId="17129" xr:uid="{FB11F30A-C4DC-4A07-98B3-D8C5D2327167}"/>
    <cellStyle name="SAPBEXfilterItem 3 2" xfId="17130" xr:uid="{C8D81B15-D322-410D-B8B3-9DE2A4F304BA}"/>
    <cellStyle name="SAPBEXfilterItem 3 2 2" xfId="25999" xr:uid="{FC3EF7D0-BFE4-4BDA-B6FA-27B34A10BCDC}"/>
    <cellStyle name="SAPBEXfilterItem 3 2 3" xfId="32170" xr:uid="{F3F0FD89-4877-4580-B1E5-5BA8FBCEA8E3}"/>
    <cellStyle name="SAPBEXfilterItem 3 2 4" xfId="42910" xr:uid="{973C72F6-B750-4755-9E34-D9EF03DA63A0}"/>
    <cellStyle name="SAPBEXfilterItem 3 2 5" xfId="45542" xr:uid="{7DF2DCC7-9CC2-4F4F-ABD5-7587767CEE17}"/>
    <cellStyle name="SAPBEXfilterItem 3 3" xfId="25998" xr:uid="{743E6EDB-4B97-45AB-9D21-F3AF43C7C64E}"/>
    <cellStyle name="SAPBEXfilterItem 3 4" xfId="32169" xr:uid="{4F0F6ADA-6063-44A9-AA6C-E3A0A3531ADF}"/>
    <cellStyle name="SAPBEXfilterItem 3 5" xfId="42909" xr:uid="{B50BBDBB-8740-4BE0-9FA1-62ED139FA824}"/>
    <cellStyle name="SAPBEXfilterItem 3 6" xfId="45541" xr:uid="{5D8C4E12-3C1A-4E06-A967-E7627F113778}"/>
    <cellStyle name="SAPBEXfilterItem 4" xfId="17131" xr:uid="{1BCA2633-CAD0-40F2-AD5A-3E70F5008332}"/>
    <cellStyle name="SAPBEXfilterItem 4 2" xfId="17132" xr:uid="{3CE7AB15-2D01-4A38-8B79-DFA39B9892B1}"/>
    <cellStyle name="SAPBEXfilterItem 4 2 2" xfId="26001" xr:uid="{04D87705-119A-40ED-ABCB-E3E4CC25C83A}"/>
    <cellStyle name="SAPBEXfilterItem 4 2 3" xfId="32172" xr:uid="{7048DDCB-9024-4C45-B782-25C173E3C5FC}"/>
    <cellStyle name="SAPBEXfilterItem 4 2 4" xfId="42912" xr:uid="{AB09AFE5-1244-4E08-99D1-9987BC7A29DE}"/>
    <cellStyle name="SAPBEXfilterItem 4 2 5" xfId="45544" xr:uid="{D98D0DBA-9696-489C-9C9B-5C0FE09A0641}"/>
    <cellStyle name="SAPBEXfilterItem 4 3" xfId="26000" xr:uid="{F1EA7C8A-2DFC-4057-B9E0-003E1E52D811}"/>
    <cellStyle name="SAPBEXfilterItem 4 4" xfId="32171" xr:uid="{1DE48075-2166-4B0D-BECF-E2C7D4249A01}"/>
    <cellStyle name="SAPBEXfilterItem 4 5" xfId="42911" xr:uid="{A113A588-81C9-44C9-B93D-380AF9EBF002}"/>
    <cellStyle name="SAPBEXfilterItem 4 6" xfId="45543" xr:uid="{F5222BCA-7F8A-4730-B68F-B33A7F7AB736}"/>
    <cellStyle name="SAPBEXfilterItem 5" xfId="17133" xr:uid="{E47138D7-0E63-45BA-8314-DD7A2E9B24DE}"/>
    <cellStyle name="SAPBEXfilterItem 5 2" xfId="17134" xr:uid="{1DE27D63-F55C-4D08-B455-5CC9D06BDF1F}"/>
    <cellStyle name="SAPBEXfilterItem 5 2 2" xfId="26003" xr:uid="{295B70AE-14B9-4A04-BF27-D1F31BA10A01}"/>
    <cellStyle name="SAPBEXfilterItem 5 2 3" xfId="32174" xr:uid="{12ED4E15-C42E-42B8-993B-156C23814E27}"/>
    <cellStyle name="SAPBEXfilterItem 5 2 4" xfId="42914" xr:uid="{D6032E42-2ABA-41C1-8E05-73D0F5BBCEC8}"/>
    <cellStyle name="SAPBEXfilterItem 5 2 5" xfId="45546" xr:uid="{96FF9E53-17F7-4294-A3FA-2E3AE228B9BC}"/>
    <cellStyle name="SAPBEXfilterItem 5 3" xfId="26002" xr:uid="{9A9BB81B-785C-4EDB-84C2-C6E314545FB7}"/>
    <cellStyle name="SAPBEXfilterItem 5 4" xfId="32173" xr:uid="{BB26C115-8688-4295-9595-298500D1B5AE}"/>
    <cellStyle name="SAPBEXfilterItem 5 5" xfId="42913" xr:uid="{BA63EDC2-797F-465A-B756-4BA655158684}"/>
    <cellStyle name="SAPBEXfilterItem 5 6" xfId="45545" xr:uid="{1DCE68EF-BCCB-42B4-8DF7-5A1309DCB026}"/>
    <cellStyle name="SAPBEXfilterItem 6" xfId="17135" xr:uid="{39881596-ECB4-420A-9D60-ECB27392C30D}"/>
    <cellStyle name="SAPBEXfilterItem 6 2" xfId="17136" xr:uid="{7E2EFC52-F59A-44F7-ADCC-F62CECEDBA86}"/>
    <cellStyle name="SAPBEXfilterItem 6 2 2" xfId="26005" xr:uid="{7ACA8DAE-B3B2-4F6C-8B31-8EF77C258A9C}"/>
    <cellStyle name="SAPBEXfilterItem 6 2 3" xfId="32176" xr:uid="{365C9C63-709C-4C8F-88E4-DCA68B78632B}"/>
    <cellStyle name="SAPBEXfilterItem 6 2 4" xfId="42916" xr:uid="{49D332E9-3E2E-41C0-B6EB-CB3D3C430C2A}"/>
    <cellStyle name="SAPBEXfilterItem 6 2 5" xfId="45548" xr:uid="{40804858-9E38-4B5C-BCA0-B4BD52C49F1D}"/>
    <cellStyle name="SAPBEXfilterItem 6 3" xfId="26004" xr:uid="{C90F3794-B065-4E23-B4D9-B073D6AAFD7D}"/>
    <cellStyle name="SAPBEXfilterItem 6 4" xfId="32175" xr:uid="{064588A6-7C2D-4037-90B1-5D27D6CC693B}"/>
    <cellStyle name="SAPBEXfilterItem 6 5" xfId="42915" xr:uid="{513D1819-6DB6-4950-AD3F-1EE09D8E3140}"/>
    <cellStyle name="SAPBEXfilterItem 6 6" xfId="45547" xr:uid="{F2D934B0-9008-482F-952A-3A65482098F6}"/>
    <cellStyle name="SAPBEXfilterItem 7" xfId="17137" xr:uid="{06A5FE42-4A8F-4E20-BAF0-FC81985D0841}"/>
    <cellStyle name="SAPBEXfilterItem 7 2" xfId="17138" xr:uid="{D5601EBF-EB7C-4FFE-A231-699F4D047E19}"/>
    <cellStyle name="SAPBEXfilterItem 7 2 2" xfId="26007" xr:uid="{85F5BC77-CDB9-4145-B04A-365D1B7AC696}"/>
    <cellStyle name="SAPBEXfilterItem 7 2 3" xfId="32178" xr:uid="{02289663-4941-4DDA-8ACA-F6DCE57CE747}"/>
    <cellStyle name="SAPBEXfilterItem 7 2 4" xfId="42918" xr:uid="{881E9D69-F4E5-4B0B-982D-22CEAA768715}"/>
    <cellStyle name="SAPBEXfilterItem 7 2 5" xfId="45550" xr:uid="{E2B0F041-5F8E-44F3-AF76-2E4F2C40F2E1}"/>
    <cellStyle name="SAPBEXfilterItem 7 3" xfId="26006" xr:uid="{138E7777-4516-4BC5-80A3-69CA978AC91B}"/>
    <cellStyle name="SAPBEXfilterItem 7 4" xfId="32177" xr:uid="{47A3215E-56DE-4561-AA10-9615E32CD5C4}"/>
    <cellStyle name="SAPBEXfilterItem 7 5" xfId="42917" xr:uid="{456A13A6-EC6A-49A7-9B11-F15B5FA5063E}"/>
    <cellStyle name="SAPBEXfilterItem 7 6" xfId="45549" xr:uid="{1EBE32E9-3708-4E13-A6D8-135AF1C9E595}"/>
    <cellStyle name="SAPBEXfilterItem 8" xfId="17139" xr:uid="{BB538601-5F0C-4F72-841F-4645F089DA43}"/>
    <cellStyle name="SAPBEXfilterItem 8 2" xfId="17140" xr:uid="{90E7AC3E-896D-4532-AE02-B4249DF97123}"/>
    <cellStyle name="SAPBEXfilterItem 8 2 2" xfId="26009" xr:uid="{1182A900-C291-4350-BDD1-E0B5A8CE903B}"/>
    <cellStyle name="SAPBEXfilterItem 8 2 3" xfId="32180" xr:uid="{7B8A5DEC-7E2A-45D8-A493-5EFA1659A75B}"/>
    <cellStyle name="SAPBEXfilterItem 8 2 4" xfId="42920" xr:uid="{1E9251BA-A05B-4EF3-A477-81C38C4FAD5D}"/>
    <cellStyle name="SAPBEXfilterItem 8 2 5" xfId="45552" xr:uid="{4D38A04C-8970-4AC2-8CB6-0714C57D0984}"/>
    <cellStyle name="SAPBEXfilterItem 8 3" xfId="26008" xr:uid="{25ACF1DB-4246-4B17-A7CC-687CBB33B39A}"/>
    <cellStyle name="SAPBEXfilterItem 8 4" xfId="32179" xr:uid="{36A8A859-E795-4888-BD9A-72C32825E13B}"/>
    <cellStyle name="SAPBEXfilterItem 8 5" xfId="42919" xr:uid="{92A68DD5-089E-489B-9462-92B397CCF655}"/>
    <cellStyle name="SAPBEXfilterItem 8 6" xfId="45551" xr:uid="{23C34E35-66FC-49D0-A2D7-C22F20EF0BFA}"/>
    <cellStyle name="SAPBEXfilterItem 9" xfId="17141" xr:uid="{D18CE2CE-73E8-4812-BBD9-00E474728DFF}"/>
    <cellStyle name="SAPBEXfilterItem 9 2" xfId="26010" xr:uid="{7ACF31AD-B648-4566-B6E5-87CA3E170CBE}"/>
    <cellStyle name="SAPBEXfilterItem 9 3" xfId="32181" xr:uid="{0CFE3E01-F36D-44FD-8543-1D787C8FC4FC}"/>
    <cellStyle name="SAPBEXfilterItem 9 4" xfId="42921" xr:uid="{F7E2515D-80A5-464C-BDD3-EC8DA553CA98}"/>
    <cellStyle name="SAPBEXfilterItem 9 5" xfId="45553" xr:uid="{DB377031-EF58-4011-AD83-A06E645ED1CE}"/>
    <cellStyle name="SAPBEXfilterText" xfId="17142" xr:uid="{17B577EC-BD75-45B6-AA8D-1D74F5E01B1D}"/>
    <cellStyle name="SAPBEXformats" xfId="17143" xr:uid="{7DD15E98-E939-4775-B3F4-46FAB9593217}"/>
    <cellStyle name="SAPBEXformats 10" xfId="32182" xr:uid="{AEF6F83B-7EFD-46B4-8A41-3F2C313A7A32}"/>
    <cellStyle name="SAPBEXformats 11" xfId="42922" xr:uid="{5EC64EA0-DB89-4985-ABD7-3321116ED023}"/>
    <cellStyle name="SAPBEXformats 12" xfId="45554" xr:uid="{12928DFA-5F00-4471-83F1-E7A15D6F7145}"/>
    <cellStyle name="SAPBEXformats 2" xfId="17144" xr:uid="{6BFC31D7-BB3C-48DA-87D0-9E18F02934C3}"/>
    <cellStyle name="SAPBEXformats 2 2" xfId="26012" xr:uid="{E3555EDA-9766-4AB4-87F5-826E57482D70}"/>
    <cellStyle name="SAPBEXformats 2 3" xfId="32183" xr:uid="{022D9E6D-D235-46E8-97D6-E8AC33D51D01}"/>
    <cellStyle name="SAPBEXformats 2 4" xfId="42923" xr:uid="{F3DDE50B-9DE8-48C8-90F7-174098602EAA}"/>
    <cellStyle name="SAPBEXformats 2 5" xfId="45555" xr:uid="{49E0DF45-43F5-4A98-ACF2-B8CF75A4F05A}"/>
    <cellStyle name="SAPBEXformats 3" xfId="17145" xr:uid="{F9D6D77C-8AB8-405D-83BC-9C2D638D6EEA}"/>
    <cellStyle name="SAPBEXformats 3 2" xfId="26013" xr:uid="{5CF7BD29-0D13-4BBF-BEA5-3E025400D9B1}"/>
    <cellStyle name="SAPBEXformats 3 3" xfId="32184" xr:uid="{36555F34-DF35-4B7A-920A-7A5E696A59E8}"/>
    <cellStyle name="SAPBEXformats 3 4" xfId="42924" xr:uid="{6CB8599D-15D0-4301-BFC5-CF23FD55DFB6}"/>
    <cellStyle name="SAPBEXformats 3 5" xfId="45556" xr:uid="{B76C0C6C-A790-4E46-8078-1C219BE90F7B}"/>
    <cellStyle name="SAPBEXformats 4" xfId="17146" xr:uid="{906298CA-759D-4991-BE46-CEC869B38F8A}"/>
    <cellStyle name="SAPBEXformats 4 2" xfId="26014" xr:uid="{01F7A567-6627-4F8C-9D68-9ADE01263DA3}"/>
    <cellStyle name="SAPBEXformats 4 3" xfId="32185" xr:uid="{BE7BC55F-2236-4536-8FA6-6AE6AC280E91}"/>
    <cellStyle name="SAPBEXformats 4 4" xfId="42925" xr:uid="{D53B213A-D304-4DFA-8CCE-48AB3452C733}"/>
    <cellStyle name="SAPBEXformats 4 5" xfId="45557" xr:uid="{2AFC2BCA-C6AD-4C41-B6BE-065A5D3FD1E4}"/>
    <cellStyle name="SAPBEXformats 5" xfId="17147" xr:uid="{32595569-4A54-4263-A2A7-5DC2805A388E}"/>
    <cellStyle name="SAPBEXformats 5 2" xfId="26015" xr:uid="{1B27CA4A-8374-4A75-9C88-A5A70B77C234}"/>
    <cellStyle name="SAPBEXformats 5 3" xfId="32186" xr:uid="{4A92BA40-31D0-4F14-9DE0-47DD63C26EAC}"/>
    <cellStyle name="SAPBEXformats 5 4" xfId="42926" xr:uid="{C6F411F5-1BC6-4761-A6B2-349F2EAE0121}"/>
    <cellStyle name="SAPBEXformats 5 5" xfId="45558" xr:uid="{056FF2EF-2452-4A3F-A2D6-DB6BDF4A5277}"/>
    <cellStyle name="SAPBEXformats 6" xfId="17148" xr:uid="{6FEE2F9F-0BAA-47CB-8251-0184CE5B3522}"/>
    <cellStyle name="SAPBEXformats 6 2" xfId="26016" xr:uid="{A4A2F547-C2E0-4A6A-BEA6-F7EEE1016A2A}"/>
    <cellStyle name="SAPBEXformats 6 3" xfId="32187" xr:uid="{9C948AA7-B518-42DB-AD38-D5CE5697D704}"/>
    <cellStyle name="SAPBEXformats 6 4" xfId="42927" xr:uid="{6293FA4E-F01D-4158-B10F-79A1830EBC2D}"/>
    <cellStyle name="SAPBEXformats 6 5" xfId="45559" xr:uid="{58D87387-6E88-4D87-8B4F-3ACE9FA8653E}"/>
    <cellStyle name="SAPBEXformats 7" xfId="17149" xr:uid="{D2331FBB-6494-4317-97A3-553A7889B50D}"/>
    <cellStyle name="SAPBEXformats 7 2" xfId="26017" xr:uid="{405A3D18-975C-4EFD-B881-797C869648DB}"/>
    <cellStyle name="SAPBEXformats 7 3" xfId="32188" xr:uid="{8D29879B-FDB2-4CCE-816D-47C9D55B3985}"/>
    <cellStyle name="SAPBEXformats 7 4" xfId="42928" xr:uid="{A65AB1A5-EF2D-4DC4-8F27-028B781FAC80}"/>
    <cellStyle name="SAPBEXformats 7 5" xfId="45560" xr:uid="{08377F8F-C54F-4351-A1F0-42DD3299EE93}"/>
    <cellStyle name="SAPBEXformats 8" xfId="17150" xr:uid="{1492BA89-5907-4B84-A373-96256C1B519B}"/>
    <cellStyle name="SAPBEXformats 8 2" xfId="26018" xr:uid="{B60AF9D3-E112-4201-B836-5E19E0FDE089}"/>
    <cellStyle name="SAPBEXformats 8 3" xfId="32189" xr:uid="{4EA0D7D9-2E6F-41D0-AC0F-DD43233012C6}"/>
    <cellStyle name="SAPBEXformats 8 4" xfId="42929" xr:uid="{A7774628-61D6-46D6-8972-27FA15E55106}"/>
    <cellStyle name="SAPBEXformats 8 5" xfId="45561" xr:uid="{AE1C9CE1-8571-4890-9611-C48193DBC0A0}"/>
    <cellStyle name="SAPBEXformats 9" xfId="26011" xr:uid="{71B0ED0F-8FB6-49C9-884A-6F895A3F422E}"/>
    <cellStyle name="SAPBEXheaderItem" xfId="17151" xr:uid="{B4E90B6C-2A1B-4AF0-8F88-5B341E1E15EC}"/>
    <cellStyle name="SAPBEXheaderItem 10" xfId="32190" xr:uid="{679B6E5E-BCBA-4EFB-A907-E8CB8DC2BCBF}"/>
    <cellStyle name="SAPBEXheaderItem 11" xfId="42930" xr:uid="{730E6CF2-351A-4279-B1B7-7AF5A44B859C}"/>
    <cellStyle name="SAPBEXheaderItem 12" xfId="45562" xr:uid="{E0ED9AA9-2B58-4924-A5FB-C6E33D1E252E}"/>
    <cellStyle name="SAPBEXheaderItem 2" xfId="17152" xr:uid="{D1AAFAAD-13EE-48AC-B334-6476A410EF74}"/>
    <cellStyle name="SAPBEXheaderItem 2 2" xfId="26020" xr:uid="{6FFBF1E9-7D3A-4AFA-A36E-62A815488805}"/>
    <cellStyle name="SAPBEXheaderItem 2 3" xfId="32191" xr:uid="{168904C0-F4D5-41C6-948D-BF4EBBAD253F}"/>
    <cellStyle name="SAPBEXheaderItem 2 4" xfId="42931" xr:uid="{DBAE5050-6509-4823-BB6E-582B395A1D51}"/>
    <cellStyle name="SAPBEXheaderItem 2 5" xfId="45563" xr:uid="{5503E19D-8666-4170-AC62-70BFEBCE048D}"/>
    <cellStyle name="SAPBEXheaderItem 3" xfId="17153" xr:uid="{4BAC5E5C-4F28-4A0B-A362-80247851C4DA}"/>
    <cellStyle name="SAPBEXheaderItem 3 2" xfId="26021" xr:uid="{D0C0F85F-156C-4B63-836E-F43711E887D0}"/>
    <cellStyle name="SAPBEXheaderItem 3 3" xfId="32192" xr:uid="{C3DF5E47-8934-4CBC-94D5-93F0EE8F77EE}"/>
    <cellStyle name="SAPBEXheaderItem 3 4" xfId="42932" xr:uid="{E80614FA-F19E-4F0A-BDDF-762E76AA54D1}"/>
    <cellStyle name="SAPBEXheaderItem 3 5" xfId="45564" xr:uid="{00795636-74E1-4813-B18A-239B6D917811}"/>
    <cellStyle name="SAPBEXheaderItem 4" xfId="17154" xr:uid="{15B3CFA1-154E-4927-BB59-5E05B6824298}"/>
    <cellStyle name="SAPBEXheaderItem 4 2" xfId="26022" xr:uid="{9B594DB9-B423-4413-A13D-3B0E638B8E0F}"/>
    <cellStyle name="SAPBEXheaderItem 4 3" xfId="32193" xr:uid="{B0DAAECB-169D-4F1B-AA1A-059256543CA3}"/>
    <cellStyle name="SAPBEXheaderItem 4 4" xfId="42933" xr:uid="{70FBBFAA-EAA3-40A7-9E7E-01E2122870B9}"/>
    <cellStyle name="SAPBEXheaderItem 4 5" xfId="45565" xr:uid="{07646DE5-A52B-4081-961B-1929C0928812}"/>
    <cellStyle name="SAPBEXheaderItem 5" xfId="17155" xr:uid="{60733D1B-8168-4345-B77F-3C775C5649FB}"/>
    <cellStyle name="SAPBEXheaderItem 5 2" xfId="26023" xr:uid="{BD3C3D9D-5525-4C73-9541-12A73B24D9AE}"/>
    <cellStyle name="SAPBEXheaderItem 5 3" xfId="32194" xr:uid="{062B2DC7-D1EC-467A-9D81-DA9FEA2F5557}"/>
    <cellStyle name="SAPBEXheaderItem 5 4" xfId="42934" xr:uid="{BFFD7FF3-9D97-4F24-AF80-C106910F99A4}"/>
    <cellStyle name="SAPBEXheaderItem 5 5" xfId="45566" xr:uid="{B483E46F-9C64-4DB3-B4CC-0700AF02CB40}"/>
    <cellStyle name="SAPBEXheaderItem 6" xfId="17156" xr:uid="{7B169898-17E2-46B8-BD75-F4E95CBADA0C}"/>
    <cellStyle name="SAPBEXheaderItem 6 2" xfId="26024" xr:uid="{EAC14493-03A5-46C6-99E3-B637E8080F58}"/>
    <cellStyle name="SAPBEXheaderItem 6 3" xfId="32195" xr:uid="{214DF606-475B-444D-8282-C52F8550CE90}"/>
    <cellStyle name="SAPBEXheaderItem 6 4" xfId="42935" xr:uid="{91366EE5-82AF-4658-A186-7F9BD0E020C1}"/>
    <cellStyle name="SAPBEXheaderItem 6 5" xfId="45567" xr:uid="{855A8D8D-C157-4D74-8529-20FCC97FE6A5}"/>
    <cellStyle name="SAPBEXheaderItem 7" xfId="17157" xr:uid="{A952CE48-6A13-4C1B-8D6E-2255DE5F4A8E}"/>
    <cellStyle name="SAPBEXheaderItem 7 2" xfId="26025" xr:uid="{04962D41-7190-4244-AA4D-157D35387E17}"/>
    <cellStyle name="SAPBEXheaderItem 7 3" xfId="32196" xr:uid="{94471601-C73F-45FB-B0F3-82EB6EBD213F}"/>
    <cellStyle name="SAPBEXheaderItem 7 4" xfId="42936" xr:uid="{E052B664-B725-4E62-9FD6-8EE453610C3C}"/>
    <cellStyle name="SAPBEXheaderItem 7 5" xfId="45568" xr:uid="{450068A8-70A8-484C-93A4-9AC0AB0EF714}"/>
    <cellStyle name="SAPBEXheaderItem 8" xfId="17158" xr:uid="{3F852B05-9E9D-415D-864A-06050076CFC7}"/>
    <cellStyle name="SAPBEXheaderItem 8 2" xfId="26026" xr:uid="{4B7CE9EF-70D2-4371-918A-96F04DED1AF9}"/>
    <cellStyle name="SAPBEXheaderItem 8 3" xfId="32197" xr:uid="{68072F8D-EBCE-4484-8ADA-B97C4EBDFB8C}"/>
    <cellStyle name="SAPBEXheaderItem 8 4" xfId="42937" xr:uid="{A4B36260-88F4-4CD7-BBC5-498903AFF86F}"/>
    <cellStyle name="SAPBEXheaderItem 8 5" xfId="45569" xr:uid="{740382CD-117B-44E8-8FDF-18B4636671C0}"/>
    <cellStyle name="SAPBEXheaderItem 9" xfId="26019" xr:uid="{1E088563-7A18-499A-9D53-2F2051570680}"/>
    <cellStyle name="SAPBEXheaderText" xfId="17159" xr:uid="{AF602582-9700-451A-AAEA-509BF4179ABA}"/>
    <cellStyle name="SAPBEXheaderText 10" xfId="32198" xr:uid="{DDB0AD4D-68C2-4BF4-BD6C-BA4F59F27286}"/>
    <cellStyle name="SAPBEXheaderText 11" xfId="42938" xr:uid="{2B92C5F7-F311-49D2-8974-FBDF4693D178}"/>
    <cellStyle name="SAPBEXheaderText 12" xfId="45570" xr:uid="{557928E9-C57C-4C9E-B09E-32E8B1FD665C}"/>
    <cellStyle name="SAPBEXheaderText 2" xfId="17160" xr:uid="{D585F10A-60CF-4CF8-B524-3087CD3DAB30}"/>
    <cellStyle name="SAPBEXheaderText 2 2" xfId="26028" xr:uid="{2A00A3F9-ABF4-467E-BC41-86F9CC3C73B1}"/>
    <cellStyle name="SAPBEXheaderText 2 3" xfId="32199" xr:uid="{EA3914B2-5736-486B-86EE-692ACB71CD07}"/>
    <cellStyle name="SAPBEXheaderText 2 4" xfId="42939" xr:uid="{87307947-3C07-4F54-9838-E2E2AA07AE68}"/>
    <cellStyle name="SAPBEXheaderText 2 5" xfId="45571" xr:uid="{1A5C19EB-CBDA-4590-90E1-15CE095295E9}"/>
    <cellStyle name="SAPBEXheaderText 3" xfId="17161" xr:uid="{764D97BC-A396-478E-9B5A-2D4FD90038C6}"/>
    <cellStyle name="SAPBEXheaderText 3 2" xfId="26029" xr:uid="{830D110D-B5CF-4B5B-A2E7-655D06038402}"/>
    <cellStyle name="SAPBEXheaderText 3 3" xfId="32200" xr:uid="{C278D8A1-5597-422B-BBD7-5D60537B1CF2}"/>
    <cellStyle name="SAPBEXheaderText 3 4" xfId="42940" xr:uid="{9B078A52-9E66-4C90-9CD0-873D64A11353}"/>
    <cellStyle name="SAPBEXheaderText 3 5" xfId="45572" xr:uid="{060667AB-00C2-421E-AD9A-4FAD53EDC41F}"/>
    <cellStyle name="SAPBEXheaderText 4" xfId="17162" xr:uid="{917F426C-72A0-4FE5-9030-0F75BB3E21C1}"/>
    <cellStyle name="SAPBEXheaderText 4 2" xfId="26030" xr:uid="{DED9E361-B363-488B-B368-F898EF70BC0A}"/>
    <cellStyle name="SAPBEXheaderText 4 3" xfId="32201" xr:uid="{85B79774-32A7-4215-9F04-66D9B0F245EC}"/>
    <cellStyle name="SAPBEXheaderText 4 4" xfId="42941" xr:uid="{FBF9555A-9919-410E-BD6C-69C703FD16E4}"/>
    <cellStyle name="SAPBEXheaderText 4 5" xfId="45573" xr:uid="{D32C773F-8DC4-4E15-8A2A-8554A2508F25}"/>
    <cellStyle name="SAPBEXheaderText 5" xfId="17163" xr:uid="{AEB34FF4-D557-4E1B-ACCF-60FAD05CAB20}"/>
    <cellStyle name="SAPBEXheaderText 5 2" xfId="26031" xr:uid="{B0D96A83-AA00-483B-AAA0-B4845827B6E1}"/>
    <cellStyle name="SAPBEXheaderText 5 3" xfId="32202" xr:uid="{0175A732-9432-4AF3-86F6-8CE887C3BED1}"/>
    <cellStyle name="SAPBEXheaderText 5 4" xfId="42942" xr:uid="{E139B503-1650-41E2-B90D-34EC6B3B16C9}"/>
    <cellStyle name="SAPBEXheaderText 5 5" xfId="45574" xr:uid="{7482D94D-F628-4D16-99FD-D691589B3751}"/>
    <cellStyle name="SAPBEXheaderText 6" xfId="17164" xr:uid="{49A46F32-E475-498F-BEC2-D8F4FA781FC3}"/>
    <cellStyle name="SAPBEXheaderText 6 2" xfId="26032" xr:uid="{10FBB5F8-1DA2-48C3-A209-34F459464F0C}"/>
    <cellStyle name="SAPBEXheaderText 6 3" xfId="32203" xr:uid="{0812C2AF-61A7-486E-B9F4-7D2D8D53EEB9}"/>
    <cellStyle name="SAPBEXheaderText 6 4" xfId="42943" xr:uid="{598C5430-E6E3-496F-AA93-4A96F261D2AB}"/>
    <cellStyle name="SAPBEXheaderText 6 5" xfId="45575" xr:uid="{CD8B131C-B401-443F-B866-72F66A0AD0DF}"/>
    <cellStyle name="SAPBEXheaderText 7" xfId="17165" xr:uid="{EA81AACD-31C6-46D3-ABEF-066F84655021}"/>
    <cellStyle name="SAPBEXheaderText 7 2" xfId="26033" xr:uid="{4C2C7625-E1F6-480E-8A4C-3B071E27CE98}"/>
    <cellStyle name="SAPBEXheaderText 7 3" xfId="32204" xr:uid="{478E59EC-C7DA-43A1-B471-CB1C5A6090FE}"/>
    <cellStyle name="SAPBEXheaderText 7 4" xfId="42944" xr:uid="{C8FF8293-D1E9-4A0B-AD62-BD2C13D8911D}"/>
    <cellStyle name="SAPBEXheaderText 7 5" xfId="45576" xr:uid="{9F995DB7-5D50-4B74-8165-C302F34BEB7E}"/>
    <cellStyle name="SAPBEXheaderText 8" xfId="17166" xr:uid="{A68DCE44-6A8B-4A0C-9E88-02C65DF3C8A8}"/>
    <cellStyle name="SAPBEXheaderText 8 2" xfId="26034" xr:uid="{29DD45FA-3E18-4C7B-A137-37244B1E0CE7}"/>
    <cellStyle name="SAPBEXheaderText 8 3" xfId="32205" xr:uid="{90FFADB4-6BEC-45D4-9F99-1B1FF80F2B93}"/>
    <cellStyle name="SAPBEXheaderText 8 4" xfId="42945" xr:uid="{8FC3A83C-64F4-4A09-B004-B5B4F19A28FA}"/>
    <cellStyle name="SAPBEXheaderText 8 5" xfId="45577" xr:uid="{31A44FEA-BB5F-476B-AE14-69798470E4C4}"/>
    <cellStyle name="SAPBEXheaderText 9" xfId="26027" xr:uid="{B28A69AB-D7F1-4B7D-B211-B37962BFA90E}"/>
    <cellStyle name="SAPBEXHLevel0" xfId="17167" xr:uid="{BC31F882-5923-41A5-A84E-EDB935F6DE27}"/>
    <cellStyle name="SAPBEXHLevel0 10" xfId="32206" xr:uid="{B6AFD4F0-68FC-420B-BCB6-8251AB427AE2}"/>
    <cellStyle name="SAPBEXHLevel0 11" xfId="42946" xr:uid="{418299D5-4417-4756-8E47-B2FA800A39FF}"/>
    <cellStyle name="SAPBEXHLevel0 12" xfId="45578" xr:uid="{D1A0FBE3-CED7-48CF-9060-38FDAA70A4D3}"/>
    <cellStyle name="SAPBEXHLevel0 2" xfId="17168" xr:uid="{E521513E-D0F8-4ACD-9B30-BDE003CB04A0}"/>
    <cellStyle name="SAPBEXHLevel0 2 2" xfId="26036" xr:uid="{8D351953-C8C3-49C2-82B6-CB07AA3A1E8C}"/>
    <cellStyle name="SAPBEXHLevel0 2 3" xfId="32207" xr:uid="{31932625-230E-45C4-842E-743A2CC5C171}"/>
    <cellStyle name="SAPBEXHLevel0 2 4" xfId="42947" xr:uid="{821E4D78-B72E-4253-84AD-1A3B2C56707F}"/>
    <cellStyle name="SAPBEXHLevel0 2 5" xfId="45579" xr:uid="{D4EF789D-5F63-4A13-9EBE-A82488586A6A}"/>
    <cellStyle name="SAPBEXHLevel0 3" xfId="17169" xr:uid="{CAA71C56-4304-4461-8CD4-54E62D2C382E}"/>
    <cellStyle name="SAPBEXHLevel0 3 2" xfId="26037" xr:uid="{98D31691-D996-407B-9C0F-825AC0462AC0}"/>
    <cellStyle name="SAPBEXHLevel0 3 3" xfId="32208" xr:uid="{32099962-6963-45A0-8F1A-C7C5C7AD45E8}"/>
    <cellStyle name="SAPBEXHLevel0 3 4" xfId="42948" xr:uid="{A3D4DF92-61C0-44FB-876E-0421FD708FE3}"/>
    <cellStyle name="SAPBEXHLevel0 3 5" xfId="45580" xr:uid="{43BD2817-2548-4308-AE63-DE6CF80EF06E}"/>
    <cellStyle name="SAPBEXHLevel0 4" xfId="17170" xr:uid="{D2C66518-561B-4A8C-BEB8-E48D69F31E76}"/>
    <cellStyle name="SAPBEXHLevel0 4 2" xfId="26038" xr:uid="{51299E89-5215-40BC-B525-98B9EB57E762}"/>
    <cellStyle name="SAPBEXHLevel0 4 3" xfId="32209" xr:uid="{42A91CEA-7A51-42EF-80FA-CFB8FF964D7D}"/>
    <cellStyle name="SAPBEXHLevel0 4 4" xfId="42949" xr:uid="{762C40DE-6715-43FB-BE31-74FA643B152E}"/>
    <cellStyle name="SAPBEXHLevel0 4 5" xfId="45581" xr:uid="{90BEA0AA-D2C3-4E83-AD8C-93225B297F84}"/>
    <cellStyle name="SAPBEXHLevel0 5" xfId="17171" xr:uid="{4F094028-DB57-4D72-873C-3583BF2B5699}"/>
    <cellStyle name="SAPBEXHLevel0 5 2" xfId="26039" xr:uid="{9327B0C9-6715-4633-A176-7049EAD2FA51}"/>
    <cellStyle name="SAPBEXHLevel0 5 3" xfId="32210" xr:uid="{36A7CE80-A986-4610-A172-7C5073D3F474}"/>
    <cellStyle name="SAPBEXHLevel0 5 4" xfId="42950" xr:uid="{691529C9-B39C-4EEF-8FDF-D04FD68BA843}"/>
    <cellStyle name="SAPBEXHLevel0 5 5" xfId="45582" xr:uid="{A99B7A22-2155-4C0D-9786-C86C72643488}"/>
    <cellStyle name="SAPBEXHLevel0 6" xfId="17172" xr:uid="{0CB0DF3E-46B8-442D-8C6C-A73B59241DA0}"/>
    <cellStyle name="SAPBEXHLevel0 6 2" xfId="26040" xr:uid="{06B49A5A-0B84-49F0-A380-FE6A16780045}"/>
    <cellStyle name="SAPBEXHLevel0 6 3" xfId="32211" xr:uid="{A54C27EA-1BC8-4009-A1F5-D3A17445DAA0}"/>
    <cellStyle name="SAPBEXHLevel0 6 4" xfId="42951" xr:uid="{16357864-59AB-4DF5-AA97-F3C8EC2DFD68}"/>
    <cellStyle name="SAPBEXHLevel0 6 5" xfId="45583" xr:uid="{1F3409A9-ED2F-45FD-9061-E4EBD1B3A0EB}"/>
    <cellStyle name="SAPBEXHLevel0 7" xfId="17173" xr:uid="{5F2A7A04-9521-46C2-8180-60209FF35B22}"/>
    <cellStyle name="SAPBEXHLevel0 7 2" xfId="26041" xr:uid="{4FE3A71F-FFDE-4857-9D63-5DD3DEBE9704}"/>
    <cellStyle name="SAPBEXHLevel0 7 3" xfId="32212" xr:uid="{27C7E424-3E14-4CC2-834A-9839CC202760}"/>
    <cellStyle name="SAPBEXHLevel0 7 4" xfId="42952" xr:uid="{DB45FE98-A3C1-442F-A83C-7A07C1F640E6}"/>
    <cellStyle name="SAPBEXHLevel0 7 5" xfId="45584" xr:uid="{45F99BB8-788A-4847-BE90-E225AF83C079}"/>
    <cellStyle name="SAPBEXHLevel0 8" xfId="17174" xr:uid="{C2733069-D5D2-4BB8-8BC0-B4E341276C6A}"/>
    <cellStyle name="SAPBEXHLevel0 8 2" xfId="26042" xr:uid="{E37B7DC5-49FA-4F9E-9F49-37FD680FA9B0}"/>
    <cellStyle name="SAPBEXHLevel0 8 3" xfId="32213" xr:uid="{F7DE102D-8A53-42C9-817A-EEFF562486E2}"/>
    <cellStyle name="SAPBEXHLevel0 8 4" xfId="42953" xr:uid="{DF7EB017-101A-4E1F-89E2-2A9A9C1E0645}"/>
    <cellStyle name="SAPBEXHLevel0 8 5" xfId="45585" xr:uid="{3E31C0A2-F286-4000-85BC-72AD89E7D536}"/>
    <cellStyle name="SAPBEXHLevel0 9" xfId="26035" xr:uid="{3617FE90-E7C2-4E85-8A1F-40414AEFF35A}"/>
    <cellStyle name="SAPBEXHLevel0X" xfId="17175" xr:uid="{E67A4878-C55B-409E-897F-65D28A0E21AD}"/>
    <cellStyle name="SAPBEXHLevel0X 10" xfId="32214" xr:uid="{3E851555-372E-410E-A596-3CAF072A5A2B}"/>
    <cellStyle name="SAPBEXHLevel0X 11" xfId="42954" xr:uid="{7D983522-DDA8-4AB4-9395-51917642418E}"/>
    <cellStyle name="SAPBEXHLevel0X 12" xfId="45586" xr:uid="{366B87A2-895C-4DC3-9F90-E59D451259C6}"/>
    <cellStyle name="SAPBEXHLevel0X 2" xfId="17176" xr:uid="{A4A5A9BB-7EA5-4682-9479-DA929F7A85AE}"/>
    <cellStyle name="SAPBEXHLevel0X 2 2" xfId="26044" xr:uid="{7DF9B5C5-3077-4338-82C8-51D8C7375C09}"/>
    <cellStyle name="SAPBEXHLevel0X 2 3" xfId="32215" xr:uid="{1CC1C596-BDF9-4CC5-93E9-BEA85DD17303}"/>
    <cellStyle name="SAPBEXHLevel0X 2 4" xfId="42955" xr:uid="{A748EF85-EBAD-47F1-96BA-D8349F718F05}"/>
    <cellStyle name="SAPBEXHLevel0X 2 5" xfId="45587" xr:uid="{4CDCD023-4739-47C9-A4E2-A2641CB2B6D3}"/>
    <cellStyle name="SAPBEXHLevel0X 3" xfId="17177" xr:uid="{B2915449-25AA-4FCA-A4DB-CF2F7F12284D}"/>
    <cellStyle name="SAPBEXHLevel0X 3 2" xfId="26045" xr:uid="{FEF79643-BB5A-4245-8D12-9955258E5BC6}"/>
    <cellStyle name="SAPBEXHLevel0X 3 3" xfId="32216" xr:uid="{C4E0ECF2-AFA9-4BF5-BA8E-59D10F13821A}"/>
    <cellStyle name="SAPBEXHLevel0X 3 4" xfId="42956" xr:uid="{52ED3365-3AAA-48F9-B682-74DF96AA5425}"/>
    <cellStyle name="SAPBEXHLevel0X 3 5" xfId="45588" xr:uid="{F944AC9C-FFDA-4DC5-A8D3-BA4C8B3B487E}"/>
    <cellStyle name="SAPBEXHLevel0X 4" xfId="17178" xr:uid="{1C46E199-6619-469B-B1D0-242E817BB142}"/>
    <cellStyle name="SAPBEXHLevel0X 4 2" xfId="26046" xr:uid="{2F73B04C-7CDF-41D8-8B5D-BB5354E74254}"/>
    <cellStyle name="SAPBEXHLevel0X 4 3" xfId="32217" xr:uid="{E44249D5-47DF-4D11-9183-8FCFA4103D7E}"/>
    <cellStyle name="SAPBEXHLevel0X 4 4" xfId="42957" xr:uid="{744EC532-76AD-463F-8AA6-81FE58DECBB9}"/>
    <cellStyle name="SAPBEXHLevel0X 4 5" xfId="45589" xr:uid="{F299E3A1-4CAE-4E0F-BC5C-C49FDE438206}"/>
    <cellStyle name="SAPBEXHLevel0X 5" xfId="17179" xr:uid="{BC0FDA06-710A-407D-B24A-EC60185F9604}"/>
    <cellStyle name="SAPBEXHLevel0X 5 2" xfId="26047" xr:uid="{236A6BB6-1325-4DA9-8CA8-23468B5B5EE7}"/>
    <cellStyle name="SAPBEXHLevel0X 5 3" xfId="32218" xr:uid="{C3E5A1D2-830F-4055-A346-1DA7D692ACB6}"/>
    <cellStyle name="SAPBEXHLevel0X 5 4" xfId="42958" xr:uid="{426D58A8-A33E-4155-9196-5820D62139C5}"/>
    <cellStyle name="SAPBEXHLevel0X 5 5" xfId="45590" xr:uid="{14D75D56-008E-4493-94F3-5C34DE2813D1}"/>
    <cellStyle name="SAPBEXHLevel0X 6" xfId="17180" xr:uid="{410DBAEF-1C9E-44E2-8F57-E7256E32E227}"/>
    <cellStyle name="SAPBEXHLevel0X 6 2" xfId="26048" xr:uid="{16AC96E6-FC68-4319-A435-00225377E7A5}"/>
    <cellStyle name="SAPBEXHLevel0X 6 3" xfId="32219" xr:uid="{109A5EF4-36A5-4456-ACB9-5B8592DFE42E}"/>
    <cellStyle name="SAPBEXHLevel0X 6 4" xfId="42959" xr:uid="{195F7CC6-248D-4F93-A830-44434D55EBEF}"/>
    <cellStyle name="SAPBEXHLevel0X 6 5" xfId="45591" xr:uid="{9E97569A-161F-415E-AA69-B875F57E6618}"/>
    <cellStyle name="SAPBEXHLevel0X 7" xfId="17181" xr:uid="{E95B156B-100C-4E6B-8252-35E5E8257702}"/>
    <cellStyle name="SAPBEXHLevel0X 7 2" xfId="26049" xr:uid="{0F5FA9B3-D684-48C7-80BC-23E7D701F0BD}"/>
    <cellStyle name="SAPBEXHLevel0X 7 3" xfId="32220" xr:uid="{57EE3818-6E74-482D-812C-CEB9E82A7605}"/>
    <cellStyle name="SAPBEXHLevel0X 7 4" xfId="42960" xr:uid="{6859841A-01A3-4294-B98A-745861E6844B}"/>
    <cellStyle name="SAPBEXHLevel0X 7 5" xfId="45592" xr:uid="{E2A6823E-2150-4789-94B0-5ADFB0DEE16E}"/>
    <cellStyle name="SAPBEXHLevel0X 8" xfId="17182" xr:uid="{F41C9FE0-014E-4CDE-B3F0-05B07F3388EC}"/>
    <cellStyle name="SAPBEXHLevel0X 8 2" xfId="26050" xr:uid="{9B8ED527-780C-4B6E-B205-E2A2BBE2C1F2}"/>
    <cellStyle name="SAPBEXHLevel0X 8 3" xfId="32221" xr:uid="{CDF9300A-D3D4-4227-A128-8169E38A990A}"/>
    <cellStyle name="SAPBEXHLevel0X 8 4" xfId="42961" xr:uid="{9819DD99-CC86-4CB3-B68C-A420CBB7C952}"/>
    <cellStyle name="SAPBEXHLevel0X 8 5" xfId="45593" xr:uid="{4D07F6EE-9240-4A73-BDC5-0942C8D923BF}"/>
    <cellStyle name="SAPBEXHLevel0X 9" xfId="26043" xr:uid="{59A7B57C-F3A7-47F3-8135-2BB1DF14F4C1}"/>
    <cellStyle name="SAPBEXHLevel1" xfId="17183" xr:uid="{AD61449C-7EF8-4DF9-B818-C77651718484}"/>
    <cellStyle name="SAPBEXHLevel1 10" xfId="32222" xr:uid="{112CC065-E1EE-471D-8482-B042ECA0E822}"/>
    <cellStyle name="SAPBEXHLevel1 11" xfId="42962" xr:uid="{176225DA-F35C-4AD7-AB9D-D7ACD4A2D0B7}"/>
    <cellStyle name="SAPBEXHLevel1 12" xfId="45594" xr:uid="{C43431F1-F651-47D9-A3BE-0AF3E276FB97}"/>
    <cellStyle name="SAPBEXHLevel1 2" xfId="17184" xr:uid="{93152704-CB03-4363-A910-EADCAC780B83}"/>
    <cellStyle name="SAPBEXHLevel1 2 2" xfId="26052" xr:uid="{0811A15B-3DDB-4A06-BD77-419FD45C1A7C}"/>
    <cellStyle name="SAPBEXHLevel1 2 3" xfId="32223" xr:uid="{B00B3913-CDF5-452F-8BD4-DA10B75899CA}"/>
    <cellStyle name="SAPBEXHLevel1 2 4" xfId="42963" xr:uid="{5AA68C45-40E7-4CFD-AA36-558DD4CE7E9F}"/>
    <cellStyle name="SAPBEXHLevel1 2 5" xfId="45595" xr:uid="{1D22B776-051F-45B4-B88E-31E458EBDECB}"/>
    <cellStyle name="SAPBEXHLevel1 3" xfId="17185" xr:uid="{8BB79B25-8DEF-42D2-8E0A-8E44AB348B5B}"/>
    <cellStyle name="SAPBEXHLevel1 3 2" xfId="26053" xr:uid="{D0EE4F48-EC15-434D-8DFD-1D05B1D3C91F}"/>
    <cellStyle name="SAPBEXHLevel1 3 3" xfId="32224" xr:uid="{C28B708A-45F0-4830-B492-E1080873F3DB}"/>
    <cellStyle name="SAPBEXHLevel1 3 4" xfId="42964" xr:uid="{5CD43AA3-62A3-46D0-8BD7-BD1858253F63}"/>
    <cellStyle name="SAPBEXHLevel1 3 5" xfId="45596" xr:uid="{2F6F8117-CC92-4C2B-9F92-103E975CCA0A}"/>
    <cellStyle name="SAPBEXHLevel1 4" xfId="17186" xr:uid="{333580A2-B9F6-4305-9092-36BE5FD7DF53}"/>
    <cellStyle name="SAPBEXHLevel1 4 2" xfId="26054" xr:uid="{D40C741D-2BFE-4123-A80E-1A42EF7B26C5}"/>
    <cellStyle name="SAPBEXHLevel1 4 3" xfId="32225" xr:uid="{9CC2EB43-CB2F-4763-A443-0A91D05713A1}"/>
    <cellStyle name="SAPBEXHLevel1 4 4" xfId="42965" xr:uid="{16E00D4E-883A-4E52-9168-9FAB38F593F8}"/>
    <cellStyle name="SAPBEXHLevel1 4 5" xfId="45597" xr:uid="{45BB6D43-E40E-40B3-9891-C0828F81F9C3}"/>
    <cellStyle name="SAPBEXHLevel1 5" xfId="17187" xr:uid="{533EC536-D714-465C-B316-8B30CD9BD67A}"/>
    <cellStyle name="SAPBEXHLevel1 5 2" xfId="26055" xr:uid="{1865498E-026D-4E14-B2BC-1F91521AC859}"/>
    <cellStyle name="SAPBEXHLevel1 5 3" xfId="32226" xr:uid="{D383914C-E9BD-49B2-AB28-624A6501EF19}"/>
    <cellStyle name="SAPBEXHLevel1 5 4" xfId="42966" xr:uid="{7B6245A7-3348-41C1-9C21-A61A7AC860B1}"/>
    <cellStyle name="SAPBEXHLevel1 5 5" xfId="45598" xr:uid="{7C446156-DAF3-47E0-A526-ED296EC47B42}"/>
    <cellStyle name="SAPBEXHLevel1 6" xfId="17188" xr:uid="{FD1D89B9-CA11-4FF4-99E4-9D33EBFA8950}"/>
    <cellStyle name="SAPBEXHLevel1 6 2" xfId="26056" xr:uid="{40687FAC-D330-4830-9468-6E4A7AB10597}"/>
    <cellStyle name="SAPBEXHLevel1 6 3" xfId="32227" xr:uid="{F234764B-C87B-4AF8-914C-F36AF0F27879}"/>
    <cellStyle name="SAPBEXHLevel1 6 4" xfId="42967" xr:uid="{10E3BFE4-3474-42A7-80D9-CE6577EE44A7}"/>
    <cellStyle name="SAPBEXHLevel1 6 5" xfId="45599" xr:uid="{FE8827D1-6E2E-4ED5-8A19-888F6E1C30E2}"/>
    <cellStyle name="SAPBEXHLevel1 7" xfId="17189" xr:uid="{5721F4A4-2E68-42C0-9478-1693748741EA}"/>
    <cellStyle name="SAPBEXHLevel1 7 2" xfId="26057" xr:uid="{7FC33152-70F7-441B-9B96-AF6C8963BF79}"/>
    <cellStyle name="SAPBEXHLevel1 7 3" xfId="32228" xr:uid="{DA35D656-CC28-408D-BF18-B7FE3D3EB73F}"/>
    <cellStyle name="SAPBEXHLevel1 7 4" xfId="42968" xr:uid="{DC2793DA-D200-493A-8D5E-CE8829198F59}"/>
    <cellStyle name="SAPBEXHLevel1 7 5" xfId="45600" xr:uid="{B3941351-6A95-423B-A08C-79697B5CBE32}"/>
    <cellStyle name="SAPBEXHLevel1 8" xfId="17190" xr:uid="{86CE551C-12A9-4D3A-91EF-FC789D5E6456}"/>
    <cellStyle name="SAPBEXHLevel1 8 2" xfId="26058" xr:uid="{1049456B-A3C4-4770-994C-EF6D625BFFDC}"/>
    <cellStyle name="SAPBEXHLevel1 8 3" xfId="32229" xr:uid="{005F8DC6-A658-4B51-BFBF-27E7C11E17A9}"/>
    <cellStyle name="SAPBEXHLevel1 8 4" xfId="42969" xr:uid="{A7D04C04-91B1-4917-BB04-E6814E96C217}"/>
    <cellStyle name="SAPBEXHLevel1 8 5" xfId="45601" xr:uid="{7CDA6372-EB33-4C63-8912-185588FE1B96}"/>
    <cellStyle name="SAPBEXHLevel1 9" xfId="26051" xr:uid="{8E978ACB-0CCE-48C3-9405-D0051984B160}"/>
    <cellStyle name="SAPBEXHLevel1X" xfId="17191" xr:uid="{67C40D75-4D30-4580-8D6F-A047015575B7}"/>
    <cellStyle name="SAPBEXHLevel1X 10" xfId="32230" xr:uid="{2A8AFA90-D2CA-403E-AF50-FE2037CA5552}"/>
    <cellStyle name="SAPBEXHLevel1X 11" xfId="42970" xr:uid="{1C12CC52-5CD1-4366-8AF6-679D2B476213}"/>
    <cellStyle name="SAPBEXHLevel1X 12" xfId="45602" xr:uid="{B98DA153-7807-48DE-8C80-4BAC3AA0144A}"/>
    <cellStyle name="SAPBEXHLevel1X 2" xfId="17192" xr:uid="{067B15F7-BA90-4C80-A6E5-A29FA8DF2FC9}"/>
    <cellStyle name="SAPBEXHLevel1X 2 2" xfId="26060" xr:uid="{D35937D3-23F4-42CA-BFED-BDB4D510DAF2}"/>
    <cellStyle name="SAPBEXHLevel1X 2 3" xfId="32231" xr:uid="{B995BF54-25DC-4590-95AA-3CC9352CAAA2}"/>
    <cellStyle name="SAPBEXHLevel1X 2 4" xfId="42971" xr:uid="{DB5026E9-C08D-44D1-8F2B-E9D2D031584C}"/>
    <cellStyle name="SAPBEXHLevel1X 2 5" xfId="45603" xr:uid="{0FED6011-0DD8-49E8-882F-8CB4C7C898EE}"/>
    <cellStyle name="SAPBEXHLevel1X 3" xfId="17193" xr:uid="{F79EC673-CA29-438B-A0F2-807EB4785B75}"/>
    <cellStyle name="SAPBEXHLevel1X 3 2" xfId="26061" xr:uid="{B0433E91-EFE0-4F62-B55E-4397295F7A73}"/>
    <cellStyle name="SAPBEXHLevel1X 3 3" xfId="32232" xr:uid="{9017299C-7C92-4900-A0F5-E82E592C33AE}"/>
    <cellStyle name="SAPBEXHLevel1X 3 4" xfId="42972" xr:uid="{DED18013-4D86-41C1-B40F-348AE7E6C77D}"/>
    <cellStyle name="SAPBEXHLevel1X 3 5" xfId="45604" xr:uid="{89123250-9BF4-4DB9-8CF6-40FC80B27029}"/>
    <cellStyle name="SAPBEXHLevel1X 4" xfId="17194" xr:uid="{2C684789-CAA3-4160-996C-BFAFA7513319}"/>
    <cellStyle name="SAPBEXHLevel1X 4 2" xfId="26062" xr:uid="{A6EA8301-EDAD-4C57-9152-2D5154C0F52C}"/>
    <cellStyle name="SAPBEXHLevel1X 4 3" xfId="32233" xr:uid="{2ADEF5F7-554A-4C1B-9CE0-5340031D28EA}"/>
    <cellStyle name="SAPBEXHLevel1X 4 4" xfId="42973" xr:uid="{1BFBE793-080E-4FC8-845F-CF4FFA788E01}"/>
    <cellStyle name="SAPBEXHLevel1X 4 5" xfId="45605" xr:uid="{4E587378-2DD5-4ACA-8467-FA68D8C97D0D}"/>
    <cellStyle name="SAPBEXHLevel1X 5" xfId="17195" xr:uid="{59B7D9A9-1813-4DAA-A7BF-B8A4571D81BA}"/>
    <cellStyle name="SAPBEXHLevel1X 5 2" xfId="26063" xr:uid="{E158BC14-337B-4D28-BCB0-58118CCA11F2}"/>
    <cellStyle name="SAPBEXHLevel1X 5 3" xfId="32234" xr:uid="{40506FB6-DD35-43DE-812E-22DF4FE41F2C}"/>
    <cellStyle name="SAPBEXHLevel1X 5 4" xfId="42974" xr:uid="{FE0C4323-DFE1-49B7-A431-289B7C0A0E02}"/>
    <cellStyle name="SAPBEXHLevel1X 5 5" xfId="45606" xr:uid="{224F7D28-E3EB-4DC0-A61E-BF1EB41B4BEF}"/>
    <cellStyle name="SAPBEXHLevel1X 6" xfId="17196" xr:uid="{D6A32A69-0FDD-4305-AB1D-6970A1E64DCD}"/>
    <cellStyle name="SAPBEXHLevel1X 6 2" xfId="26064" xr:uid="{C0F5EE82-F7C9-44FA-9D7F-3139DE6075D9}"/>
    <cellStyle name="SAPBEXHLevel1X 6 3" xfId="32235" xr:uid="{2449BDBA-9E8D-40AF-82B0-3CF8355B8ADC}"/>
    <cellStyle name="SAPBEXHLevel1X 6 4" xfId="42975" xr:uid="{80057E4D-595A-4CA4-A836-480DCF305E33}"/>
    <cellStyle name="SAPBEXHLevel1X 6 5" xfId="45607" xr:uid="{DB3CCE95-5A37-4063-BA70-EAB94BBA923C}"/>
    <cellStyle name="SAPBEXHLevel1X 7" xfId="17197" xr:uid="{3A5A9DA2-9893-4E1D-9DA5-F841CA83D1F3}"/>
    <cellStyle name="SAPBEXHLevel1X 7 2" xfId="26065" xr:uid="{386E1032-97FC-4156-AA8C-E18416BD1536}"/>
    <cellStyle name="SAPBEXHLevel1X 7 3" xfId="32236" xr:uid="{48BACFF8-E7C2-49CA-A54D-AD68F4E09BB7}"/>
    <cellStyle name="SAPBEXHLevel1X 7 4" xfId="42976" xr:uid="{FE24B443-6EE3-4202-912C-57F0065395D6}"/>
    <cellStyle name="SAPBEXHLevel1X 7 5" xfId="45608" xr:uid="{CCD565A5-BF1F-4102-9CBF-C8ED4BA0F8F6}"/>
    <cellStyle name="SAPBEXHLevel1X 8" xfId="17198" xr:uid="{16F68D09-501B-41E9-AE7B-BF49478EDD3C}"/>
    <cellStyle name="SAPBEXHLevel1X 8 2" xfId="26066" xr:uid="{FE149BC0-C98B-446F-9C8D-37B4745A5C8D}"/>
    <cellStyle name="SAPBEXHLevel1X 8 3" xfId="32237" xr:uid="{23BFA43A-22B1-4982-A612-3C31CCDCD589}"/>
    <cellStyle name="SAPBEXHLevel1X 8 4" xfId="42977" xr:uid="{34B28CEA-E5FF-4603-A270-23AC943146B6}"/>
    <cellStyle name="SAPBEXHLevel1X 8 5" xfId="45609" xr:uid="{FCDD7F10-F733-42D8-9EE7-B09BA9C6CE82}"/>
    <cellStyle name="SAPBEXHLevel1X 9" xfId="26059" xr:uid="{5B1A9042-2B8B-48E3-BCB9-8B3DF06E8EE9}"/>
    <cellStyle name="SAPBEXHLevel2" xfId="17199" xr:uid="{1C100158-3BED-40DF-8E39-F5BE82C78BE3}"/>
    <cellStyle name="SAPBEXHLevel2 10" xfId="32238" xr:uid="{83AFFD8F-065C-4654-B91C-158CD49DBD0E}"/>
    <cellStyle name="SAPBEXHLevel2 11" xfId="42978" xr:uid="{5E174B43-3093-4B79-B0BF-77DEE2173851}"/>
    <cellStyle name="SAPBEXHLevel2 12" xfId="45610" xr:uid="{7D3DED67-E375-4D81-9F16-BEC68B9D1605}"/>
    <cellStyle name="SAPBEXHLevel2 2" xfId="17200" xr:uid="{F1557DBC-BE2C-4A9D-A738-C40FA0F55AE3}"/>
    <cellStyle name="SAPBEXHLevel2 2 2" xfId="26068" xr:uid="{4DE99E75-3AE4-4CB5-8AD2-4169684E6CCA}"/>
    <cellStyle name="SAPBEXHLevel2 2 3" xfId="32239" xr:uid="{D1F92402-A8FD-4552-9E8E-A7873DAC0CB6}"/>
    <cellStyle name="SAPBEXHLevel2 2 4" xfId="42979" xr:uid="{D2E410F0-575D-49E4-99FE-9437D8BB7592}"/>
    <cellStyle name="SAPBEXHLevel2 2 5" xfId="45611" xr:uid="{0E7A6A50-5458-41AD-A952-D0DCD88A3494}"/>
    <cellStyle name="SAPBEXHLevel2 3" xfId="17201" xr:uid="{98DE65B2-D757-409E-9FED-2EAA5AA69B1F}"/>
    <cellStyle name="SAPBEXHLevel2 3 2" xfId="26069" xr:uid="{FB3778D2-2674-4D6B-B361-B895F5BAB6A8}"/>
    <cellStyle name="SAPBEXHLevel2 3 3" xfId="32240" xr:uid="{7F383E9F-9B7C-4EA8-A037-8D30EA56E4D8}"/>
    <cellStyle name="SAPBEXHLevel2 3 4" xfId="42980" xr:uid="{CA6046FC-E70F-45BC-8F98-BF5EF3A7A5CC}"/>
    <cellStyle name="SAPBEXHLevel2 3 5" xfId="45612" xr:uid="{0B8F7D41-2910-4B76-A88D-7CFDACFFD86F}"/>
    <cellStyle name="SAPBEXHLevel2 4" xfId="17202" xr:uid="{C7EF702B-DD18-4545-8E69-9C7765F696E0}"/>
    <cellStyle name="SAPBEXHLevel2 4 2" xfId="26070" xr:uid="{164DFC2C-7CB3-4717-B0F7-83AA8DA06305}"/>
    <cellStyle name="SAPBEXHLevel2 4 3" xfId="32241" xr:uid="{53DA7AAC-1663-43B5-9F0B-0FC1A34B500F}"/>
    <cellStyle name="SAPBEXHLevel2 4 4" xfId="42981" xr:uid="{5B2E168D-C211-400B-AFEB-B5156E9CEBAE}"/>
    <cellStyle name="SAPBEXHLevel2 4 5" xfId="45613" xr:uid="{5EB342A0-B36C-4B45-8DC4-F58F02C2D49B}"/>
    <cellStyle name="SAPBEXHLevel2 5" xfId="17203" xr:uid="{AE356857-0DA1-4C6B-88F5-6C65E95C796C}"/>
    <cellStyle name="SAPBEXHLevel2 5 2" xfId="26071" xr:uid="{2740E925-3317-40EA-851D-BCE047CD3170}"/>
    <cellStyle name="SAPBEXHLevel2 5 3" xfId="32242" xr:uid="{44E0A5AC-F277-4A6F-BB9F-67B482EA17CB}"/>
    <cellStyle name="SAPBEXHLevel2 5 4" xfId="42982" xr:uid="{DB24FEB7-4A35-44EB-96BE-41781BDB09E5}"/>
    <cellStyle name="SAPBEXHLevel2 5 5" xfId="45614" xr:uid="{C79BCFBC-E85F-4190-A78F-7889DC3D982D}"/>
    <cellStyle name="SAPBEXHLevel2 6" xfId="17204" xr:uid="{DB8FBC10-DCB2-46CC-AE87-9462FCF8899E}"/>
    <cellStyle name="SAPBEXHLevel2 6 2" xfId="26072" xr:uid="{E4789171-8213-4444-8E24-AC4F5C571AB2}"/>
    <cellStyle name="SAPBEXHLevel2 6 3" xfId="32243" xr:uid="{76F259DD-32CA-4975-AACE-48E7A18EE76E}"/>
    <cellStyle name="SAPBEXHLevel2 6 4" xfId="42983" xr:uid="{F202A58A-7950-4EDF-A287-9EF1188346BF}"/>
    <cellStyle name="SAPBEXHLevel2 6 5" xfId="45615" xr:uid="{2BD6DE3C-DC09-4958-A44F-55907DC3A979}"/>
    <cellStyle name="SAPBEXHLevel2 7" xfId="17205" xr:uid="{D486244D-3F77-40FE-AED1-7E5B6C4E56C6}"/>
    <cellStyle name="SAPBEXHLevel2 7 2" xfId="26073" xr:uid="{8DD274D6-7F48-4616-BB41-08FE7B346B97}"/>
    <cellStyle name="SAPBEXHLevel2 7 3" xfId="32244" xr:uid="{4C6E45B1-5D4D-4EA5-B2FE-BE9C3A3C2DE7}"/>
    <cellStyle name="SAPBEXHLevel2 7 4" xfId="42984" xr:uid="{A93968A1-71AE-4F76-A384-CA4250740559}"/>
    <cellStyle name="SAPBEXHLevel2 7 5" xfId="45616" xr:uid="{3073907C-83B3-42DD-B9F7-520214DC60AD}"/>
    <cellStyle name="SAPBEXHLevel2 8" xfId="17206" xr:uid="{7747FA36-3739-4975-8E7F-11D90ACA085D}"/>
    <cellStyle name="SAPBEXHLevel2 8 2" xfId="26074" xr:uid="{4CAD9164-6BB1-4F75-8E71-B86ACCDEF72B}"/>
    <cellStyle name="SAPBEXHLevel2 8 3" xfId="32245" xr:uid="{6127E638-EE34-4C0A-B0C3-E97DA9531DFD}"/>
    <cellStyle name="SAPBEXHLevel2 8 4" xfId="42985" xr:uid="{4FB6B2FD-9620-469D-A224-1EE2BD0B8E94}"/>
    <cellStyle name="SAPBEXHLevel2 8 5" xfId="45617" xr:uid="{1C43E1D0-EC9B-4BF1-9C2A-CE0E7F90C9CA}"/>
    <cellStyle name="SAPBEXHLevel2 9" xfId="26067" xr:uid="{97228909-6DAE-432F-8721-2D67B1BA1180}"/>
    <cellStyle name="SAPBEXHLevel2X" xfId="17207" xr:uid="{B1E7A023-BEA3-4249-B441-7B9ED3D3CB03}"/>
    <cellStyle name="SAPBEXHLevel2X 10" xfId="32246" xr:uid="{6CF163CF-8E2F-4FD1-9E7D-9E20B2C0A400}"/>
    <cellStyle name="SAPBEXHLevel2X 11" xfId="42986" xr:uid="{AB850DE2-AEF2-4A6E-8D74-873C46FECE43}"/>
    <cellStyle name="SAPBEXHLevel2X 12" xfId="45618" xr:uid="{9B57F555-44EB-4B30-BF02-B9D4729B9B85}"/>
    <cellStyle name="SAPBEXHLevel2X 2" xfId="17208" xr:uid="{66B1C0B3-215A-4949-B8B1-7A1778A5AF7B}"/>
    <cellStyle name="SAPBEXHLevel2X 2 2" xfId="26076" xr:uid="{46B979AC-F06D-4009-9A06-B1FD0C547EC0}"/>
    <cellStyle name="SAPBEXHLevel2X 2 3" xfId="32247" xr:uid="{FD7569DE-9AC3-4AC2-8A1A-2409C7C8EF3C}"/>
    <cellStyle name="SAPBEXHLevel2X 2 4" xfId="42987" xr:uid="{40FDE4BC-173B-485E-86AB-A96D9C9222CA}"/>
    <cellStyle name="SAPBEXHLevel2X 2 5" xfId="45619" xr:uid="{CF196331-38CD-44F5-B05B-29510F67E9F3}"/>
    <cellStyle name="SAPBEXHLevel2X 3" xfId="17209" xr:uid="{E410DA24-8A6B-4F2B-935E-77097859C413}"/>
    <cellStyle name="SAPBEXHLevel2X 3 2" xfId="26077" xr:uid="{68371139-A684-472D-90A0-A5CDEFB9B5DD}"/>
    <cellStyle name="SAPBEXHLevel2X 3 3" xfId="32248" xr:uid="{C639EA08-FE03-402E-AE94-27209A36A458}"/>
    <cellStyle name="SAPBEXHLevel2X 3 4" xfId="42988" xr:uid="{81B77D8C-226B-455F-987C-AAF3DBE9C94E}"/>
    <cellStyle name="SAPBEXHLevel2X 3 5" xfId="45620" xr:uid="{A0ABACE1-A541-434D-BDB0-48A295607606}"/>
    <cellStyle name="SAPBEXHLevel2X 4" xfId="17210" xr:uid="{4F3317A2-6914-4D32-8C56-3C8DA71048D4}"/>
    <cellStyle name="SAPBEXHLevel2X 4 2" xfId="26078" xr:uid="{10EEB1A1-908A-436B-8AF6-7B5D181F7CBF}"/>
    <cellStyle name="SAPBEXHLevel2X 4 3" xfId="32249" xr:uid="{9CCF52E6-A47F-4A68-86DD-5C8B56862376}"/>
    <cellStyle name="SAPBEXHLevel2X 4 4" xfId="42989" xr:uid="{FC0E954C-4119-4DD4-9CC4-65076CBB39B7}"/>
    <cellStyle name="SAPBEXHLevel2X 4 5" xfId="45621" xr:uid="{32F81FF7-8F12-4A5A-9EF0-6D9B3EB873AC}"/>
    <cellStyle name="SAPBEXHLevel2X 5" xfId="17211" xr:uid="{690CA826-23B3-4B9E-AAD1-732894CCF398}"/>
    <cellStyle name="SAPBEXHLevel2X 5 2" xfId="26079" xr:uid="{E6732944-2C4B-4782-9BF1-4F6F1C5D4C0C}"/>
    <cellStyle name="SAPBEXHLevel2X 5 3" xfId="32250" xr:uid="{873B62B3-1CFF-4F9E-B604-48A444E66454}"/>
    <cellStyle name="SAPBEXHLevel2X 5 4" xfId="42990" xr:uid="{1D2C47B4-C6C3-44CC-BE90-CED7EDC3CFE6}"/>
    <cellStyle name="SAPBEXHLevel2X 5 5" xfId="45622" xr:uid="{4739623E-EF0D-4C7B-B974-D92D3E7A891C}"/>
    <cellStyle name="SAPBEXHLevel2X 6" xfId="17212" xr:uid="{DB1487CF-B0E7-46B5-B72F-A280B0A42596}"/>
    <cellStyle name="SAPBEXHLevel2X 6 2" xfId="26080" xr:uid="{363A5EEF-D1BA-4FA9-8CD8-8AB771AA7460}"/>
    <cellStyle name="SAPBEXHLevel2X 6 3" xfId="32251" xr:uid="{2C4BAC07-D8E9-4DFF-95C8-465F19FEC6D6}"/>
    <cellStyle name="SAPBEXHLevel2X 6 4" xfId="42991" xr:uid="{C16B23A0-144E-4CF8-AD1E-53B9B9A9638D}"/>
    <cellStyle name="SAPBEXHLevel2X 6 5" xfId="45623" xr:uid="{8704037E-224C-404E-81D7-50E5A373F347}"/>
    <cellStyle name="SAPBEXHLevel2X 7" xfId="17213" xr:uid="{9CA83FA0-3EE0-4FA7-B9E8-6C8C07F913F9}"/>
    <cellStyle name="SAPBEXHLevel2X 7 2" xfId="26081" xr:uid="{B2A864F7-44C3-4C5A-91C3-356A3B3979C8}"/>
    <cellStyle name="SAPBEXHLevel2X 7 3" xfId="32252" xr:uid="{FFDFADA5-B7DC-4CF5-9D95-B750CCE6EDB4}"/>
    <cellStyle name="SAPBEXHLevel2X 7 4" xfId="42992" xr:uid="{972226AE-F443-4D80-8D77-A9C7EED861A2}"/>
    <cellStyle name="SAPBEXHLevel2X 7 5" xfId="45624" xr:uid="{03703744-3CC8-4197-9EA9-A7FE9A66F47F}"/>
    <cellStyle name="SAPBEXHLevel2X 8" xfId="17214" xr:uid="{886F87A3-E58B-4751-BF67-45381D306314}"/>
    <cellStyle name="SAPBEXHLevel2X 8 2" xfId="26082" xr:uid="{E88DF6EA-3B62-43E6-BD4C-9E3E3FA81CB4}"/>
    <cellStyle name="SAPBEXHLevel2X 8 3" xfId="32253" xr:uid="{E7761983-4AA2-4A79-9C77-C14D1EABF926}"/>
    <cellStyle name="SAPBEXHLevel2X 8 4" xfId="42993" xr:uid="{8945130C-84E4-4350-9DEB-8D6B6971CC6E}"/>
    <cellStyle name="SAPBEXHLevel2X 8 5" xfId="45625" xr:uid="{85EA47D2-4197-452D-892B-6DCDCBD163BC}"/>
    <cellStyle name="SAPBEXHLevel2X 9" xfId="26075" xr:uid="{8459D2D5-359D-44B9-B1AC-61B91DA5FEB3}"/>
    <cellStyle name="SAPBEXHLevel3" xfId="17215" xr:uid="{7FC06BD5-B71D-4211-96DD-CDC4458C60EF}"/>
    <cellStyle name="SAPBEXHLevel3 10" xfId="32254" xr:uid="{800EA171-4BC2-4340-99A0-1C38C2F061CE}"/>
    <cellStyle name="SAPBEXHLevel3 11" xfId="42994" xr:uid="{F514C7B9-206F-430B-8547-DA59450DF1F8}"/>
    <cellStyle name="SAPBEXHLevel3 12" xfId="45626" xr:uid="{64FCA395-CD92-49D9-88AD-AD7A89375899}"/>
    <cellStyle name="SAPBEXHLevel3 2" xfId="17216" xr:uid="{98572315-EB0F-4D18-951E-69C3F3BF0E28}"/>
    <cellStyle name="SAPBEXHLevel3 2 2" xfId="26084" xr:uid="{C476B9A8-B495-4048-9AEC-E54CD8B8BB2C}"/>
    <cellStyle name="SAPBEXHLevel3 2 3" xfId="32255" xr:uid="{B0937741-C8B5-4B2C-BC40-F266E835A306}"/>
    <cellStyle name="SAPBEXHLevel3 2 4" xfId="42995" xr:uid="{DD44AAA6-F923-4A9A-AF44-765DC08C8313}"/>
    <cellStyle name="SAPBEXHLevel3 2 5" xfId="45627" xr:uid="{56798387-18B3-42C9-89FF-DF0D60666FB2}"/>
    <cellStyle name="SAPBEXHLevel3 3" xfId="17217" xr:uid="{1EFFC50C-3DF7-42E7-BEA4-80FA755B1CFB}"/>
    <cellStyle name="SAPBEXHLevel3 3 2" xfId="26085" xr:uid="{643DDC5F-C64B-4769-8897-8F0340EC0F18}"/>
    <cellStyle name="SAPBEXHLevel3 3 3" xfId="32256" xr:uid="{C913DEF1-47D5-4DA9-AA75-1EEA90BF5E70}"/>
    <cellStyle name="SAPBEXHLevel3 3 4" xfId="42996" xr:uid="{479C06D9-CC08-4B5F-A797-E9C7598A02EC}"/>
    <cellStyle name="SAPBEXHLevel3 3 5" xfId="45628" xr:uid="{95A8DA81-09B4-4ACB-8FEE-3E801FD2EBAC}"/>
    <cellStyle name="SAPBEXHLevel3 4" xfId="17218" xr:uid="{12EA9B09-ABD6-44B3-A909-616290907F3E}"/>
    <cellStyle name="SAPBEXHLevel3 4 2" xfId="26086" xr:uid="{E54C5CEA-773B-40B4-8D12-524939255C96}"/>
    <cellStyle name="SAPBEXHLevel3 4 3" xfId="32257" xr:uid="{15295647-07D6-45AB-A3A4-30088E6CD2FC}"/>
    <cellStyle name="SAPBEXHLevel3 4 4" xfId="42997" xr:uid="{87539BEE-1AC9-42DF-8110-C8BBBAA884C9}"/>
    <cellStyle name="SAPBEXHLevel3 4 5" xfId="45629" xr:uid="{535338F2-D226-4FC8-8612-D8FA85C37832}"/>
    <cellStyle name="SAPBEXHLevel3 5" xfId="17219" xr:uid="{13CABDB7-0F54-49F9-8270-21CB85860B27}"/>
    <cellStyle name="SAPBEXHLevel3 5 2" xfId="26087" xr:uid="{8334A090-0F61-4C3A-8436-F22DEE1F0E3E}"/>
    <cellStyle name="SAPBEXHLevel3 5 3" xfId="32258" xr:uid="{4B96445B-5B9B-4BAC-9B49-A559911C3859}"/>
    <cellStyle name="SAPBEXHLevel3 5 4" xfId="42998" xr:uid="{7FAE63BA-847A-423E-B57C-F6EB8F53D17C}"/>
    <cellStyle name="SAPBEXHLevel3 5 5" xfId="45630" xr:uid="{8B1BAB8C-2F10-4EB7-9246-99E9A166B45C}"/>
    <cellStyle name="SAPBEXHLevel3 6" xfId="17220" xr:uid="{17031D4D-83C2-4F1D-95C1-9173C2A75BBB}"/>
    <cellStyle name="SAPBEXHLevel3 6 2" xfId="26088" xr:uid="{5682ED77-C833-4457-9A4F-3421E4454DC9}"/>
    <cellStyle name="SAPBEXHLevel3 6 3" xfId="32259" xr:uid="{388B283A-506D-4ABD-9E13-0C07BE020F64}"/>
    <cellStyle name="SAPBEXHLevel3 6 4" xfId="42999" xr:uid="{205629FF-DACB-461E-A318-3E08ACC15471}"/>
    <cellStyle name="SAPBEXHLevel3 6 5" xfId="45631" xr:uid="{CC5194D0-7F3C-4945-8FF1-B705240156CB}"/>
    <cellStyle name="SAPBEXHLevel3 7" xfId="17221" xr:uid="{48AD0A09-3C7B-4E02-85B0-C2D49AA0C5C5}"/>
    <cellStyle name="SAPBEXHLevel3 7 2" xfId="26089" xr:uid="{57D5713F-4FDF-4FDA-9C4F-A4A0223E84E0}"/>
    <cellStyle name="SAPBEXHLevel3 7 3" xfId="32260" xr:uid="{3F10B9AC-B37D-47ED-A67C-867019AC66FF}"/>
    <cellStyle name="SAPBEXHLevel3 7 4" xfId="43000" xr:uid="{D772A93E-926B-4D0C-B893-D5D4FC3985C5}"/>
    <cellStyle name="SAPBEXHLevel3 7 5" xfId="45632" xr:uid="{0B4F6F0F-98C8-4D34-A69C-8CFA77BA67BD}"/>
    <cellStyle name="SAPBEXHLevel3 8" xfId="17222" xr:uid="{34BE0294-E950-476B-91B4-6B076722A1BC}"/>
    <cellStyle name="SAPBEXHLevel3 8 2" xfId="26090" xr:uid="{8EF41D44-8977-4A06-8765-991E1995F5C6}"/>
    <cellStyle name="SAPBEXHLevel3 8 3" xfId="32261" xr:uid="{2C85B76D-18B2-412D-9429-D5F0E71FA9E3}"/>
    <cellStyle name="SAPBEXHLevel3 8 4" xfId="43001" xr:uid="{E4DC5F01-EA9D-4D0B-ADC0-DD43F896E321}"/>
    <cellStyle name="SAPBEXHLevel3 8 5" xfId="45633" xr:uid="{92958CDE-033D-41CD-B4E8-94D7E4A6D32D}"/>
    <cellStyle name="SAPBEXHLevel3 9" xfId="26083" xr:uid="{05AF2626-879F-428C-AABC-0C5DEFC66920}"/>
    <cellStyle name="SAPBEXHLevel3X" xfId="17223" xr:uid="{62AE683A-2807-4343-BE24-55CA874D15FF}"/>
    <cellStyle name="SAPBEXHLevel3X 10" xfId="32262" xr:uid="{2C29D44C-60C2-41D0-83AE-C02C1807FF13}"/>
    <cellStyle name="SAPBEXHLevel3X 11" xfId="43002" xr:uid="{F04AF18A-C9E4-4494-8F7C-E4D043DC6407}"/>
    <cellStyle name="SAPBEXHLevel3X 12" xfId="45634" xr:uid="{170C563F-B17B-48C1-9884-94C4BB01FDA8}"/>
    <cellStyle name="SAPBEXHLevel3X 2" xfId="17224" xr:uid="{761F401F-CF98-40A7-AFD7-D182CE03134B}"/>
    <cellStyle name="SAPBEXHLevel3X 2 2" xfId="26092" xr:uid="{27B4BB79-098F-4092-B6D0-C3F3A42B976F}"/>
    <cellStyle name="SAPBEXHLevel3X 2 3" xfId="32263" xr:uid="{72A4C363-0991-429E-9347-241D75279D3A}"/>
    <cellStyle name="SAPBEXHLevel3X 2 4" xfId="43003" xr:uid="{57AD4C5B-0BE5-48D9-9213-DBAF06DE8567}"/>
    <cellStyle name="SAPBEXHLevel3X 2 5" xfId="45635" xr:uid="{F3174A1C-877C-4CAE-B974-F8A9BB1AE00A}"/>
    <cellStyle name="SAPBEXHLevel3X 3" xfId="17225" xr:uid="{99E71CD9-C4E7-4771-911D-99033277B264}"/>
    <cellStyle name="SAPBEXHLevel3X 3 2" xfId="26093" xr:uid="{AB66752D-1EC7-4423-9EC4-76B2A798248E}"/>
    <cellStyle name="SAPBEXHLevel3X 3 3" xfId="32264" xr:uid="{786FF142-CD57-4CAE-8B08-07141C3D4C10}"/>
    <cellStyle name="SAPBEXHLevel3X 3 4" xfId="43004" xr:uid="{726D8C42-2A7D-4829-8D81-0A83E61B7240}"/>
    <cellStyle name="SAPBEXHLevel3X 3 5" xfId="45636" xr:uid="{E4AB2ECA-B9B8-4B34-B55B-44D3CC075D0D}"/>
    <cellStyle name="SAPBEXHLevel3X 4" xfId="17226" xr:uid="{26C05FEA-4832-47E6-B4DD-3AD367707CA2}"/>
    <cellStyle name="SAPBEXHLevel3X 4 2" xfId="26094" xr:uid="{156E3AE5-9326-423B-98DA-385CA9F58D72}"/>
    <cellStyle name="SAPBEXHLevel3X 4 3" xfId="32265" xr:uid="{D6C9939A-5FD5-4FB4-B617-3E969C239F19}"/>
    <cellStyle name="SAPBEXHLevel3X 4 4" xfId="43005" xr:uid="{E62DEE55-ED52-4D95-8FD4-96BA582ADD29}"/>
    <cellStyle name="SAPBEXHLevel3X 4 5" xfId="45637" xr:uid="{A7E96CC6-91B1-4D54-B527-3F0110228FD3}"/>
    <cellStyle name="SAPBEXHLevel3X 5" xfId="17227" xr:uid="{08CBCE92-527A-45B9-8267-4736C4BDE171}"/>
    <cellStyle name="SAPBEXHLevel3X 5 2" xfId="26095" xr:uid="{EABC2ECE-681D-49A0-B53E-EB3CA635A55F}"/>
    <cellStyle name="SAPBEXHLevel3X 5 3" xfId="32266" xr:uid="{CCF8F31F-64F9-47A5-9A79-28BEF3947EB5}"/>
    <cellStyle name="SAPBEXHLevel3X 5 4" xfId="43006" xr:uid="{31E2CBB3-981E-4D53-8755-94DB64487E55}"/>
    <cellStyle name="SAPBEXHLevel3X 5 5" xfId="45638" xr:uid="{07266743-7798-4A03-881E-388CAFA67CF6}"/>
    <cellStyle name="SAPBEXHLevel3X 6" xfId="17228" xr:uid="{00E28CBA-9D2B-44D3-800D-F5400B5B3C67}"/>
    <cellStyle name="SAPBEXHLevel3X 6 2" xfId="26096" xr:uid="{E035B30D-676A-404E-B6FD-035DBFB24E21}"/>
    <cellStyle name="SAPBEXHLevel3X 6 3" xfId="32267" xr:uid="{0FB711D4-64CE-4CF4-AB6E-3556CF753C66}"/>
    <cellStyle name="SAPBEXHLevel3X 6 4" xfId="43007" xr:uid="{EE815EA9-8C25-4142-8F62-8050ED909187}"/>
    <cellStyle name="SAPBEXHLevel3X 6 5" xfId="45639" xr:uid="{26E3981A-1C2C-4B98-900D-E751F6A0ED35}"/>
    <cellStyle name="SAPBEXHLevel3X 7" xfId="17229" xr:uid="{12E12909-CCA0-4EE2-A10A-D9D36950407B}"/>
    <cellStyle name="SAPBEXHLevel3X 7 2" xfId="26097" xr:uid="{51F4ADB8-F72B-473A-8DA5-D828247E79C7}"/>
    <cellStyle name="SAPBEXHLevel3X 7 3" xfId="32268" xr:uid="{AD9FD9EA-99DE-4B7F-8403-2AEB6B2A4701}"/>
    <cellStyle name="SAPBEXHLevel3X 7 4" xfId="43008" xr:uid="{1471EC83-1F71-48C1-8B91-6821125AED1B}"/>
    <cellStyle name="SAPBEXHLevel3X 7 5" xfId="45640" xr:uid="{2AAA82A0-18AB-4AD2-A49A-05E36E0D999E}"/>
    <cellStyle name="SAPBEXHLevel3X 8" xfId="17230" xr:uid="{CCC1C6C3-C8AD-4223-9262-DB7A5E6A524B}"/>
    <cellStyle name="SAPBEXHLevel3X 8 2" xfId="26098" xr:uid="{B8A1DCF0-08A6-4D22-A60F-28EC5C5B20EC}"/>
    <cellStyle name="SAPBEXHLevel3X 8 3" xfId="32269" xr:uid="{F5F63A81-4FAC-40C1-B07E-152F3CA5C6B9}"/>
    <cellStyle name="SAPBEXHLevel3X 8 4" xfId="43009" xr:uid="{EBAB5ADD-FA34-4870-BD56-49BD5AECAC5C}"/>
    <cellStyle name="SAPBEXHLevel3X 8 5" xfId="45641" xr:uid="{78926518-58ED-41A9-AD2F-B72E20E7F2D4}"/>
    <cellStyle name="SAPBEXHLevel3X 9" xfId="26091" xr:uid="{E6EAF137-A4B3-47C6-BA82-8FCC01EA2155}"/>
    <cellStyle name="SAPBEXresData" xfId="17231" xr:uid="{13FD6CA2-4ED6-4C67-8AD0-CB1DFC2E8979}"/>
    <cellStyle name="SAPBEXresData 10" xfId="32270" xr:uid="{F36CED3D-B39A-41F9-B785-9BC6B2F176D9}"/>
    <cellStyle name="SAPBEXresData 11" xfId="43010" xr:uid="{8EA82BD0-33B1-4736-9DD6-32FD107F26EE}"/>
    <cellStyle name="SAPBEXresData 12" xfId="45642" xr:uid="{97F46751-0901-4186-8400-546837BFD068}"/>
    <cellStyle name="SAPBEXresData 2" xfId="17232" xr:uid="{52CB8606-0B8C-4799-B9D6-43BD41ED90A0}"/>
    <cellStyle name="SAPBEXresData 2 2" xfId="26100" xr:uid="{AE128966-9B42-4EA9-B222-E74F7F597F2E}"/>
    <cellStyle name="SAPBEXresData 2 3" xfId="32271" xr:uid="{DD4192FA-1004-4F1C-A847-6C23D9734862}"/>
    <cellStyle name="SAPBEXresData 2 4" xfId="43011" xr:uid="{58C71177-1780-4985-A93C-5E3D55841F77}"/>
    <cellStyle name="SAPBEXresData 2 5" xfId="45643" xr:uid="{EB70A014-8298-4349-9424-6D385C70941D}"/>
    <cellStyle name="SAPBEXresData 3" xfId="17233" xr:uid="{E0C59A4F-1AF1-4FED-BF4F-8E527767EECC}"/>
    <cellStyle name="SAPBEXresData 3 2" xfId="26101" xr:uid="{F31A47CF-5F8A-45B1-AD7A-B7819AD48954}"/>
    <cellStyle name="SAPBEXresData 3 3" xfId="32272" xr:uid="{61C84AB4-02E7-4958-8ECA-A66C499A4CC6}"/>
    <cellStyle name="SAPBEXresData 3 4" xfId="43012" xr:uid="{88103FCD-5554-4868-A9D6-F840C747EEF8}"/>
    <cellStyle name="SAPBEXresData 3 5" xfId="45644" xr:uid="{35EB25DF-B33F-4695-9E41-77148C59247D}"/>
    <cellStyle name="SAPBEXresData 4" xfId="17234" xr:uid="{5C69FFF6-070C-4E57-912F-36ABF4BC132E}"/>
    <cellStyle name="SAPBEXresData 4 2" xfId="26102" xr:uid="{A3D98670-A41C-44ED-AED2-698AAC55CF8C}"/>
    <cellStyle name="SAPBEXresData 4 3" xfId="32273" xr:uid="{C33119B5-D458-42F9-87BF-C28750D2728C}"/>
    <cellStyle name="SAPBEXresData 4 4" xfId="43013" xr:uid="{E93F9467-D15B-42C4-9D0D-C1DC0487CCAD}"/>
    <cellStyle name="SAPBEXresData 4 5" xfId="45645" xr:uid="{C790952F-85B3-4576-96DA-A55F46E020B6}"/>
    <cellStyle name="SAPBEXresData 5" xfId="17235" xr:uid="{8B32E52C-57DD-44BE-8FD6-9330C489AFC1}"/>
    <cellStyle name="SAPBEXresData 5 2" xfId="26103" xr:uid="{47B1759B-F3D1-4DF4-9045-3C6BBEE76C64}"/>
    <cellStyle name="SAPBEXresData 5 3" xfId="32274" xr:uid="{05200968-AFE3-4D59-A083-F9BF27DCFF15}"/>
    <cellStyle name="SAPBEXresData 5 4" xfId="43014" xr:uid="{C1DB6E62-7545-442A-9FDC-DD50AC4BE18D}"/>
    <cellStyle name="SAPBEXresData 5 5" xfId="45646" xr:uid="{3E2E52AA-154D-4F0B-A198-11D38CC7B53E}"/>
    <cellStyle name="SAPBEXresData 6" xfId="17236" xr:uid="{38560F33-DED1-4A8B-B120-8F560026E395}"/>
    <cellStyle name="SAPBEXresData 6 2" xfId="26104" xr:uid="{95FCEBC0-004C-45A9-8064-0B92187D0894}"/>
    <cellStyle name="SAPBEXresData 6 3" xfId="32275" xr:uid="{ED8FA0F2-C4C9-4A89-8D21-EC57A88748AC}"/>
    <cellStyle name="SAPBEXresData 6 4" xfId="43015" xr:uid="{4ED180F9-FE88-4A29-BEF5-EAD652DF9250}"/>
    <cellStyle name="SAPBEXresData 6 5" xfId="45647" xr:uid="{3B388435-4B6E-47D0-905D-4809761CBC87}"/>
    <cellStyle name="SAPBEXresData 7" xfId="17237" xr:uid="{AAC2DDDC-7F55-45B6-A7EB-C1D811B000F8}"/>
    <cellStyle name="SAPBEXresData 7 2" xfId="26105" xr:uid="{7716E2E4-B2F8-4822-A888-DB2A4853DA97}"/>
    <cellStyle name="SAPBEXresData 7 3" xfId="32276" xr:uid="{CA8EAF26-F83A-4B25-8F62-70D4E9E8984C}"/>
    <cellStyle name="SAPBEXresData 7 4" xfId="43016" xr:uid="{0CC78398-A496-4A06-A622-6695B0210DB3}"/>
    <cellStyle name="SAPBEXresData 7 5" xfId="45648" xr:uid="{9143095A-B00E-4F33-9FFB-AE684C7B434D}"/>
    <cellStyle name="SAPBEXresData 8" xfId="17238" xr:uid="{4677CA46-4A15-4031-99BE-45307349CB07}"/>
    <cellStyle name="SAPBEXresData 8 2" xfId="26106" xr:uid="{F8A4EE44-A273-46FD-96F1-99BB09CEAACF}"/>
    <cellStyle name="SAPBEXresData 8 3" xfId="32277" xr:uid="{EEC22A1C-59C4-4BCF-8E55-6676FD5353BC}"/>
    <cellStyle name="SAPBEXresData 8 4" xfId="43017" xr:uid="{5E28DE93-E9CD-48A3-9DAB-31D98511F20E}"/>
    <cellStyle name="SAPBEXresData 8 5" xfId="45649" xr:uid="{12FFFA42-333C-4BC6-BB0F-4A4806C32FBC}"/>
    <cellStyle name="SAPBEXresData 9" xfId="26099" xr:uid="{E14B5ACC-9E2A-4053-97A8-D6D22DC6BC94}"/>
    <cellStyle name="SAPBEXresDataEmph" xfId="17239" xr:uid="{3763C7FC-06C3-4404-A4EF-445F9F0DB044}"/>
    <cellStyle name="SAPBEXresDataEmph 10" xfId="32278" xr:uid="{4F9D8FB3-F1A1-4BB7-ACFB-D95F09F507B5}"/>
    <cellStyle name="SAPBEXresDataEmph 11" xfId="43018" xr:uid="{FC194732-AC4F-4AFB-BCDE-DF912B3D223D}"/>
    <cellStyle name="SAPBEXresDataEmph 12" xfId="45650" xr:uid="{151B8B5A-9F51-4C05-B642-AB3E07028E9C}"/>
    <cellStyle name="SAPBEXresDataEmph 2" xfId="17240" xr:uid="{1E09C0C8-0447-4C5A-8E4A-066F782D69A6}"/>
    <cellStyle name="SAPBEXresDataEmph 2 2" xfId="26108" xr:uid="{498E4E72-4099-44CD-9AC0-BDE6197AB9B8}"/>
    <cellStyle name="SAPBEXresDataEmph 2 3" xfId="32279" xr:uid="{56A5C528-A304-4393-ADB2-ABAC2457E135}"/>
    <cellStyle name="SAPBEXresDataEmph 2 4" xfId="43019" xr:uid="{79A4E3BE-1AA1-4E44-8255-DCD194B08B9C}"/>
    <cellStyle name="SAPBEXresDataEmph 2 5" xfId="45651" xr:uid="{208E7965-71C4-4559-A3E1-716DF698734C}"/>
    <cellStyle name="SAPBEXresDataEmph 3" xfId="17241" xr:uid="{9123672F-F594-491D-854C-AC2E1EDD1212}"/>
    <cellStyle name="SAPBEXresDataEmph 3 2" xfId="26109" xr:uid="{183D6DD0-2378-4FD9-B730-3120049467C2}"/>
    <cellStyle name="SAPBEXresDataEmph 3 3" xfId="32280" xr:uid="{C8932A9E-BDF4-4A6D-80AC-94AA3A2B96F9}"/>
    <cellStyle name="SAPBEXresDataEmph 3 4" xfId="43020" xr:uid="{8B6C4A26-5732-4568-98D2-3E1BCD41BAD7}"/>
    <cellStyle name="SAPBEXresDataEmph 3 5" xfId="45652" xr:uid="{077C024D-FAD0-4D43-AAC2-01711CA10FF3}"/>
    <cellStyle name="SAPBEXresDataEmph 4" xfId="17242" xr:uid="{3593185E-AB45-4B38-ACBF-48FD84FBEE21}"/>
    <cellStyle name="SAPBEXresDataEmph 4 2" xfId="26110" xr:uid="{2BDA965C-D65D-4ADD-BC73-BD8CE416E3F2}"/>
    <cellStyle name="SAPBEXresDataEmph 4 3" xfId="32281" xr:uid="{F7FF96C2-C270-48B3-B1C8-C4A6FE000388}"/>
    <cellStyle name="SAPBEXresDataEmph 4 4" xfId="43021" xr:uid="{A09D6451-1B2A-4EA5-9A7A-777D0B2586BF}"/>
    <cellStyle name="SAPBEXresDataEmph 4 5" xfId="45653" xr:uid="{EC334CB4-6508-41A4-85F9-39824BB41DA3}"/>
    <cellStyle name="SAPBEXresDataEmph 5" xfId="17243" xr:uid="{9762F088-BD44-4FBB-A7DD-63F948845B75}"/>
    <cellStyle name="SAPBEXresDataEmph 5 2" xfId="26111" xr:uid="{C146E1C6-664F-43F8-94BF-BB87F063C17D}"/>
    <cellStyle name="SAPBEXresDataEmph 5 3" xfId="32282" xr:uid="{6E1F9C5C-4C3D-4D0B-96B9-EA322F8B4155}"/>
    <cellStyle name="SAPBEXresDataEmph 5 4" xfId="43022" xr:uid="{16C957B8-ED3B-46BB-9E76-8CC4AD060462}"/>
    <cellStyle name="SAPBEXresDataEmph 5 5" xfId="45654" xr:uid="{24222090-8881-49D7-89D7-CACA04EB1685}"/>
    <cellStyle name="SAPBEXresDataEmph 6" xfId="17244" xr:uid="{7032C437-8805-4D88-B0F2-409D3599582D}"/>
    <cellStyle name="SAPBEXresDataEmph 6 2" xfId="26112" xr:uid="{A495EA82-5542-4635-B8CE-2E4A690C753C}"/>
    <cellStyle name="SAPBEXresDataEmph 6 3" xfId="32283" xr:uid="{CD0B4EBD-1A64-40DD-9213-E669E0AA8E2E}"/>
    <cellStyle name="SAPBEXresDataEmph 6 4" xfId="43023" xr:uid="{442C65A3-16E0-48D7-96E9-86B4DF90D7D7}"/>
    <cellStyle name="SAPBEXresDataEmph 6 5" xfId="45655" xr:uid="{003F8E0B-3013-4E3A-92B1-847EEFD10617}"/>
    <cellStyle name="SAPBEXresDataEmph 7" xfId="17245" xr:uid="{C8F7573B-A54C-4B34-BCB7-710A2BEE55A4}"/>
    <cellStyle name="SAPBEXresDataEmph 7 2" xfId="26113" xr:uid="{E4BA6AFF-1915-43CF-AAE2-18440D2B186A}"/>
    <cellStyle name="SAPBEXresDataEmph 7 3" xfId="32284" xr:uid="{2AC8C30A-F026-44F6-BC78-D83F83D3B144}"/>
    <cellStyle name="SAPBEXresDataEmph 7 4" xfId="43024" xr:uid="{1F2A2E89-5A12-4D03-B8BB-E1C4C0E51835}"/>
    <cellStyle name="SAPBEXresDataEmph 7 5" xfId="45656" xr:uid="{4688CF76-8E1C-420A-A323-BF4ED6A9FC1A}"/>
    <cellStyle name="SAPBEXresDataEmph 8" xfId="17246" xr:uid="{2F49D3E3-B5B7-4787-995D-B56AC910C1E0}"/>
    <cellStyle name="SAPBEXresDataEmph 8 2" xfId="26114" xr:uid="{FA37D893-9D45-4A0B-9BBC-E209F88568B8}"/>
    <cellStyle name="SAPBEXresDataEmph 8 3" xfId="32285" xr:uid="{9F3D97E9-10BE-4E45-ADE7-325689A52C82}"/>
    <cellStyle name="SAPBEXresDataEmph 8 4" xfId="43025" xr:uid="{CCC19328-F55C-4789-B2DA-9D67853E4C26}"/>
    <cellStyle name="SAPBEXresDataEmph 8 5" xfId="45657" xr:uid="{06182826-13FA-4022-88EF-A59B5AD2EA64}"/>
    <cellStyle name="SAPBEXresDataEmph 9" xfId="26107" xr:uid="{498F2B98-C995-4C88-B676-F2A63BA88701}"/>
    <cellStyle name="SAPBEXresItem" xfId="17247" xr:uid="{F09A5B53-AC20-4067-8222-468DBD336F87}"/>
    <cellStyle name="SAPBEXresItem 10" xfId="32286" xr:uid="{F1C0A583-7164-4D4A-B34E-B738C784835B}"/>
    <cellStyle name="SAPBEXresItem 11" xfId="43026" xr:uid="{2675CC58-BCAD-48FC-8E7B-EDC88546C68F}"/>
    <cellStyle name="SAPBEXresItem 12" xfId="45658" xr:uid="{CA50DD05-3227-4877-8641-8AF197E0524C}"/>
    <cellStyle name="SAPBEXresItem 2" xfId="17248" xr:uid="{74BC8320-9589-4C26-B72E-38C4273576E3}"/>
    <cellStyle name="SAPBEXresItem 2 2" xfId="26116" xr:uid="{A2D1E620-C12F-4F02-8F31-4B2654AF3CD1}"/>
    <cellStyle name="SAPBEXresItem 2 3" xfId="32287" xr:uid="{9D96A8BF-EE7E-42D0-B7E8-D9DA31A091E2}"/>
    <cellStyle name="SAPBEXresItem 2 4" xfId="43027" xr:uid="{5968C471-C2AA-45EF-AA0A-D1430C5338D7}"/>
    <cellStyle name="SAPBEXresItem 2 5" xfId="45659" xr:uid="{6E055D1A-5FBF-4860-AA5B-FAEF8CC53BDF}"/>
    <cellStyle name="SAPBEXresItem 3" xfId="17249" xr:uid="{93981A8C-E370-45DB-884B-13C61406B6B4}"/>
    <cellStyle name="SAPBEXresItem 3 2" xfId="26117" xr:uid="{9E625EC9-AF9D-4B87-8B7F-4AA201D38168}"/>
    <cellStyle name="SAPBEXresItem 3 3" xfId="32288" xr:uid="{D7BE949F-BA69-4425-ABCC-CAD1C439051C}"/>
    <cellStyle name="SAPBEXresItem 3 4" xfId="43028" xr:uid="{BF60361B-19CF-4440-AC44-6A37ED98A3E2}"/>
    <cellStyle name="SAPBEXresItem 3 5" xfId="45660" xr:uid="{793FA2E3-F28B-4D46-BD1E-1D1A4EA6C5C7}"/>
    <cellStyle name="SAPBEXresItem 4" xfId="17250" xr:uid="{053C92E2-3319-493D-A1B8-C1A37302DF6F}"/>
    <cellStyle name="SAPBEXresItem 4 2" xfId="26118" xr:uid="{1174493A-FC19-4358-84E1-BD0996B927D4}"/>
    <cellStyle name="SAPBEXresItem 4 3" xfId="32289" xr:uid="{6413E21E-4AA8-489F-9E7C-57BC1C5DD949}"/>
    <cellStyle name="SAPBEXresItem 4 4" xfId="43029" xr:uid="{48737233-7315-448F-98ED-A076DCCD03C7}"/>
    <cellStyle name="SAPBEXresItem 4 5" xfId="45661" xr:uid="{03AECD94-C809-4664-9BE4-B634482EE52D}"/>
    <cellStyle name="SAPBEXresItem 5" xfId="17251" xr:uid="{B3EBD103-58F3-401F-A222-275F5B7F019A}"/>
    <cellStyle name="SAPBEXresItem 5 2" xfId="26119" xr:uid="{9A6EF51F-C5A7-4A34-B498-1AF4C3870D00}"/>
    <cellStyle name="SAPBEXresItem 5 3" xfId="32290" xr:uid="{75A669EE-5098-4EC4-B46D-39BCE4C39331}"/>
    <cellStyle name="SAPBEXresItem 5 4" xfId="43030" xr:uid="{BEF69EB4-8397-4288-AC2B-EE7E1F623C2B}"/>
    <cellStyle name="SAPBEXresItem 5 5" xfId="45662" xr:uid="{F37A975D-6592-4DC5-8BE6-EC310963E776}"/>
    <cellStyle name="SAPBEXresItem 6" xfId="17252" xr:uid="{21778DC2-9728-4546-8E1D-FE5AA2782C39}"/>
    <cellStyle name="SAPBEXresItem 6 2" xfId="26120" xr:uid="{138777D7-380A-4213-B7C5-DD5A6815B24E}"/>
    <cellStyle name="SAPBEXresItem 6 3" xfId="32291" xr:uid="{E3294826-BCE5-4E0F-B829-CC0F09480175}"/>
    <cellStyle name="SAPBEXresItem 6 4" xfId="43031" xr:uid="{4474CA31-021E-402E-AC12-E86485E59546}"/>
    <cellStyle name="SAPBEXresItem 6 5" xfId="45663" xr:uid="{34D16235-2601-4AD3-94A3-5637D93ABAC7}"/>
    <cellStyle name="SAPBEXresItem 7" xfId="17253" xr:uid="{E4368480-84C3-49A0-A7D0-DC9E31E336D1}"/>
    <cellStyle name="SAPBEXresItem 7 2" xfId="26121" xr:uid="{D22331B5-370E-4327-A3FC-16CDDF446FD5}"/>
    <cellStyle name="SAPBEXresItem 7 3" xfId="32292" xr:uid="{C5CDA8FC-CD18-4DE4-875E-764E61206A1A}"/>
    <cellStyle name="SAPBEXresItem 7 4" xfId="43032" xr:uid="{73A96A3B-222B-4A6B-AA20-76F4ABD9E63A}"/>
    <cellStyle name="SAPBEXresItem 7 5" xfId="45664" xr:uid="{D0805836-280A-450E-98B3-34534A76FCBD}"/>
    <cellStyle name="SAPBEXresItem 8" xfId="17254" xr:uid="{942876BA-3A95-42F7-A700-B5597A70CEF7}"/>
    <cellStyle name="SAPBEXresItem 8 2" xfId="26122" xr:uid="{E62C5AE4-E9B0-4C77-8035-30A84052A340}"/>
    <cellStyle name="SAPBEXresItem 8 3" xfId="32293" xr:uid="{C6DC1661-4BED-49F9-A4DF-888549C489FA}"/>
    <cellStyle name="SAPBEXresItem 8 4" xfId="43033" xr:uid="{957FA6D5-30A3-4930-B4F1-2947B03E6BA6}"/>
    <cellStyle name="SAPBEXresItem 8 5" xfId="45665" xr:uid="{9C8F5CBA-9DF2-4EC6-8C3F-29606ABF2021}"/>
    <cellStyle name="SAPBEXresItem 9" xfId="26115" xr:uid="{E74AE8D3-86EE-4AC5-9968-969F387882E0}"/>
    <cellStyle name="SAPBEXresItemX" xfId="17255" xr:uid="{0CAEA0DA-5E1E-458E-963F-77F1C36CAF23}"/>
    <cellStyle name="SAPBEXresItemX 10" xfId="32294" xr:uid="{DB12AFA8-AEFE-46E8-B3E7-04D8DFFAE207}"/>
    <cellStyle name="SAPBEXresItemX 11" xfId="43034" xr:uid="{DDD90AA8-0F01-401A-BB6D-105F52EF2D65}"/>
    <cellStyle name="SAPBEXresItemX 12" xfId="45666" xr:uid="{ACDA1F30-786C-4D75-8542-2420838E834C}"/>
    <cellStyle name="SAPBEXresItemX 2" xfId="17256" xr:uid="{AEB851FE-6E0E-41BD-B7E7-68CF4E59EF9F}"/>
    <cellStyle name="SAPBEXresItemX 2 2" xfId="26124" xr:uid="{442F0BA3-4DC7-43EB-9FE5-EE0AA39193D1}"/>
    <cellStyle name="SAPBEXresItemX 2 3" xfId="32295" xr:uid="{E3DEFDD1-F2AE-4C63-8DE1-77395AB96E1D}"/>
    <cellStyle name="SAPBEXresItemX 2 4" xfId="43035" xr:uid="{12D0CCE5-BC62-4F9E-B1BA-170E577D6F0C}"/>
    <cellStyle name="SAPBEXresItemX 2 5" xfId="45667" xr:uid="{FB642131-2DE6-470F-A75D-253E5F1DF46C}"/>
    <cellStyle name="SAPBEXresItemX 3" xfId="17257" xr:uid="{5CB4F421-7DED-430B-A072-966572643F15}"/>
    <cellStyle name="SAPBEXresItemX 3 2" xfId="26125" xr:uid="{F51AD91B-3976-4268-945F-BF8E9D5E4A39}"/>
    <cellStyle name="SAPBEXresItemX 3 3" xfId="32296" xr:uid="{BD6C5DBF-4F88-4396-95A0-62E2246538CF}"/>
    <cellStyle name="SAPBEXresItemX 3 4" xfId="43036" xr:uid="{B58E2DE7-9A0B-402D-8370-B07917F07C1F}"/>
    <cellStyle name="SAPBEXresItemX 3 5" xfId="45668" xr:uid="{42138613-BA42-4B2B-9025-EE6C2A2E88CE}"/>
    <cellStyle name="SAPBEXresItemX 4" xfId="17258" xr:uid="{E8AA6B57-718C-47AE-81D4-5DCDAC76D608}"/>
    <cellStyle name="SAPBEXresItemX 4 2" xfId="26126" xr:uid="{95F478F1-EF97-40C0-9A1F-2D1939419BF0}"/>
    <cellStyle name="SAPBEXresItemX 4 3" xfId="32297" xr:uid="{38821C49-D97F-459A-95E4-05EF60A844C7}"/>
    <cellStyle name="SAPBEXresItemX 4 4" xfId="43037" xr:uid="{91CF25BA-94E4-4EF3-9B74-2C732C3A1638}"/>
    <cellStyle name="SAPBEXresItemX 4 5" xfId="45669" xr:uid="{14DE6CF9-20CD-418F-A183-ECE5BD1948CD}"/>
    <cellStyle name="SAPBEXresItemX 5" xfId="17259" xr:uid="{A957A01E-F1B5-499C-A0AE-CE9AB76A2EE8}"/>
    <cellStyle name="SAPBEXresItemX 5 2" xfId="26127" xr:uid="{EA2E20AF-0400-443C-928E-4E44FBA90844}"/>
    <cellStyle name="SAPBEXresItemX 5 3" xfId="32298" xr:uid="{2AFC7DEF-60DD-4982-92BD-53ED66414902}"/>
    <cellStyle name="SAPBEXresItemX 5 4" xfId="43038" xr:uid="{4DB911D4-A7A2-475F-A096-5925F851B582}"/>
    <cellStyle name="SAPBEXresItemX 5 5" xfId="45670" xr:uid="{38B36FA7-80CC-4C49-BAA8-F8867EF37D68}"/>
    <cellStyle name="SAPBEXresItemX 6" xfId="17260" xr:uid="{6B9A5EC3-77FD-4F1F-96AB-F9BDB9DCC055}"/>
    <cellStyle name="SAPBEXresItemX 6 2" xfId="26128" xr:uid="{4DF7C305-EAF8-4872-825E-B7E6EF79B419}"/>
    <cellStyle name="SAPBEXresItemX 6 3" xfId="32299" xr:uid="{92D6D58D-3F85-49E0-A314-D300E5333F18}"/>
    <cellStyle name="SAPBEXresItemX 6 4" xfId="43039" xr:uid="{0FF4EA4C-C04A-4466-B710-5AD6A469ACDA}"/>
    <cellStyle name="SAPBEXresItemX 6 5" xfId="45671" xr:uid="{1835B733-3A84-4D72-AB41-5A28D1599ACD}"/>
    <cellStyle name="SAPBEXresItemX 7" xfId="17261" xr:uid="{B00A3CE4-9AEF-40EC-99C6-84247D82FBC8}"/>
    <cellStyle name="SAPBEXresItemX 7 2" xfId="26129" xr:uid="{F8FD5A65-FD20-4ACE-82DA-528CB29275B0}"/>
    <cellStyle name="SAPBEXresItemX 7 3" xfId="32300" xr:uid="{37DB63F8-0E55-4562-A6F9-C65F07BB5AE3}"/>
    <cellStyle name="SAPBEXresItemX 7 4" xfId="43040" xr:uid="{E0B505CB-657E-43B6-A528-6D6F59DD369E}"/>
    <cellStyle name="SAPBEXresItemX 7 5" xfId="45672" xr:uid="{6F007B3D-EEA9-4E87-BD03-1B14A1080FB6}"/>
    <cellStyle name="SAPBEXresItemX 8" xfId="17262" xr:uid="{860EFD20-FB3A-4C05-BC9A-55F79314412D}"/>
    <cellStyle name="SAPBEXresItemX 8 2" xfId="26130" xr:uid="{8308DA61-6AD4-4F1B-8BB3-DBFC619FB47E}"/>
    <cellStyle name="SAPBEXresItemX 8 3" xfId="32301" xr:uid="{0A0F3690-8F0F-42FE-A839-DA5635239088}"/>
    <cellStyle name="SAPBEXresItemX 8 4" xfId="43041" xr:uid="{5B31A951-A3F4-4F0F-A6E9-C279D2F9F26F}"/>
    <cellStyle name="SAPBEXresItemX 8 5" xfId="45673" xr:uid="{BA716E93-D277-41B9-B07F-51525F39E0D4}"/>
    <cellStyle name="SAPBEXresItemX 9" xfId="26123" xr:uid="{3013BC09-34F4-4A88-973A-668D69084761}"/>
    <cellStyle name="SAPBEXstdData" xfId="17263" xr:uid="{E7581AFF-0A9C-4AF2-B678-08C8B7E4B786}"/>
    <cellStyle name="SAPBEXstdData 10" xfId="32302" xr:uid="{50C4F91E-046E-4A73-945C-DD5F028141E0}"/>
    <cellStyle name="SAPBEXstdData 11" xfId="43042" xr:uid="{669BE359-F02D-4669-B520-06537EF29ABA}"/>
    <cellStyle name="SAPBEXstdData 12" xfId="45674" xr:uid="{889A5D33-A1F4-45C6-9A40-ACE3759E79EC}"/>
    <cellStyle name="SAPBEXstdData 2" xfId="17264" xr:uid="{3870374A-50AE-42CF-8593-ACC5B77FA5A2}"/>
    <cellStyle name="SAPBEXstdData 2 2" xfId="26132" xr:uid="{02513BC4-0D5F-4DF4-B59F-868164C18E8E}"/>
    <cellStyle name="SAPBEXstdData 2 3" xfId="32303" xr:uid="{2E0BAA08-79AD-46F0-88F4-FB8B009E3288}"/>
    <cellStyle name="SAPBEXstdData 2 4" xfId="43043" xr:uid="{622E3DFA-902A-41EA-A2B3-FD0EB79F5BB4}"/>
    <cellStyle name="SAPBEXstdData 2 5" xfId="45675" xr:uid="{D4B737B2-5B44-44B9-994F-F14C8B331A9D}"/>
    <cellStyle name="SAPBEXstdData 3" xfId="17265" xr:uid="{15995A71-A68F-423C-9C37-CB132721E3BA}"/>
    <cellStyle name="SAPBEXstdData 3 2" xfId="26133" xr:uid="{798276EF-94B0-4E3C-B568-8E90DB3D1F21}"/>
    <cellStyle name="SAPBEXstdData 3 3" xfId="32304" xr:uid="{FB4F65E2-5057-4815-BB9B-62CD2ED6E2D9}"/>
    <cellStyle name="SAPBEXstdData 3 4" xfId="43044" xr:uid="{AEB69E38-68EF-4936-919F-7D848B8EEC41}"/>
    <cellStyle name="SAPBEXstdData 3 5" xfId="45676" xr:uid="{D6DC8641-210E-4F05-9AD3-193B5605A03B}"/>
    <cellStyle name="SAPBEXstdData 4" xfId="17266" xr:uid="{848FAD8A-9B28-48E3-803D-68B222B5D035}"/>
    <cellStyle name="SAPBEXstdData 4 2" xfId="26134" xr:uid="{204E89A0-6961-49CB-950C-C427E05BFB5D}"/>
    <cellStyle name="SAPBEXstdData 4 3" xfId="32305" xr:uid="{F98A4C21-8B3E-4A19-9831-00B45E3A44D5}"/>
    <cellStyle name="SAPBEXstdData 4 4" xfId="43045" xr:uid="{B6B79C0F-0080-485D-809E-1399DB5075EA}"/>
    <cellStyle name="SAPBEXstdData 4 5" xfId="45677" xr:uid="{183AABF4-6D5D-4CD1-964F-12E2EED10AC9}"/>
    <cellStyle name="SAPBEXstdData 5" xfId="17267" xr:uid="{9B9ECC8D-D918-48D6-8674-5C7129315DB1}"/>
    <cellStyle name="SAPBEXstdData 5 2" xfId="26135" xr:uid="{D1C68003-0412-4509-A8A8-4E55CFE11C02}"/>
    <cellStyle name="SAPBEXstdData 5 3" xfId="32306" xr:uid="{40AF2424-8526-46DF-B8C5-47BB83C48C68}"/>
    <cellStyle name="SAPBEXstdData 5 4" xfId="43046" xr:uid="{C54FE611-EE8E-4B19-88D6-0AD8D210DB72}"/>
    <cellStyle name="SAPBEXstdData 5 5" xfId="45678" xr:uid="{90D57385-72B4-483B-8CD8-545C0BDD55DF}"/>
    <cellStyle name="SAPBEXstdData 6" xfId="17268" xr:uid="{206D8B36-DFE1-4DDB-B43D-AC08D05357A7}"/>
    <cellStyle name="SAPBEXstdData 6 2" xfId="26136" xr:uid="{6B6BCB79-4EFC-4027-A7E3-1329C27DD213}"/>
    <cellStyle name="SAPBEXstdData 6 3" xfId="32307" xr:uid="{DD263D32-F6FE-40DC-B92F-D2A525D6388F}"/>
    <cellStyle name="SAPBEXstdData 6 4" xfId="43047" xr:uid="{04F7B00A-763B-456C-90FC-CFFA4BFEB0B4}"/>
    <cellStyle name="SAPBEXstdData 6 5" xfId="45679" xr:uid="{69573C1D-8FD8-4EB5-B5BC-5DEBA8FA93E2}"/>
    <cellStyle name="SAPBEXstdData 7" xfId="17269" xr:uid="{A422489B-6822-4DF3-9575-D27AECC2666B}"/>
    <cellStyle name="SAPBEXstdData 7 2" xfId="26137" xr:uid="{E187B1FB-23F3-4085-9B8E-9395FDB5C89E}"/>
    <cellStyle name="SAPBEXstdData 7 3" xfId="32308" xr:uid="{A01AC737-D115-43F1-87B2-FD5C3691A2D9}"/>
    <cellStyle name="SAPBEXstdData 7 4" xfId="43048" xr:uid="{ED231EE0-7E7A-4A0A-B59C-C79B39E53A31}"/>
    <cellStyle name="SAPBEXstdData 7 5" xfId="45680" xr:uid="{35669F30-C70B-4AFE-BC24-5233AAD86E4A}"/>
    <cellStyle name="SAPBEXstdData 8" xfId="17270" xr:uid="{76D4F030-D651-4830-A043-69113D9E5B8B}"/>
    <cellStyle name="SAPBEXstdData 8 2" xfId="26138" xr:uid="{1C6CE3EE-57F4-420D-B644-5440A4BA8293}"/>
    <cellStyle name="SAPBEXstdData 8 3" xfId="32309" xr:uid="{7F92CE8E-96BB-446F-AD69-4BF8D4E1CB02}"/>
    <cellStyle name="SAPBEXstdData 8 4" xfId="43049" xr:uid="{57115FCE-CF8F-4AEC-8C78-5A2FF7C621E7}"/>
    <cellStyle name="SAPBEXstdData 8 5" xfId="45681" xr:uid="{C45407BE-D153-4EB0-9009-9E574799D4D4}"/>
    <cellStyle name="SAPBEXstdData 9" xfId="26131" xr:uid="{EFF16B77-DE7E-4D3A-B13F-4FB0CC618367}"/>
    <cellStyle name="SAPBEXstdDataEmph" xfId="17271" xr:uid="{3126A49E-F004-4F60-AA61-86D9CD848FE3}"/>
    <cellStyle name="SAPBEXstdDataEmph 10" xfId="32310" xr:uid="{60327938-B529-42A2-8EA0-521C048F4EDE}"/>
    <cellStyle name="SAPBEXstdDataEmph 11" xfId="43050" xr:uid="{1A37FE2E-966A-466E-A59E-015F632A3B64}"/>
    <cellStyle name="SAPBEXstdDataEmph 12" xfId="45682" xr:uid="{8DA27C9B-F01A-4399-ABBA-2EB992CF0672}"/>
    <cellStyle name="SAPBEXstdDataEmph 2" xfId="17272" xr:uid="{A52A8812-F951-429D-8CF4-10D39D8FEC33}"/>
    <cellStyle name="SAPBEXstdDataEmph 2 2" xfId="26140" xr:uid="{BA724C28-5B22-4262-8088-295AC0DA5F90}"/>
    <cellStyle name="SAPBEXstdDataEmph 2 3" xfId="32311" xr:uid="{94130EB3-774B-47C5-9AC1-BF816C2F4AC5}"/>
    <cellStyle name="SAPBEXstdDataEmph 2 4" xfId="43051" xr:uid="{4721784E-82B9-4D15-BEEA-53CF9BBD5BCA}"/>
    <cellStyle name="SAPBEXstdDataEmph 2 5" xfId="45683" xr:uid="{49187137-56CD-41D0-A0AB-CB864389A279}"/>
    <cellStyle name="SAPBEXstdDataEmph 3" xfId="17273" xr:uid="{BB5F24B1-41C9-432E-85AB-5CB1E2CF457A}"/>
    <cellStyle name="SAPBEXstdDataEmph 3 2" xfId="26141" xr:uid="{35A224F2-F420-44AF-BB5E-65A8E4752092}"/>
    <cellStyle name="SAPBEXstdDataEmph 3 3" xfId="32312" xr:uid="{69A66DC6-079D-4501-8A17-1B2B754D2DDB}"/>
    <cellStyle name="SAPBEXstdDataEmph 3 4" xfId="43052" xr:uid="{E8BB1EAF-7E79-4B94-877E-586EE46443B5}"/>
    <cellStyle name="SAPBEXstdDataEmph 3 5" xfId="45684" xr:uid="{C67D8956-2E55-4FB0-9492-96A4B8D9AA47}"/>
    <cellStyle name="SAPBEXstdDataEmph 4" xfId="17274" xr:uid="{61E925DC-AA27-4D1A-813E-0A71273FE17A}"/>
    <cellStyle name="SAPBEXstdDataEmph 4 2" xfId="26142" xr:uid="{1C639A0F-E77D-4F0B-8E2C-23675563E1C4}"/>
    <cellStyle name="SAPBEXstdDataEmph 4 3" xfId="32313" xr:uid="{7D860AB3-1719-483C-9077-785C1807DB8C}"/>
    <cellStyle name="SAPBEXstdDataEmph 4 4" xfId="43053" xr:uid="{C8D83BEF-E01A-428B-A1A6-F9A273E06193}"/>
    <cellStyle name="SAPBEXstdDataEmph 4 5" xfId="45685" xr:uid="{88680689-3E3D-4BFE-9319-181274782B3C}"/>
    <cellStyle name="SAPBEXstdDataEmph 5" xfId="17275" xr:uid="{38636E6E-73B7-4D53-92D9-A6B4E1F80619}"/>
    <cellStyle name="SAPBEXstdDataEmph 5 2" xfId="26143" xr:uid="{673A9CEA-CBDA-49F4-A840-C7C87DAB6D42}"/>
    <cellStyle name="SAPBEXstdDataEmph 5 3" xfId="32314" xr:uid="{4C69F6AE-F19A-47BC-A9A6-0D2333E7AB0B}"/>
    <cellStyle name="SAPBEXstdDataEmph 5 4" xfId="43054" xr:uid="{55775A78-EB74-4E5E-9070-4BB594213D45}"/>
    <cellStyle name="SAPBEXstdDataEmph 5 5" xfId="45686" xr:uid="{1842551E-BD3D-4C89-9665-45D8B69A980B}"/>
    <cellStyle name="SAPBEXstdDataEmph 6" xfId="17276" xr:uid="{0AF38430-81D5-4812-8F2E-6543B41348E9}"/>
    <cellStyle name="SAPBEXstdDataEmph 6 2" xfId="26144" xr:uid="{51C07E71-3165-462B-9DAD-91F76B738368}"/>
    <cellStyle name="SAPBEXstdDataEmph 6 3" xfId="32315" xr:uid="{F1A6D0AD-B745-4C3F-AE75-C3029B058085}"/>
    <cellStyle name="SAPBEXstdDataEmph 6 4" xfId="43055" xr:uid="{4F5647DD-464D-4786-B459-CCA04FADB12C}"/>
    <cellStyle name="SAPBEXstdDataEmph 6 5" xfId="45687" xr:uid="{1EA2104D-DD9F-42DE-926F-D91956E3B3AF}"/>
    <cellStyle name="SAPBEXstdDataEmph 7" xfId="17277" xr:uid="{D2D73501-8FA0-46E7-9EEC-A069D5B720EF}"/>
    <cellStyle name="SAPBEXstdDataEmph 7 2" xfId="26145" xr:uid="{79EB514E-D356-4D65-A06D-E660B7699B8D}"/>
    <cellStyle name="SAPBEXstdDataEmph 7 3" xfId="32316" xr:uid="{585798AA-82F6-47C9-9DA9-BEF7398F5CE8}"/>
    <cellStyle name="SAPBEXstdDataEmph 7 4" xfId="43056" xr:uid="{2B01B411-A476-4DC3-8EB1-A8F3C7B7825C}"/>
    <cellStyle name="SAPBEXstdDataEmph 7 5" xfId="45688" xr:uid="{950C043A-52EF-4A3B-A145-C0C60012ED47}"/>
    <cellStyle name="SAPBEXstdDataEmph 8" xfId="17278" xr:uid="{AEF1A49D-FE3B-4FA2-A0DF-439DFAD78AED}"/>
    <cellStyle name="SAPBEXstdDataEmph 8 2" xfId="26146" xr:uid="{0C14852C-DE7E-4C71-8C2A-42FF2ED659A5}"/>
    <cellStyle name="SAPBEXstdDataEmph 8 3" xfId="32317" xr:uid="{0A197532-127E-4771-A0B0-71E379F66CC4}"/>
    <cellStyle name="SAPBEXstdDataEmph 8 4" xfId="43057" xr:uid="{D7ADFEDE-FC58-48A7-88C2-F536B311C2C9}"/>
    <cellStyle name="SAPBEXstdDataEmph 8 5" xfId="45689" xr:uid="{D7B9D9C5-B084-4D47-AAF7-03B9A9A94AE3}"/>
    <cellStyle name="SAPBEXstdDataEmph 9" xfId="26139" xr:uid="{5AFE2BB7-5288-4328-8217-3C627487E2CF}"/>
    <cellStyle name="SAPBEXstdItem" xfId="17279" xr:uid="{EAB57BEC-EB36-40E0-BF27-ABF5B747499E}"/>
    <cellStyle name="SAPBEXstdItem 10" xfId="32318" xr:uid="{A4D9D005-D425-4D64-8060-95C84769731E}"/>
    <cellStyle name="SAPBEXstdItem 11" xfId="43058" xr:uid="{056BDDB8-BF62-403F-BC2A-6A1BDADF679B}"/>
    <cellStyle name="SAPBEXstdItem 12" xfId="45690" xr:uid="{AA55F148-F5AD-4115-BD6C-9E70A3068E6D}"/>
    <cellStyle name="SAPBEXstdItem 2" xfId="17280" xr:uid="{5756B38F-32F4-4962-8D23-CDF0B8FF883F}"/>
    <cellStyle name="SAPBEXstdItem 2 2" xfId="26148" xr:uid="{39A83598-9EFD-4F33-B35C-87B10F484E77}"/>
    <cellStyle name="SAPBEXstdItem 2 3" xfId="32319" xr:uid="{5CC49730-4959-47CE-9A9F-C4E02BB37579}"/>
    <cellStyle name="SAPBEXstdItem 2 4" xfId="43059" xr:uid="{A1D03D9A-AA7A-4FD6-9543-0CAA1596943B}"/>
    <cellStyle name="SAPBEXstdItem 2 5" xfId="45691" xr:uid="{ED25C648-7DCB-436F-8912-D90B288EEC02}"/>
    <cellStyle name="SAPBEXstdItem 3" xfId="17281" xr:uid="{60B66CAB-9BB4-4399-8791-46365E05D185}"/>
    <cellStyle name="SAPBEXstdItem 3 2" xfId="26149" xr:uid="{D6D5F48A-376F-4E4C-AD70-D2F6B70DA485}"/>
    <cellStyle name="SAPBEXstdItem 3 3" xfId="32320" xr:uid="{1D3AD341-FAC1-4A78-AF16-9B9D90A572E0}"/>
    <cellStyle name="SAPBEXstdItem 3 4" xfId="43060" xr:uid="{1A315C65-4A5D-4777-96F5-132018999E23}"/>
    <cellStyle name="SAPBEXstdItem 3 5" xfId="45692" xr:uid="{CB0FB773-5906-4DFC-B381-E3E85C62B147}"/>
    <cellStyle name="SAPBEXstdItem 4" xfId="17282" xr:uid="{3EBF14D8-002F-4E7D-B34C-7E60C17E057C}"/>
    <cellStyle name="SAPBEXstdItem 4 2" xfId="26150" xr:uid="{D626020F-4ACD-4046-9F62-E04C70CE7636}"/>
    <cellStyle name="SAPBEXstdItem 4 3" xfId="32321" xr:uid="{2351BE62-6153-4422-A23A-2D631FB72F31}"/>
    <cellStyle name="SAPBEXstdItem 4 4" xfId="43061" xr:uid="{AC924426-0885-4FC6-B772-F76D975CFDF9}"/>
    <cellStyle name="SAPBEXstdItem 4 5" xfId="45693" xr:uid="{AEEBC6A2-5A5D-4DE8-AD62-50A4C95F1773}"/>
    <cellStyle name="SAPBEXstdItem 5" xfId="17283" xr:uid="{750FDBE3-2AEC-4ADA-BF69-D6B2518A3B06}"/>
    <cellStyle name="SAPBEXstdItem 5 2" xfId="26151" xr:uid="{5CCB4F1F-3F3A-4BCA-B3CC-F559F37B20D6}"/>
    <cellStyle name="SAPBEXstdItem 5 3" xfId="32322" xr:uid="{4A99F71F-86E6-499D-9CCE-89AE4410B69A}"/>
    <cellStyle name="SAPBEXstdItem 5 4" xfId="43062" xr:uid="{E6A8BE71-D40B-4016-A1F9-1403E18BB727}"/>
    <cellStyle name="SAPBEXstdItem 5 5" xfId="45694" xr:uid="{D77B03D8-639E-40E2-95CF-891FE9C84D48}"/>
    <cellStyle name="SAPBEXstdItem 6" xfId="17284" xr:uid="{B8D26613-75BA-4D39-B32C-3753DD96B9BA}"/>
    <cellStyle name="SAPBEXstdItem 6 2" xfId="26152" xr:uid="{E6309A50-7CAD-4BFD-A3F8-02758ECDAFEB}"/>
    <cellStyle name="SAPBEXstdItem 6 3" xfId="32323" xr:uid="{13D252BD-D47B-4E9C-8A9B-EE92DE59A978}"/>
    <cellStyle name="SAPBEXstdItem 6 4" xfId="43063" xr:uid="{EF1198A1-805B-4703-B5AD-989861724632}"/>
    <cellStyle name="SAPBEXstdItem 6 5" xfId="45695" xr:uid="{7D60E973-7E82-4297-99FF-3F3D3E1D101F}"/>
    <cellStyle name="SAPBEXstdItem 7" xfId="17285" xr:uid="{0CA6B69A-1D13-4480-8362-B700E2A5FDCA}"/>
    <cellStyle name="SAPBEXstdItem 7 2" xfId="26153" xr:uid="{A92E6FBF-FE12-4BF1-83AE-302882CF44A7}"/>
    <cellStyle name="SAPBEXstdItem 7 3" xfId="32324" xr:uid="{75276DE9-383D-45F6-BF43-C1B00973D580}"/>
    <cellStyle name="SAPBEXstdItem 7 4" xfId="43064" xr:uid="{6B099146-15A1-4290-A197-62DB141EFA86}"/>
    <cellStyle name="SAPBEXstdItem 7 5" xfId="45696" xr:uid="{6F9739B1-681E-4203-A9F7-0DA1C30981B2}"/>
    <cellStyle name="SAPBEXstdItem 8" xfId="17286" xr:uid="{E868D810-79EE-442B-9EE5-8B4CB558810E}"/>
    <cellStyle name="SAPBEXstdItem 8 2" xfId="26154" xr:uid="{1AF7D9B4-EDD5-4815-9390-05F8C46B0DCA}"/>
    <cellStyle name="SAPBEXstdItem 8 3" xfId="32325" xr:uid="{45B0DA69-8C4E-400A-8845-97185038EBA9}"/>
    <cellStyle name="SAPBEXstdItem 8 4" xfId="43065" xr:uid="{773FCEF9-51C8-4EFA-B6D6-6ABB4E4453C8}"/>
    <cellStyle name="SAPBEXstdItem 8 5" xfId="45697" xr:uid="{DFCBE383-0761-4605-B0F6-57B9D98F32BA}"/>
    <cellStyle name="SAPBEXstdItem 9" xfId="26147" xr:uid="{91E33A89-E5B0-4A1B-9F70-0CA09EFF85C5}"/>
    <cellStyle name="SAPBEXstdItemX" xfId="17287" xr:uid="{9482D2D7-2701-4ADC-80EB-893375020EA0}"/>
    <cellStyle name="SAPBEXstdItemX 10" xfId="32326" xr:uid="{943DCCDB-73BE-4FEE-B8D9-8337268FF84A}"/>
    <cellStyle name="SAPBEXstdItemX 11" xfId="43066" xr:uid="{0F702254-518A-4CB5-A068-6CA8AC876A0E}"/>
    <cellStyle name="SAPBEXstdItemX 12" xfId="45698" xr:uid="{5C279992-3DC1-42B1-AB67-53B92D8E653F}"/>
    <cellStyle name="SAPBEXstdItemX 2" xfId="17288" xr:uid="{91382603-B832-43CD-A3E9-E8E5A9478B40}"/>
    <cellStyle name="SAPBEXstdItemX 2 2" xfId="26156" xr:uid="{DC04F90E-1294-4185-A504-28E4F6F05DEE}"/>
    <cellStyle name="SAPBEXstdItemX 2 3" xfId="32327" xr:uid="{68F963F6-E48F-43C6-BA92-8326EAE8B0E4}"/>
    <cellStyle name="SAPBEXstdItemX 2 4" xfId="43067" xr:uid="{E816C804-6A43-450F-960C-4A5A4E4BDF46}"/>
    <cellStyle name="SAPBEXstdItemX 2 5" xfId="45699" xr:uid="{F934DBE5-D051-41D3-A012-DBA8BA9AC6AD}"/>
    <cellStyle name="SAPBEXstdItemX 3" xfId="17289" xr:uid="{BDED71AE-9455-49D5-90C5-77AEFBCF459C}"/>
    <cellStyle name="SAPBEXstdItemX 3 2" xfId="26157" xr:uid="{E6537CD7-984F-4F0A-8B7E-4F41DD12D891}"/>
    <cellStyle name="SAPBEXstdItemX 3 3" xfId="32328" xr:uid="{31A03010-CB2E-4575-B403-C3DA37AC089A}"/>
    <cellStyle name="SAPBEXstdItemX 3 4" xfId="43068" xr:uid="{FF900A70-7554-40F6-A732-6C7CF663CFED}"/>
    <cellStyle name="SAPBEXstdItemX 3 5" xfId="45700" xr:uid="{C720F3F7-FA69-41C0-B521-F63E9395101E}"/>
    <cellStyle name="SAPBEXstdItemX 4" xfId="17290" xr:uid="{DF135CD1-9600-42EF-ABF6-FA33E62E91D4}"/>
    <cellStyle name="SAPBEXstdItemX 4 2" xfId="26158" xr:uid="{4AA69088-CC36-45DD-BCA2-1A8CA3BEDD9A}"/>
    <cellStyle name="SAPBEXstdItemX 4 3" xfId="32329" xr:uid="{EB59E0D3-114F-4BC0-BA5C-E9672E246EC1}"/>
    <cellStyle name="SAPBEXstdItemX 4 4" xfId="43069" xr:uid="{70050E9B-7526-42AA-8E4D-83A2F2908170}"/>
    <cellStyle name="SAPBEXstdItemX 4 5" xfId="45701" xr:uid="{DBF1746D-7E20-4830-A55D-6E1561A00351}"/>
    <cellStyle name="SAPBEXstdItemX 5" xfId="17291" xr:uid="{A5CF6A20-AA7C-4873-AFF3-28148EE8FB8F}"/>
    <cellStyle name="SAPBEXstdItemX 5 2" xfId="26159" xr:uid="{4D9F8928-AE49-4EF2-BB1C-A45B00539C2E}"/>
    <cellStyle name="SAPBEXstdItemX 5 3" xfId="32330" xr:uid="{E92B2D05-FD12-42F5-9A0E-A0B08841AAA8}"/>
    <cellStyle name="SAPBEXstdItemX 5 4" xfId="43070" xr:uid="{B6DD23D2-D4A4-4D90-A033-2D8A43ED9BD7}"/>
    <cellStyle name="SAPBEXstdItemX 5 5" xfId="45702" xr:uid="{5747CFA9-194E-4153-9F60-AD8F3102CEAE}"/>
    <cellStyle name="SAPBEXstdItemX 6" xfId="17292" xr:uid="{F443A70D-99D2-48DD-8CFD-17ECACC40C27}"/>
    <cellStyle name="SAPBEXstdItemX 6 2" xfId="26160" xr:uid="{B2C26DC1-397E-4FAD-9A4F-9E17DE2FDE54}"/>
    <cellStyle name="SAPBEXstdItemX 6 3" xfId="32331" xr:uid="{D85C1F37-86AE-4C56-A25B-A16CB563B535}"/>
    <cellStyle name="SAPBEXstdItemX 6 4" xfId="43071" xr:uid="{5BCC9C4B-D900-4865-90CD-8E9E84719763}"/>
    <cellStyle name="SAPBEXstdItemX 6 5" xfId="45703" xr:uid="{53C2420C-0B19-4523-BEBC-F76EA51496A7}"/>
    <cellStyle name="SAPBEXstdItemX 7" xfId="17293" xr:uid="{0771FD52-E6EF-47E7-844B-0C7B74A3371D}"/>
    <cellStyle name="SAPBEXstdItemX 7 2" xfId="26161" xr:uid="{B614B358-24F9-4657-9872-680BD966F9FC}"/>
    <cellStyle name="SAPBEXstdItemX 7 3" xfId="32332" xr:uid="{98204A90-1A47-4E04-A03C-A1F08A025326}"/>
    <cellStyle name="SAPBEXstdItemX 7 4" xfId="43072" xr:uid="{EB7B643C-CA10-48A4-BDB2-3327D4184FF5}"/>
    <cellStyle name="SAPBEXstdItemX 7 5" xfId="45704" xr:uid="{F623A700-39CA-42CD-8102-D3065614091F}"/>
    <cellStyle name="SAPBEXstdItemX 8" xfId="17294" xr:uid="{42724509-51C0-4FF7-883F-591EEC9228C7}"/>
    <cellStyle name="SAPBEXstdItemX 8 2" xfId="26162" xr:uid="{66B59109-14CE-4977-8074-24F283694B72}"/>
    <cellStyle name="SAPBEXstdItemX 8 3" xfId="32333" xr:uid="{2052E19F-B545-4665-8FA6-25D4BE0B8B77}"/>
    <cellStyle name="SAPBEXstdItemX 8 4" xfId="43073" xr:uid="{18A7FD59-373B-4E55-8D7F-A1C1F7F4435E}"/>
    <cellStyle name="SAPBEXstdItemX 8 5" xfId="45705" xr:uid="{35764050-39DF-4C11-ACF9-6E4CA1926704}"/>
    <cellStyle name="SAPBEXstdItemX 9" xfId="26155" xr:uid="{99695527-01AB-4575-BEEB-F2EBBBBCBB5E}"/>
    <cellStyle name="SAPBEXtitle" xfId="17295" xr:uid="{1A9808CE-A66F-4228-A51E-6A4253817C76}"/>
    <cellStyle name="SAPBEXundefined" xfId="17296" xr:uid="{A22E51A9-8775-4637-A865-D995C1418EB4}"/>
    <cellStyle name="SAPBEXundefined 10" xfId="32334" xr:uid="{AD8C0AFF-9344-4A87-870F-1FE1B9A7AEB1}"/>
    <cellStyle name="SAPBEXundefined 11" xfId="43074" xr:uid="{02C26282-123A-4339-9744-B1DA6A3BA4BB}"/>
    <cellStyle name="SAPBEXundefined 12" xfId="45706" xr:uid="{C479F0B0-2934-4DDA-8BB8-C728B48DBF4F}"/>
    <cellStyle name="SAPBEXundefined 2" xfId="17297" xr:uid="{E7844D32-35AE-4C68-BF0C-B5730138FE4E}"/>
    <cellStyle name="SAPBEXundefined 2 2" xfId="26164" xr:uid="{52A3CA18-D237-43E9-BBE8-B0DE0311CDEF}"/>
    <cellStyle name="SAPBEXundefined 2 3" xfId="32335" xr:uid="{3F878B08-0EF3-458E-9AF5-3D9DF6A435AA}"/>
    <cellStyle name="SAPBEXundefined 2 4" xfId="43075" xr:uid="{4F3660B2-D2AC-4A99-B3FC-6AC0A0049665}"/>
    <cellStyle name="SAPBEXundefined 2 5" xfId="45707" xr:uid="{1BA914B6-491A-4177-9C82-2905A1AB58E3}"/>
    <cellStyle name="SAPBEXundefined 3" xfId="17298" xr:uid="{61F0F6A6-16A9-40A2-9594-1DCCD15D953C}"/>
    <cellStyle name="SAPBEXundefined 3 2" xfId="26165" xr:uid="{23901656-1247-44CD-AA3C-411BBD56D67F}"/>
    <cellStyle name="SAPBEXundefined 3 3" xfId="32336" xr:uid="{B2B9DFC9-FDAC-4C6E-8E98-2C5786BB1D08}"/>
    <cellStyle name="SAPBEXundefined 3 4" xfId="43076" xr:uid="{7AB5A19F-A73B-4622-9803-77D87E276188}"/>
    <cellStyle name="SAPBEXundefined 3 5" xfId="45708" xr:uid="{6EFEFA07-C978-4BDF-B4E0-F826A2CFD8FB}"/>
    <cellStyle name="SAPBEXundefined 4" xfId="17299" xr:uid="{8AAD8BAC-AA5D-46C2-A600-1FEF19B08AB3}"/>
    <cellStyle name="SAPBEXundefined 4 2" xfId="26166" xr:uid="{85C70C77-B75C-4C74-A3BF-8BD0F789CBAB}"/>
    <cellStyle name="SAPBEXundefined 4 3" xfId="32337" xr:uid="{BE2728BC-0E9A-4BDC-8579-0108ADFF3870}"/>
    <cellStyle name="SAPBEXundefined 4 4" xfId="43077" xr:uid="{EB0B1B11-1089-4155-AB02-C903540AC316}"/>
    <cellStyle name="SAPBEXundefined 4 5" xfId="45709" xr:uid="{A869925F-7822-4811-8728-60D15BFA78F2}"/>
    <cellStyle name="SAPBEXundefined 5" xfId="17300" xr:uid="{586B7088-DDF1-4E54-9C42-1785EC3E5448}"/>
    <cellStyle name="SAPBEXundefined 5 2" xfId="26167" xr:uid="{DCC4A05B-A639-4D26-B6DC-A460EE80917B}"/>
    <cellStyle name="SAPBEXundefined 5 3" xfId="32338" xr:uid="{7771ACA2-001F-4C0C-820D-F2AFED1F2F1C}"/>
    <cellStyle name="SAPBEXundefined 5 4" xfId="43078" xr:uid="{3C25AE9A-33DD-48E8-9939-64B20113C354}"/>
    <cellStyle name="SAPBEXundefined 5 5" xfId="45710" xr:uid="{99477ABE-6FB6-4039-87B6-10FC64EFC4B6}"/>
    <cellStyle name="SAPBEXundefined 6" xfId="17301" xr:uid="{A9456BF3-0037-4F1A-AEE3-F375551D704F}"/>
    <cellStyle name="SAPBEXundefined 6 2" xfId="26168" xr:uid="{A295283F-034F-4CA2-BACB-0C7C4463ADB0}"/>
    <cellStyle name="SAPBEXundefined 6 3" xfId="32339" xr:uid="{978BCDC9-7C27-47F2-B38E-2D8CDB52658A}"/>
    <cellStyle name="SAPBEXundefined 6 4" xfId="43079" xr:uid="{73ABBBA1-32B2-4C01-9FC5-32DDDC505643}"/>
    <cellStyle name="SAPBEXundefined 6 5" xfId="45711" xr:uid="{478BB1B8-F841-4D71-8867-1593A5ADC084}"/>
    <cellStyle name="SAPBEXundefined 7" xfId="17302" xr:uid="{6AE0752A-0BAD-4CF3-A43D-8A236F7C8BC4}"/>
    <cellStyle name="SAPBEXundefined 7 2" xfId="26169" xr:uid="{D0B8807D-225B-4B7D-B832-7105F2315A6A}"/>
    <cellStyle name="SAPBEXundefined 7 3" xfId="32340" xr:uid="{F3894B1A-5816-4940-B2E2-95D0CB9B07B9}"/>
    <cellStyle name="SAPBEXundefined 7 4" xfId="43080" xr:uid="{546AE7C2-5E11-4687-A329-4543C7AAE4BC}"/>
    <cellStyle name="SAPBEXundefined 7 5" xfId="45712" xr:uid="{6CE47970-5EC8-48FD-BB87-CBDA12981A85}"/>
    <cellStyle name="SAPBEXundefined 8" xfId="17303" xr:uid="{25EFCB2B-FC75-459F-AA77-12D32B89FDD2}"/>
    <cellStyle name="SAPBEXundefined 8 2" xfId="26170" xr:uid="{332C0250-EA22-4EF5-9A7A-7FC4B11E464F}"/>
    <cellStyle name="SAPBEXundefined 8 3" xfId="32341" xr:uid="{F45C9FDB-9A58-4FB2-98D7-EDC8AEA21A34}"/>
    <cellStyle name="SAPBEXundefined 8 4" xfId="43081" xr:uid="{809078D0-4F23-442C-9009-DBA628FC07A7}"/>
    <cellStyle name="SAPBEXundefined 8 5" xfId="45713" xr:uid="{E9B7646B-3411-4B9A-8A2F-937EF5F1F746}"/>
    <cellStyle name="SAPBEXundefined 9" xfId="26163" xr:uid="{F2753133-BB0F-499E-BC4D-3EC86CE9D107}"/>
    <cellStyle name="SCH1" xfId="17304" xr:uid="{F08DD993-0506-489F-A2B2-6E558400D70D}"/>
    <cellStyle name="section" xfId="17305" xr:uid="{450D3B14-3106-40AE-815F-DA3E63AA8B53}"/>
    <cellStyle name="section head" xfId="17306" xr:uid="{26FA6B71-FD0F-427D-902D-7C623B346E62}"/>
    <cellStyle name="Separador de milhares [0]_Person" xfId="17307" xr:uid="{5BEA2A77-827B-41C0-98F9-22D709E0E739}"/>
    <cellStyle name="Separador de milhares_Person" xfId="17308" xr:uid="{7262C547-99B1-4891-A5B1-2BBD3F816EC5}"/>
    <cellStyle name="SHADEDSTORES" xfId="17309" xr:uid="{0B0202B5-C7C3-4CC1-BA0B-C09E422C0109}"/>
    <cellStyle name="SHADEDSTORES 10" xfId="17310" xr:uid="{5D4FCDEE-58FD-453C-9279-6A95C8E5CED3}"/>
    <cellStyle name="SHADEDSTORES 10 2" xfId="17311" xr:uid="{8D3AAF54-99D8-4CE7-8EAF-C0CB02E50B19}"/>
    <cellStyle name="SHADEDSTORES 10 2 2" xfId="26173" xr:uid="{9D6E5180-D360-40F7-A9F1-CE831D0BF40F}"/>
    <cellStyle name="SHADEDSTORES 10 2 3" xfId="32344" xr:uid="{13C27227-93C6-4E18-9FB4-AB3D686CEC52}"/>
    <cellStyle name="SHADEDSTORES 10 2 4" xfId="43084" xr:uid="{7F0530EB-4D2E-41D8-8DD2-ED0BE3306A23}"/>
    <cellStyle name="SHADEDSTORES 10 2 5" xfId="45716" xr:uid="{358CBEB3-7AC9-4E42-B636-F3A38FDA2A87}"/>
    <cellStyle name="SHADEDSTORES 10 3" xfId="26172" xr:uid="{10866028-0C35-4C1B-8B45-F8AF20A7938A}"/>
    <cellStyle name="SHADEDSTORES 10 4" xfId="32343" xr:uid="{AF411DCD-0CEA-4302-A74C-36B08A3928CB}"/>
    <cellStyle name="SHADEDSTORES 10 5" xfId="43083" xr:uid="{6AFE8292-CC89-4F0D-B91C-569CC928AF1D}"/>
    <cellStyle name="SHADEDSTORES 10 6" xfId="45715" xr:uid="{C99EF81E-C169-4180-A171-3F57FD2FF988}"/>
    <cellStyle name="SHADEDSTORES 11" xfId="17312" xr:uid="{6A48D6D3-1011-45C6-BD11-31EB418C0F75}"/>
    <cellStyle name="SHADEDSTORES 11 2" xfId="17313" xr:uid="{7B76FE77-EB98-4BF3-AB0A-C5A1191E2E44}"/>
    <cellStyle name="SHADEDSTORES 11 2 2" xfId="26175" xr:uid="{03C514C3-32F7-4B50-BF27-A6C1B1548C4C}"/>
    <cellStyle name="SHADEDSTORES 11 2 3" xfId="32346" xr:uid="{DB5898D0-A6BB-4475-967A-DB43A8C71D4D}"/>
    <cellStyle name="SHADEDSTORES 11 2 4" xfId="43086" xr:uid="{BF88483F-2D03-438D-B963-091D65BA9234}"/>
    <cellStyle name="SHADEDSTORES 11 2 5" xfId="45718" xr:uid="{4193762D-72D5-4FE8-84F5-1DC969961143}"/>
    <cellStyle name="SHADEDSTORES 11 3" xfId="26174" xr:uid="{F05F14B2-6764-4F2A-AA92-F1BC99E331A9}"/>
    <cellStyle name="SHADEDSTORES 11 4" xfId="32345" xr:uid="{CBFB8CE0-F1F2-4CC7-BAEC-C121ECF07B52}"/>
    <cellStyle name="SHADEDSTORES 11 5" xfId="43085" xr:uid="{54A4A066-A6A6-48E7-BDB9-031A8B01C8FB}"/>
    <cellStyle name="SHADEDSTORES 11 6" xfId="45717" xr:uid="{28A40321-5396-4AA8-BB80-CF54907F7E9A}"/>
    <cellStyle name="SHADEDSTORES 12" xfId="17314" xr:uid="{65F1A09F-FE42-4D1D-8B87-8EB8BDD007B8}"/>
    <cellStyle name="SHADEDSTORES 12 2" xfId="26176" xr:uid="{06D53CBC-CFA4-4612-BF1C-7E50EDAE21BD}"/>
    <cellStyle name="SHADEDSTORES 12 3" xfId="32347" xr:uid="{402122C9-4596-47FF-9F20-0D9EF2540511}"/>
    <cellStyle name="SHADEDSTORES 12 4" xfId="43087" xr:uid="{247329EF-5789-4A0E-A501-FBFF85074697}"/>
    <cellStyle name="SHADEDSTORES 12 5" xfId="45719" xr:uid="{5CCDFAB6-E3CE-4497-9BA2-8DB84E82E66E}"/>
    <cellStyle name="SHADEDSTORES 13" xfId="26171" xr:uid="{18D02E13-04AC-49E6-A039-76CD4B0B3DC7}"/>
    <cellStyle name="SHADEDSTORES 14" xfId="32342" xr:uid="{033A3394-97AE-4766-9531-BCB31CF344CA}"/>
    <cellStyle name="SHADEDSTORES 15" xfId="43082" xr:uid="{50EC176F-CAEF-4B99-9FA5-EBE12E3EF00A}"/>
    <cellStyle name="SHADEDSTORES 16" xfId="45714" xr:uid="{B2D70EA7-EA8D-415A-AE15-BDF07E04DA1B}"/>
    <cellStyle name="SHADEDSTORES 2" xfId="17315" xr:uid="{7FFF8FE9-D140-46D6-8D45-B9C572B0F6DB}"/>
    <cellStyle name="SHADEDSTORES 2 2" xfId="17316" xr:uid="{F47B9E95-E8FA-4F20-815A-3C7D5B87D379}"/>
    <cellStyle name="SHADEDSTORES 2 2 2" xfId="26178" xr:uid="{D19FD01B-1BA4-405D-811F-135578F152C6}"/>
    <cellStyle name="SHADEDSTORES 2 2 3" xfId="32349" xr:uid="{DF514245-D61D-438C-AEEF-1D07CE5EBA95}"/>
    <cellStyle name="SHADEDSTORES 2 2 4" xfId="43089" xr:uid="{EF927A00-4175-4DFA-B55F-2C4EF0F2683C}"/>
    <cellStyle name="SHADEDSTORES 2 2 5" xfId="45721" xr:uid="{CFA96F14-48AE-4179-BD17-CEFA25E268B7}"/>
    <cellStyle name="SHADEDSTORES 2 3" xfId="26177" xr:uid="{BE537A17-D282-4FBD-ADDD-9284880C09B9}"/>
    <cellStyle name="SHADEDSTORES 2 4" xfId="32348" xr:uid="{5C4E6009-9084-4339-A955-D794F4F80706}"/>
    <cellStyle name="SHADEDSTORES 2 5" xfId="43088" xr:uid="{3FD638F2-2C3B-4FAB-8450-71AB2863321B}"/>
    <cellStyle name="SHADEDSTORES 2 6" xfId="45720" xr:uid="{76295487-C728-47C8-8A3B-7A98165A646C}"/>
    <cellStyle name="SHADEDSTORES 3" xfId="17317" xr:uid="{E9C04B5F-175E-46E4-9941-D99ABA8DE57B}"/>
    <cellStyle name="SHADEDSTORES 3 2" xfId="17318" xr:uid="{B6E10EAD-801A-446A-B5D5-B47D5108AF41}"/>
    <cellStyle name="SHADEDSTORES 3 2 2" xfId="26180" xr:uid="{88A6D7D9-38C0-4C4A-BBBA-A47A821BD593}"/>
    <cellStyle name="SHADEDSTORES 3 2 3" xfId="32351" xr:uid="{BAD2C60E-91F4-4E83-875A-4D2FE8CC6EEC}"/>
    <cellStyle name="SHADEDSTORES 3 2 4" xfId="43091" xr:uid="{95FB6AE7-C9EF-40BD-899F-C8A710C14D59}"/>
    <cellStyle name="SHADEDSTORES 3 2 5" xfId="45723" xr:uid="{8F7D5BBD-E0F7-4F19-ADB7-06AA9B9609E9}"/>
    <cellStyle name="SHADEDSTORES 3 3" xfId="26179" xr:uid="{DFDC2B3B-2A7D-4D95-B6CC-BCE2B4866CEC}"/>
    <cellStyle name="SHADEDSTORES 3 4" xfId="32350" xr:uid="{46DA9824-5E02-48C2-B3B0-18F56F67FE1C}"/>
    <cellStyle name="SHADEDSTORES 3 5" xfId="43090" xr:uid="{D65D9099-60F3-44BB-8AFB-1A61BE112267}"/>
    <cellStyle name="SHADEDSTORES 3 6" xfId="45722" xr:uid="{4E6F76C9-801A-4F0A-A647-74F0C1778DE8}"/>
    <cellStyle name="SHADEDSTORES 4" xfId="17319" xr:uid="{62FFF9D6-41E3-4B5D-887A-8F40F330D1BA}"/>
    <cellStyle name="SHADEDSTORES 4 2" xfId="17320" xr:uid="{7312BEB9-0737-4E5D-8F06-AD7DB3CF61A9}"/>
    <cellStyle name="SHADEDSTORES 4 2 2" xfId="26182" xr:uid="{9B33101A-DA1F-43F3-9A56-997C6276CB30}"/>
    <cellStyle name="SHADEDSTORES 4 2 3" xfId="32353" xr:uid="{6037DF57-AA36-4E43-9D41-1C943C54C24C}"/>
    <cellStyle name="SHADEDSTORES 4 2 4" xfId="43093" xr:uid="{7B86C742-E5C2-4BCD-9596-FC9FBF266467}"/>
    <cellStyle name="SHADEDSTORES 4 2 5" xfId="45725" xr:uid="{4941E734-A4B2-4280-89AC-F1EC9502C451}"/>
    <cellStyle name="SHADEDSTORES 4 3" xfId="26181" xr:uid="{7757BB8B-B6AA-4C7D-9226-E140FBC3E918}"/>
    <cellStyle name="SHADEDSTORES 4 4" xfId="32352" xr:uid="{1EA02EA2-8D3C-4045-A047-6AC459EC9159}"/>
    <cellStyle name="SHADEDSTORES 4 5" xfId="43092" xr:uid="{FCA27DD3-AC6C-487F-81E0-BE0967D440A0}"/>
    <cellStyle name="SHADEDSTORES 4 6" xfId="45724" xr:uid="{DA1FEAF1-118E-4AE1-AD4D-860D06E44866}"/>
    <cellStyle name="SHADEDSTORES 5" xfId="17321" xr:uid="{84D4C9A1-85E1-48BE-B073-37E9CA9CF54A}"/>
    <cellStyle name="SHADEDSTORES 5 2" xfId="17322" xr:uid="{C9237F67-8693-4972-84E3-E1B7D39D50F2}"/>
    <cellStyle name="SHADEDSTORES 5 2 2" xfId="26184" xr:uid="{4559A598-DBA6-4FB4-8B15-6BBE9F05DC5B}"/>
    <cellStyle name="SHADEDSTORES 5 2 3" xfId="32355" xr:uid="{4A6F39CF-09A1-468C-ACF5-7E422AA72319}"/>
    <cellStyle name="SHADEDSTORES 5 2 4" xfId="43095" xr:uid="{75AE9D5A-EBA2-475D-933D-EA325E3400E4}"/>
    <cellStyle name="SHADEDSTORES 5 2 5" xfId="45727" xr:uid="{57CA8418-D89F-46AF-9746-3E8A706E3010}"/>
    <cellStyle name="SHADEDSTORES 5 3" xfId="26183" xr:uid="{E513EE97-0202-4BC2-B45D-ACAE75DA8FDF}"/>
    <cellStyle name="SHADEDSTORES 5 4" xfId="32354" xr:uid="{97A2C282-2432-44EF-8D9D-109EFAEC6578}"/>
    <cellStyle name="SHADEDSTORES 5 5" xfId="43094" xr:uid="{4DA32515-22F1-4D0C-B205-3C165E81EBD1}"/>
    <cellStyle name="SHADEDSTORES 5 6" xfId="45726" xr:uid="{F9E38AC9-88FC-4B1B-AB47-E1B2D04F234B}"/>
    <cellStyle name="SHADEDSTORES 6" xfId="17323" xr:uid="{B67BA724-E06B-4CFC-B172-E650240D56DE}"/>
    <cellStyle name="SHADEDSTORES 6 2" xfId="17324" xr:uid="{3AE657D2-AD6D-4EBB-8A5D-57CD74A097D9}"/>
    <cellStyle name="SHADEDSTORES 6 2 2" xfId="26186" xr:uid="{984FE181-63B9-4543-B8E7-568F89EF0C05}"/>
    <cellStyle name="SHADEDSTORES 6 2 3" xfId="32357" xr:uid="{0B06DCCB-5C8E-4FB0-8524-E3D7EC495686}"/>
    <cellStyle name="SHADEDSTORES 6 2 4" xfId="43097" xr:uid="{A071780C-B237-4EF7-ADC8-15C68D57CD20}"/>
    <cellStyle name="SHADEDSTORES 6 2 5" xfId="45729" xr:uid="{611B36B1-F2F8-4E29-860D-A1CB3E6F8B9A}"/>
    <cellStyle name="SHADEDSTORES 6 3" xfId="26185" xr:uid="{064C1E98-AA58-48B6-8775-E50C99CF5ED5}"/>
    <cellStyle name="SHADEDSTORES 6 4" xfId="32356" xr:uid="{0F85506E-A233-4037-9B6A-B855B32786EF}"/>
    <cellStyle name="SHADEDSTORES 6 5" xfId="43096" xr:uid="{FC9092FF-3F7A-439C-8478-B41E84D451DF}"/>
    <cellStyle name="SHADEDSTORES 6 6" xfId="45728" xr:uid="{DFDA461B-F631-483C-8F1A-C7CC92BCA486}"/>
    <cellStyle name="SHADEDSTORES 7" xfId="17325" xr:uid="{29308795-3883-4745-9632-B0E166C19896}"/>
    <cellStyle name="SHADEDSTORES 7 2" xfId="17326" xr:uid="{987EACEA-A1B6-4C2D-A813-D3BD47F63E2A}"/>
    <cellStyle name="SHADEDSTORES 7 2 2" xfId="26188" xr:uid="{624B9026-2E4B-431A-8D00-2ED025DDE3FE}"/>
    <cellStyle name="SHADEDSTORES 7 2 3" xfId="32359" xr:uid="{7262D67C-27F2-403E-A7A7-C8CBB434A012}"/>
    <cellStyle name="SHADEDSTORES 7 2 4" xfId="43099" xr:uid="{3007CE65-A008-422F-BAD2-89CA934D9477}"/>
    <cellStyle name="SHADEDSTORES 7 2 5" xfId="45731" xr:uid="{372A719A-D23E-44E1-98EB-4D5DAC84320F}"/>
    <cellStyle name="SHADEDSTORES 7 3" xfId="26187" xr:uid="{C84EE85E-A471-4140-811F-208D33356BC7}"/>
    <cellStyle name="SHADEDSTORES 7 4" xfId="32358" xr:uid="{D42C76BA-E7FA-4835-8A5D-36F37873C5B9}"/>
    <cellStyle name="SHADEDSTORES 7 5" xfId="43098" xr:uid="{1B2ED336-6ADD-4AF1-975A-AD9ED6DA9BEF}"/>
    <cellStyle name="SHADEDSTORES 7 6" xfId="45730" xr:uid="{B4202C47-7035-41BC-ACD3-74FCD663257C}"/>
    <cellStyle name="SHADEDSTORES 8" xfId="17327" xr:uid="{10D053FD-AA55-48B4-BCA3-57A9563C5B94}"/>
    <cellStyle name="SHADEDSTORES 8 2" xfId="17328" xr:uid="{B024E7FC-B44C-4BD1-8365-B6F1FF9D3329}"/>
    <cellStyle name="SHADEDSTORES 8 2 2" xfId="26190" xr:uid="{4D33ED8E-C363-46EB-AE7D-AE8EC38EAEE1}"/>
    <cellStyle name="SHADEDSTORES 8 2 3" xfId="32361" xr:uid="{97B97A6D-C681-4C62-941C-C5747FED4C3C}"/>
    <cellStyle name="SHADEDSTORES 8 2 4" xfId="43101" xr:uid="{E2BCA179-EB04-4515-94C0-D2458D4E6374}"/>
    <cellStyle name="SHADEDSTORES 8 2 5" xfId="45733" xr:uid="{478B6AAD-B55E-4253-B9A6-B5DD9DCA16D8}"/>
    <cellStyle name="SHADEDSTORES 8 3" xfId="26189" xr:uid="{55C1BE7D-4316-4FBE-9E1B-95C3F08E0C19}"/>
    <cellStyle name="SHADEDSTORES 8 4" xfId="32360" xr:uid="{77070CE7-7EAA-452B-98BB-F22B80F579D9}"/>
    <cellStyle name="SHADEDSTORES 8 5" xfId="43100" xr:uid="{4E57E3EB-A4A2-4520-AA41-C43325F7A956}"/>
    <cellStyle name="SHADEDSTORES 8 6" xfId="45732" xr:uid="{B56B82B1-5D48-492E-AFAF-BF18E5CB2F85}"/>
    <cellStyle name="SHADEDSTORES 9" xfId="17329" xr:uid="{E028EE37-F4EF-44BB-9FDE-58BE1F814394}"/>
    <cellStyle name="SHADEDSTORES 9 2" xfId="17330" xr:uid="{00647187-AF8C-41D7-9E31-97F27E9EE97E}"/>
    <cellStyle name="SHADEDSTORES 9 2 2" xfId="26192" xr:uid="{8CF2BB8C-64CF-4CCF-9423-39046AAF8D97}"/>
    <cellStyle name="SHADEDSTORES 9 2 3" xfId="32363" xr:uid="{E697F574-B24E-4C02-AC7A-6E7E3998762A}"/>
    <cellStyle name="SHADEDSTORES 9 2 4" xfId="43103" xr:uid="{BC0836F7-BC0C-435F-9BE2-1BF2616DA332}"/>
    <cellStyle name="SHADEDSTORES 9 2 5" xfId="45735" xr:uid="{8691ED6F-D09F-4CF5-BAE8-AD01C8929D42}"/>
    <cellStyle name="SHADEDSTORES 9 3" xfId="26191" xr:uid="{A6FB4EFE-004F-4F3A-9F53-9396106B3CA1}"/>
    <cellStyle name="SHADEDSTORES 9 4" xfId="32362" xr:uid="{6701A40E-5969-4D94-97F9-2A9AC02707C5}"/>
    <cellStyle name="SHADEDSTORES 9 5" xfId="43102" xr:uid="{8CF49BB8-C704-4358-9D15-DE8B0B9B0168}"/>
    <cellStyle name="SHADEDSTORES 9 6" xfId="45734" xr:uid="{CF32EA8D-1270-412D-9E19-65F991844CBD}"/>
    <cellStyle name="small border line" xfId="17331" xr:uid="{7BB2F360-3851-4909-830C-40D6125FDCAE}"/>
    <cellStyle name="small border line 2" xfId="35525" xr:uid="{ADB3C36D-9B2C-4745-94F1-5E8526B5710D}"/>
    <cellStyle name="small border line 3" xfId="35642" xr:uid="{0808DC71-8B49-4BA8-B857-B30357894825}"/>
    <cellStyle name="small border line 4" xfId="35640" xr:uid="{38DAD38F-57C1-44D1-94EB-751BF6C5BBC2}"/>
    <cellStyle name="Smart Bold" xfId="17332" xr:uid="{C9CB9B04-D8F0-425F-8FD8-60E6B7E2FF09}"/>
    <cellStyle name="Smart Forecast" xfId="17333" xr:uid="{14007D96-C1DE-4D45-BB48-E58DDDE2B4AD}"/>
    <cellStyle name="Smart General" xfId="17334" xr:uid="{AEF6EA40-80FB-4FF7-9414-422570F912C1}"/>
    <cellStyle name="Smart Highlight" xfId="17335" xr:uid="{752D0B2A-8420-4EAB-B56E-9D0B8BBE41FE}"/>
    <cellStyle name="Smart Percent" xfId="17336" xr:uid="{492F1B6B-038A-4750-B736-53589E9BF296}"/>
    <cellStyle name="Smart Source" xfId="17337" xr:uid="{845BF409-71C4-4ED6-9367-89F18F9FFB9B}"/>
    <cellStyle name="Smart Subtitle 1" xfId="17338" xr:uid="{0195D13E-F028-4457-B7BB-3C248A98E6BA}"/>
    <cellStyle name="Smart Subtitle 1 2" xfId="17339" xr:uid="{3B10E012-E8FA-4C1A-81DA-BEF6B4EEBD4A}"/>
    <cellStyle name="Smart Subtitle 1 3" xfId="17340" xr:uid="{ED98191A-213D-4CF4-B3ED-93FB14B2223C}"/>
    <cellStyle name="Smart Subtitle 2" xfId="17341" xr:uid="{EAE76A4A-5329-483F-BC90-F59C73B6A045}"/>
    <cellStyle name="Smart Subtotal" xfId="17342" xr:uid="{D066F076-BD26-4A28-BC5B-C6AB29A4CC43}"/>
    <cellStyle name="Smart Subtotal 10" xfId="26193" xr:uid="{057E890B-6AF6-4C7C-AE6D-5143D68D06D9}"/>
    <cellStyle name="Smart Subtotal 11" xfId="32364" xr:uid="{049B68E5-B291-4C42-BDAF-D519E9E71A54}"/>
    <cellStyle name="Smart Subtotal 12" xfId="43104" xr:uid="{01D58DC6-290E-45A8-8023-B0AF8DEC1965}"/>
    <cellStyle name="Smart Subtotal 13" xfId="45736" xr:uid="{BE4FED99-7FD0-46DD-8B8F-6A6275828BDB}"/>
    <cellStyle name="Smart Subtotal 2" xfId="17343" xr:uid="{A56DCB39-9EEE-46F8-8029-D659678ACC92}"/>
    <cellStyle name="Smart Subtotal 2 2" xfId="17344" xr:uid="{C139771A-F2F4-4831-9327-D1098D3D86A7}"/>
    <cellStyle name="Smart Subtotal 2 2 2" xfId="26195" xr:uid="{6C0716F9-4FB7-4C16-AD43-592E052BDD41}"/>
    <cellStyle name="Smart Subtotal 2 2 3" xfId="32366" xr:uid="{BAC16478-52F3-4EAF-AA92-993A36FCBA99}"/>
    <cellStyle name="Smart Subtotal 2 2 4" xfId="43106" xr:uid="{80CFE532-A9FB-422B-B348-B014420C34FC}"/>
    <cellStyle name="Smart Subtotal 2 2 5" xfId="45738" xr:uid="{A01E7DBC-7844-4195-8F6B-44E4DFFAB4D0}"/>
    <cellStyle name="Smart Subtotal 2 3" xfId="26194" xr:uid="{42077C65-6382-42F1-956D-C0607DABC2FA}"/>
    <cellStyle name="Smart Subtotal 2 4" xfId="32365" xr:uid="{E37E6CE6-D8B4-4A59-8E8F-2A112C09A7A6}"/>
    <cellStyle name="Smart Subtotal 2 5" xfId="43105" xr:uid="{A6581157-D69B-43BA-ACDC-405CFF629A9F}"/>
    <cellStyle name="Smart Subtotal 2 6" xfId="45737" xr:uid="{E3E756D1-9785-4D6D-8A32-8FB7293CAA51}"/>
    <cellStyle name="Smart Subtotal 3" xfId="17345" xr:uid="{FAE4F7BA-5BC8-4048-A7B3-87A36D1A2023}"/>
    <cellStyle name="Smart Subtotal 3 2" xfId="17346" xr:uid="{E61E8D3E-0970-4A2A-8871-6B5E62C4F2C8}"/>
    <cellStyle name="Smart Subtotal 3 2 2" xfId="26197" xr:uid="{D20125F9-85F7-4805-B7DB-420966468AE5}"/>
    <cellStyle name="Smart Subtotal 3 2 3" xfId="32368" xr:uid="{84D76139-EBBC-4969-A307-D84BFCC90A2E}"/>
    <cellStyle name="Smart Subtotal 3 2 4" xfId="43108" xr:uid="{58661CD0-6ACE-4951-8579-CF3C620CAEA4}"/>
    <cellStyle name="Smart Subtotal 3 2 5" xfId="45740" xr:uid="{E7766395-7160-4161-8403-9B0E03C21D0C}"/>
    <cellStyle name="Smart Subtotal 3 3" xfId="26196" xr:uid="{B057ED24-CB22-40E9-A43B-E370B390EC12}"/>
    <cellStyle name="Smart Subtotal 3 4" xfId="32367" xr:uid="{BF230AB2-1ECE-4F16-8497-153125E7B926}"/>
    <cellStyle name="Smart Subtotal 3 5" xfId="43107" xr:uid="{AB8A8964-9CBA-4DBE-9F6A-C3406605873A}"/>
    <cellStyle name="Smart Subtotal 3 6" xfId="45739" xr:uid="{104FA767-6B2A-4DA1-BD2D-E6AFA518B9A0}"/>
    <cellStyle name="Smart Subtotal 4" xfId="17347" xr:uid="{4AA74FEE-B75B-4D74-980E-D77CF3B33742}"/>
    <cellStyle name="Smart Subtotal 4 2" xfId="17348" xr:uid="{79267472-3234-4341-8540-AA48070E891D}"/>
    <cellStyle name="Smart Subtotal 4 2 2" xfId="26199" xr:uid="{DA3D09E6-2BF8-4367-846D-136EAA2E67D5}"/>
    <cellStyle name="Smart Subtotal 4 2 3" xfId="32370" xr:uid="{33877A4B-ADB9-4EDD-A80B-99D8B42210F1}"/>
    <cellStyle name="Smart Subtotal 4 2 4" xfId="43110" xr:uid="{B3DFEA7E-9C8F-48B2-8C46-7CDF8EC22204}"/>
    <cellStyle name="Smart Subtotal 4 2 5" xfId="45742" xr:uid="{F1F5D11A-62DC-4A26-83CC-4E2C0D7BB6EB}"/>
    <cellStyle name="Smart Subtotal 4 3" xfId="26198" xr:uid="{7778DABA-4329-438D-965E-D5DAA60E9FA9}"/>
    <cellStyle name="Smart Subtotal 4 4" xfId="32369" xr:uid="{1FD622D8-6E89-453E-B41F-D275FE40E73C}"/>
    <cellStyle name="Smart Subtotal 4 5" xfId="43109" xr:uid="{8355CC20-86ED-4CA3-B928-66F456B03323}"/>
    <cellStyle name="Smart Subtotal 4 6" xfId="45741" xr:uid="{31C2FC9E-DEC3-45CA-8A11-258E647B73F3}"/>
    <cellStyle name="Smart Subtotal 5" xfId="17349" xr:uid="{5CA27373-9E27-4691-B848-4E6E338BE0BA}"/>
    <cellStyle name="Smart Subtotal 5 2" xfId="17350" xr:uid="{58F15C31-DBA6-42FC-9FD8-238ACA80E78D}"/>
    <cellStyle name="Smart Subtotal 5 2 2" xfId="26201" xr:uid="{A8BF3208-6989-4FDC-94BC-A4F1D69BC06E}"/>
    <cellStyle name="Smart Subtotal 5 2 3" xfId="32372" xr:uid="{2937E2A0-EE2E-4E2B-8B30-AD875C08878D}"/>
    <cellStyle name="Smart Subtotal 5 2 4" xfId="43112" xr:uid="{E138B545-F533-4D51-A4F2-54E0E08D79BD}"/>
    <cellStyle name="Smart Subtotal 5 2 5" xfId="45744" xr:uid="{C952C39C-EA8A-4723-94C4-BDA727D764D1}"/>
    <cellStyle name="Smart Subtotal 5 3" xfId="26200" xr:uid="{E2801516-4427-4F76-8351-85A54EBE98DC}"/>
    <cellStyle name="Smart Subtotal 5 4" xfId="32371" xr:uid="{022639C4-7ADA-4656-B8E8-F686761448FA}"/>
    <cellStyle name="Smart Subtotal 5 5" xfId="43111" xr:uid="{B8E17308-84C3-4FD8-8CAF-359FD9CB20E6}"/>
    <cellStyle name="Smart Subtotal 5 6" xfId="45743" xr:uid="{7C7CC10B-6A0D-4D3E-BC37-823789D1FEDB}"/>
    <cellStyle name="Smart Subtotal 6" xfId="17351" xr:uid="{9E84058D-D5DF-45FB-BA85-71B36AD8FD7A}"/>
    <cellStyle name="Smart Subtotal 6 2" xfId="17352" xr:uid="{C7E1F89C-B80C-4D96-B216-E55DA68E0C3C}"/>
    <cellStyle name="Smart Subtotal 6 2 2" xfId="26203" xr:uid="{9D2E6011-4C71-4D07-9929-CF0F51AFB62B}"/>
    <cellStyle name="Smart Subtotal 6 2 3" xfId="32374" xr:uid="{72188B26-A4EC-45D3-82B6-8A2F29BCDE4B}"/>
    <cellStyle name="Smart Subtotal 6 2 4" xfId="43114" xr:uid="{4C4119CB-842D-4895-8BB5-D4EE3D51E83A}"/>
    <cellStyle name="Smart Subtotal 6 2 5" xfId="45746" xr:uid="{03C3C5A2-4DCE-48D3-8F80-25B496B89F03}"/>
    <cellStyle name="Smart Subtotal 6 3" xfId="26202" xr:uid="{31C631DE-C719-4D04-B252-17DE2300EF19}"/>
    <cellStyle name="Smart Subtotal 6 4" xfId="32373" xr:uid="{FF2DA170-B76B-456E-AFC8-E2633C50DEC9}"/>
    <cellStyle name="Smart Subtotal 6 5" xfId="43113" xr:uid="{C30283E3-A55E-467D-8223-4673265F9DE4}"/>
    <cellStyle name="Smart Subtotal 6 6" xfId="45745" xr:uid="{6108E02B-4EB0-44A2-AD64-348C6F91BEF1}"/>
    <cellStyle name="Smart Subtotal 7" xfId="17353" xr:uid="{1E7B42F3-D84C-426D-ABA6-48ACC9073410}"/>
    <cellStyle name="Smart Subtotal 7 2" xfId="17354" xr:uid="{2D3B85DA-E2F4-4AF2-8A3C-8ACD2D43FFA4}"/>
    <cellStyle name="Smart Subtotal 7 2 2" xfId="26205" xr:uid="{AF483DD9-ECE0-4D02-AC3E-E421426C2F70}"/>
    <cellStyle name="Smart Subtotal 7 2 3" xfId="32376" xr:uid="{7F81B721-7C12-4A52-A763-AEF0FBC199DE}"/>
    <cellStyle name="Smart Subtotal 7 2 4" xfId="43116" xr:uid="{CE0463AB-0774-4C4C-9B66-47498347B6A9}"/>
    <cellStyle name="Smart Subtotal 7 2 5" xfId="45748" xr:uid="{FD3FBAF8-0841-424F-84C2-BA5285D0C0D8}"/>
    <cellStyle name="Smart Subtotal 7 3" xfId="26204" xr:uid="{BC8A46A3-4C00-45EB-A2AF-072586E2EE3A}"/>
    <cellStyle name="Smart Subtotal 7 4" xfId="32375" xr:uid="{AF6CE32E-0628-4BF3-8142-5049362137E9}"/>
    <cellStyle name="Smart Subtotal 7 5" xfId="43115" xr:uid="{0EF47367-5EF8-48DF-BB91-531DB38355FD}"/>
    <cellStyle name="Smart Subtotal 7 6" xfId="45747" xr:uid="{72760114-4919-4EDF-98C2-AB24396C8FAD}"/>
    <cellStyle name="Smart Subtotal 8" xfId="17355" xr:uid="{D3B6F200-5D9A-4BBA-A3E4-F79931B0033D}"/>
    <cellStyle name="Smart Subtotal 8 2" xfId="17356" xr:uid="{DAC753E1-3B54-4820-84A0-EAC58B832097}"/>
    <cellStyle name="Smart Subtotal 8 2 2" xfId="26207" xr:uid="{7E7857D3-BE92-43F4-9694-AA0FE9E1C664}"/>
    <cellStyle name="Smart Subtotal 8 2 3" xfId="32378" xr:uid="{EBCB6B00-52BD-4556-A5BE-A6F7B46A8514}"/>
    <cellStyle name="Smart Subtotal 8 2 4" xfId="43118" xr:uid="{E222904A-0E2E-4A41-BD59-5604A7FD1F72}"/>
    <cellStyle name="Smart Subtotal 8 2 5" xfId="45750" xr:uid="{835EDE3B-C0BA-4F3B-BBFC-339F8613E474}"/>
    <cellStyle name="Smart Subtotal 8 3" xfId="26206" xr:uid="{F1E689E3-ADAE-41C9-8A84-2993D272A63D}"/>
    <cellStyle name="Smart Subtotal 8 4" xfId="32377" xr:uid="{EBAFCB48-4F5C-42CD-BDFB-0C0CC1B97100}"/>
    <cellStyle name="Smart Subtotal 8 5" xfId="43117" xr:uid="{45738E90-0814-4B67-824A-5B3B36B71923}"/>
    <cellStyle name="Smart Subtotal 8 6" xfId="45749" xr:uid="{65E37CB3-3A2F-4707-89C4-AC7C0B726B72}"/>
    <cellStyle name="Smart Subtotal 9" xfId="17357" xr:uid="{4EFE746B-52F3-493E-B39C-2BFD7AC75935}"/>
    <cellStyle name="Smart Subtotal 9 2" xfId="26208" xr:uid="{9C0A1244-FEE1-42F6-BAA4-CE5AF1581AB9}"/>
    <cellStyle name="Smart Subtotal 9 3" xfId="32379" xr:uid="{6F066133-6472-40B3-BAB0-C41922AD5507}"/>
    <cellStyle name="Smart Subtotal 9 4" xfId="43119" xr:uid="{FD1EBE99-F75C-4609-B47F-C7239A425D4F}"/>
    <cellStyle name="Smart Subtotal 9 5" xfId="45751" xr:uid="{94908869-E277-4C73-894D-D6909C9A01E2}"/>
    <cellStyle name="Smart Title" xfId="17358" xr:uid="{79C9A449-7D00-4B5A-9D2E-1BC5A5D8A865}"/>
    <cellStyle name="Smart Total" xfId="17359" xr:uid="{D2E296E2-0726-479D-AA0D-E68919078AEF}"/>
    <cellStyle name="Smart Total 10" xfId="26209" xr:uid="{F164453A-13E3-4D8D-A346-4192587E4F56}"/>
    <cellStyle name="Smart Total 11" xfId="32380" xr:uid="{32B0E70B-7D23-4510-8BEE-E4EE4C676F39}"/>
    <cellStyle name="Smart Total 12" xfId="43120" xr:uid="{C58CA186-5372-4F35-8BA5-071C167781B6}"/>
    <cellStyle name="Smart Total 13" xfId="45752" xr:uid="{77C53F66-E395-4ACB-BEE6-0C19813C0D32}"/>
    <cellStyle name="Smart Total 2" xfId="17360" xr:uid="{83D80E58-BAB9-4962-8D69-FB3EB215C54B}"/>
    <cellStyle name="Smart Total 2 2" xfId="17361" xr:uid="{B3587BDE-0BCE-4D47-A31A-AFDEEA6044FF}"/>
    <cellStyle name="Smart Total 2 2 2" xfId="26211" xr:uid="{96D54192-2DE5-43A1-BAF6-3BE55DB204DA}"/>
    <cellStyle name="Smart Total 2 2 3" xfId="32382" xr:uid="{2798498F-74F5-4E6E-AA78-E7142AD22FE8}"/>
    <cellStyle name="Smart Total 2 2 4" xfId="43122" xr:uid="{2E162AF8-D01C-4AF1-9793-493C6D279038}"/>
    <cellStyle name="Smart Total 2 2 5" xfId="45754" xr:uid="{57FAD77E-01E5-492C-9EC3-961D25EC015D}"/>
    <cellStyle name="Smart Total 2 3" xfId="26210" xr:uid="{CA528E39-5B65-423F-BC4A-25DE8A4B521A}"/>
    <cellStyle name="Smart Total 2 4" xfId="32381" xr:uid="{92042E90-E1AA-412B-8D2B-0547C8162CC7}"/>
    <cellStyle name="Smart Total 2 5" xfId="43121" xr:uid="{4CEEAE1B-D238-49CB-A716-8414B6E1D61C}"/>
    <cellStyle name="Smart Total 2 6" xfId="45753" xr:uid="{9446474C-27BF-4C11-A44A-A1099845F550}"/>
    <cellStyle name="Smart Total 3" xfId="17362" xr:uid="{A26599D3-F30E-4C75-B286-B8D60D259BD6}"/>
    <cellStyle name="Smart Total 3 2" xfId="17363" xr:uid="{F250FE24-29A2-4341-8A41-04BF692C2652}"/>
    <cellStyle name="Smart Total 3 2 2" xfId="26213" xr:uid="{4FCCB4CF-AC6B-4B59-A25A-9B067BDD1475}"/>
    <cellStyle name="Smart Total 3 2 3" xfId="32384" xr:uid="{F2611AED-306F-4F0C-BCDA-01DEA06960DD}"/>
    <cellStyle name="Smart Total 3 2 4" xfId="43124" xr:uid="{639871A3-09AD-4043-859D-14F877D54920}"/>
    <cellStyle name="Smart Total 3 2 5" xfId="45756" xr:uid="{716067B5-7CC5-4063-9696-6CD7F733F97B}"/>
    <cellStyle name="Smart Total 3 3" xfId="26212" xr:uid="{E57E12DD-EC0E-4088-B4D2-05E76EA377CE}"/>
    <cellStyle name="Smart Total 3 4" xfId="32383" xr:uid="{A2E4167D-39A6-4B37-8BFF-46A079CA4A6E}"/>
    <cellStyle name="Smart Total 3 5" xfId="43123" xr:uid="{B1FEE691-4BD6-4434-8327-AF7D2AE9ADBE}"/>
    <cellStyle name="Smart Total 3 6" xfId="45755" xr:uid="{F59C89A2-456E-44F3-A062-03ED6C7F9217}"/>
    <cellStyle name="Smart Total 4" xfId="17364" xr:uid="{C6DCE896-D0B1-4D1E-BCC3-80B44DE36CE3}"/>
    <cellStyle name="Smart Total 4 2" xfId="17365" xr:uid="{EB58BD2A-3F2C-43B7-984A-A35741E1BB86}"/>
    <cellStyle name="Smart Total 4 2 2" xfId="26215" xr:uid="{807A53D5-1B8C-4A4A-AF65-A0F9B616DD98}"/>
    <cellStyle name="Smart Total 4 2 3" xfId="32386" xr:uid="{AA95B8BE-664A-4DA4-81D7-D5FA01F22D1D}"/>
    <cellStyle name="Smart Total 4 2 4" xfId="43126" xr:uid="{C7917896-189E-455D-8B91-849749679553}"/>
    <cellStyle name="Smart Total 4 2 5" xfId="45758" xr:uid="{96B62D17-34B6-4CF6-8306-20E5823EAEB1}"/>
    <cellStyle name="Smart Total 4 3" xfId="26214" xr:uid="{CB0AC43A-5B97-48F6-AECF-B6D9D56EC4B5}"/>
    <cellStyle name="Smart Total 4 4" xfId="32385" xr:uid="{9A62E100-6FF2-41BF-BE4F-CFDA1D411193}"/>
    <cellStyle name="Smart Total 4 5" xfId="43125" xr:uid="{60290D1A-5082-4786-A4D7-C3498093FCFB}"/>
    <cellStyle name="Smart Total 4 6" xfId="45757" xr:uid="{9BC395E5-4249-4DB9-90AB-EA2CE234F6CD}"/>
    <cellStyle name="Smart Total 5" xfId="17366" xr:uid="{C696DC54-0B1C-401B-B03E-E2D363A3143D}"/>
    <cellStyle name="Smart Total 5 2" xfId="17367" xr:uid="{C062E7FB-CF68-44E9-91A9-5DAFAABF8BAB}"/>
    <cellStyle name="Smart Total 5 2 2" xfId="26217" xr:uid="{89823C74-2C30-4280-8533-C5F370D35638}"/>
    <cellStyle name="Smart Total 5 2 3" xfId="32388" xr:uid="{B40E131A-5565-4E4D-BC94-04483C933B66}"/>
    <cellStyle name="Smart Total 5 2 4" xfId="43128" xr:uid="{17739FEF-EEEE-42CE-A9CB-0D5C0180E206}"/>
    <cellStyle name="Smart Total 5 2 5" xfId="45760" xr:uid="{C93C659E-F4C3-40F5-A548-E0BF1147184A}"/>
    <cellStyle name="Smart Total 5 3" xfId="26216" xr:uid="{5BB4CE6D-D836-48D0-AED4-83B14B57A38B}"/>
    <cellStyle name="Smart Total 5 4" xfId="32387" xr:uid="{5DA9F233-A902-44D2-AD63-0B773D5736AB}"/>
    <cellStyle name="Smart Total 5 5" xfId="43127" xr:uid="{804EAC4A-BF84-4E35-BEEB-7C0D607880FB}"/>
    <cellStyle name="Smart Total 5 6" xfId="45759" xr:uid="{9F956156-50A3-4214-8825-E32FA1C5386E}"/>
    <cellStyle name="Smart Total 6" xfId="17368" xr:uid="{C4B63924-2C23-4AC2-A301-3B48CBD7C4BD}"/>
    <cellStyle name="Smart Total 6 2" xfId="17369" xr:uid="{B476307B-4335-48D0-A8F2-86B241ACB2A8}"/>
    <cellStyle name="Smart Total 6 2 2" xfId="26219" xr:uid="{9134099A-076B-410C-8F0D-EE2BF7463514}"/>
    <cellStyle name="Smart Total 6 2 3" xfId="32390" xr:uid="{018F94ED-BBAC-4D7E-92BF-CCED3A7C230A}"/>
    <cellStyle name="Smart Total 6 2 4" xfId="43130" xr:uid="{F0C38C9D-AC3B-4BAF-9C61-43925FF18AF6}"/>
    <cellStyle name="Smart Total 6 2 5" xfId="45762" xr:uid="{D5536E7E-B426-4E68-8999-877C90893DA5}"/>
    <cellStyle name="Smart Total 6 3" xfId="26218" xr:uid="{2148E313-42B6-4701-BF21-477749D78DD4}"/>
    <cellStyle name="Smart Total 6 4" xfId="32389" xr:uid="{E8ACCAF8-C774-4EA3-BA00-A78365CAC035}"/>
    <cellStyle name="Smart Total 6 5" xfId="43129" xr:uid="{754F4DBC-C3CB-469E-870B-EEB3A8ED654B}"/>
    <cellStyle name="Smart Total 6 6" xfId="45761" xr:uid="{94731917-590C-448A-8159-AA43A30FAEC7}"/>
    <cellStyle name="Smart Total 7" xfId="17370" xr:uid="{6A79B988-9C28-4671-BEC4-5DC8BD926A8F}"/>
    <cellStyle name="Smart Total 7 2" xfId="17371" xr:uid="{E03BE890-D222-406C-8E16-385BF8AB1E91}"/>
    <cellStyle name="Smart Total 7 2 2" xfId="26221" xr:uid="{6629A1E6-C052-4B6C-B0EA-BFEF3A58A865}"/>
    <cellStyle name="Smart Total 7 2 3" xfId="32392" xr:uid="{BAE5943B-DF06-46EE-82D2-BCDAD0A3B082}"/>
    <cellStyle name="Smart Total 7 2 4" xfId="43132" xr:uid="{70C6A325-295B-452E-90EA-81962EFCA6BE}"/>
    <cellStyle name="Smart Total 7 2 5" xfId="45764" xr:uid="{4CD3E84E-ADC4-425B-BD5A-9006300AE44D}"/>
    <cellStyle name="Smart Total 7 3" xfId="26220" xr:uid="{A68228DE-761D-40A4-92AB-BF9B6CC4F6F0}"/>
    <cellStyle name="Smart Total 7 4" xfId="32391" xr:uid="{27E451F0-E711-4F76-8F00-AF5EF0BC8D64}"/>
    <cellStyle name="Smart Total 7 5" xfId="43131" xr:uid="{88A97AE4-36C1-4D34-B223-7C77B1570BB1}"/>
    <cellStyle name="Smart Total 7 6" xfId="45763" xr:uid="{7E73C210-7CC6-4AB0-A994-7CBC873E9AD2}"/>
    <cellStyle name="Smart Total 8" xfId="17372" xr:uid="{5C547B27-7E71-44B1-AF54-1291742CADA4}"/>
    <cellStyle name="Smart Total 8 2" xfId="17373" xr:uid="{357C2989-E66E-43DB-90F9-3B4219846046}"/>
    <cellStyle name="Smart Total 8 2 2" xfId="26223" xr:uid="{A9DF1BAE-905D-4612-B9DD-EBB66CA3F28E}"/>
    <cellStyle name="Smart Total 8 2 3" xfId="32394" xr:uid="{A37E894E-9C4C-42B4-B7F3-0EA4D9F06CFB}"/>
    <cellStyle name="Smart Total 8 2 4" xfId="43134" xr:uid="{22F99ABE-AE45-4F6F-BF63-EFDAB25E16D7}"/>
    <cellStyle name="Smart Total 8 2 5" xfId="45766" xr:uid="{0DF213A1-A6F5-4467-8D41-D1F6A0AA5BB6}"/>
    <cellStyle name="Smart Total 8 3" xfId="26222" xr:uid="{8102A566-F4CF-45D2-8A65-9203ADD1DBD5}"/>
    <cellStyle name="Smart Total 8 4" xfId="32393" xr:uid="{706F400F-3604-4110-992E-4136746BAD2E}"/>
    <cellStyle name="Smart Total 8 5" xfId="43133" xr:uid="{DBAD9B2B-CAB8-4C3E-86E8-174B201A9533}"/>
    <cellStyle name="Smart Total 8 6" xfId="45765" xr:uid="{DE0E7772-8E22-4296-8A2D-2219AD5757B9}"/>
    <cellStyle name="Smart Total 9" xfId="17374" xr:uid="{6DACE5FE-7C91-43A1-94FF-BAAA30534D22}"/>
    <cellStyle name="Smart Total 9 2" xfId="26224" xr:uid="{88928D7B-BE76-4C28-A669-FD5449A7912D}"/>
    <cellStyle name="Smart Total 9 3" xfId="32395" xr:uid="{35EAED42-622E-4751-B7AD-AF99356F6D16}"/>
    <cellStyle name="Smart Total 9 4" xfId="43135" xr:uid="{5B556A60-21DB-4F43-8777-FE1ED99FC3BC}"/>
    <cellStyle name="Smart Total 9 5" xfId="45767" xr:uid="{13ADAB89-AD05-40C6-9C6E-08EB223A0090}"/>
    <cellStyle name="specstores" xfId="17375" xr:uid="{F8EC5A60-ACA5-4751-A3A1-638A2AE500B4}"/>
    <cellStyle name="Standard" xfId="17376" xr:uid="{2E7B7BD4-416F-4ED9-9C2F-C11C03A84520}"/>
    <cellStyle name="Standard 10" xfId="17377" xr:uid="{42D7D2D5-D354-4827-B591-CF7C2DBC5B3A}"/>
    <cellStyle name="Standard 10 2" xfId="17378" xr:uid="{DEDFD139-5C92-4101-8D37-DA56DCD3CA7B}"/>
    <cellStyle name="Standard 10 2 2" xfId="17379" xr:uid="{281FDC41-A28E-4125-A3DF-B5ED50971AD5}"/>
    <cellStyle name="Standard 10 2 2 2" xfId="26228" xr:uid="{BC8A1639-1ABE-425E-960C-477BE8C27721}"/>
    <cellStyle name="Standard 10 2 2 3" xfId="32399" xr:uid="{E2E02E75-CADD-488B-80DF-FCB4C2DF2929}"/>
    <cellStyle name="Standard 10 2 2 4" xfId="43139" xr:uid="{0B3DB965-B76E-405E-8609-544A907BD326}"/>
    <cellStyle name="Standard 10 2 2 5" xfId="45771" xr:uid="{38BD9006-BA7D-46D5-ADC4-5F49296533C7}"/>
    <cellStyle name="Standard 10 2 3" xfId="26227" xr:uid="{4CD2688D-3CD7-4285-9AA6-C03921CBEBC7}"/>
    <cellStyle name="Standard 10 2 4" xfId="32398" xr:uid="{0B87E71C-1C2B-49DC-BBDD-0E05D8C8131A}"/>
    <cellStyle name="Standard 10 2 5" xfId="43138" xr:uid="{5280153B-350D-4E0B-BFFD-EAB90BE97388}"/>
    <cellStyle name="Standard 10 2 6" xfId="45770" xr:uid="{9C02760B-2917-4929-A4E7-30B3F0EC8CA8}"/>
    <cellStyle name="Standard 10 3" xfId="17380" xr:uid="{06C5A8E4-98DD-4613-B709-188087B9999A}"/>
    <cellStyle name="Standard 10 3 2" xfId="26229" xr:uid="{07B82CD0-1231-4A0D-AEF7-ED3FB333AE22}"/>
    <cellStyle name="Standard 10 3 3" xfId="32400" xr:uid="{9FE8F4D6-E8A3-48D7-8266-CD9D893BFCCB}"/>
    <cellStyle name="Standard 10 3 4" xfId="43140" xr:uid="{5DC91FA1-1B5D-46E3-A39C-F61A8E4CA889}"/>
    <cellStyle name="Standard 10 3 5" xfId="45772" xr:uid="{9F09FB6D-4691-4831-8236-FEF12C67DE14}"/>
    <cellStyle name="Standard 10 4" xfId="26226" xr:uid="{0E4368DF-EAE6-4612-A3FF-62191258567F}"/>
    <cellStyle name="Standard 10 5" xfId="32397" xr:uid="{5818160F-6BBD-4014-8385-F83895B44602}"/>
    <cellStyle name="Standard 10 6" xfId="43137" xr:uid="{D4D2F545-2A2C-48F6-A50D-5BAA95ACA2C3}"/>
    <cellStyle name="Standard 10 7" xfId="45769" xr:uid="{4EB32C18-1FB0-4F66-9BF5-FCA6CE53495A}"/>
    <cellStyle name="Standard 11" xfId="17381" xr:uid="{0400ADD2-DACF-485F-968B-ACDFB35F6F83}"/>
    <cellStyle name="Standard 11 2" xfId="17382" xr:uid="{B9263A95-C7E6-4388-A416-5BBA51F85C06}"/>
    <cellStyle name="Standard 11 2 2" xfId="17383" xr:uid="{6B17306F-C632-4112-8A9E-E774CFB95463}"/>
    <cellStyle name="Standard 11 2 2 2" xfId="26232" xr:uid="{16C82643-2603-417B-9723-D08DFF63A306}"/>
    <cellStyle name="Standard 11 2 2 3" xfId="32403" xr:uid="{ED2FC291-3983-40EF-A31A-9CCE3F90EE8E}"/>
    <cellStyle name="Standard 11 2 2 4" xfId="43143" xr:uid="{C4FC5E58-4364-4869-BD9F-4A9FD17C549B}"/>
    <cellStyle name="Standard 11 2 2 5" xfId="45775" xr:uid="{0057B283-9DB4-4180-9FB0-3FAD316293AA}"/>
    <cellStyle name="Standard 11 2 3" xfId="26231" xr:uid="{4434A3D9-0EBD-4FEE-A237-B793F76E91FA}"/>
    <cellStyle name="Standard 11 2 4" xfId="32402" xr:uid="{6DC67532-F40D-4AAD-A029-0010136FAE5B}"/>
    <cellStyle name="Standard 11 2 5" xfId="43142" xr:uid="{8DF5CF5C-A6F6-4D87-92B8-8496A3DC7A67}"/>
    <cellStyle name="Standard 11 2 6" xfId="45774" xr:uid="{D177787F-1316-4D3D-AA8E-ED6752F46ECA}"/>
    <cellStyle name="Standard 11 3" xfId="17384" xr:uid="{3CC0D584-6346-4BFA-A99D-EFE250A73C0E}"/>
    <cellStyle name="Standard 11 3 2" xfId="26233" xr:uid="{766FD032-C845-499C-91FA-393874CA5F48}"/>
    <cellStyle name="Standard 11 3 3" xfId="32404" xr:uid="{CB3BAC58-CC6A-45F1-A79E-59D7D691D57E}"/>
    <cellStyle name="Standard 11 3 4" xfId="43144" xr:uid="{44C3E3E2-38F1-41D2-A7B7-8C402B9E8339}"/>
    <cellStyle name="Standard 11 3 5" xfId="45776" xr:uid="{3FA3EE28-9AFF-4D43-B49A-29E4F041E287}"/>
    <cellStyle name="Standard 11 4" xfId="26230" xr:uid="{E2A3FB9E-8BF6-42EE-8A9A-74131F386D1D}"/>
    <cellStyle name="Standard 11 5" xfId="32401" xr:uid="{185CE825-EE2C-4065-9511-75396D059682}"/>
    <cellStyle name="Standard 11 6" xfId="43141" xr:uid="{D9F7DAB7-5DAA-4922-B6E5-AE42092838F0}"/>
    <cellStyle name="Standard 11 7" xfId="45773" xr:uid="{6C180DAB-AACB-4AE1-A932-FE50CEC244D0}"/>
    <cellStyle name="Standard 12" xfId="17385" xr:uid="{B3A70F5C-53F1-4F65-B167-31C7D6EE8F43}"/>
    <cellStyle name="Standard 12 2" xfId="17386" xr:uid="{A6B2DB26-F30D-467F-B997-31B422FD9132}"/>
    <cellStyle name="Standard 12 2 2" xfId="26235" xr:uid="{A8C9DB5F-8722-4196-9DAE-04270770449D}"/>
    <cellStyle name="Standard 12 2 3" xfId="32406" xr:uid="{962CEB59-7E6B-4FDC-8FBD-57D28359AF62}"/>
    <cellStyle name="Standard 12 2 4" xfId="43146" xr:uid="{2E7DE108-550E-427C-AA2E-F6E7277B9EF1}"/>
    <cellStyle name="Standard 12 2 5" xfId="45778" xr:uid="{BA7A6A7F-6E20-4C7F-B42D-BE9315385F2C}"/>
    <cellStyle name="Standard 12 3" xfId="26234" xr:uid="{EC5AA2CF-428A-43F2-8D22-141E9641ED61}"/>
    <cellStyle name="Standard 12 4" xfId="32405" xr:uid="{D8360AD7-3DEF-4C73-BA17-ED70956BB7F3}"/>
    <cellStyle name="Standard 12 5" xfId="43145" xr:uid="{1099D0B3-3DA4-4633-9D0C-4490910423E1}"/>
    <cellStyle name="Standard 12 6" xfId="45777" xr:uid="{FF25BCDC-03EB-409B-B56F-4E012F2E7642}"/>
    <cellStyle name="Standard 13" xfId="17387" xr:uid="{DA300C6D-5C89-4CF4-B555-C3923A805156}"/>
    <cellStyle name="Standard 13 2" xfId="26236" xr:uid="{A595F649-5C02-4294-B5FC-65A4EEF784B5}"/>
    <cellStyle name="Standard 13 3" xfId="32407" xr:uid="{384DA39A-8621-41A4-8432-1B29F917D0C6}"/>
    <cellStyle name="Standard 13 4" xfId="43147" xr:uid="{F9D0A71A-1FAC-4EBC-85AD-380836F54C80}"/>
    <cellStyle name="Standard 13 5" xfId="45779" xr:uid="{FF116F65-A612-410E-ACD1-06E6EEB60AE5}"/>
    <cellStyle name="Standard 14" xfId="26225" xr:uid="{792F222C-2814-4F4B-AAB7-DB077519C3AC}"/>
    <cellStyle name="Standard 15" xfId="32396" xr:uid="{F78EB64F-F138-4471-BDB9-3E9E383359D2}"/>
    <cellStyle name="Standard 16" xfId="43136" xr:uid="{D2A4F7D8-709A-40C0-918B-AAFC0C538698}"/>
    <cellStyle name="Standard 17" xfId="45768" xr:uid="{00D8099D-EDD7-4AE3-AE63-A6E221F97F8E}"/>
    <cellStyle name="Standard 2" xfId="17388" xr:uid="{2AF83251-A3F2-4AB6-A247-C1A422374654}"/>
    <cellStyle name="Standard 2 2" xfId="17389" xr:uid="{587B1C6B-EB65-4B91-92CA-64C82B2D38F5}"/>
    <cellStyle name="Standard 2 2 2" xfId="17390" xr:uid="{9782B180-5A20-46BF-BB76-77BCFF4A7453}"/>
    <cellStyle name="Standard 2 2 2 2" xfId="26239" xr:uid="{5CA1970A-C39D-4EF8-9076-05B83DC61628}"/>
    <cellStyle name="Standard 2 2 2 3" xfId="32410" xr:uid="{D46650A1-07DE-45E3-A54E-F0DA0FDC924F}"/>
    <cellStyle name="Standard 2 2 2 4" xfId="43150" xr:uid="{39C9828A-740C-4040-9B55-B323D89945C6}"/>
    <cellStyle name="Standard 2 2 2 5" xfId="45782" xr:uid="{F811DF3D-B323-405B-B996-659C128EB7FC}"/>
    <cellStyle name="Standard 2 2 3" xfId="26238" xr:uid="{6D137A7C-BB97-4F8A-AE16-498CE115EAB4}"/>
    <cellStyle name="Standard 2 2 4" xfId="32409" xr:uid="{B4F6DDC7-17F6-4AEB-9195-6BC66FFC968F}"/>
    <cellStyle name="Standard 2 2 5" xfId="43149" xr:uid="{688D1A03-6AC6-45A0-8E99-93F5E6877DD3}"/>
    <cellStyle name="Standard 2 2 6" xfId="45781" xr:uid="{62F8A3C3-4A96-4680-B61A-3E93C595E269}"/>
    <cellStyle name="Standard 2 3" xfId="17391" xr:uid="{11D64065-11B6-4839-A98E-C3DE2DF6BF4B}"/>
    <cellStyle name="Standard 2 3 2" xfId="26240" xr:uid="{920528A6-4898-4307-838B-03F1437C452E}"/>
    <cellStyle name="Standard 2 3 3" xfId="32411" xr:uid="{DAD1C829-7D6E-4F5A-A8A0-2501F9BB1BCA}"/>
    <cellStyle name="Standard 2 3 4" xfId="43151" xr:uid="{40F5B3EC-F659-4812-876F-9E4B478AA13F}"/>
    <cellStyle name="Standard 2 3 5" xfId="45783" xr:uid="{E06EF0E4-73DC-40F9-A20D-B02E7BE677AC}"/>
    <cellStyle name="Standard 2 4" xfId="26237" xr:uid="{CCB81E28-90AE-4DCC-9E1F-BEF873423F2C}"/>
    <cellStyle name="Standard 2 5" xfId="32408" xr:uid="{F3BB9B09-34EF-41C9-BD16-2A5AB6F62B03}"/>
    <cellStyle name="Standard 2 6" xfId="43148" xr:uid="{8E482A06-F4EE-448D-AD7D-15987636B024}"/>
    <cellStyle name="Standard 2 7" xfId="45780" xr:uid="{9F5033D3-84A4-4116-AC48-DD1CE3CB1191}"/>
    <cellStyle name="Standard 3" xfId="17392" xr:uid="{C30534E0-2B31-45B9-AC2F-6D5E63A29488}"/>
    <cellStyle name="Standard 3 2" xfId="17393" xr:uid="{98AF8558-CE2E-4A35-ABD2-EDDC96F5500B}"/>
    <cellStyle name="Standard 3 2 2" xfId="17394" xr:uid="{DE8E94D5-432A-4556-8A1C-7CA637EF7427}"/>
    <cellStyle name="Standard 3 2 2 2" xfId="26243" xr:uid="{D81B067A-C190-4DC5-9F36-95406C88E1A1}"/>
    <cellStyle name="Standard 3 2 2 3" xfId="32414" xr:uid="{C600AE0B-B280-4359-BE8C-93715243BD5F}"/>
    <cellStyle name="Standard 3 2 2 4" xfId="43154" xr:uid="{900A266B-A74C-481D-A69F-73427EC121BB}"/>
    <cellStyle name="Standard 3 2 2 5" xfId="45786" xr:uid="{8925B62F-325F-42FE-9F92-108904490273}"/>
    <cellStyle name="Standard 3 2 3" xfId="26242" xr:uid="{00D87409-8455-4F27-B09F-4E1B74B38497}"/>
    <cellStyle name="Standard 3 2 4" xfId="32413" xr:uid="{BFC19CA3-0784-40F3-91D4-FA599FA2B4F2}"/>
    <cellStyle name="Standard 3 2 5" xfId="43153" xr:uid="{BA880D4C-9528-46B8-B04F-7ECF0C27B588}"/>
    <cellStyle name="Standard 3 2 6" xfId="45785" xr:uid="{55460888-2E53-47AA-B039-04ECA797C089}"/>
    <cellStyle name="Standard 3 3" xfId="17395" xr:uid="{B13705B9-12AD-4B67-A837-9E9FA66958C2}"/>
    <cellStyle name="Standard 3 3 2" xfId="26244" xr:uid="{E93BD58A-440C-4C5E-8B7E-46866A0B4E09}"/>
    <cellStyle name="Standard 3 3 3" xfId="32415" xr:uid="{1E62DB74-8FEF-4FCA-AA75-A438407BB97C}"/>
    <cellStyle name="Standard 3 3 4" xfId="43155" xr:uid="{E4F5A36C-7579-4D17-BE39-C57EB07E0B33}"/>
    <cellStyle name="Standard 3 3 5" xfId="45787" xr:uid="{1005E74A-214D-46E6-B3C1-FC36AE2C6F70}"/>
    <cellStyle name="Standard 3 4" xfId="26241" xr:uid="{888156DE-A620-442F-944B-0D84A59B25F6}"/>
    <cellStyle name="Standard 3 5" xfId="32412" xr:uid="{3DD70E16-DF8A-43AD-A245-79CCEBB6078F}"/>
    <cellStyle name="Standard 3 6" xfId="43152" xr:uid="{69391CF2-BFFA-476B-AEF9-3730F099733C}"/>
    <cellStyle name="Standard 3 7" xfId="45784" xr:uid="{E330108C-3456-4F57-96A1-BC49CC0A48CB}"/>
    <cellStyle name="Standard 4" xfId="17396" xr:uid="{B244FD98-6B1A-4D78-A74F-466593538B9A}"/>
    <cellStyle name="Standard 4 2" xfId="17397" xr:uid="{C2164A96-8946-448C-9245-366414D9D208}"/>
    <cellStyle name="Standard 4 2 2" xfId="17398" xr:uid="{333CC208-C163-4B93-AC82-3094E6EF6FC2}"/>
    <cellStyle name="Standard 4 2 2 2" xfId="26247" xr:uid="{4BEDB09E-8AA1-41A5-9454-24FAF2B36E9F}"/>
    <cellStyle name="Standard 4 2 2 3" xfId="32418" xr:uid="{41540089-66C9-44F4-B47A-56C88441C683}"/>
    <cellStyle name="Standard 4 2 2 4" xfId="43158" xr:uid="{D321706D-7894-493B-9A20-C796AB274A41}"/>
    <cellStyle name="Standard 4 2 2 5" xfId="45790" xr:uid="{A75D0988-6F80-4EEF-A840-B228BDF927A7}"/>
    <cellStyle name="Standard 4 2 3" xfId="26246" xr:uid="{5F8CC306-BF21-4A33-A7C2-572917CEEAAE}"/>
    <cellStyle name="Standard 4 2 4" xfId="32417" xr:uid="{1F351898-1563-4322-9316-D56A2E179368}"/>
    <cellStyle name="Standard 4 2 5" xfId="43157" xr:uid="{F7BF3C34-5B96-4C0A-B3A3-92EEDB672D4B}"/>
    <cellStyle name="Standard 4 2 6" xfId="45789" xr:uid="{CFB8A1DB-A625-44BE-A300-EB86FBBCA824}"/>
    <cellStyle name="Standard 4 3" xfId="17399" xr:uid="{3D0E7DD6-127E-410E-B29D-A9FF03C81FCA}"/>
    <cellStyle name="Standard 4 3 2" xfId="26248" xr:uid="{228031A4-6116-4AF2-BC37-BC4D424E6975}"/>
    <cellStyle name="Standard 4 3 3" xfId="32419" xr:uid="{886B5F64-A08C-4F1C-836F-572D151A8E58}"/>
    <cellStyle name="Standard 4 3 4" xfId="43159" xr:uid="{6EB5F208-8E75-441F-9277-D35CE0B0F801}"/>
    <cellStyle name="Standard 4 3 5" xfId="45791" xr:uid="{19CE38EA-D2B5-41C4-B3A1-5592B83716A1}"/>
    <cellStyle name="Standard 4 4" xfId="26245" xr:uid="{860521A1-99A0-4C6A-9C46-BDD01D9C623D}"/>
    <cellStyle name="Standard 4 5" xfId="32416" xr:uid="{DD230E33-8EBC-41C5-BCFB-83E1A0A06D0B}"/>
    <cellStyle name="Standard 4 6" xfId="43156" xr:uid="{FD6408C6-45B3-4F6A-B8C9-48DA43647DD0}"/>
    <cellStyle name="Standard 4 7" xfId="45788" xr:uid="{1B90C7B1-122D-4C71-B7CD-F035815F5CA8}"/>
    <cellStyle name="Standard 5" xfId="17400" xr:uid="{049233AA-EB1F-4B59-A423-94819D3CE3E8}"/>
    <cellStyle name="Standard 5 2" xfId="17401" xr:uid="{2A8CECE1-EA66-4579-8D41-7ABBAC680F3E}"/>
    <cellStyle name="Standard 5 2 2" xfId="17402" xr:uid="{960C9AB0-7653-46E9-A3FE-BECDC2BC59DE}"/>
    <cellStyle name="Standard 5 2 2 2" xfId="26251" xr:uid="{92BD2464-B277-45F6-9E84-B9FF09809ED1}"/>
    <cellStyle name="Standard 5 2 2 3" xfId="32422" xr:uid="{29DF2DE6-F2DF-45FA-A677-DCCD2BD97B61}"/>
    <cellStyle name="Standard 5 2 2 4" xfId="43162" xr:uid="{DD8CED95-B251-476B-B5E6-5BE5BEBB32B8}"/>
    <cellStyle name="Standard 5 2 2 5" xfId="45794" xr:uid="{2369936E-91D2-4014-8E5B-21DD2A825DE4}"/>
    <cellStyle name="Standard 5 2 3" xfId="26250" xr:uid="{D76822D5-BCB4-4068-A5D9-56FDA5904C70}"/>
    <cellStyle name="Standard 5 2 4" xfId="32421" xr:uid="{85ABB85A-F8A9-4638-8D11-C451947A2B99}"/>
    <cellStyle name="Standard 5 2 5" xfId="43161" xr:uid="{CDDD81B6-0773-49FD-ACCC-CCCFC22765DB}"/>
    <cellStyle name="Standard 5 2 6" xfId="45793" xr:uid="{19651E48-4E1D-46A8-ACBC-2B55C7182966}"/>
    <cellStyle name="Standard 5 3" xfId="17403" xr:uid="{571C5C3C-5401-4EEF-9AC1-154319834823}"/>
    <cellStyle name="Standard 5 3 2" xfId="26252" xr:uid="{2F852165-79D3-4794-9882-49AB0F1B9C9E}"/>
    <cellStyle name="Standard 5 3 3" xfId="32423" xr:uid="{F94FA078-614F-4B25-BB2C-9BC6364EA3B9}"/>
    <cellStyle name="Standard 5 3 4" xfId="43163" xr:uid="{AF477185-5FE6-4AC7-A229-FB6E54CEB2B5}"/>
    <cellStyle name="Standard 5 3 5" xfId="45795" xr:uid="{9DFF0C7A-9A53-454E-AED4-2F1F2D192DA6}"/>
    <cellStyle name="Standard 5 4" xfId="26249" xr:uid="{89BA45E0-E3B9-4A8A-BEBA-0873E152433B}"/>
    <cellStyle name="Standard 5 5" xfId="32420" xr:uid="{7EFB0B0D-EEE8-45BB-BD5D-2888C460E911}"/>
    <cellStyle name="Standard 5 6" xfId="43160" xr:uid="{8F238F92-6A38-420D-8E36-B3BA61E10C80}"/>
    <cellStyle name="Standard 5 7" xfId="45792" xr:uid="{1CF555C3-8061-448B-86F5-E29878B30DFF}"/>
    <cellStyle name="Standard 6" xfId="17404" xr:uid="{975E0EFC-3581-40EC-85E3-4F93754B0227}"/>
    <cellStyle name="Standard 6 2" xfId="17405" xr:uid="{633E56DA-C8CD-4DB1-A1E2-C64271B0FBB1}"/>
    <cellStyle name="Standard 6 2 2" xfId="17406" xr:uid="{514F7A71-391E-410F-8972-03D2A11073CF}"/>
    <cellStyle name="Standard 6 2 2 2" xfId="26255" xr:uid="{CAD85A45-0DAB-4384-96B4-4D44B49623AE}"/>
    <cellStyle name="Standard 6 2 2 3" xfId="32426" xr:uid="{3D0BF7AF-72CF-4BC9-A45E-4319B9B16044}"/>
    <cellStyle name="Standard 6 2 2 4" xfId="43166" xr:uid="{E72478B7-A71C-4393-BFCC-09C571C32BB8}"/>
    <cellStyle name="Standard 6 2 2 5" xfId="45798" xr:uid="{CECCA745-07D7-4C87-97B3-4FA393731E49}"/>
    <cellStyle name="Standard 6 2 3" xfId="26254" xr:uid="{3D001B2F-8EAF-4006-A5DC-7133B9DEE066}"/>
    <cellStyle name="Standard 6 2 4" xfId="32425" xr:uid="{36FE0480-25FE-462D-ACC3-2E39FC11F538}"/>
    <cellStyle name="Standard 6 2 5" xfId="43165" xr:uid="{39EC7FC2-4F94-49A8-BF6B-CF47EA98F85E}"/>
    <cellStyle name="Standard 6 2 6" xfId="45797" xr:uid="{D538DC0F-C3C9-4A79-98B4-E97A3D6D9B73}"/>
    <cellStyle name="Standard 6 3" xfId="17407" xr:uid="{6D3E4CF4-A79B-441E-A6AF-84FE477B337B}"/>
    <cellStyle name="Standard 6 3 2" xfId="26256" xr:uid="{2078A0DE-D089-4BE0-8D5E-CFFBEE36A26F}"/>
    <cellStyle name="Standard 6 3 3" xfId="32427" xr:uid="{BCDC7770-BBC9-43F7-AC58-8D22E92DEB35}"/>
    <cellStyle name="Standard 6 3 4" xfId="43167" xr:uid="{C35D6F9F-85ED-4BA4-9A14-056EF34D3FE2}"/>
    <cellStyle name="Standard 6 3 5" xfId="45799" xr:uid="{FBCA074D-6483-48CE-8276-0A41A666E0A2}"/>
    <cellStyle name="Standard 6 4" xfId="26253" xr:uid="{2F8B1A9D-6587-4860-8CCF-B1839210614E}"/>
    <cellStyle name="Standard 6 5" xfId="32424" xr:uid="{9D06FC68-4D45-42EC-857D-C7EA3F9C2B08}"/>
    <cellStyle name="Standard 6 6" xfId="43164" xr:uid="{1C5C03E3-29BF-4414-896B-E3E22880BAF4}"/>
    <cellStyle name="Standard 6 7" xfId="45796" xr:uid="{C5033AE4-39B1-463C-BA16-2EB46EB6D19C}"/>
    <cellStyle name="Standard 7" xfId="17408" xr:uid="{CDFEA66B-3538-4E19-A4BE-02B0CC6C5568}"/>
    <cellStyle name="Standard 7 2" xfId="17409" xr:uid="{60E3623F-7512-4175-8856-4C0EA1437944}"/>
    <cellStyle name="Standard 7 2 2" xfId="17410" xr:uid="{DCCBD9B8-C87C-4166-9E0C-127A94323125}"/>
    <cellStyle name="Standard 7 2 2 2" xfId="26259" xr:uid="{7FCB1D12-868E-4744-8A10-9D789FD36331}"/>
    <cellStyle name="Standard 7 2 2 3" xfId="32430" xr:uid="{A67DA763-C53F-440B-8BD6-367CF73BF6E4}"/>
    <cellStyle name="Standard 7 2 2 4" xfId="43170" xr:uid="{815EC7B3-F22D-42A3-B405-A04958286C62}"/>
    <cellStyle name="Standard 7 2 2 5" xfId="45802" xr:uid="{90C5CDCF-E682-4210-8826-99B1CBD82616}"/>
    <cellStyle name="Standard 7 2 3" xfId="26258" xr:uid="{08511959-15EE-406A-A77B-39C02BFAE79C}"/>
    <cellStyle name="Standard 7 2 4" xfId="32429" xr:uid="{CB39393A-FBFB-4750-94DE-A081EC8CB098}"/>
    <cellStyle name="Standard 7 2 5" xfId="43169" xr:uid="{A37D1E99-0501-49AA-B0D9-BDBB6B913BF7}"/>
    <cellStyle name="Standard 7 2 6" xfId="45801" xr:uid="{08CCBDBC-E7E1-472A-8D30-FFA75C5C9801}"/>
    <cellStyle name="Standard 7 3" xfId="17411" xr:uid="{E99DF509-F111-4547-B251-F3FDF8C90473}"/>
    <cellStyle name="Standard 7 3 2" xfId="26260" xr:uid="{9D8C782B-740E-490B-9C30-22A25D97AD7F}"/>
    <cellStyle name="Standard 7 3 3" xfId="32431" xr:uid="{50748861-8966-450A-AAAE-CDE6315578A9}"/>
    <cellStyle name="Standard 7 3 4" xfId="43171" xr:uid="{86C88DFE-A901-48A5-9104-07427CCE9E65}"/>
    <cellStyle name="Standard 7 3 5" xfId="45803" xr:uid="{86798B50-DA57-4FD3-9372-AC7B1D7FECB5}"/>
    <cellStyle name="Standard 7 4" xfId="26257" xr:uid="{9B07DE0A-191D-46C2-8229-B18B9FB79B75}"/>
    <cellStyle name="Standard 7 5" xfId="32428" xr:uid="{75EF3094-04E6-455E-A474-4AFE553FD891}"/>
    <cellStyle name="Standard 7 6" xfId="43168" xr:uid="{446931A9-CE8C-4C1A-9AB7-2675C5DBFC01}"/>
    <cellStyle name="Standard 7 7" xfId="45800" xr:uid="{7F693890-EF8C-4807-8115-356FE01377C2}"/>
    <cellStyle name="Standard 8" xfId="17412" xr:uid="{51D1B638-9343-4D7E-80D8-8B6E13BE02DC}"/>
    <cellStyle name="Standard 8 2" xfId="17413" xr:uid="{2130CC16-91CC-4B9D-8467-9FF31627C102}"/>
    <cellStyle name="Standard 8 2 2" xfId="17414" xr:uid="{C750D457-1CB4-4363-8268-72D1A0719446}"/>
    <cellStyle name="Standard 8 2 2 2" xfId="26263" xr:uid="{182070C4-4342-4981-B837-9A10993D3A5A}"/>
    <cellStyle name="Standard 8 2 2 3" xfId="32434" xr:uid="{8069137F-C5E0-43F6-844A-E975368436E5}"/>
    <cellStyle name="Standard 8 2 2 4" xfId="43174" xr:uid="{22743CAB-4820-4FE7-B34B-FFCD9C9B9A75}"/>
    <cellStyle name="Standard 8 2 2 5" xfId="45806" xr:uid="{BFD65ABD-4028-4F62-8422-23C1D98E33BE}"/>
    <cellStyle name="Standard 8 2 3" xfId="26262" xr:uid="{0FA22E85-B8DB-4FFA-815E-4C0EA450B8AB}"/>
    <cellStyle name="Standard 8 2 4" xfId="32433" xr:uid="{A5CD2A7D-5D32-42A8-855B-12F60CD8A142}"/>
    <cellStyle name="Standard 8 2 5" xfId="43173" xr:uid="{162E5759-E909-4DA8-B279-20D0D54B9386}"/>
    <cellStyle name="Standard 8 2 6" xfId="45805" xr:uid="{BC3B832A-7B3A-4377-AB27-39027DA6570C}"/>
    <cellStyle name="Standard 8 3" xfId="17415" xr:uid="{E24EF376-B2DF-4ACE-B604-B8F8BF53CEAC}"/>
    <cellStyle name="Standard 8 3 2" xfId="26264" xr:uid="{BFDB599D-4941-4952-B77C-8475D4C69BB8}"/>
    <cellStyle name="Standard 8 3 3" xfId="32435" xr:uid="{453839E0-65D5-4EA1-A718-582FD0F0998F}"/>
    <cellStyle name="Standard 8 3 4" xfId="43175" xr:uid="{75934B48-7F10-4200-818F-7336BE96788E}"/>
    <cellStyle name="Standard 8 3 5" xfId="45807" xr:uid="{FC2A5AB9-DF48-4B19-BFD0-B126AEDCCB2C}"/>
    <cellStyle name="Standard 8 4" xfId="26261" xr:uid="{D6C535B2-DD07-42C9-B51D-EA37FD36AFC7}"/>
    <cellStyle name="Standard 8 5" xfId="32432" xr:uid="{E0AC5DF9-DD80-4723-A1A5-83F521C86AF5}"/>
    <cellStyle name="Standard 8 6" xfId="43172" xr:uid="{7CE0252C-E40B-42D9-A825-E542EA2A9449}"/>
    <cellStyle name="Standard 8 7" xfId="45804" xr:uid="{20920F3F-36F5-4270-8E38-926F046B5774}"/>
    <cellStyle name="Standard 9" xfId="17416" xr:uid="{5D136D4B-0C49-47A3-A50F-89C5B0A52D9F}"/>
    <cellStyle name="Standard 9 2" xfId="17417" xr:uid="{81D8B71B-3EFC-454F-A91F-9A4D4D86E5C6}"/>
    <cellStyle name="Standard 9 2 2" xfId="17418" xr:uid="{D3F2C83A-0ED1-4147-8387-F5B32177863E}"/>
    <cellStyle name="Standard 9 2 2 2" xfId="26267" xr:uid="{615E21F4-0B3D-432F-BC63-9A4CBF0735EB}"/>
    <cellStyle name="Standard 9 2 2 3" xfId="32438" xr:uid="{C151B68A-DA91-4F73-816C-4FFA5F4E3C16}"/>
    <cellStyle name="Standard 9 2 2 4" xfId="43178" xr:uid="{92630283-90C0-4CB5-9EAA-6C6645754079}"/>
    <cellStyle name="Standard 9 2 2 5" xfId="45810" xr:uid="{9C98EECD-91E4-46A2-86B0-6AF1122BCBCA}"/>
    <cellStyle name="Standard 9 2 3" xfId="26266" xr:uid="{60C86410-D33B-453C-9B62-42FE5969E29E}"/>
    <cellStyle name="Standard 9 2 4" xfId="32437" xr:uid="{8259E7E3-1058-4811-9E3C-8207ED99E642}"/>
    <cellStyle name="Standard 9 2 5" xfId="43177" xr:uid="{6745D66D-2B37-4699-8D77-96879DD8616C}"/>
    <cellStyle name="Standard 9 2 6" xfId="45809" xr:uid="{8403F5AE-FBE1-419A-8833-15BA085966A7}"/>
    <cellStyle name="Standard 9 3" xfId="17419" xr:uid="{5DD9568A-D9A1-4A37-8E30-1ED5B3EBB027}"/>
    <cellStyle name="Standard 9 3 2" xfId="26268" xr:uid="{90DEB5ED-818E-4F87-A66F-F602A9AF56D7}"/>
    <cellStyle name="Standard 9 3 3" xfId="32439" xr:uid="{BCCB1176-31A2-4349-A6B6-D4042F6BEB3F}"/>
    <cellStyle name="Standard 9 3 4" xfId="43179" xr:uid="{0F2C8E5C-FB18-4428-ACB8-AA01B3D2357D}"/>
    <cellStyle name="Standard 9 3 5" xfId="45811" xr:uid="{FF815F1B-5300-40C2-8675-9D48630576C5}"/>
    <cellStyle name="Standard 9 4" xfId="26265" xr:uid="{62A8484D-9CC0-4012-9F89-D3FAAA816886}"/>
    <cellStyle name="Standard 9 5" xfId="32436" xr:uid="{532C9B07-1FAE-43A1-95E9-66EEFFC4C858}"/>
    <cellStyle name="Standard 9 6" xfId="43176" xr:uid="{B2AE866E-35DF-4C7D-9352-7B866B02DE00}"/>
    <cellStyle name="Standard 9 7" xfId="45808" xr:uid="{08462371-CCFF-4F20-AEB7-8049D00C4B4E}"/>
    <cellStyle name="Standard_9912(4)" xfId="17420" xr:uid="{8081E954-F66B-4498-BD32-217E30A001AA}"/>
    <cellStyle name="Style 1" xfId="156" xr:uid="{9182C51B-B47B-4538-8E39-86F3714D2901}"/>
    <cellStyle name="Style 1 2" xfId="554" xr:uid="{F60B7904-FA25-431A-B017-ACB4E4358EFE}"/>
    <cellStyle name="Style 1 3" xfId="17421" xr:uid="{4A3161E9-2E39-43FC-91DD-F5D0047F8FCE}"/>
    <cellStyle name="Style 1 4" xfId="17422" xr:uid="{E1240ED9-7C14-477C-9546-335191AA6BAC}"/>
    <cellStyle name="Style 1_(พรกิจ Revise 1) Template ABP for Budget 2011 -Factory Admin (revised)" xfId="17423" xr:uid="{06CA7DCD-DA82-4048-8560-C80F77AEE23F}"/>
    <cellStyle name="Style 2" xfId="17424" xr:uid="{B0E8A7A0-FA64-477D-B160-AF56CE5BB70F}"/>
    <cellStyle name="Style 2 2" xfId="17425" xr:uid="{EDA38A46-22F9-4AA7-9B40-29458716E011}"/>
    <cellStyle name="Style 2 3" xfId="17426" xr:uid="{8251068C-199A-4A91-A032-74D7968AD4EB}"/>
    <cellStyle name="Style 3" xfId="17427" xr:uid="{D448EED7-EDAD-49C3-9B6C-B4FF8DAC2BBE}"/>
    <cellStyle name="Style 4" xfId="17428" xr:uid="{D358CB19-A5C8-45D4-937C-5289204C0ED9}"/>
    <cellStyle name="Style 43" xfId="17429" xr:uid="{44EED533-8025-41C5-8863-66ED1DF19EEC}"/>
    <cellStyle name="Style 5" xfId="17430" xr:uid="{B0EDC3E9-4B44-4813-91D2-C1F2F20F2228}"/>
    <cellStyle name="Style 64" xfId="17431" xr:uid="{318A0F5C-4002-4509-976A-3042F74E20D9}"/>
    <cellStyle name="Style 65" xfId="17432" xr:uid="{0E39D04F-6A0D-4FCA-B1BE-02166618377C}"/>
    <cellStyle name="Style 66" xfId="17433" xr:uid="{8D1A3C92-94F2-4E73-8D05-6D116C704607}"/>
    <cellStyle name="Style 67" xfId="17434" xr:uid="{E635B05C-E13B-4A71-9567-AAE118A2C204}"/>
    <cellStyle name="Style 68" xfId="17435" xr:uid="{D6232474-AB1D-4AD7-8254-09F817E9E25A}"/>
    <cellStyle name="Style 69" xfId="17436" xr:uid="{5002AC44-FB1F-4136-BF07-7F6F6F0C1A30}"/>
    <cellStyle name="Style 70" xfId="17437" xr:uid="{49ED8422-3D3E-4ABF-8DA9-E6665BDC9C0D}"/>
    <cellStyle name="Style 71" xfId="17438" xr:uid="{5013E94F-978A-4DE8-B0CB-C8C6B33F5E1E}"/>
    <cellStyle name="style1" xfId="17439" xr:uid="{57E93EBA-3559-4B8F-8DE3-625129DC698D}"/>
    <cellStyle name="STYLE2" xfId="17440" xr:uid="{39C62091-F0C8-401F-B426-D0449B8EE00F}"/>
    <cellStyle name="STYLE3" xfId="17441" xr:uid="{DE702290-4CB1-41A1-A5FC-2B111E7DFE99}"/>
    <cellStyle name="STYLE4" xfId="17442" xr:uid="{DA549D06-F0B6-4A47-8F47-262A69AFEBCF}"/>
    <cellStyle name="STYLE5" xfId="17443" xr:uid="{91079A69-BC0E-47CD-BAA0-9DEDD7DAAC43}"/>
    <cellStyle name="STYLE6" xfId="17444" xr:uid="{B591BF6C-21C4-4D61-A23B-62E4529B6997}"/>
    <cellStyle name="STYLE7" xfId="17445" xr:uid="{F34E7015-7875-458D-B58B-AC59A17E472F}"/>
    <cellStyle name="STYLE8" xfId="17446" xr:uid="{B9D8D3B1-DFE9-4779-A988-A80B7D36A9B8}"/>
    <cellStyle name="subhead" xfId="17447" xr:uid="{1AD1A2A6-4DC3-44AE-A4D9-1CFA73F8F339}"/>
    <cellStyle name="subhead 2" xfId="17448" xr:uid="{01C9F2B2-4E29-46E1-BC3B-FCBE7A522279}"/>
    <cellStyle name="SubHeading" xfId="17449" xr:uid="{E016C40E-C026-44B6-9C59-85A3789954AC}"/>
    <cellStyle name="Subtotal" xfId="17450" xr:uid="{F97BB680-EA34-44F6-BEFF-8272DAA9355B}"/>
    <cellStyle name="t" xfId="17451" xr:uid="{A4241FB6-1B68-4A35-81DB-DF0D2AB89564}"/>
    <cellStyle name="t?å!Normal_Cht-Real Opr Cf_pldt_guyan?åNormal_Cht-Rev dist?bNormal_Cht-Rev dist_guyan?bNormal_Cht" xfId="17452" xr:uid="{ADB00BE8-C8C7-4340-8069-454E2428D9F3}"/>
    <cellStyle name="t?bNormal_Cht-Rev dist_guyan?bNormal_Cht-Rev dist_guyan_1?åNormal_Cht-Rev dist_guyanan?bNormal_Cht-Rev dist_pld" xfId="17453" xr:uid="{0662C0D4-655C-475F-A3E2-076979DC7BA4}"/>
    <cellStyle name="t_GDT 03-2010" xfId="17454" xr:uid="{F754BB50-92E2-4326-AD16-E14504E5143D}"/>
    <cellStyle name="t_GDT 03-2010_IK GDT หาวันที่รับเข้า-เบิกออกจริง 07-2010" xfId="17455" xr:uid="{DD17DF0C-4BE8-4E1B-8F1C-7BD8E7F1A472}"/>
    <cellStyle name="t_IK GDT หาวันที่รับเข้า-เบิกออกจริง 07-2010" xfId="17456" xr:uid="{000D95D6-356D-411C-A9B5-41018173A7D6}"/>
    <cellStyle name="t_SST Pick up rental 06-2010" xfId="17457" xr:uid="{E912DCB1-D1F2-4F8C-9043-DFC4E8269C20}"/>
    <cellStyle name="t_SST Pick up rental 06-2010_IK GDT หาวันที่รับเข้า-เบิกออกจริง 07-2010" xfId="17458" xr:uid="{4D5AF786-8677-4AE8-AE70-2B387C6435ED}"/>
    <cellStyle name="Table" xfId="17459" xr:uid="{B6B3F751-B75C-4E2C-A282-34C8B167F3BB}"/>
    <cellStyle name="Table  - Style5" xfId="17460" xr:uid="{9ECCDB08-F393-4DEA-96CA-29487BAA95F3}"/>
    <cellStyle name="Table  - Style5 10" xfId="26270" xr:uid="{21D485BF-6BD5-43A5-9F19-1F4DA9A41DD9}"/>
    <cellStyle name="Table  - Style5 11" xfId="32441" xr:uid="{705944EB-FCDA-4FE9-BA8F-F3C074E75841}"/>
    <cellStyle name="Table  - Style5 12" xfId="35544" xr:uid="{43130715-575F-4174-9F82-6779D5C58F70}"/>
    <cellStyle name="Table  - Style5 13" xfId="35644" xr:uid="{FC81D52D-1F2B-4923-825F-F09003903815}"/>
    <cellStyle name="Table  - Style5 14" xfId="35527" xr:uid="{075E2A90-9FE1-455A-AE89-0D83987AFA7E}"/>
    <cellStyle name="Table  - Style5 15" xfId="43181" xr:uid="{85F1D75F-07E0-4DAD-9AC1-FE2A8587A349}"/>
    <cellStyle name="Table  - Style5 16" xfId="45813" xr:uid="{2D3B7F0E-8674-45AB-B26B-F9394CB284A2}"/>
    <cellStyle name="Table  - Style5 2" xfId="17461" xr:uid="{9ECBE5EB-766C-444C-A347-F7960F73C08B}"/>
    <cellStyle name="Table  - Style5 2 2" xfId="17462" xr:uid="{5ABF344D-4A5E-4ABC-AD25-736D5E85CB38}"/>
    <cellStyle name="Table  - Style5 2 2 2" xfId="26272" xr:uid="{FE1BFFED-7FCC-4A70-ABA5-03632A2126E1}"/>
    <cellStyle name="Table  - Style5 2 2 3" xfId="32443" xr:uid="{089EBB2F-CA18-40CB-97BA-68BA1B639EED}"/>
    <cellStyle name="Table  - Style5 2 2 4" xfId="35546" xr:uid="{07D2F038-AE70-4E1C-837E-3972F3379804}"/>
    <cellStyle name="Table  - Style5 2 2 5" xfId="35646" xr:uid="{B360136C-78B9-4E0B-8C5F-CA9CE192C4B0}"/>
    <cellStyle name="Table  - Style5 2 2 6" xfId="35529" xr:uid="{AEA6D17E-33B5-499B-819B-881BB58B25C7}"/>
    <cellStyle name="Table  - Style5 2 2 7" xfId="43183" xr:uid="{E565DC6E-ACE0-43B6-80EB-C7E9E4A4AA47}"/>
    <cellStyle name="Table  - Style5 2 2 8" xfId="45815" xr:uid="{188CAD28-966A-4BFD-9B7C-CF9EFFA6F90D}"/>
    <cellStyle name="Table  - Style5 2 3" xfId="26271" xr:uid="{6AD39673-8877-4299-A8A9-1269A779101A}"/>
    <cellStyle name="Table  - Style5 2 4" xfId="32442" xr:uid="{33C5F587-547C-4116-8E62-3B010DA2171B}"/>
    <cellStyle name="Table  - Style5 2 5" xfId="35545" xr:uid="{F6ABE065-CDCD-4B5E-9780-B82915E45D62}"/>
    <cellStyle name="Table  - Style5 2 6" xfId="35645" xr:uid="{3AE3BC08-A751-4DF3-9F1A-BF12AB6364C0}"/>
    <cellStyle name="Table  - Style5 2 7" xfId="35528" xr:uid="{4D5C2305-F438-4C58-AD2A-D12240F98898}"/>
    <cellStyle name="Table  - Style5 2 8" xfId="43182" xr:uid="{EE5B72E1-8D6B-4F68-A8A3-A0B6DA34718E}"/>
    <cellStyle name="Table  - Style5 2 9" xfId="45814" xr:uid="{A4FE9536-A0A2-4DA7-A5D6-2CCA1572077B}"/>
    <cellStyle name="Table  - Style5 3" xfId="17463" xr:uid="{5E338402-9830-48EF-900B-B8E7C2C16F71}"/>
    <cellStyle name="Table  - Style5 3 2" xfId="17464" xr:uid="{FD428E20-FB20-4011-97F4-A7144BE0DA2F}"/>
    <cellStyle name="Table  - Style5 3 2 2" xfId="26274" xr:uid="{5AD71DAB-07CB-4AAA-B18D-C077E18A517D}"/>
    <cellStyle name="Table  - Style5 3 2 3" xfId="32445" xr:uid="{C9DD0499-523C-4391-8BAF-0CD0431872BF}"/>
    <cellStyle name="Table  - Style5 3 2 4" xfId="35548" xr:uid="{6E698689-6D80-42C1-B8D9-80A24C64DBF3}"/>
    <cellStyle name="Table  - Style5 3 2 5" xfId="35648" xr:uid="{B501B23D-B6A3-44B6-B9E7-BF1DB0F1C061}"/>
    <cellStyle name="Table  - Style5 3 2 6" xfId="35531" xr:uid="{A1E5344C-CC10-4FC5-A9AF-8055ADCC35B0}"/>
    <cellStyle name="Table  - Style5 3 2 7" xfId="43185" xr:uid="{DF2C9AF4-334C-4D0E-B0AC-F7B6966BBB05}"/>
    <cellStyle name="Table  - Style5 3 2 8" xfId="45817" xr:uid="{2E3A9D0B-803B-4DB0-8565-3B1292D3F330}"/>
    <cellStyle name="Table  - Style5 3 3" xfId="26273" xr:uid="{0ADFF14E-D0C2-4A9C-9D55-EA1B4B14399F}"/>
    <cellStyle name="Table  - Style5 3 4" xfId="32444" xr:uid="{27F3A7DB-8628-439A-8CF0-B0DC3DA6E827}"/>
    <cellStyle name="Table  - Style5 3 5" xfId="35547" xr:uid="{D9F6DA02-36CC-4F88-A894-A894F49A79D6}"/>
    <cellStyle name="Table  - Style5 3 6" xfId="35647" xr:uid="{07DF9ED6-A384-480C-9DCA-7A472A9D0A60}"/>
    <cellStyle name="Table  - Style5 3 7" xfId="35530" xr:uid="{F5C12CD7-B136-4054-AB8D-1D957669D805}"/>
    <cellStyle name="Table  - Style5 3 8" xfId="43184" xr:uid="{FFD120EB-53AB-4CA9-A610-A6D310EE2216}"/>
    <cellStyle name="Table  - Style5 3 9" xfId="45816" xr:uid="{9581734C-6B1C-4EC9-8457-63B04D29CF2C}"/>
    <cellStyle name="Table  - Style5 4" xfId="17465" xr:uid="{2CD2F94E-3BE9-4CCC-8177-EE5507B9F6C4}"/>
    <cellStyle name="Table  - Style5 4 2" xfId="17466" xr:uid="{77D94BE6-4F1C-4B7D-B82B-B588633FE0EB}"/>
    <cellStyle name="Table  - Style5 4 2 2" xfId="26276" xr:uid="{AC02A3DA-CB41-40ED-BCD0-D433B64B5ECB}"/>
    <cellStyle name="Table  - Style5 4 2 3" xfId="32447" xr:uid="{F249A970-CF0B-421D-91B6-3EE237B3F0D3}"/>
    <cellStyle name="Table  - Style5 4 2 4" xfId="35550" xr:uid="{2F9AB31F-5AFE-4470-8819-83DBF4D92C5E}"/>
    <cellStyle name="Table  - Style5 4 2 5" xfId="35650" xr:uid="{30FC4A37-400B-4B40-BBF0-6405718DE0D9}"/>
    <cellStyle name="Table  - Style5 4 2 6" xfId="35533" xr:uid="{A8BFDAB9-EBE3-4C87-9BD1-14381EA7D4A3}"/>
    <cellStyle name="Table  - Style5 4 2 7" xfId="43187" xr:uid="{8710F0A5-D3CA-4328-ACC1-0E6F5896DB5A}"/>
    <cellStyle name="Table  - Style5 4 2 8" xfId="45819" xr:uid="{66D0A8A3-074A-41A8-8E30-92681D1B289A}"/>
    <cellStyle name="Table  - Style5 4 3" xfId="26275" xr:uid="{E606C2A1-8597-4BDB-81C3-432E05870654}"/>
    <cellStyle name="Table  - Style5 4 4" xfId="32446" xr:uid="{9FCDE9CF-BEEB-4B32-882C-4D8F28AE95B1}"/>
    <cellStyle name="Table  - Style5 4 5" xfId="35549" xr:uid="{A70118F7-BDD2-4959-AB78-8CA6C1AEB309}"/>
    <cellStyle name="Table  - Style5 4 6" xfId="35649" xr:uid="{EA4E4711-CB9A-4E24-8A80-9ED47052E080}"/>
    <cellStyle name="Table  - Style5 4 7" xfId="35532" xr:uid="{8F9DDF5F-AF3A-4B99-90B6-FE6DEEF22CF2}"/>
    <cellStyle name="Table  - Style5 4 8" xfId="43186" xr:uid="{615729A9-4E5A-4F6E-A6B4-9BF7FCCF7EDA}"/>
    <cellStyle name="Table  - Style5 4 9" xfId="45818" xr:uid="{4C128D1C-8988-452A-A2C8-7800B4DB43BB}"/>
    <cellStyle name="Table  - Style5 5" xfId="17467" xr:uid="{AC92313B-3AD5-4B5E-8BDB-4A466460A73E}"/>
    <cellStyle name="Table  - Style5 5 2" xfId="17468" xr:uid="{BF3DE69E-03B8-48E8-9426-742B01679FF0}"/>
    <cellStyle name="Table  - Style5 5 2 2" xfId="26278" xr:uid="{723DC497-2235-4DB9-99DB-907C28C574F8}"/>
    <cellStyle name="Table  - Style5 5 2 3" xfId="32449" xr:uid="{1E4686E2-4BEA-4D0B-AF06-120551854F8E}"/>
    <cellStyle name="Table  - Style5 5 2 4" xfId="35552" xr:uid="{4113EF99-F50A-4E88-B316-329AF61CB108}"/>
    <cellStyle name="Table  - Style5 5 2 5" xfId="35652" xr:uid="{07F31928-C4D2-44AB-B2A8-FC51D4CA8FDD}"/>
    <cellStyle name="Table  - Style5 5 2 6" xfId="35535" xr:uid="{86DC2AE8-B980-40E7-8F64-83B892CBD1ED}"/>
    <cellStyle name="Table  - Style5 5 2 7" xfId="43189" xr:uid="{263DB845-F733-4634-AF07-9F51A0F86CF6}"/>
    <cellStyle name="Table  - Style5 5 2 8" xfId="45821" xr:uid="{CFEA18FF-EC99-4091-82B6-E764CF74C72F}"/>
    <cellStyle name="Table  - Style5 5 3" xfId="26277" xr:uid="{0D8A4F2C-3872-4918-8217-03F75807BD95}"/>
    <cellStyle name="Table  - Style5 5 4" xfId="32448" xr:uid="{221C10A0-D6A8-41FA-ACE3-3F69900FCEAB}"/>
    <cellStyle name="Table  - Style5 5 5" xfId="35551" xr:uid="{9A93B125-3D66-4703-91F0-4ED2CCC623F2}"/>
    <cellStyle name="Table  - Style5 5 6" xfId="35651" xr:uid="{A07A3899-94EE-4840-A7C7-35F42BE1D004}"/>
    <cellStyle name="Table  - Style5 5 7" xfId="35534" xr:uid="{EDE5671D-2CE7-45A0-A019-DF24D6647B6C}"/>
    <cellStyle name="Table  - Style5 5 8" xfId="43188" xr:uid="{D2715B34-2DBA-4F2D-B0F6-0C4A01CB7721}"/>
    <cellStyle name="Table  - Style5 5 9" xfId="45820" xr:uid="{E9CADD97-6780-4650-AD5E-5508FA298650}"/>
    <cellStyle name="Table  - Style5 6" xfId="17469" xr:uid="{AD71FA87-4982-42EE-9D7D-23721A37240F}"/>
    <cellStyle name="Table  - Style5 6 2" xfId="17470" xr:uid="{327E2FB1-E8B1-4588-875C-CFA94EC346DB}"/>
    <cellStyle name="Table  - Style5 6 2 2" xfId="26280" xr:uid="{DA2CAF29-61AF-44AC-A9B4-C84DF4C4B923}"/>
    <cellStyle name="Table  - Style5 6 2 3" xfId="32451" xr:uid="{332D5B11-9211-4D67-8961-0E6F770379C7}"/>
    <cellStyle name="Table  - Style5 6 2 4" xfId="35554" xr:uid="{BE2BDD52-05EF-4DFC-8913-06BBB3CBFF86}"/>
    <cellStyle name="Table  - Style5 6 2 5" xfId="35654" xr:uid="{55673F66-B813-4C8B-B0CB-F400ABFFB4D6}"/>
    <cellStyle name="Table  - Style5 6 2 6" xfId="35537" xr:uid="{97D99908-886B-4D9B-9FD4-502A956CFBF9}"/>
    <cellStyle name="Table  - Style5 6 2 7" xfId="43191" xr:uid="{0E9929CE-6EF8-445C-8F87-AFBEF3405B5E}"/>
    <cellStyle name="Table  - Style5 6 2 8" xfId="45823" xr:uid="{D12BC2CE-0039-4C94-9566-5CABC4B8C787}"/>
    <cellStyle name="Table  - Style5 6 3" xfId="26279" xr:uid="{A5EC81DB-4BBB-4782-944F-64751B18D5D7}"/>
    <cellStyle name="Table  - Style5 6 4" xfId="32450" xr:uid="{4F2B4E47-197A-44AF-8506-564A236FE857}"/>
    <cellStyle name="Table  - Style5 6 5" xfId="35553" xr:uid="{7E2EC3B7-6B23-4CFB-A5B9-EA1362F4AFE9}"/>
    <cellStyle name="Table  - Style5 6 6" xfId="35653" xr:uid="{D41A6064-361C-41AB-96CA-9B05F3FE903D}"/>
    <cellStyle name="Table  - Style5 6 7" xfId="35536" xr:uid="{85F16873-5B2A-4BDA-AE16-C777A64AABB6}"/>
    <cellStyle name="Table  - Style5 6 8" xfId="43190" xr:uid="{5C163C7A-EBB6-47DD-9A82-544332F4AFF9}"/>
    <cellStyle name="Table  - Style5 6 9" xfId="45822" xr:uid="{54E2BF04-D1BB-49A5-89B7-F2159C8BF77C}"/>
    <cellStyle name="Table  - Style5 7" xfId="17471" xr:uid="{31EE44E1-F805-4136-9259-BE41774ECBEC}"/>
    <cellStyle name="Table  - Style5 7 2" xfId="17472" xr:uid="{1D8E8ABB-7D95-4E49-88ED-DACDB84170D8}"/>
    <cellStyle name="Table  - Style5 7 2 2" xfId="26282" xr:uid="{8C1A4BEA-3D3C-46A8-9BC4-186788D8B455}"/>
    <cellStyle name="Table  - Style5 7 2 3" xfId="32453" xr:uid="{37057838-3673-4616-80AD-3FFDE72CE20A}"/>
    <cellStyle name="Table  - Style5 7 2 4" xfId="35556" xr:uid="{D780F744-312B-4D37-88EE-D4753F538FA2}"/>
    <cellStyle name="Table  - Style5 7 2 5" xfId="35656" xr:uid="{AE25688C-2118-4509-8A13-182A51A053AC}"/>
    <cellStyle name="Table  - Style5 7 2 6" xfId="35539" xr:uid="{3D0C89DF-20E8-4786-8F51-693734B8CC73}"/>
    <cellStyle name="Table  - Style5 7 2 7" xfId="43193" xr:uid="{9069CEC1-B556-4D12-B0FC-FDF51EC62B7F}"/>
    <cellStyle name="Table  - Style5 7 2 8" xfId="45825" xr:uid="{64DA92C3-1127-4BFD-A7E5-58CE2FD27B31}"/>
    <cellStyle name="Table  - Style5 7 3" xfId="26281" xr:uid="{23CFDDFE-888E-478B-8BD0-84182D1E494A}"/>
    <cellStyle name="Table  - Style5 7 4" xfId="32452" xr:uid="{065D3D35-390A-49DB-9800-586FED04D86A}"/>
    <cellStyle name="Table  - Style5 7 5" xfId="35555" xr:uid="{BEE346EE-C004-4CA5-B3E9-A27B4E9D38E3}"/>
    <cellStyle name="Table  - Style5 7 6" xfId="35655" xr:uid="{E3E610DD-2E8E-431C-BC86-C6D0AAE8C323}"/>
    <cellStyle name="Table  - Style5 7 7" xfId="35538" xr:uid="{967145B9-7571-486E-8A89-BCB3C644B40E}"/>
    <cellStyle name="Table  - Style5 7 8" xfId="43192" xr:uid="{FFCE6647-5119-476B-B649-EE91DA2E9246}"/>
    <cellStyle name="Table  - Style5 7 9" xfId="45824" xr:uid="{B8767C34-F1B4-408D-B91B-CC4B229FACF5}"/>
    <cellStyle name="Table  - Style5 8" xfId="17473" xr:uid="{3C8F52B9-7639-49FD-8EC7-B49B67AC07D3}"/>
    <cellStyle name="Table  - Style5 8 2" xfId="17474" xr:uid="{4F1B08F3-1155-4EA3-A762-95AE3B4E005F}"/>
    <cellStyle name="Table  - Style5 8 2 2" xfId="26284" xr:uid="{535F225F-0FEE-474B-BDB0-4B09146B7DC3}"/>
    <cellStyle name="Table  - Style5 8 2 3" xfId="32455" xr:uid="{B12B2A40-3619-4684-A8FF-E7A23A6F091C}"/>
    <cellStyle name="Table  - Style5 8 2 4" xfId="35558" xr:uid="{FB21BB5F-65DD-4F21-9294-96648C542728}"/>
    <cellStyle name="Table  - Style5 8 2 5" xfId="35658" xr:uid="{5AD1D989-814D-4D9F-B6BA-B5302E1651E7}"/>
    <cellStyle name="Table  - Style5 8 2 6" xfId="35541" xr:uid="{1BDD350C-4747-4070-B02B-407EE4C9FF11}"/>
    <cellStyle name="Table  - Style5 8 2 7" xfId="43195" xr:uid="{A42184DA-9812-4E73-804D-32E5C7BCF1E4}"/>
    <cellStyle name="Table  - Style5 8 2 8" xfId="45827" xr:uid="{A5A5CE61-AAF7-4064-9837-B49C75219183}"/>
    <cellStyle name="Table  - Style5 8 3" xfId="26283" xr:uid="{FF8EC475-7A88-4824-A354-36BF77957689}"/>
    <cellStyle name="Table  - Style5 8 4" xfId="32454" xr:uid="{F83F97E5-BBAC-4597-8B49-78F0AE8FDFBD}"/>
    <cellStyle name="Table  - Style5 8 5" xfId="35557" xr:uid="{F99671D9-AFEC-484C-9D53-1B0D070B9749}"/>
    <cellStyle name="Table  - Style5 8 6" xfId="35657" xr:uid="{B269A94E-1303-4D8A-971A-91C55F65B9F9}"/>
    <cellStyle name="Table  - Style5 8 7" xfId="35540" xr:uid="{08FF9E30-92E4-449D-A075-A74DDE3CF17A}"/>
    <cellStyle name="Table  - Style5 8 8" xfId="43194" xr:uid="{BB91E0B1-2FC4-43E8-9602-FF918E31024B}"/>
    <cellStyle name="Table  - Style5 8 9" xfId="45826" xr:uid="{2A1F435C-3B21-4020-8AAA-398C9AFB84FA}"/>
    <cellStyle name="Table  - Style5 9" xfId="17475" xr:uid="{ECFEAFE9-6E03-4F12-AD74-745FC5531F5B}"/>
    <cellStyle name="Table  - Style5 9 2" xfId="26285" xr:uid="{B7FAFAA7-113E-4E66-99F1-9394B37333F0}"/>
    <cellStyle name="Table  - Style5 9 3" xfId="32456" xr:uid="{3B9F01E2-9451-4613-AD34-E50FF79C3D04}"/>
    <cellStyle name="Table  - Style5 9 4" xfId="35559" xr:uid="{DF1AF441-1430-4692-BEC3-5E2EE78C1618}"/>
    <cellStyle name="Table  - Style5 9 5" xfId="35659" xr:uid="{D4A6073D-7BA9-477C-93C6-9BC1E30127B2}"/>
    <cellStyle name="Table  - Style5 9 6" xfId="35542" xr:uid="{DB778AA0-B77D-4BB8-BDA8-2B2E8D79FBA3}"/>
    <cellStyle name="Table  - Style5 9 7" xfId="43196" xr:uid="{C4DDDBA6-5F6B-435A-8FF1-C6C97BEDDB75}"/>
    <cellStyle name="Table  - Style5 9 8" xfId="45828" xr:uid="{FEB4D613-28A4-4D3D-B990-6967C760325F}"/>
    <cellStyle name="Table  - Style6" xfId="555" xr:uid="{507083CF-D21F-40C1-84A6-C1DE5D99DE2D}"/>
    <cellStyle name="Table  - Style6 2" xfId="17476" xr:uid="{D5F3E483-B6CE-4E74-8774-4286801CC4F8}"/>
    <cellStyle name="Table  - Style6 2 2" xfId="26286" xr:uid="{2543D9BA-D62B-4A0A-93AD-58FF67895109}"/>
    <cellStyle name="Table  - Style6 2 3" xfId="32457" xr:uid="{764733CB-92B3-4A25-B658-FCF77B18E238}"/>
    <cellStyle name="Table  - Style6 2 4" xfId="35560" xr:uid="{355AE2F2-0AFC-4C9B-84AB-61ABB5D389F1}"/>
    <cellStyle name="Table  - Style6 2 5" xfId="35660" xr:uid="{72704FD1-DB1D-42E6-A490-81E58D3F1481}"/>
    <cellStyle name="Table  - Style6 2 6" xfId="32994" xr:uid="{CD6D0A9E-EE42-49A8-B1D9-CF807E851AE9}"/>
    <cellStyle name="Table  - Style6 2 7" xfId="43197" xr:uid="{D802D1EC-42D6-4609-BFD2-0157102E3256}"/>
    <cellStyle name="Table  - Style6 2 8" xfId="45829" xr:uid="{B6DAF3F6-4B99-4951-BEE6-5209EC13C93A}"/>
    <cellStyle name="Table  - Style6 3" xfId="18957" xr:uid="{BC893D46-300F-49F6-812E-3F31EF5918D5}"/>
    <cellStyle name="Table  - Style6 4" xfId="43558" xr:uid="{A6BB573A-B2E8-4809-9C04-CC6E499F307D}"/>
    <cellStyle name="Table 10" xfId="35526" xr:uid="{FAF7B709-2681-4737-B193-8D41C800C74B}"/>
    <cellStyle name="Table 11" xfId="35641" xr:uid="{C445DBA9-E0C4-41F6-A4A4-406FBFB7DF88}"/>
    <cellStyle name="Table 12" xfId="35524" xr:uid="{5F2A5DDC-06E4-40AC-BFE9-4B5419F21E8A}"/>
    <cellStyle name="Table 13" xfId="43180" xr:uid="{35FF2556-4EE9-4CE2-97E2-76A6A652312B}"/>
    <cellStyle name="Table 14" xfId="45812" xr:uid="{D60CD798-E369-4E2D-B978-249BF7EE5D2F}"/>
    <cellStyle name="Table 2" xfId="17477" xr:uid="{F4283D59-0C81-49DF-A8EC-0471452BA40A}"/>
    <cellStyle name="Table 2 2" xfId="17478" xr:uid="{80814295-D779-4B07-B920-A7E6BCB3B1EC}"/>
    <cellStyle name="Table 2 2 2" xfId="26288" xr:uid="{BDFD8E41-0C76-4E63-A50E-DCFE4E3B6025}"/>
    <cellStyle name="Table 2 2 3" xfId="32459" xr:uid="{4B97A366-A6F5-458B-B408-A5555A20FC62}"/>
    <cellStyle name="Table 2 2 4" xfId="35562" xr:uid="{63EC336C-066C-48D7-8ABB-F28A5CD6CFF3}"/>
    <cellStyle name="Table 2 2 5" xfId="43199" xr:uid="{D555FD07-AD11-450A-B480-FC994F0FE5EE}"/>
    <cellStyle name="Table 2 2 6" xfId="45831" xr:uid="{1A96BF20-B64A-4BDA-8F68-F4B6A2BEC192}"/>
    <cellStyle name="Table 2 3" xfId="26287" xr:uid="{365DA9D9-DC8B-419F-9E75-010A5B026494}"/>
    <cellStyle name="Table 2 4" xfId="32458" xr:uid="{FB11638E-14B8-4BA3-9892-9DE022B33D61}"/>
    <cellStyle name="Table 2 5" xfId="35561" xr:uid="{7A7B0E3C-2D51-4ED9-83C6-731E9C4543E1}"/>
    <cellStyle name="Table 2 6" xfId="43198" xr:uid="{A04E0226-B5BD-4AB0-8B14-5426FB0C7914}"/>
    <cellStyle name="Table 2 7" xfId="45830" xr:uid="{C715D8B3-DF0B-405F-82AF-D559725AEED2}"/>
    <cellStyle name="Table 3" xfId="17479" xr:uid="{0416794A-F285-42C6-92AD-9DB373FCAFFD}"/>
    <cellStyle name="Table 3 2" xfId="17480" xr:uid="{1054AD90-FD6B-4B9C-9936-F6328FF2B083}"/>
    <cellStyle name="Table 3 2 2" xfId="26290" xr:uid="{C952831B-849C-492B-AA81-45304A9B15D5}"/>
    <cellStyle name="Table 3 2 3" xfId="32461" xr:uid="{9591AD2A-0FAC-480E-816B-993C5C93F2E9}"/>
    <cellStyle name="Table 3 2 4" xfId="35564" xr:uid="{AD1D643F-4B12-4EB4-945E-89B140D43745}"/>
    <cellStyle name="Table 3 2 5" xfId="43201" xr:uid="{1C8EE31A-9605-4A1E-8DAB-C7AABDA40923}"/>
    <cellStyle name="Table 3 2 6" xfId="45833" xr:uid="{476E4F66-F225-4344-AC23-D2AABAA71105}"/>
    <cellStyle name="Table 3 3" xfId="26289" xr:uid="{04288404-DBCB-4337-B404-8410EE5FF27B}"/>
    <cellStyle name="Table 3 4" xfId="32460" xr:uid="{D15628C8-806B-40AD-89E6-4FC8AAA79A49}"/>
    <cellStyle name="Table 3 5" xfId="35563" xr:uid="{6D334C98-015F-4683-9BEF-D392B54E5F31}"/>
    <cellStyle name="Table 3 6" xfId="43200" xr:uid="{2CAA1EBA-63EF-4545-BB6B-CBD4A7089939}"/>
    <cellStyle name="Table 3 7" xfId="45832" xr:uid="{2B42B379-5A17-4EA3-B2BC-78FBA62608A7}"/>
    <cellStyle name="Table 4" xfId="17481" xr:uid="{F72C2A19-D423-40BB-A7CD-3BEC804C022E}"/>
    <cellStyle name="Table 4 2" xfId="17482" xr:uid="{3E6CE768-C3CC-4F93-A2B6-A40D1D700919}"/>
    <cellStyle name="Table 4 2 2" xfId="26292" xr:uid="{25F2CD8D-39A8-44AA-B8CF-B27B82805150}"/>
    <cellStyle name="Table 4 2 3" xfId="32463" xr:uid="{A111BF9C-67A0-4FDB-8522-14D78D333887}"/>
    <cellStyle name="Table 4 2 4" xfId="35566" xr:uid="{30AA338A-438A-4436-9208-C347D0CD664B}"/>
    <cellStyle name="Table 4 2 5" xfId="43203" xr:uid="{42345005-592A-4B72-A915-06E7B042EDCB}"/>
    <cellStyle name="Table 4 2 6" xfId="45835" xr:uid="{A1780A2D-D796-43E2-9CBB-1DD35968564F}"/>
    <cellStyle name="Table 4 3" xfId="26291" xr:uid="{D842CAEC-045E-477B-96A6-22F457DE5153}"/>
    <cellStyle name="Table 4 4" xfId="32462" xr:uid="{BC298EA8-A1A8-455B-9510-D1FABF0E1425}"/>
    <cellStyle name="Table 4 5" xfId="35565" xr:uid="{1B9CDF99-2996-4357-80C3-835377D2A6E5}"/>
    <cellStyle name="Table 4 6" xfId="43202" xr:uid="{669AC960-D866-4765-B6AD-E0F875E24740}"/>
    <cellStyle name="Table 4 7" xfId="45834" xr:uid="{9025ABDF-711E-4B74-B7EA-0C951B1642F6}"/>
    <cellStyle name="Table 5" xfId="17483" xr:uid="{4E871269-EE1C-49D8-B4CA-83B5FCF1FBBE}"/>
    <cellStyle name="Table 5 2" xfId="17484" xr:uid="{D507BFAC-BF12-4626-A230-2FD125BD70D7}"/>
    <cellStyle name="Table 5 2 2" xfId="26294" xr:uid="{FE0DD98A-FA7F-4BE3-B079-54CF383FB024}"/>
    <cellStyle name="Table 5 2 3" xfId="32465" xr:uid="{F9D2A6D1-59D4-4E6B-B4C6-A6F66BD9CAB1}"/>
    <cellStyle name="Table 5 2 4" xfId="35568" xr:uid="{36A6244A-DF3F-4960-A71B-0D196010252D}"/>
    <cellStyle name="Table 5 2 5" xfId="43205" xr:uid="{FEA32709-DA92-4863-9B41-DDCA50D8992A}"/>
    <cellStyle name="Table 5 2 6" xfId="45837" xr:uid="{620CEE31-816E-4B23-A20C-B97F1F0E46B2}"/>
    <cellStyle name="Table 5 3" xfId="26293" xr:uid="{A4AEBF03-4C49-4062-A1FD-52E2ED2CE5B7}"/>
    <cellStyle name="Table 5 4" xfId="32464" xr:uid="{8C4095FE-BCA4-4752-917B-BB7511827870}"/>
    <cellStyle name="Table 5 5" xfId="35567" xr:uid="{DC4CF1E1-9AA5-4A06-9B70-31DD0F55747A}"/>
    <cellStyle name="Table 5 6" xfId="43204" xr:uid="{E5BC3F28-3CD3-4617-93D8-DAB26B9A3D8D}"/>
    <cellStyle name="Table 5 7" xfId="45836" xr:uid="{1B6F8F7E-77B4-47EA-A047-B726158BA503}"/>
    <cellStyle name="Table 6" xfId="26269" xr:uid="{93709599-C3BA-4F7F-80B5-3F528F58F1EA}"/>
    <cellStyle name="Table 7" xfId="32440" xr:uid="{E30DB05D-4EEB-4178-B799-270C1AEEFDC9}"/>
    <cellStyle name="Table 8" xfId="35543" xr:uid="{A60B5D8D-88E5-4F8A-B94B-50D69818BBB9}"/>
    <cellStyle name="Table 9" xfId="35643" xr:uid="{C734BCC7-8915-452F-B95C-0528BB3AA1CB}"/>
    <cellStyle name="TED STANDARD" xfId="17485" xr:uid="{A695E23B-B64B-42B4-A950-DFFC47884BE2}"/>
    <cellStyle name="Text Indent A" xfId="556" xr:uid="{CCF016EE-5EEF-49EF-BE71-E31CA80C73EF}"/>
    <cellStyle name="Text Indent B" xfId="557" xr:uid="{9551B21F-19BC-4998-89D9-2510B09B1CD4}"/>
    <cellStyle name="Text Indent C" xfId="558" xr:uid="{8E96BD76-60DC-48FD-8104-F16B7616481A}"/>
    <cellStyle name="þ_x001d_ð%&amp;“ý•&amp;Œýx_x0001_‚_x0007_å_x000e__x0007__x0001__x0001_" xfId="559" xr:uid="{F2CE00AA-5BF0-4D00-8467-13C2850C4EC2}"/>
    <cellStyle name="þ_x001d_ð›_x000c_#ý_x000b__x000d__x001c_ýU_x0001_Ë3_x001e_5_x0007__x0001__x0001_" xfId="560" xr:uid="{59038864-BD62-4FA3-9281-AF4EE6FF2596}"/>
    <cellStyle name="þ_x001d_ð²_x000c_3ý&quot;_x000d_,ýU_x0001_·1î2_x0007__x0001__x0001_" xfId="561" xr:uid="{33877DCE-9186-4F57-8F7A-FB5DA3C2CABA}"/>
    <cellStyle name="þ_x001d_ðK&amp;‚ý»&amp;{ý_x000b__x0008_n_x0008_B _x0007__x0001__x0001_" xfId="17486" xr:uid="{6DD61893-3407-4206-88A0-7875E32C2E76}"/>
    <cellStyle name="þ_x001d_ðK&amp;‚ý»&amp;{ý_x000b__x0008_n_x0008_B _x0007__x0001__x0001_ 2" xfId="17487" xr:uid="{C1290FA9-369A-4A6D-9689-BC973099CECA}"/>
    <cellStyle name="þ_x001d_ðK&amp;‚ý»&amp;{ý_x000b__x0008_n_x0008_B _x0007__x0001__x0001_ 3" xfId="17488" xr:uid="{612B85FE-33E6-4274-924D-D5821F78E235}"/>
    <cellStyle name="þ_x001d_ðK&amp;‚ý»&amp;{ý_x000b__x0008_n_x0008_B_x0009__x0007__x0001__x0001_" xfId="157" xr:uid="{973FA848-0F25-45D5-B1E2-8E30ABDA694C}"/>
    <cellStyle name="þ_x001d_ðK&amp;‚ý»&amp;{ý_x000b__x0008_n_x0008_B_x0009__x0007__x0001__x0001_ 2" xfId="562" xr:uid="{83DBC265-4938-4E1A-B2F2-1C9A91CF4AC0}"/>
    <cellStyle name="þ_x001d_ðÕ Xÿ_x0005__x000d_%ÿU_x0001_m)¾*_x0007__x0001__x0001_" xfId="563" xr:uid="{1E2162F9-C266-4D97-B2E2-9EDBCB61E702}"/>
    <cellStyle name="þ_x001d_ðÕ_x0009_Xÿ_x0005__x000d_%ÿU_x0001_m)¾*_x0007__x0001__x0001_" xfId="564" xr:uid="{06C8487D-95AE-496C-B8C6-EDD613560FD0}"/>
    <cellStyle name="Tickmark" xfId="17489" xr:uid="{37CDAFDE-58A4-468B-93BE-6BF37F5830A4}"/>
    <cellStyle name="Tickmark 2" xfId="17490" xr:uid="{FFF48FC9-43E9-4814-B9AF-179EFB17A934}"/>
    <cellStyle name="Tickmark 3" xfId="17491" xr:uid="{04142390-AD9F-4D11-A9A5-50603C3F3B3D}"/>
    <cellStyle name="Tickmarks" xfId="17492" xr:uid="{B37B6596-009D-473E-9F4A-E2CA06737DE5}"/>
    <cellStyle name="Times New Roman" xfId="565" xr:uid="{D36D6CAE-831C-4B24-8246-672E8D873D51}"/>
    <cellStyle name="Title  - Style1" xfId="566" xr:uid="{F7B4A375-47FC-4C2F-A42E-66BACEDEA7D6}"/>
    <cellStyle name="Title  - Style6" xfId="17493" xr:uid="{98520811-1087-4051-B9D9-D40A213AEC6D}"/>
    <cellStyle name="Title 10" xfId="17494" xr:uid="{EE151AA1-57FE-49A5-B8AD-928EA90D5EAE}"/>
    <cellStyle name="Title 10 2" xfId="17495" xr:uid="{3FFEE5A1-CA3E-494B-9C40-C22F986D6FF7}"/>
    <cellStyle name="Title 10 3" xfId="17496" xr:uid="{520A934D-1FFC-4F13-B384-4B8417CE730F}"/>
    <cellStyle name="Title 100" xfId="17497" xr:uid="{D4531438-E457-4AEC-ADBC-AE8459535C30}"/>
    <cellStyle name="Title 101" xfId="17498" xr:uid="{CE587FED-D443-47B0-8790-EF53B1F786A6}"/>
    <cellStyle name="Title 102" xfId="17499" xr:uid="{5197C449-C1C7-4E3D-B0BB-9F66DF4C2E2A}"/>
    <cellStyle name="Title 103" xfId="17500" xr:uid="{11A648FA-5BE3-49FF-9A4E-DF27E474A9E7}"/>
    <cellStyle name="Title 104" xfId="17501" xr:uid="{4BC9B743-33A2-47EE-8B87-D61373738438}"/>
    <cellStyle name="Title 105" xfId="17502" xr:uid="{37B0C3DD-844F-4927-9E3F-4F0ED42CBB0B}"/>
    <cellStyle name="Title 106" xfId="17503" xr:uid="{CCC4AFE9-750B-4B38-840A-86277E76E5B3}"/>
    <cellStyle name="Title 107" xfId="17504" xr:uid="{37D34EA3-026B-452D-BA79-6BA990D771A5}"/>
    <cellStyle name="Title 108" xfId="17505" xr:uid="{028FE958-B9A4-4C99-BC45-25CCB2E530AC}"/>
    <cellStyle name="Title 109" xfId="17506" xr:uid="{9FAED458-9C4F-4A74-A408-6C93B9F1E0A1}"/>
    <cellStyle name="Title 11" xfId="17507" xr:uid="{A0884C48-A73C-464F-9C87-5C87C6E8B7BE}"/>
    <cellStyle name="Title 11 2" xfId="17508" xr:uid="{C0FF511E-BBD0-41EF-80AC-6E7C367D9C04}"/>
    <cellStyle name="Title 11 3" xfId="17509" xr:uid="{36C734CB-A1AD-4C84-977F-4D3E6CD0C825}"/>
    <cellStyle name="Title 110" xfId="17510" xr:uid="{7EBD1184-2582-432F-9D7F-86157BAE982C}"/>
    <cellStyle name="Title 111" xfId="17511" xr:uid="{449CF35F-FDB7-447D-BE09-90FDBAC34DAB}"/>
    <cellStyle name="Title 12" xfId="17512" xr:uid="{8E034B9E-E94E-4C87-BA56-8FEED70681A3}"/>
    <cellStyle name="Title 12 2" xfId="17513" xr:uid="{C6FC4C33-7027-412E-B382-717658458F2B}"/>
    <cellStyle name="Title 12 3" xfId="17514" xr:uid="{2B396503-FD93-4213-B7CD-BB5A344CFE81}"/>
    <cellStyle name="Title 13" xfId="17515" xr:uid="{C0BD65B9-C7CB-4D4F-8448-AC7AEFF1852F}"/>
    <cellStyle name="Title 13 2" xfId="17516" xr:uid="{280DD8FF-A137-4ACB-BDB9-4F9EA47B0A7C}"/>
    <cellStyle name="Title 13 3" xfId="17517" xr:uid="{711F1CC4-0CF0-4ABD-976D-B1C2654A0383}"/>
    <cellStyle name="Title 14" xfId="17518" xr:uid="{67360A93-F9D2-43FF-9544-5E3BEEFF984E}"/>
    <cellStyle name="Title 14 2" xfId="17519" xr:uid="{EF71A82E-766C-42E2-BDC7-C858D0D784F8}"/>
    <cellStyle name="Title 14 3" xfId="17520" xr:uid="{4B6A5CDB-AAC3-4209-A931-40E4CB4416FF}"/>
    <cellStyle name="Title 15" xfId="17521" xr:uid="{46415EAE-0244-44ED-A3BC-DD7021089551}"/>
    <cellStyle name="Title 15 2" xfId="17522" xr:uid="{740AEDA0-30E9-47B8-8341-25532696631E}"/>
    <cellStyle name="Title 15 3" xfId="17523" xr:uid="{10F7C224-3368-47BD-A5FD-BD4F61437A2A}"/>
    <cellStyle name="Title 16" xfId="17524" xr:uid="{2FF4E356-D02A-4759-A34A-B0467AC90418}"/>
    <cellStyle name="Title 16 2" xfId="17525" xr:uid="{52B8D8D5-1F99-47A2-B8EB-440230C0699C}"/>
    <cellStyle name="Title 16 3" xfId="17526" xr:uid="{91FDB64A-C7C8-4E9F-BCA5-C8EA1006258B}"/>
    <cellStyle name="Title 17" xfId="17527" xr:uid="{4A605A00-B396-4EA5-A3A3-E54FFDB0A2EE}"/>
    <cellStyle name="Title 17 2" xfId="17528" xr:uid="{51F8E5C2-A088-4E64-8A8A-3CD2F784EEE0}"/>
    <cellStyle name="Title 17 3" xfId="17529" xr:uid="{21F89DD2-10A1-46FA-A6B7-34833F7DF6B7}"/>
    <cellStyle name="Title 18" xfId="17530" xr:uid="{6007180D-17C1-4833-9286-F9B12213F2CB}"/>
    <cellStyle name="Title 18 2" xfId="17531" xr:uid="{37571C3D-5F29-4F0D-9EA7-CD00476EB12F}"/>
    <cellStyle name="Title 18 3" xfId="17532" xr:uid="{5CBFD5A4-B08E-4A2A-9CFD-BAFADA2AD03B}"/>
    <cellStyle name="Title 19" xfId="17533" xr:uid="{B0FE9031-C4C2-47F3-B1BA-A43279BAD645}"/>
    <cellStyle name="Title 19 2" xfId="17534" xr:uid="{14A4A6A1-51A1-4C28-A901-248FF3CA5E3E}"/>
    <cellStyle name="Title 19 3" xfId="17535" xr:uid="{15790042-AF58-4100-B58D-BDA222FEADFB}"/>
    <cellStyle name="Title 2" xfId="567" xr:uid="{98342522-4B23-4100-9157-20D96D7ACDCC}"/>
    <cellStyle name="Title 2 10" xfId="17536" xr:uid="{7EC5D601-62C2-48D1-93F3-443364F4F4FF}"/>
    <cellStyle name="Title 2 11" xfId="17537" xr:uid="{195A6CD5-0CF0-4D2F-A2BD-4B5A7FD2E399}"/>
    <cellStyle name="Title 2 2" xfId="17538" xr:uid="{2C2DD542-56C7-43F6-B393-F9512598D646}"/>
    <cellStyle name="Title 2 2 2" xfId="17539" xr:uid="{0E2E3DE8-CD48-4FD9-A2B4-CF5CEB88D46A}"/>
    <cellStyle name="Title 2 2 2 2" xfId="17540" xr:uid="{D4155F1A-9450-4A21-A3FB-B7114CB908CD}"/>
    <cellStyle name="Title 2 2 2 2 2" xfId="17541" xr:uid="{182EADA9-6ADA-426A-BAB0-6D01592644F8}"/>
    <cellStyle name="Title 2 2 2 2 3" xfId="17542" xr:uid="{98AF8400-E439-45E0-BE3F-9049C481AF2D}"/>
    <cellStyle name="Title 2 2 2 2 4" xfId="17543" xr:uid="{17BD490A-741A-4FF9-9A70-CBB9B333C374}"/>
    <cellStyle name="Title 2 2 2 2 5" xfId="17544" xr:uid="{7305BC5C-4F40-4284-9F73-05BA73EBBFB8}"/>
    <cellStyle name="Title 2 2 2 3" xfId="17545" xr:uid="{8E93EBB1-1B74-4B12-A23D-F3E736F30918}"/>
    <cellStyle name="Title 2 2 2 4" xfId="17546" xr:uid="{FF9A0917-681B-4906-A261-C521D5CABC41}"/>
    <cellStyle name="Title 2 2 2 5" xfId="17547" xr:uid="{FB837F70-F92E-458D-957A-ED1DF6E157F5}"/>
    <cellStyle name="Title 2 2 3" xfId="17548" xr:uid="{369EE434-A574-4127-9CDD-C2F105AA5242}"/>
    <cellStyle name="Title 2 2 4" xfId="17549" xr:uid="{6441674B-4F16-43D6-964A-4003D643A628}"/>
    <cellStyle name="Title 2 2 5" xfId="17550" xr:uid="{D2267EA7-3F7E-4187-A697-CD7E79212E2E}"/>
    <cellStyle name="Title 2 2 6" xfId="17551" xr:uid="{18B3BBA1-01D7-436D-967C-A7894041B304}"/>
    <cellStyle name="Title 2 2 7" xfId="17552" xr:uid="{3C00F465-7235-419D-A1BB-5D6B4998C40B}"/>
    <cellStyle name="Title 2 3" xfId="17553" xr:uid="{7AAEEB95-09BD-4CE0-AF98-C7971BA1A4BF}"/>
    <cellStyle name="Title 2 3 2" xfId="17554" xr:uid="{36F25336-F7E8-4063-A2AB-40EEC147A74E}"/>
    <cellStyle name="Title 2 3 2 2" xfId="17555" xr:uid="{158E230D-A638-4FC9-9F88-1734EC8BA7F9}"/>
    <cellStyle name="Title 2 3 2 3" xfId="17556" xr:uid="{BC3F1B24-8A4A-428D-9CF2-F81B32B7BB16}"/>
    <cellStyle name="Title 2 3 2 4" xfId="17557" xr:uid="{4B7C75B1-E77E-4BF1-BBE9-E634165B003D}"/>
    <cellStyle name="Title 2 3 2 5" xfId="17558" xr:uid="{F5A33AA8-DCB1-4B6F-9E38-6F173B751504}"/>
    <cellStyle name="Title 2 3 3" xfId="17559" xr:uid="{67FA44B9-7D49-4AA5-A80A-B9B8FEA1D49F}"/>
    <cellStyle name="Title 2 3 4" xfId="17560" xr:uid="{DE070B07-9A8A-4DA7-98DF-646336DC87A7}"/>
    <cellStyle name="Title 2 3 5" xfId="17561" xr:uid="{2856B7FA-33E4-44AB-BDAE-47BE1C2D8DD0}"/>
    <cellStyle name="Title 2 4" xfId="17562" xr:uid="{7F852C21-8117-433E-8F73-000D44A0565E}"/>
    <cellStyle name="Title 2 5" xfId="17563" xr:uid="{A4BC04B9-9BBD-42B6-8B0F-0F260A667E93}"/>
    <cellStyle name="Title 2 6" xfId="17564" xr:uid="{782A70F9-1646-42DC-BBB8-5DC92275CC13}"/>
    <cellStyle name="Title 2 7" xfId="17565" xr:uid="{60406412-BCD9-43BB-BFE5-0845C5BA46E3}"/>
    <cellStyle name="Title 2 8" xfId="17566" xr:uid="{F1697CF3-829A-442E-A001-7316AEB88314}"/>
    <cellStyle name="Title 2 9" xfId="17567" xr:uid="{78DC18C1-D06B-4E8A-9C34-65A7C71790E5}"/>
    <cellStyle name="Title 20" xfId="17568" xr:uid="{3F16D749-9D01-4F17-8D49-0737D5EF41FD}"/>
    <cellStyle name="Title 20 2" xfId="17569" xr:uid="{08874B0C-5110-4D42-8BA3-694A45235D9A}"/>
    <cellStyle name="Title 20 3" xfId="17570" xr:uid="{74CEDECA-A2D6-44EC-A5C3-27D38102DC80}"/>
    <cellStyle name="Title 21" xfId="17571" xr:uid="{85F51247-16E3-4713-A224-10CAD9F43A89}"/>
    <cellStyle name="Title 21 2" xfId="17572" xr:uid="{45D99323-4335-43F5-8D85-44B38EC5543F}"/>
    <cellStyle name="Title 21 3" xfId="17573" xr:uid="{7913DD3C-E920-4232-AA12-DFDC0F90D035}"/>
    <cellStyle name="Title 22" xfId="17574" xr:uid="{EC44ECCD-49ED-470E-B095-4427EF9AF93B}"/>
    <cellStyle name="Title 22 2" xfId="17575" xr:uid="{2737FAF6-C4CD-4225-A520-ABC4CB3ED42C}"/>
    <cellStyle name="Title 22 3" xfId="17576" xr:uid="{CC124E9B-9778-4399-A032-26F063E76FFC}"/>
    <cellStyle name="Title 23" xfId="17577" xr:uid="{40FD3652-D144-4129-9C08-E73A0F1ABB9F}"/>
    <cellStyle name="Title 23 2" xfId="17578" xr:uid="{5802321F-6C30-43DC-BA75-BF92D084C74E}"/>
    <cellStyle name="Title 23 3" xfId="17579" xr:uid="{0495DC09-FD99-4E1F-9A8A-90E635F7FF42}"/>
    <cellStyle name="Title 24" xfId="17580" xr:uid="{933E83FF-EDBF-4CDB-BF1D-7B453736A2BB}"/>
    <cellStyle name="Title 24 2" xfId="17581" xr:uid="{2958A18A-3295-4F03-9F65-6CCBF25CC4CC}"/>
    <cellStyle name="Title 24 3" xfId="17582" xr:uid="{1305E807-A580-4325-BEED-4233E2CE722B}"/>
    <cellStyle name="Title 25" xfId="17583" xr:uid="{C9188982-B409-4D72-9C51-12045CB781A5}"/>
    <cellStyle name="Title 25 2" xfId="17584" xr:uid="{88D6469D-F648-4963-B572-470D87FB5F74}"/>
    <cellStyle name="Title 25 3" xfId="17585" xr:uid="{0DB3A81D-EBE9-4EDB-BB98-F5421906BAB5}"/>
    <cellStyle name="Title 26" xfId="17586" xr:uid="{3C2B94FF-1E90-46C4-B3F4-E6D455A7C534}"/>
    <cellStyle name="Title 26 2" xfId="17587" xr:uid="{71E55BCC-A01A-44B8-8ACC-ACD20D47EBC0}"/>
    <cellStyle name="Title 26 3" xfId="17588" xr:uid="{E7BDF39F-138E-436C-B249-A3DAD6E4C5FE}"/>
    <cellStyle name="Title 27" xfId="17589" xr:uid="{43AD84F7-87C5-4D3E-BCAC-E5DE6EA38640}"/>
    <cellStyle name="Title 27 2" xfId="17590" xr:uid="{C307AA5E-10A6-4EC7-82AE-412A8D005A4F}"/>
    <cellStyle name="Title 27 3" xfId="17591" xr:uid="{DBC94B9E-5E01-4741-B5B1-A25AC5E9C85D}"/>
    <cellStyle name="Title 28" xfId="17592" xr:uid="{17EE513E-01F1-4408-9E65-D84B1CE46282}"/>
    <cellStyle name="Title 28 2" xfId="17593" xr:uid="{0F250D01-A488-45C6-A9DB-EB8DC1DFA5F7}"/>
    <cellStyle name="Title 28 3" xfId="17594" xr:uid="{9D234B8B-D8CA-452D-B476-7B98DFD39FCB}"/>
    <cellStyle name="Title 29" xfId="17595" xr:uid="{FC3A17E9-0E46-4080-9039-328902701E02}"/>
    <cellStyle name="Title 29 2" xfId="17596" xr:uid="{99F8D1DE-F6BC-4464-8431-C9982336C1F2}"/>
    <cellStyle name="Title 29 3" xfId="17597" xr:uid="{D48DA4F1-A5E9-46D5-A392-97139A12CBC9}"/>
    <cellStyle name="Title 3" xfId="568" xr:uid="{7241E10E-D25B-47EA-B9CB-6CDC3C6E6083}"/>
    <cellStyle name="Title 3 2" xfId="17598" xr:uid="{CCAE858D-071E-49A5-A300-7E89E997F60A}"/>
    <cellStyle name="Title 3 3" xfId="17599" xr:uid="{D23A3525-4F58-4141-81CD-9C6ABE95B17B}"/>
    <cellStyle name="Title 3 4" xfId="17600" xr:uid="{AAADF9D8-6510-4311-AA18-0F8A9C3EA6BF}"/>
    <cellStyle name="Title 3 5" xfId="17601" xr:uid="{DE128732-7AED-49BE-8333-1B6334D12337}"/>
    <cellStyle name="Title 3 6" xfId="17602" xr:uid="{1C3B337F-F089-4D89-AB83-DCCCC7205EBE}"/>
    <cellStyle name="Title 3 7" xfId="17603" xr:uid="{DC1911AD-310D-44F5-95E1-C7805EB5FFB4}"/>
    <cellStyle name="Title 30" xfId="17604" xr:uid="{9079164B-4709-43AE-9CFD-855E63AC25E3}"/>
    <cellStyle name="Title 30 2" xfId="17605" xr:uid="{C9E414F8-2A35-47C2-ABFC-6783843A82F5}"/>
    <cellStyle name="Title 30 3" xfId="17606" xr:uid="{6F896A50-5FA5-4D3F-9CA0-429371BABB94}"/>
    <cellStyle name="Title 31" xfId="17607" xr:uid="{3F6E0281-572D-4736-B4F0-AC49C20C8BC5}"/>
    <cellStyle name="Title 31 2" xfId="17608" xr:uid="{97B98A35-A570-47AD-8BF9-B0AE1144FA33}"/>
    <cellStyle name="Title 31 3" xfId="17609" xr:uid="{488A2B2E-9D35-49C2-9758-814BE9A54131}"/>
    <cellStyle name="Title 32" xfId="17610" xr:uid="{B221FB7D-E08C-46F5-B5F8-71A820701457}"/>
    <cellStyle name="Title 32 2" xfId="17611" xr:uid="{856F3941-FAB7-477D-8896-470A96A4BF7F}"/>
    <cellStyle name="Title 32 3" xfId="17612" xr:uid="{836AF0D4-1DD4-4255-A303-A7FA2AAEA065}"/>
    <cellStyle name="Title 33" xfId="17613" xr:uid="{D363341B-6A82-41E5-8C5F-D65E06784AF4}"/>
    <cellStyle name="Title 33 2" xfId="17614" xr:uid="{4E949AD1-C721-46BF-AE2B-D487E6A57565}"/>
    <cellStyle name="Title 33 3" xfId="17615" xr:uid="{BA3B79A2-1529-4962-9BC8-50A8D93D79DD}"/>
    <cellStyle name="Title 34" xfId="17616" xr:uid="{DCE07015-65F7-48B3-A520-4E71392E7E2C}"/>
    <cellStyle name="Title 35" xfId="17617" xr:uid="{9958B44E-C5D9-47AD-A335-A571FF8DF14C}"/>
    <cellStyle name="Title 36" xfId="17618" xr:uid="{19B8FA94-D993-4A42-9B21-658A56B05485}"/>
    <cellStyle name="Title 37" xfId="17619" xr:uid="{C06F19C4-3BA9-454D-9452-3851E9282904}"/>
    <cellStyle name="Title 38" xfId="17620" xr:uid="{18F0B93E-2B7B-4606-A317-C3A1EE875BBD}"/>
    <cellStyle name="Title 39" xfId="17621" xr:uid="{DB939DA9-D13F-4291-A988-C0629F7E5068}"/>
    <cellStyle name="Title 4" xfId="569" xr:uid="{A76490FF-6CE3-46EE-BF41-D94A3264BD43}"/>
    <cellStyle name="Title 4 2" xfId="17622" xr:uid="{6FCB42D0-3EF5-47F0-9BBC-76ACD3DBABCC}"/>
    <cellStyle name="Title 4 3" xfId="17623" xr:uid="{05DDB00E-5EBB-4EB3-86D3-22E91750377A}"/>
    <cellStyle name="Title 4 4" xfId="17624" xr:uid="{7BF22AD3-DBD4-4FEE-83E7-346C69F8FD71}"/>
    <cellStyle name="Title 4 5" xfId="17625" xr:uid="{2BF0B6C9-3C3A-4925-A891-D31B9C4CD16F}"/>
    <cellStyle name="Title 4 6" xfId="17626" xr:uid="{5BF80A50-01A7-481C-AF9B-5AB9F942644B}"/>
    <cellStyle name="Title 4 7" xfId="17627" xr:uid="{E83973D2-D8E7-4CF8-8826-BCD25B6A6F74}"/>
    <cellStyle name="Title 40" xfId="17628" xr:uid="{A87420E2-E313-4A71-8733-BF421E506B55}"/>
    <cellStyle name="Title 41" xfId="17629" xr:uid="{3E16ED85-7BFC-4D2D-8A91-994352E7C8CC}"/>
    <cellStyle name="Title 42" xfId="17630" xr:uid="{ED112C45-4F5C-428A-88C5-AA55F3AC5110}"/>
    <cellStyle name="Title 43" xfId="17631" xr:uid="{B139DFEA-E020-4675-BEB2-77CB40B0AA92}"/>
    <cellStyle name="Title 44" xfId="17632" xr:uid="{9E335807-0066-493A-896D-CED05E08DC32}"/>
    <cellStyle name="Title 45" xfId="17633" xr:uid="{01B7AD5F-0315-4E95-B4F4-BDBF4EB3EC9F}"/>
    <cellStyle name="Title 46" xfId="17634" xr:uid="{C363D309-D649-4526-862F-E03C97BDDC28}"/>
    <cellStyle name="Title 47" xfId="17635" xr:uid="{D31B846F-B94C-4D5C-A8FC-7FA36F41BF75}"/>
    <cellStyle name="Title 48" xfId="17636" xr:uid="{54A6B7CE-DC54-4938-9547-84BA921C7B96}"/>
    <cellStyle name="Title 49" xfId="17637" xr:uid="{C9EC8031-565F-4B9A-815E-3DF0B7FC1FAA}"/>
    <cellStyle name="Title 5" xfId="570" xr:uid="{766E180A-7809-4DF7-8F0C-E4005C494654}"/>
    <cellStyle name="Title 5 2" xfId="17638" xr:uid="{08E1D5A7-5F78-42EE-9319-9E7F1E1BDD50}"/>
    <cellStyle name="Title 5 3" xfId="17639" xr:uid="{595BF6B3-6A1F-4FEC-86A4-BC70E7ECC530}"/>
    <cellStyle name="Title 5 4" xfId="17640" xr:uid="{D1F5741E-3795-41DD-9045-6809BB4A9E86}"/>
    <cellStyle name="Title 5 5" xfId="17641" xr:uid="{C13A5F69-892B-4A37-99F3-F7C481248067}"/>
    <cellStyle name="Title 5 6" xfId="17642" xr:uid="{8886357D-CEE8-45A2-A39E-24D3C99CFF9C}"/>
    <cellStyle name="Title 5 7" xfId="17643" xr:uid="{F85CB765-0C3E-4133-8090-DE82677311D6}"/>
    <cellStyle name="Title 50" xfId="17644" xr:uid="{BC95E09C-5ECC-4152-A5B7-687BFC7C1237}"/>
    <cellStyle name="Title 51" xfId="17645" xr:uid="{141B0772-AC5D-4105-AB58-0A2AC3790028}"/>
    <cellStyle name="Title 52" xfId="17646" xr:uid="{1732EBC4-D585-4D1C-9FCE-1B55EB67CCF1}"/>
    <cellStyle name="Title 53" xfId="17647" xr:uid="{01CFB8F0-FEC8-4A0E-8D4D-33417A6546C3}"/>
    <cellStyle name="Title 54" xfId="17648" xr:uid="{FFFA2A5C-2E6F-471A-9885-B0D7E939F761}"/>
    <cellStyle name="Title 55" xfId="17649" xr:uid="{56ADA2D4-0E34-4F25-9579-A2E914E26674}"/>
    <cellStyle name="Title 56" xfId="17650" xr:uid="{7550898D-661A-4031-8585-4B35AAA89150}"/>
    <cellStyle name="Title 57" xfId="17651" xr:uid="{381939C8-B308-47DD-911D-1B2B5123DCDC}"/>
    <cellStyle name="Title 58" xfId="17652" xr:uid="{3042A31F-65A3-42F8-B236-76B8D59411AB}"/>
    <cellStyle name="Title 59" xfId="17653" xr:uid="{9A0D2AB4-2673-422C-91DD-058709E00513}"/>
    <cellStyle name="Title 6" xfId="571" xr:uid="{E14F44E2-6A7A-47B6-BE55-FC31B5FE6BCF}"/>
    <cellStyle name="Title 6 2" xfId="17654" xr:uid="{EE22D3B0-4CE3-450A-BABE-DD01A46F69EC}"/>
    <cellStyle name="Title 6 2 2" xfId="17655" xr:uid="{B9B9A10E-6DB0-4961-967F-F6D0F9E47EAA}"/>
    <cellStyle name="Title 6 2 3" xfId="17656" xr:uid="{62CB5EDE-41F9-4DE3-A4ED-4F6701536C8E}"/>
    <cellStyle name="Title 6 2 4" xfId="17657" xr:uid="{D28676DC-A6A3-4213-8D91-19EA9DAC9486}"/>
    <cellStyle name="Title 6 2 5" xfId="17658" xr:uid="{0ED2AFDD-165B-4930-BC35-C4732FE1C522}"/>
    <cellStyle name="Title 6 3" xfId="17659" xr:uid="{9B2732F6-D2C6-4EDD-B1B9-C0B7D9E0701C}"/>
    <cellStyle name="Title 6 4" xfId="17660" xr:uid="{E4F9C541-B7EC-48DF-8B2F-D611CA0D8984}"/>
    <cellStyle name="Title 6 5" xfId="17661" xr:uid="{181AE17B-85F3-464B-9299-466CD7FC683B}"/>
    <cellStyle name="Title 60" xfId="17662" xr:uid="{ED581049-3C85-4F0D-9EB9-C28FC8DB63FA}"/>
    <cellStyle name="Title 61" xfId="17663" xr:uid="{1546E520-63F2-4837-9A29-3DB337225D38}"/>
    <cellStyle name="Title 62" xfId="17664" xr:uid="{DED91884-5E0A-4853-A094-59F19509E09C}"/>
    <cellStyle name="Title 63" xfId="17665" xr:uid="{965D4E7B-55C8-4DD9-9665-27527CFB5F55}"/>
    <cellStyle name="Title 64" xfId="17666" xr:uid="{E7C2E33E-410C-4E23-BC10-2918829DAF74}"/>
    <cellStyle name="Title 65" xfId="17667" xr:uid="{289546F9-CEB7-40FF-8F9D-9BFCF74492D7}"/>
    <cellStyle name="Title 66" xfId="17668" xr:uid="{440D13D7-D812-472F-8DA2-E1C291945460}"/>
    <cellStyle name="Title 67" xfId="17669" xr:uid="{88F5D892-C3C4-4FB8-A16D-62D779368486}"/>
    <cellStyle name="Title 68" xfId="17670" xr:uid="{01887F86-D0BB-4C35-A992-F693A644B0C1}"/>
    <cellStyle name="Title 68 2" xfId="17671" xr:uid="{985A361C-E109-4A1E-98D3-00350BED6894}"/>
    <cellStyle name="Title 68 3" xfId="17672" xr:uid="{17F10829-F1B8-4DB1-99F5-8C007298F272}"/>
    <cellStyle name="Title 69" xfId="17673" xr:uid="{E8D7739B-9947-481C-824A-FED7F70C6443}"/>
    <cellStyle name="Title 69 2" xfId="17674" xr:uid="{1FEA5091-FD18-4896-BC59-7E02396CAC80}"/>
    <cellStyle name="Title 69 3" xfId="17675" xr:uid="{87A50279-BABA-4255-AEF2-B75A7ED09845}"/>
    <cellStyle name="Title 7" xfId="572" xr:uid="{D4E4EB19-CC3D-4806-9D0E-A7CEE8965E0A}"/>
    <cellStyle name="Title 7 2" xfId="17676" xr:uid="{55A59370-3033-4BCD-934F-F90335983D66}"/>
    <cellStyle name="Title 7 3" xfId="17677" xr:uid="{3BFF4707-F3DB-4BF3-A3A1-7518C929C212}"/>
    <cellStyle name="Title 7 4" xfId="17678" xr:uid="{1423AA07-7D9F-48FC-B0BD-43AE78A395D6}"/>
    <cellStyle name="Title 7 5" xfId="17679" xr:uid="{2ECAE4A6-FBBF-40F1-B757-9D9606FE6F05}"/>
    <cellStyle name="Title 70" xfId="17680" xr:uid="{43FC6900-3E53-47FD-8693-C3536D49792E}"/>
    <cellStyle name="Title 70 2" xfId="17681" xr:uid="{682E422D-6A37-4CDF-91EA-2BF389AFE5C2}"/>
    <cellStyle name="Title 70 3" xfId="17682" xr:uid="{F05C134E-88D2-48E8-A355-55233D203A48}"/>
    <cellStyle name="Title 71" xfId="17683" xr:uid="{7CAAB851-1A7A-4D5F-B649-8E0785FEF394}"/>
    <cellStyle name="Title 71 2" xfId="17684" xr:uid="{62E0BECD-F296-465C-A384-FB3644A5E4EE}"/>
    <cellStyle name="Title 71 3" xfId="17685" xr:uid="{6B5E70BF-3F5A-4B60-AF69-498407543BE0}"/>
    <cellStyle name="Title 72" xfId="17686" xr:uid="{60435AC5-AEB0-451B-8E6D-94B5C6E31D2C}"/>
    <cellStyle name="Title 72 2" xfId="17687" xr:uid="{6A758BD0-AA33-4AC7-BBAA-2C8149C0E2E3}"/>
    <cellStyle name="Title 72 3" xfId="17688" xr:uid="{0AE5AB5C-BD63-46BA-800B-BCAEE9F56CFE}"/>
    <cellStyle name="Title 73" xfId="17689" xr:uid="{D018C56B-A54F-446B-82CB-8C46469D8B6F}"/>
    <cellStyle name="Title 74" xfId="17690" xr:uid="{D59CAB32-A31B-43F3-9EBA-4AFBCD634290}"/>
    <cellStyle name="Title 75" xfId="17691" xr:uid="{C70F5640-BE62-4DE9-9F54-4DF064E29884}"/>
    <cellStyle name="Title 76" xfId="17692" xr:uid="{6880502C-9E67-470F-BF77-E74C9452511E}"/>
    <cellStyle name="Title 77" xfId="17693" xr:uid="{9A702DEE-B039-4ABD-B250-C108A53FB4CA}"/>
    <cellStyle name="Title 78" xfId="17694" xr:uid="{DC40EE5F-8676-484D-98F1-A1FE5333B551}"/>
    <cellStyle name="Title 79" xfId="17695" xr:uid="{00F11A06-8754-493F-B804-25CA7BABD0AC}"/>
    <cellStyle name="Title 8" xfId="573" xr:uid="{BB3F8993-4ABA-4942-A1A2-2248FDF5205F}"/>
    <cellStyle name="Title 8 2" xfId="17696" xr:uid="{FB839232-C04B-4FB3-A9ED-F14005ED4162}"/>
    <cellStyle name="Title 8 3" xfId="17697" xr:uid="{47392205-03CF-4EE2-B039-EEB4D067A3FE}"/>
    <cellStyle name="Title 80" xfId="17698" xr:uid="{01B2C822-7066-4751-ACF6-30193A811AE9}"/>
    <cellStyle name="Title 81" xfId="17699" xr:uid="{BE9F227D-6CD4-4DEF-A611-9FB438476F99}"/>
    <cellStyle name="Title 82" xfId="17700" xr:uid="{4B51B9E8-F5F0-4B18-9EBA-76471A7B7ACC}"/>
    <cellStyle name="Title 83" xfId="17701" xr:uid="{AC294FA1-0CBC-44C4-9E07-59C7C7924B73}"/>
    <cellStyle name="Title 84" xfId="17702" xr:uid="{852B2F60-E815-4CF4-8697-F4B556048FE4}"/>
    <cellStyle name="Title 85" xfId="17703" xr:uid="{77E917A1-CDA0-4DD2-91F1-AD515D588509}"/>
    <cellStyle name="Title 86" xfId="17704" xr:uid="{317B06FA-5740-4CDB-BF1D-2EBF8D46BEEF}"/>
    <cellStyle name="Title 87" xfId="17705" xr:uid="{DE0360E0-B745-40FB-9419-44D211E14DF0}"/>
    <cellStyle name="Title 88" xfId="17706" xr:uid="{BCF9643B-3865-4D66-838C-357F9E029B86}"/>
    <cellStyle name="Title 89" xfId="17707" xr:uid="{480B409A-9937-4AB5-AE3D-A0E27F9DF3C9}"/>
    <cellStyle name="Title 9" xfId="17708" xr:uid="{B0F85C70-148D-4D8F-AD0D-C6463176A2A5}"/>
    <cellStyle name="Title 9 2" xfId="17709" xr:uid="{BD0EC681-056F-4956-8ED4-D168C6C0F20D}"/>
    <cellStyle name="Title 9 3" xfId="17710" xr:uid="{3E14E342-5465-48B9-8BDC-25BEF186E375}"/>
    <cellStyle name="Title 90" xfId="17711" xr:uid="{40781541-FEC3-42FA-A039-32E1CB41B8D0}"/>
    <cellStyle name="Title 91" xfId="17712" xr:uid="{0675A864-6BEB-46EE-8D89-135CC2DEE60A}"/>
    <cellStyle name="Title 92" xfId="17713" xr:uid="{85FA5688-872E-4E4E-A1AA-ED2D19B695E8}"/>
    <cellStyle name="Title 93" xfId="17714" xr:uid="{6BEE5636-A0DD-4FE6-AD0A-00DC44225F16}"/>
    <cellStyle name="Title 94" xfId="17715" xr:uid="{999FB46B-58B6-4671-BF00-F4F606E43D54}"/>
    <cellStyle name="Title 95" xfId="17716" xr:uid="{DA6C3D2D-42A4-48BE-8696-441CCEBF01FC}"/>
    <cellStyle name="Title 96" xfId="17717" xr:uid="{E3A4B3B5-8E51-4C62-AB80-0212A93BCC2D}"/>
    <cellStyle name="Title 97" xfId="17718" xr:uid="{587CAC35-2AA9-4BAD-A7C9-E99FCAFDD570}"/>
    <cellStyle name="Title 98" xfId="17719" xr:uid="{9D1A2C7F-A805-4638-A853-34C492ED726C}"/>
    <cellStyle name="Title 99" xfId="17720" xr:uid="{DB8635A7-443D-43DE-B1C8-08458B800F63}"/>
    <cellStyle name="Titles" xfId="17721" xr:uid="{AE479347-153F-4BAA-B229-D7B615AF3D02}"/>
    <cellStyle name="Ton" xfId="17722" xr:uid="{A4781211-BF47-43C1-9D39-2FD84F998A3E}"/>
    <cellStyle name="Total 10" xfId="17723" xr:uid="{833E9878-7C61-4E68-AA4D-4FF34328F751}"/>
    <cellStyle name="Total 10 2" xfId="17724" xr:uid="{24FC63D4-6B7B-4BAF-9066-406A9E38A96A}"/>
    <cellStyle name="Total 10 3" xfId="17725" xr:uid="{F4D617B8-3720-4762-9B73-8004816A32DB}"/>
    <cellStyle name="Total 100" xfId="17726" xr:uid="{C6985455-FFDD-4F0D-B244-086AE5ABEA29}"/>
    <cellStyle name="Total 101" xfId="17727" xr:uid="{D29F74E7-8418-455E-A23F-619D1E01967C}"/>
    <cellStyle name="Total 102" xfId="17728" xr:uid="{63125BFD-0713-4D46-882A-0EF737CD45FB}"/>
    <cellStyle name="Total 103" xfId="17729" xr:uid="{166A1A58-19E7-45B8-94DD-D4B14632FF6A}"/>
    <cellStyle name="Total 104" xfId="17730" xr:uid="{34F7B46D-AD5C-46D7-9E97-EBE5F4AB0A5B}"/>
    <cellStyle name="Total 105" xfId="17731" xr:uid="{051FCF03-1AAC-4598-B5A1-348D2F8E4E85}"/>
    <cellStyle name="Total 106" xfId="17732" xr:uid="{29CE1251-B995-4A82-A6E4-9568C5C0819D}"/>
    <cellStyle name="Total 107" xfId="17733" xr:uid="{19CE5E66-85BB-4DF7-943A-76536A144FD6}"/>
    <cellStyle name="Total 108" xfId="17734" xr:uid="{AC3D121A-9589-4E66-86F5-5E03220C5223}"/>
    <cellStyle name="Total 109" xfId="17735" xr:uid="{7C930ED2-29B2-4394-A36E-63728DAE5161}"/>
    <cellStyle name="Total 11" xfId="17736" xr:uid="{2DC93E5C-31EC-4203-95F7-E771650C5983}"/>
    <cellStyle name="Total 11 2" xfId="17737" xr:uid="{5F5066F3-8692-4D9B-B008-859286D48FC7}"/>
    <cellStyle name="Total 11 3" xfId="17738" xr:uid="{F8B9C23F-3C84-4305-AEF9-5E6D4B6C00D6}"/>
    <cellStyle name="Total 110" xfId="17739" xr:uid="{C85B5FBA-A794-4B17-B36E-3FE5D4E26082}"/>
    <cellStyle name="Total 111" xfId="17740" xr:uid="{0E026289-903D-4C9A-835A-9393ADBB7079}"/>
    <cellStyle name="Total 12" xfId="17741" xr:uid="{200005D9-0B44-4862-8C22-19B0ADBC4646}"/>
    <cellStyle name="Total 12 2" xfId="17742" xr:uid="{B1B2C556-B19E-427A-9CF7-55EE2AB926CC}"/>
    <cellStyle name="Total 12 3" xfId="17743" xr:uid="{1B958ED1-8BED-4EAE-A4DE-7BA7D7179344}"/>
    <cellStyle name="Total 13" xfId="17744" xr:uid="{40A0609E-9B3D-4EE0-A57A-E9F2E4ADC55F}"/>
    <cellStyle name="Total 13 2" xfId="17745" xr:uid="{914481B6-6392-48A8-A0EC-275948B847C2}"/>
    <cellStyle name="Total 13 3" xfId="17746" xr:uid="{6A9951C1-E59F-4316-BF96-D8D1D3710655}"/>
    <cellStyle name="Total 14" xfId="17747" xr:uid="{2BDB6B13-3A72-4ED6-874E-A1C0627C8F5F}"/>
    <cellStyle name="Total 14 2" xfId="17748" xr:uid="{6B48E96B-5BF6-4453-9BA5-CB665B0CD6E6}"/>
    <cellStyle name="Total 14 3" xfId="17749" xr:uid="{F92A68FE-D069-4E00-84B6-13C27D35C971}"/>
    <cellStyle name="Total 15" xfId="17750" xr:uid="{45510AD9-5BA1-46B1-9C71-4B54C36072BA}"/>
    <cellStyle name="Total 15 2" xfId="17751" xr:uid="{89AD50BE-68E5-4C4A-96C5-08C739153ADE}"/>
    <cellStyle name="Total 15 3" xfId="17752" xr:uid="{63504A37-B076-4B64-A810-47F27C5A1775}"/>
    <cellStyle name="Total 16" xfId="17753" xr:uid="{A55BD2E9-D1CB-41FB-ACD0-EF214EAB41C3}"/>
    <cellStyle name="Total 16 2" xfId="17754" xr:uid="{6686568D-1972-4B95-A3FF-85720EB1D354}"/>
    <cellStyle name="Total 16 3" xfId="17755" xr:uid="{BB0B00C3-6E84-4668-98AD-2745C7BDECD9}"/>
    <cellStyle name="Total 17" xfId="17756" xr:uid="{812B439B-9B8F-4703-86AA-9818C4D56F91}"/>
    <cellStyle name="Total 17 2" xfId="17757" xr:uid="{EEC19E26-CB9C-4EB0-A4EE-444E726357EB}"/>
    <cellStyle name="Total 17 3" xfId="17758" xr:uid="{5FB6D1FD-FFED-45C3-8C59-975AF246E16A}"/>
    <cellStyle name="Total 18" xfId="17759" xr:uid="{1231C4BE-7930-4F62-99DD-D4BA5BCF5F2B}"/>
    <cellStyle name="Total 18 2" xfId="17760" xr:uid="{D5D989D0-B298-472F-8FAC-4D7DA502BB9B}"/>
    <cellStyle name="Total 18 3" xfId="17761" xr:uid="{B5447C6B-48EB-4316-A796-02623C30315A}"/>
    <cellStyle name="Total 19" xfId="17762" xr:uid="{BE87A83A-10CB-43FC-B53E-58C4AE02FF6B}"/>
    <cellStyle name="Total 19 2" xfId="17763" xr:uid="{6198EA6F-89B1-4FCF-8417-895EB043894D}"/>
    <cellStyle name="Total 19 3" xfId="17764" xr:uid="{31DFC8DB-A7C7-497D-97D0-C79611A9B503}"/>
    <cellStyle name="Total 2" xfId="574" xr:uid="{6F1BAE64-7058-45C0-A315-E8BE88877B6B}"/>
    <cellStyle name="Total 2 10" xfId="17765" xr:uid="{0E322BB9-D1B9-4584-9F4F-353B756F1EA5}"/>
    <cellStyle name="Total 2 10 2" xfId="26295" xr:uid="{66CA2183-B789-46C1-835A-0B9DBEE394A6}"/>
    <cellStyle name="Total 2 10 3" xfId="32466" xr:uid="{EBAB9BC9-6F62-402E-B237-91D91F4CE599}"/>
    <cellStyle name="Total 2 10 4" xfId="43206" xr:uid="{11E9ABF3-BF4D-4F43-8917-629334AFAC11}"/>
    <cellStyle name="Total 2 10 5" xfId="45838" xr:uid="{E12901A4-5F9D-4B2B-BCAA-C6DE659A8B12}"/>
    <cellStyle name="Total 2 11" xfId="17766" xr:uid="{20F4A53A-22C2-4676-A058-4A772A56DA19}"/>
    <cellStyle name="Total 2 11 2" xfId="26296" xr:uid="{5DECE43F-8A4A-43D0-9803-D17AF50FDEC5}"/>
    <cellStyle name="Total 2 11 3" xfId="32467" xr:uid="{97BCFD80-D622-4EB1-BF68-8EC7FEC3591F}"/>
    <cellStyle name="Total 2 11 4" xfId="43207" xr:uid="{3948D5A1-A904-4E05-AC33-A609555F17DB}"/>
    <cellStyle name="Total 2 11 5" xfId="45839" xr:uid="{2464E47C-A025-47BA-B893-AAA2F8FD903C}"/>
    <cellStyle name="Total 2 12" xfId="17767" xr:uid="{F948243B-97B1-40FC-B90B-DD66ACBF32FC}"/>
    <cellStyle name="Total 2 12 2" xfId="26297" xr:uid="{B914531C-E676-4ED5-B001-7AA0864F5C68}"/>
    <cellStyle name="Total 2 12 3" xfId="32468" xr:uid="{D4338264-15ED-4870-85D0-4AA52843993C}"/>
    <cellStyle name="Total 2 12 4" xfId="43208" xr:uid="{9B05147E-C831-48C6-9734-18EFF093907E}"/>
    <cellStyle name="Total 2 12 5" xfId="45840" xr:uid="{74FE2746-137B-4C45-8110-7813AC948FB5}"/>
    <cellStyle name="Total 2 13" xfId="17768" xr:uid="{12FA009A-39C7-41C6-BA18-394E59F6906D}"/>
    <cellStyle name="Total 2 13 2" xfId="26298" xr:uid="{22829156-9C0F-4265-B7EA-7286BACA16A5}"/>
    <cellStyle name="Total 2 13 3" xfId="32469" xr:uid="{AD52A4A1-5D48-4D7B-81FF-0A7C5DAEBFDF}"/>
    <cellStyle name="Total 2 13 4" xfId="43209" xr:uid="{05349E7F-C8FD-4C23-B18A-CA16E06A652F}"/>
    <cellStyle name="Total 2 13 5" xfId="45841" xr:uid="{B8B41E17-FE96-4002-B50C-2BDD3B359858}"/>
    <cellStyle name="Total 2 14" xfId="17769" xr:uid="{D10E7457-3ABC-458C-824A-0991C9BC206A}"/>
    <cellStyle name="Total 2 14 2" xfId="26299" xr:uid="{B91FC14B-18A3-4FCD-825A-1A8F71595B32}"/>
    <cellStyle name="Total 2 14 3" xfId="32470" xr:uid="{79CAA2F5-A66A-4585-8694-5B62EF400F69}"/>
    <cellStyle name="Total 2 14 4" xfId="43210" xr:uid="{325E62BF-50B8-48BE-B0B1-104EDA468A6B}"/>
    <cellStyle name="Total 2 14 5" xfId="45842" xr:uid="{5B669E09-6C52-4A4D-BDE0-7ED608BD6C27}"/>
    <cellStyle name="Total 2 15" xfId="17770" xr:uid="{8FFBA8F7-A9FE-409D-B1CA-E8A784C74783}"/>
    <cellStyle name="Total 2 15 2" xfId="26300" xr:uid="{3BE07E2F-6047-454D-8DEA-9374C5AA0401}"/>
    <cellStyle name="Total 2 15 3" xfId="32471" xr:uid="{4EF057C4-4002-4B36-AFDE-747F8B6120F8}"/>
    <cellStyle name="Total 2 15 4" xfId="43211" xr:uid="{FE2912F0-AF65-4B2A-BF9A-91991E480833}"/>
    <cellStyle name="Total 2 15 5" xfId="45843" xr:uid="{8C3BB65C-E1A5-4A27-9924-62BDB10D21D0}"/>
    <cellStyle name="Total 2 16" xfId="17771" xr:uid="{79C77F90-A088-4E29-8928-F0240B00EFC9}"/>
    <cellStyle name="Total 2 16 2" xfId="26301" xr:uid="{FB212DC4-6B67-4142-B664-B93585326278}"/>
    <cellStyle name="Total 2 16 3" xfId="32472" xr:uid="{9B84D143-5D5C-48E4-9921-DD1B0065183F}"/>
    <cellStyle name="Total 2 16 4" xfId="43212" xr:uid="{325C3B06-E2C2-4802-9E1E-9499351BEF4B}"/>
    <cellStyle name="Total 2 16 5" xfId="45844" xr:uid="{92CCA940-DDCA-40F3-821A-E1F3D34080E1}"/>
    <cellStyle name="Total 2 17" xfId="17772" xr:uid="{5AA0FF27-ED25-40DD-88BE-80DAC84FDC6F}"/>
    <cellStyle name="Total 2 17 2" xfId="26302" xr:uid="{1D9B9EEB-F9E5-4458-B538-61963691A0E1}"/>
    <cellStyle name="Total 2 17 3" xfId="32473" xr:uid="{65C55E19-BE8A-4713-86C3-22CC08BFBEE1}"/>
    <cellStyle name="Total 2 17 4" xfId="43213" xr:uid="{A13D94CC-3D2F-4721-B5CD-CFFE6CEA0551}"/>
    <cellStyle name="Total 2 17 5" xfId="45845" xr:uid="{2AE2F1F5-56C6-4411-866E-3D4DFAF3AA6D}"/>
    <cellStyle name="Total 2 18" xfId="17773" xr:uid="{31007396-FCA7-4015-83B8-D0F00376BEEF}"/>
    <cellStyle name="Total 2 18 2" xfId="26303" xr:uid="{CCE358AB-0252-4AAA-BF24-0B57F3E64F0E}"/>
    <cellStyle name="Total 2 18 3" xfId="32474" xr:uid="{5B30105B-503D-4FCD-9113-484A3A01AF87}"/>
    <cellStyle name="Total 2 18 4" xfId="43214" xr:uid="{A62AB45D-17CD-4DC6-B1BA-4BF4B05E111D}"/>
    <cellStyle name="Total 2 18 5" xfId="45846" xr:uid="{C2FD6FAD-6AAD-42DB-B0EC-D3F93BF0900C}"/>
    <cellStyle name="Total 2 19" xfId="43557" xr:uid="{28CDE08A-8E16-4C4B-AB12-5DAE23C3C9D2}"/>
    <cellStyle name="Total 2 2" xfId="575" xr:uid="{BB26CDD3-A433-48D2-9103-8E2CCDFAFBB6}"/>
    <cellStyle name="Total 2 2 10" xfId="17774" xr:uid="{F9714E4E-E705-46E7-B2C1-EC8BC65C6679}"/>
    <cellStyle name="Total 2 2 10 2" xfId="26304" xr:uid="{0D154845-5045-47D7-B6A5-4429731708F3}"/>
    <cellStyle name="Total 2 2 10 3" xfId="32475" xr:uid="{F1E00AB4-D7C6-460F-9EE2-7CD458EE82BE}"/>
    <cellStyle name="Total 2 2 10 4" xfId="43215" xr:uid="{E206C1A6-5E07-412E-9104-F6BB863D5939}"/>
    <cellStyle name="Total 2 2 10 5" xfId="45847" xr:uid="{AAC83142-357F-4105-B0B0-CE525E4586FF}"/>
    <cellStyle name="Total 2 2 11" xfId="17775" xr:uid="{896EF647-B2E7-4459-A2D7-42302667C077}"/>
    <cellStyle name="Total 2 2 11 2" xfId="26305" xr:uid="{B5B9858D-D620-45F7-9D7D-112FBE0604F2}"/>
    <cellStyle name="Total 2 2 11 3" xfId="32476" xr:uid="{9952D71E-A508-4674-883D-2B4491DFA418}"/>
    <cellStyle name="Total 2 2 11 4" xfId="43216" xr:uid="{81383F8F-F1BF-4E30-89A0-50431278B815}"/>
    <cellStyle name="Total 2 2 11 5" xfId="45848" xr:uid="{4E04A100-37B8-4207-A55A-E70781BF96C6}"/>
    <cellStyle name="Total 2 2 12" xfId="17776" xr:uid="{8A46DFDF-E511-4D8B-91E9-75355C7F2432}"/>
    <cellStyle name="Total 2 2 12 2" xfId="26306" xr:uid="{FC3E0D48-CC8B-47F3-9675-4F249BAB4F8B}"/>
    <cellStyle name="Total 2 2 12 3" xfId="32477" xr:uid="{52FF2F68-ED42-438F-A1F0-CE95061F3DFF}"/>
    <cellStyle name="Total 2 2 12 4" xfId="43217" xr:uid="{58F26CF4-EB15-4854-B93D-A040F03DFB5C}"/>
    <cellStyle name="Total 2 2 12 5" xfId="45849" xr:uid="{17DE6A4F-D850-4227-8203-1294E38E379D}"/>
    <cellStyle name="Total 2 2 13" xfId="17777" xr:uid="{A371E501-28E9-4171-A66D-B3CB7BAA9FD4}"/>
    <cellStyle name="Total 2 2 13 2" xfId="26307" xr:uid="{6A1AFEAA-EC71-4918-ABD6-3CDC121F2371}"/>
    <cellStyle name="Total 2 2 13 3" xfId="32478" xr:uid="{B26FCCBD-6CAE-4DA2-8A49-26A1AD6B9415}"/>
    <cellStyle name="Total 2 2 13 4" xfId="43218" xr:uid="{39E58A2C-E6A1-4DDA-8A47-941A3AF763DA}"/>
    <cellStyle name="Total 2 2 13 5" xfId="45850" xr:uid="{CA3B5E31-7FB0-462B-BD84-A58F8AB4983A}"/>
    <cellStyle name="Total 2 2 14" xfId="17778" xr:uid="{D21A42BC-DFE6-4D53-946A-C330249FFA72}"/>
    <cellStyle name="Total 2 2 14 2" xfId="26308" xr:uid="{55B347F5-505C-443E-A69D-D979E4F0AF4A}"/>
    <cellStyle name="Total 2 2 14 3" xfId="32479" xr:uid="{CCDE6489-C830-4925-B617-5549EDC7B388}"/>
    <cellStyle name="Total 2 2 14 4" xfId="43219" xr:uid="{619998F5-C60C-490F-A7D9-DE7294A8FF91}"/>
    <cellStyle name="Total 2 2 14 5" xfId="45851" xr:uid="{2439189A-8669-4A22-88C6-C73962279C28}"/>
    <cellStyle name="Total 2 2 15" xfId="18958" xr:uid="{DAF5CB22-E1EB-4352-9ABE-FF122F657E4E}"/>
    <cellStyle name="Total 2 2 16" xfId="26823" xr:uid="{2830CBFF-9D07-439F-B43F-5D0BB85C5D77}"/>
    <cellStyle name="Total 2 2 17" xfId="32995" xr:uid="{3A9DAEF7-4983-472A-8C7E-E79AB9F1BF70}"/>
    <cellStyle name="Total 2 2 18" xfId="43556" xr:uid="{E7AE97A0-9501-428B-8F26-DC7C491A8A5E}"/>
    <cellStyle name="Total 2 2 2" xfId="576" xr:uid="{BD6C34EE-718E-40A2-85C8-8430DCFC0E09}"/>
    <cellStyle name="Total 2 2 2 2" xfId="17779" xr:uid="{1C123E7D-D564-4FDD-AA97-ACB6CE6E4334}"/>
    <cellStyle name="Total 2 2 2 2 10" xfId="17780" xr:uid="{48D6CCA5-AD9F-48EF-9AB0-AB17326832F3}"/>
    <cellStyle name="Total 2 2 2 2 10 2" xfId="26310" xr:uid="{1648E08E-6C58-47BF-9E88-1CBDEB799C0B}"/>
    <cellStyle name="Total 2 2 2 2 10 3" xfId="32481" xr:uid="{23C0FD57-FBE2-4885-9537-8FF17E5FD02D}"/>
    <cellStyle name="Total 2 2 2 2 10 4" xfId="43221" xr:uid="{9B4DA837-A99F-42FA-9EA3-F32E7BFF8356}"/>
    <cellStyle name="Total 2 2 2 2 10 5" xfId="45853" xr:uid="{E123D79C-E59D-49AD-BB7F-FB9C0B0D052C}"/>
    <cellStyle name="Total 2 2 2 2 11" xfId="17781" xr:uid="{0A46C7AF-6C32-4593-BC2E-AC4E4F0A1F68}"/>
    <cellStyle name="Total 2 2 2 2 11 2" xfId="26311" xr:uid="{852DA673-3BE7-4C08-90B1-3C5F2709DC59}"/>
    <cellStyle name="Total 2 2 2 2 11 3" xfId="32482" xr:uid="{D86A935E-444B-4314-B873-5D085D612695}"/>
    <cellStyle name="Total 2 2 2 2 11 4" xfId="43222" xr:uid="{FE940777-5E88-4CD4-B62B-50A43A854F20}"/>
    <cellStyle name="Total 2 2 2 2 11 5" xfId="45854" xr:uid="{207148D6-D66B-43B8-BF21-309C475A3F2D}"/>
    <cellStyle name="Total 2 2 2 2 12" xfId="17782" xr:uid="{CAA6B9AD-21B7-421B-BCC2-CBB75EC19EEC}"/>
    <cellStyle name="Total 2 2 2 2 12 2" xfId="26312" xr:uid="{C63E927B-4261-40F3-92CF-8D49B718E484}"/>
    <cellStyle name="Total 2 2 2 2 12 3" xfId="32483" xr:uid="{B5E47840-EB57-4AEE-B932-E9E4C834FF70}"/>
    <cellStyle name="Total 2 2 2 2 12 4" xfId="43223" xr:uid="{DC81D353-EB96-4FD6-9BDE-FF191051170B}"/>
    <cellStyle name="Total 2 2 2 2 12 5" xfId="45855" xr:uid="{B5CBE65D-23D4-43EB-BB4A-ABAB70FC61DA}"/>
    <cellStyle name="Total 2 2 2 2 13" xfId="26309" xr:uid="{41FE8AB5-74E4-4311-8940-44CDB27DF345}"/>
    <cellStyle name="Total 2 2 2 2 14" xfId="32480" xr:uid="{6E931B46-876B-4838-B0FB-C452CB7FC40C}"/>
    <cellStyle name="Total 2 2 2 2 15" xfId="43220" xr:uid="{706C896E-7D22-432E-9EDC-8BC348C0FC85}"/>
    <cellStyle name="Total 2 2 2 2 16" xfId="45852" xr:uid="{375CEB84-1B5F-4FF2-B767-33051867FE4E}"/>
    <cellStyle name="Total 2 2 2 2 2" xfId="17783" xr:uid="{FAAAB0DB-DACE-4454-A93E-855C6B33D50F}"/>
    <cellStyle name="Total 2 2 2 2 3" xfId="17784" xr:uid="{324C1A1A-BB8C-4B1C-B8EA-DC949B7361A5}"/>
    <cellStyle name="Total 2 2 2 2 4" xfId="17785" xr:uid="{FAFAD365-D8DB-42C6-8CA3-E3DA7E13A56F}"/>
    <cellStyle name="Total 2 2 2 2 5" xfId="17786" xr:uid="{4160916B-4916-4F46-A9DF-28F60AD03CB9}"/>
    <cellStyle name="Total 2 2 2 2 6" xfId="17787" xr:uid="{0DE29041-687F-4803-B423-7679E66CF01C}"/>
    <cellStyle name="Total 2 2 2 2 6 2" xfId="26313" xr:uid="{14BEE1E1-453A-4DDB-BEEE-FD3DFB1420A0}"/>
    <cellStyle name="Total 2 2 2 2 6 3" xfId="32484" xr:uid="{44B09BF4-45DC-462A-815C-4C2DE8F45568}"/>
    <cellStyle name="Total 2 2 2 2 6 4" xfId="43224" xr:uid="{2DDF3F95-848C-4FCD-AF87-4833D8DB73AC}"/>
    <cellStyle name="Total 2 2 2 2 6 5" xfId="45856" xr:uid="{5DBA2307-72E5-4A19-9A55-47F4867853F0}"/>
    <cellStyle name="Total 2 2 2 2 7" xfId="17788" xr:uid="{01D7D38F-BCFD-46A1-87F4-600672C3F403}"/>
    <cellStyle name="Total 2 2 2 2 7 2" xfId="26314" xr:uid="{247FB0FD-B078-4A7A-9049-040F311D3845}"/>
    <cellStyle name="Total 2 2 2 2 7 3" xfId="32485" xr:uid="{58838598-EE39-4610-AB56-8F849225E2C9}"/>
    <cellStyle name="Total 2 2 2 2 7 4" xfId="43225" xr:uid="{7F94055D-524F-40E7-A6EE-B35F6A5F286D}"/>
    <cellStyle name="Total 2 2 2 2 7 5" xfId="45857" xr:uid="{E96E61E9-E0D6-4FB5-B033-ECBB75B7CDEF}"/>
    <cellStyle name="Total 2 2 2 2 8" xfId="17789" xr:uid="{C011BE0D-3CD3-48A7-A1C4-B24A0B301C2D}"/>
    <cellStyle name="Total 2 2 2 2 8 2" xfId="26315" xr:uid="{4167F60D-0987-4A54-92B8-FABFD5D71A76}"/>
    <cellStyle name="Total 2 2 2 2 8 3" xfId="32486" xr:uid="{61FACE79-315B-4093-8A47-FBA9307C7103}"/>
    <cellStyle name="Total 2 2 2 2 8 4" xfId="43226" xr:uid="{80F0F193-2613-4760-8FF0-E31BBBC05F87}"/>
    <cellStyle name="Total 2 2 2 2 8 5" xfId="45858" xr:uid="{F0DF3747-710A-48CA-AA28-A3245DE425B2}"/>
    <cellStyle name="Total 2 2 2 2 9" xfId="17790" xr:uid="{6AD5DA9B-E9FF-447D-BE16-030EAD3E1286}"/>
    <cellStyle name="Total 2 2 2 2 9 2" xfId="26316" xr:uid="{3A206FBC-75C2-4BBF-AFBD-885CCE68D1E9}"/>
    <cellStyle name="Total 2 2 2 2 9 3" xfId="32487" xr:uid="{3E8873B1-4BA3-41B7-9D48-C4FCCEDFCACB}"/>
    <cellStyle name="Total 2 2 2 2 9 4" xfId="43227" xr:uid="{01FDC7DF-54E4-46E5-82A9-6014B8F4E24B}"/>
    <cellStyle name="Total 2 2 2 2 9 5" xfId="45859" xr:uid="{74308937-E5B7-4357-974A-1A515DF67A65}"/>
    <cellStyle name="Total 2 2 2 3" xfId="17791" xr:uid="{93068B13-2D6D-4A63-90AE-E2776CDA0689}"/>
    <cellStyle name="Total 2 2 2 3 10" xfId="32488" xr:uid="{70982F40-8BE8-45A0-9567-1F75A5F969CD}"/>
    <cellStyle name="Total 2 2 2 3 11" xfId="43228" xr:uid="{4307438B-9999-4B55-8A35-0EA62EC88DC1}"/>
    <cellStyle name="Total 2 2 2 3 12" xfId="45860" xr:uid="{1F83B10D-E367-4FE1-AD06-3317901BA48A}"/>
    <cellStyle name="Total 2 2 2 3 2" xfId="17792" xr:uid="{C83CE1D4-B80C-4714-A871-F10DB948B401}"/>
    <cellStyle name="Total 2 2 2 3 2 2" xfId="26318" xr:uid="{1D1D798E-3C54-4AA0-91CD-E0F20F75E890}"/>
    <cellStyle name="Total 2 2 2 3 2 3" xfId="32489" xr:uid="{FC949BBA-BA6E-4401-89F7-8762FD9F8978}"/>
    <cellStyle name="Total 2 2 2 3 2 4" xfId="43229" xr:uid="{740E2F2B-9130-45A3-B56E-57469B9019FA}"/>
    <cellStyle name="Total 2 2 2 3 2 5" xfId="45861" xr:uid="{B2CFD1FC-FB53-407D-88F8-6C1BA6D004D3}"/>
    <cellStyle name="Total 2 2 2 3 3" xfId="17793" xr:uid="{0F453453-4C09-4B16-8B58-2DED9F7C3E17}"/>
    <cellStyle name="Total 2 2 2 3 3 2" xfId="26319" xr:uid="{2097F80B-C86E-434F-90C7-78CC614CD3E9}"/>
    <cellStyle name="Total 2 2 2 3 3 3" xfId="32490" xr:uid="{316A4502-98A5-4E95-ABCF-713F2DD27A4B}"/>
    <cellStyle name="Total 2 2 2 3 3 4" xfId="43230" xr:uid="{ABBE764F-71D9-4686-8E66-63DFBF650C95}"/>
    <cellStyle name="Total 2 2 2 3 3 5" xfId="45862" xr:uid="{615DC7C8-A129-4F4A-AA57-D1BAE58DB419}"/>
    <cellStyle name="Total 2 2 2 3 4" xfId="17794" xr:uid="{194159A8-2DDF-4C72-8159-D54D14F6D2A3}"/>
    <cellStyle name="Total 2 2 2 3 4 2" xfId="26320" xr:uid="{187D5978-6A27-4DD3-8E87-AE49C73DE250}"/>
    <cellStyle name="Total 2 2 2 3 4 3" xfId="32491" xr:uid="{D0E7D793-B9E1-49B4-AFE5-014255119D42}"/>
    <cellStyle name="Total 2 2 2 3 4 4" xfId="43231" xr:uid="{2552387D-1268-4E2B-A310-0BEEF870F8EF}"/>
    <cellStyle name="Total 2 2 2 3 4 5" xfId="45863" xr:uid="{E1CCB6DB-3088-452A-8FB8-3722847C9C09}"/>
    <cellStyle name="Total 2 2 2 3 5" xfId="17795" xr:uid="{DB9081A8-3326-4AC1-9C72-C4B6E31F92EF}"/>
    <cellStyle name="Total 2 2 2 3 5 2" xfId="26321" xr:uid="{360F76BB-0DCA-4E9E-85C8-74B64EC1BE9B}"/>
    <cellStyle name="Total 2 2 2 3 5 3" xfId="32492" xr:uid="{09709B91-7F55-4859-A1A4-C36C7EB0574F}"/>
    <cellStyle name="Total 2 2 2 3 5 4" xfId="43232" xr:uid="{03D05AA8-A55B-4AD5-9EA6-1D85B8AF6B00}"/>
    <cellStyle name="Total 2 2 2 3 5 5" xfId="45864" xr:uid="{7ED3B758-B52C-462C-8CE2-2D9BD9EE1368}"/>
    <cellStyle name="Total 2 2 2 3 6" xfId="17796" xr:uid="{47C89F1D-5DCD-4A0D-AB1D-B074F797F8A3}"/>
    <cellStyle name="Total 2 2 2 3 6 2" xfId="26322" xr:uid="{98638353-1D63-4A59-922B-7953106D505C}"/>
    <cellStyle name="Total 2 2 2 3 6 3" xfId="32493" xr:uid="{0B6ABC36-8374-4B52-A856-50AEDB71E3AA}"/>
    <cellStyle name="Total 2 2 2 3 6 4" xfId="43233" xr:uid="{18A451A7-3357-4C25-9CAE-E720DC4999A8}"/>
    <cellStyle name="Total 2 2 2 3 6 5" xfId="45865" xr:uid="{8A385173-0C6E-4F76-86F6-C0B0AA717AFF}"/>
    <cellStyle name="Total 2 2 2 3 7" xfId="17797" xr:uid="{DA7D47A8-046D-4624-BD37-2E307F0C4123}"/>
    <cellStyle name="Total 2 2 2 3 7 2" xfId="26323" xr:uid="{4909F446-5061-4032-83D1-6211C4418DBF}"/>
    <cellStyle name="Total 2 2 2 3 7 3" xfId="32494" xr:uid="{3A5F1998-BA6A-4FD1-A5DB-632ACFAE8F2A}"/>
    <cellStyle name="Total 2 2 2 3 7 4" xfId="43234" xr:uid="{807A491E-6A55-4EF7-99EE-2642B3FB1A96}"/>
    <cellStyle name="Total 2 2 2 3 7 5" xfId="45866" xr:uid="{2895F865-3E99-4064-B4DE-53D91FAA7F4D}"/>
    <cellStyle name="Total 2 2 2 3 8" xfId="17798" xr:uid="{4E0098A1-E1C1-43CC-8F7D-F13A2CFBF51B}"/>
    <cellStyle name="Total 2 2 2 3 8 2" xfId="26324" xr:uid="{35EC522C-4E01-49ED-A12F-9B5DE2D82079}"/>
    <cellStyle name="Total 2 2 2 3 8 3" xfId="32495" xr:uid="{08E0678F-7E55-4041-8867-327237280E4F}"/>
    <cellStyle name="Total 2 2 2 3 8 4" xfId="43235" xr:uid="{DE5C4302-09B1-4BD3-A09D-11161CFCAE4C}"/>
    <cellStyle name="Total 2 2 2 3 8 5" xfId="45867" xr:uid="{C7C33ED8-3D56-424B-9A38-E786C3FD9B9B}"/>
    <cellStyle name="Total 2 2 2 3 9" xfId="26317" xr:uid="{2AD4417D-2AED-44BD-95D4-24405D9D2B5B}"/>
    <cellStyle name="Total 2 2 2 4" xfId="17799" xr:uid="{42243267-AF5D-47B3-8E0C-E4797BE1DCE1}"/>
    <cellStyle name="Total 2 2 2 4 10" xfId="32496" xr:uid="{8DD225E7-8237-4597-93D8-63C74A369F5A}"/>
    <cellStyle name="Total 2 2 2 4 11" xfId="43236" xr:uid="{82F35933-59A1-47CD-8C92-652ECF121236}"/>
    <cellStyle name="Total 2 2 2 4 12" xfId="45868" xr:uid="{E4263F79-5486-445A-B6EA-2992A48ADB9E}"/>
    <cellStyle name="Total 2 2 2 4 2" xfId="17800" xr:uid="{8BEBF4EB-0162-41A8-B3C3-F7C4BE45A705}"/>
    <cellStyle name="Total 2 2 2 4 2 2" xfId="26326" xr:uid="{07A04890-28AC-4B87-BD2A-7F1660D0C34E}"/>
    <cellStyle name="Total 2 2 2 4 2 3" xfId="32497" xr:uid="{16CC952A-0735-401C-B694-B014C9D2B72C}"/>
    <cellStyle name="Total 2 2 2 4 2 4" xfId="43237" xr:uid="{C119C8B3-050C-461E-AA75-996060ED5CEF}"/>
    <cellStyle name="Total 2 2 2 4 2 5" xfId="45869" xr:uid="{4FEE851D-5346-47F7-A610-1F9DEA2D3DC1}"/>
    <cellStyle name="Total 2 2 2 4 3" xfId="17801" xr:uid="{6E283DD5-1F15-481E-8E0F-2FA9613558A2}"/>
    <cellStyle name="Total 2 2 2 4 3 2" xfId="26327" xr:uid="{0E5888CF-F524-449E-A5F3-FF357C188DF2}"/>
    <cellStyle name="Total 2 2 2 4 3 3" xfId="32498" xr:uid="{AFC7A12D-D915-4A27-B22E-7D349D143CEF}"/>
    <cellStyle name="Total 2 2 2 4 3 4" xfId="43238" xr:uid="{272B9612-C7A0-4CBB-ABD6-8CD646345F74}"/>
    <cellStyle name="Total 2 2 2 4 3 5" xfId="45870" xr:uid="{49677FE7-9132-4BFB-9C37-05FFC4BF4CBD}"/>
    <cellStyle name="Total 2 2 2 4 4" xfId="17802" xr:uid="{0D3ADFAE-C835-4595-BFF5-D06139FAACEB}"/>
    <cellStyle name="Total 2 2 2 4 4 2" xfId="26328" xr:uid="{F75D1CD8-F89C-4E06-8157-BE8EF4094DB5}"/>
    <cellStyle name="Total 2 2 2 4 4 3" xfId="32499" xr:uid="{89A5EE46-044E-4EF7-A708-EC514FF66F70}"/>
    <cellStyle name="Total 2 2 2 4 4 4" xfId="43239" xr:uid="{DAB00825-B679-4F19-B38A-05BD3037CAEB}"/>
    <cellStyle name="Total 2 2 2 4 4 5" xfId="45871" xr:uid="{5ACA707D-92E5-49C8-8299-B8700056A541}"/>
    <cellStyle name="Total 2 2 2 4 5" xfId="17803" xr:uid="{74F69DC9-0249-4300-980C-A52702F5E5DE}"/>
    <cellStyle name="Total 2 2 2 4 5 2" xfId="26329" xr:uid="{380142E6-50A3-4DBE-A8EC-0D4317B83842}"/>
    <cellStyle name="Total 2 2 2 4 5 3" xfId="32500" xr:uid="{8734BB51-999D-4957-A01B-B25A531012F0}"/>
    <cellStyle name="Total 2 2 2 4 5 4" xfId="43240" xr:uid="{A8F4EAA8-AA77-4961-A7A8-614B5B2BE379}"/>
    <cellStyle name="Total 2 2 2 4 5 5" xfId="45872" xr:uid="{A1A8BB7F-BE28-4282-92DE-0F50DB9265EF}"/>
    <cellStyle name="Total 2 2 2 4 6" xfId="17804" xr:uid="{1F7A45AB-59EA-45D1-90C8-EB0088F2AB06}"/>
    <cellStyle name="Total 2 2 2 4 6 2" xfId="26330" xr:uid="{4C0D4544-F43A-4AC4-AEEF-EE74A9C84841}"/>
    <cellStyle name="Total 2 2 2 4 6 3" xfId="32501" xr:uid="{5B15BB16-84C1-4139-A396-163F65C15B39}"/>
    <cellStyle name="Total 2 2 2 4 6 4" xfId="43241" xr:uid="{099E689A-3190-416C-945F-673D7649745A}"/>
    <cellStyle name="Total 2 2 2 4 6 5" xfId="45873" xr:uid="{C7D8ADA8-B147-456C-ADA1-B43C3B21D918}"/>
    <cellStyle name="Total 2 2 2 4 7" xfId="17805" xr:uid="{8F2B04BC-3CBE-432E-A61E-7A4BE6BF639E}"/>
    <cellStyle name="Total 2 2 2 4 7 2" xfId="26331" xr:uid="{16A3A9E2-AD3D-4D57-932D-30509BD8075B}"/>
    <cellStyle name="Total 2 2 2 4 7 3" xfId="32502" xr:uid="{333C4799-6B80-4B79-BD7B-C1C9E72F40DC}"/>
    <cellStyle name="Total 2 2 2 4 7 4" xfId="43242" xr:uid="{D2BD714F-02DE-4806-93F6-F8F1ED40675D}"/>
    <cellStyle name="Total 2 2 2 4 7 5" xfId="45874" xr:uid="{C388B970-4C2D-4E7E-87A7-59C25F8FEC1D}"/>
    <cellStyle name="Total 2 2 2 4 8" xfId="17806" xr:uid="{3349482F-7D93-488E-9D20-318CB157CF77}"/>
    <cellStyle name="Total 2 2 2 4 8 2" xfId="26332" xr:uid="{28D6D305-A49E-47C9-99E6-EAA3F9204D70}"/>
    <cellStyle name="Total 2 2 2 4 8 3" xfId="32503" xr:uid="{C6163EE3-4008-4F66-A904-4200B33544B4}"/>
    <cellStyle name="Total 2 2 2 4 8 4" xfId="43243" xr:uid="{FD17B44C-B070-4EA5-B952-0B7B41B3D31B}"/>
    <cellStyle name="Total 2 2 2 4 8 5" xfId="45875" xr:uid="{449202F5-0FDA-42AE-A4C8-D2B0E85B1061}"/>
    <cellStyle name="Total 2 2 2 4 9" xfId="26325" xr:uid="{A567FE6A-1FB0-474D-AFE0-66474E29205F}"/>
    <cellStyle name="Total 2 2 2 5" xfId="17807" xr:uid="{BA570B68-55A9-4A0C-80FB-CCFE14316D3E}"/>
    <cellStyle name="Total 2 2 2 5 10" xfId="32504" xr:uid="{86CA6569-3371-4CF8-AF39-426A04D6AEF7}"/>
    <cellStyle name="Total 2 2 2 5 11" xfId="43244" xr:uid="{41B51C26-E9F5-4138-BF35-384DC086AAF7}"/>
    <cellStyle name="Total 2 2 2 5 12" xfId="45876" xr:uid="{AD89914A-3CEB-4C4F-BEB6-8B457B0313D4}"/>
    <cellStyle name="Total 2 2 2 5 2" xfId="17808" xr:uid="{05FDB5BA-354D-415A-B050-E42AEB3C03E2}"/>
    <cellStyle name="Total 2 2 2 5 2 2" xfId="26334" xr:uid="{A4A30F48-1749-4452-8FF4-3E07C719DCDE}"/>
    <cellStyle name="Total 2 2 2 5 2 3" xfId="32505" xr:uid="{A0C3ECE7-6E05-4861-B919-D848714085AC}"/>
    <cellStyle name="Total 2 2 2 5 2 4" xfId="43245" xr:uid="{416D786A-CD63-4D33-B363-9AA32E7B6C9D}"/>
    <cellStyle name="Total 2 2 2 5 2 5" xfId="45877" xr:uid="{58F67F11-78CE-4209-82EF-6300805C24D3}"/>
    <cellStyle name="Total 2 2 2 5 3" xfId="17809" xr:uid="{96AE614D-4894-4CB3-9F1B-C2D00C449854}"/>
    <cellStyle name="Total 2 2 2 5 3 2" xfId="26335" xr:uid="{821176E1-744F-40FC-8E11-A088ED139A5F}"/>
    <cellStyle name="Total 2 2 2 5 3 3" xfId="32506" xr:uid="{507A0A52-8BE5-4E67-AF69-800A8A679D8B}"/>
    <cellStyle name="Total 2 2 2 5 3 4" xfId="43246" xr:uid="{11D3297F-E0B3-4333-B59D-01449FA60F29}"/>
    <cellStyle name="Total 2 2 2 5 3 5" xfId="45878" xr:uid="{DEE7E1C7-87BC-42D0-AEF0-43F6134EDEAC}"/>
    <cellStyle name="Total 2 2 2 5 4" xfId="17810" xr:uid="{383E5E7E-7130-45A8-BFCE-F8091AD31337}"/>
    <cellStyle name="Total 2 2 2 5 4 2" xfId="26336" xr:uid="{25F9EA3D-98C0-4902-A726-6EE79D266268}"/>
    <cellStyle name="Total 2 2 2 5 4 3" xfId="32507" xr:uid="{F43FEFD4-9EB9-4135-B37F-DEFD22C4921D}"/>
    <cellStyle name="Total 2 2 2 5 4 4" xfId="43247" xr:uid="{13F9EFF3-69E0-4C17-A775-60D01FBBC44E}"/>
    <cellStyle name="Total 2 2 2 5 4 5" xfId="45879" xr:uid="{D2775347-5928-4565-9808-8A575D1275A4}"/>
    <cellStyle name="Total 2 2 2 5 5" xfId="17811" xr:uid="{4EB0FD49-D934-4D0D-B1B1-399506782250}"/>
    <cellStyle name="Total 2 2 2 5 5 2" xfId="26337" xr:uid="{54C88F49-18B4-4B67-8CAF-2E1486891CD4}"/>
    <cellStyle name="Total 2 2 2 5 5 3" xfId="32508" xr:uid="{638D94D8-59D1-4C62-BE1E-E3CB108C03D3}"/>
    <cellStyle name="Total 2 2 2 5 5 4" xfId="43248" xr:uid="{AA900306-7635-43C4-951B-91D7406FFCEA}"/>
    <cellStyle name="Total 2 2 2 5 5 5" xfId="45880" xr:uid="{6E6B2CF4-5D9D-4700-A23A-92899E142554}"/>
    <cellStyle name="Total 2 2 2 5 6" xfId="17812" xr:uid="{EDBFB45E-2287-4EC7-90AB-2CD1F6E7E752}"/>
    <cellStyle name="Total 2 2 2 5 6 2" xfId="26338" xr:uid="{F32CA639-229F-4D50-9ABA-BF8F60CC777B}"/>
    <cellStyle name="Total 2 2 2 5 6 3" xfId="32509" xr:uid="{C81D20A1-31B2-4713-975F-A8EB417C8C28}"/>
    <cellStyle name="Total 2 2 2 5 6 4" xfId="43249" xr:uid="{10525EA9-77BD-4493-BC36-B286FA8669A8}"/>
    <cellStyle name="Total 2 2 2 5 6 5" xfId="45881" xr:uid="{A51A946F-6386-46BE-860C-01BD43D3AEC8}"/>
    <cellStyle name="Total 2 2 2 5 7" xfId="17813" xr:uid="{70E02E19-4094-487F-9979-0D2B05B7092A}"/>
    <cellStyle name="Total 2 2 2 5 7 2" xfId="26339" xr:uid="{337300A6-E03A-493A-88CC-D692216460FC}"/>
    <cellStyle name="Total 2 2 2 5 7 3" xfId="32510" xr:uid="{F9150BD5-0889-4640-87E8-77A34E089E09}"/>
    <cellStyle name="Total 2 2 2 5 7 4" xfId="43250" xr:uid="{A8542C6D-AD8B-4490-AB1E-3BE50BC998D9}"/>
    <cellStyle name="Total 2 2 2 5 7 5" xfId="45882" xr:uid="{CEC01BAD-1104-4CEE-866F-83C9986699AC}"/>
    <cellStyle name="Total 2 2 2 5 8" xfId="17814" xr:uid="{CE162E50-A433-49EE-AD79-CEEDF49FAF78}"/>
    <cellStyle name="Total 2 2 2 5 8 2" xfId="26340" xr:uid="{ECBDE293-8EE4-4173-A9B2-7F794D23D77A}"/>
    <cellStyle name="Total 2 2 2 5 8 3" xfId="32511" xr:uid="{CB9167EC-A876-4505-B54C-03EA27AED624}"/>
    <cellStyle name="Total 2 2 2 5 8 4" xfId="43251" xr:uid="{FB80B3AB-9944-4DD7-B652-D7F56F4868E0}"/>
    <cellStyle name="Total 2 2 2 5 8 5" xfId="45883" xr:uid="{8E9F9D4B-3C5A-4832-B05B-1631C0A67DBE}"/>
    <cellStyle name="Total 2 2 2 5 9" xfId="26333" xr:uid="{86A660A5-DA3A-4250-8040-22719657074A}"/>
    <cellStyle name="Total 2 2 3" xfId="17815" xr:uid="{4BF2B1DA-4389-457D-B4DB-944B3F55D741}"/>
    <cellStyle name="Total 2 2 4" xfId="17816" xr:uid="{40A69BDD-F6D8-4DA6-8200-FB9E494956CB}"/>
    <cellStyle name="Total 2 2 5" xfId="17817" xr:uid="{A04872BA-6EF6-493B-AC67-FC1AFBA32E3B}"/>
    <cellStyle name="Total 2 2 6" xfId="17818" xr:uid="{38A06AC1-9255-43A0-92FE-B614D907EC00}"/>
    <cellStyle name="Total 2 2 7" xfId="17819" xr:uid="{4B29C287-3E9A-42F5-9011-539CE08119EF}"/>
    <cellStyle name="Total 2 2 8" xfId="17820" xr:uid="{64479AE9-D2F4-466F-9737-0BBAE70271D1}"/>
    <cellStyle name="Total 2 2 8 2" xfId="26341" xr:uid="{494D8CC4-590E-4D48-9B89-B67CE7A98357}"/>
    <cellStyle name="Total 2 2 8 3" xfId="32512" xr:uid="{5E838512-1597-4A57-A1F1-BDD7F11CDB89}"/>
    <cellStyle name="Total 2 2 8 4" xfId="43252" xr:uid="{39B3FE7C-4D66-4F2B-A649-6A84EA6542CA}"/>
    <cellStyle name="Total 2 2 8 5" xfId="45884" xr:uid="{E17090D6-0055-477F-B257-9EE4A59D299D}"/>
    <cellStyle name="Total 2 2 9" xfId="17821" xr:uid="{B6D06750-69C3-481D-B2B9-CDC3B2A06358}"/>
    <cellStyle name="Total 2 2 9 2" xfId="26342" xr:uid="{1737B7E0-230E-483B-81AF-860FA5667153}"/>
    <cellStyle name="Total 2 2 9 3" xfId="32513" xr:uid="{E7E04C48-4BDE-4949-A9E9-CFAA0E3E6D8A}"/>
    <cellStyle name="Total 2 2 9 4" xfId="43253" xr:uid="{42B8371A-791D-44E2-A6C7-BCC7BDE30691}"/>
    <cellStyle name="Total 2 2 9 5" xfId="45885" xr:uid="{1E87699C-C85F-4E33-B1C6-4B60769646DA}"/>
    <cellStyle name="Total 2 3" xfId="17822" xr:uid="{76F22372-F25F-4240-9F19-6F8E824382CB}"/>
    <cellStyle name="Total 2 3 10" xfId="17823" xr:uid="{C5AF03BD-1414-40B6-8B76-FE3A750627AE}"/>
    <cellStyle name="Total 2 3 10 2" xfId="26344" xr:uid="{44565204-A529-4BF1-9704-BEFF96C1439B}"/>
    <cellStyle name="Total 2 3 10 3" xfId="32515" xr:uid="{13FA4BD8-BB9D-4B96-81B0-08B1C37407D5}"/>
    <cellStyle name="Total 2 3 10 4" xfId="43255" xr:uid="{6DAF5E6F-8441-4865-8A62-B8023D3DBC66}"/>
    <cellStyle name="Total 2 3 10 5" xfId="45887" xr:uid="{88651788-FFC3-4596-818E-4F93E3473AF8}"/>
    <cellStyle name="Total 2 3 11" xfId="17824" xr:uid="{53CB930B-C722-4A01-AD6F-0FDFBBB349DE}"/>
    <cellStyle name="Total 2 3 11 2" xfId="26345" xr:uid="{C758B87A-3775-4671-AD1A-865EAC7AD2E8}"/>
    <cellStyle name="Total 2 3 11 3" xfId="32516" xr:uid="{28D2C887-52FD-49DA-A19F-2E49DE385D21}"/>
    <cellStyle name="Total 2 3 11 4" xfId="43256" xr:uid="{3FD0CB07-6B98-4781-A04F-8E93E749DD8E}"/>
    <cellStyle name="Total 2 3 11 5" xfId="45888" xr:uid="{18850FDF-AA53-40B5-B07D-2625DF1D3F50}"/>
    <cellStyle name="Total 2 3 12" xfId="17825" xr:uid="{E0AA788E-1F94-4CDC-8A61-76B03509888C}"/>
    <cellStyle name="Total 2 3 12 2" xfId="26346" xr:uid="{EDC8D353-AE5F-42A7-8345-BE9F5C31659A}"/>
    <cellStyle name="Total 2 3 12 3" xfId="32517" xr:uid="{5A2F9E20-A663-4500-9976-78D0E67A539A}"/>
    <cellStyle name="Total 2 3 12 4" xfId="43257" xr:uid="{EA8FB18C-43D3-498F-97C0-9BE8A602505C}"/>
    <cellStyle name="Total 2 3 12 5" xfId="45889" xr:uid="{7ADCB5DB-5DC2-40D0-9B34-0D887D02AD65}"/>
    <cellStyle name="Total 2 3 13" xfId="26343" xr:uid="{06309A0D-D343-4D25-ADF6-CEBD99875684}"/>
    <cellStyle name="Total 2 3 14" xfId="32514" xr:uid="{6FF3D9C6-22CF-41A3-8CEA-0A3CA6A33310}"/>
    <cellStyle name="Total 2 3 15" xfId="43254" xr:uid="{20A211FB-4F93-470E-858F-F4E4F691DF43}"/>
    <cellStyle name="Total 2 3 16" xfId="45886" xr:uid="{8671A780-C72C-432E-AD98-0587837B767C}"/>
    <cellStyle name="Total 2 3 2" xfId="17826" xr:uid="{90B81284-4F02-4FBA-BDF0-9E7AD0AA6AF3}"/>
    <cellStyle name="Total 2 3 2 2" xfId="17827" xr:uid="{D80E870A-C31E-492B-B981-C091B15F8A12}"/>
    <cellStyle name="Total 2 3 2 2 10" xfId="32518" xr:uid="{F16175BC-93CB-4194-810F-81A855BE3BA3}"/>
    <cellStyle name="Total 2 3 2 2 11" xfId="43258" xr:uid="{C5EA846F-905E-485D-B072-3CBC91586212}"/>
    <cellStyle name="Total 2 3 2 2 12" xfId="45890" xr:uid="{72401D98-6AC7-42A1-A3F3-B0DE821FCDFD}"/>
    <cellStyle name="Total 2 3 2 2 2" xfId="17828" xr:uid="{3C2D5BDF-0799-44A8-878E-A30574AF98FD}"/>
    <cellStyle name="Total 2 3 2 2 2 2" xfId="26348" xr:uid="{B15C99B6-7AE1-45CC-800E-4F02CF9D0101}"/>
    <cellStyle name="Total 2 3 2 2 2 3" xfId="32519" xr:uid="{DB558A69-249C-4ADA-8742-C87129701500}"/>
    <cellStyle name="Total 2 3 2 2 2 4" xfId="43259" xr:uid="{D513795B-757E-48E9-8552-6476467E7E1D}"/>
    <cellStyle name="Total 2 3 2 2 2 5" xfId="45891" xr:uid="{B2EF5D1F-DC14-440C-BA1B-EBFB7BD5E69F}"/>
    <cellStyle name="Total 2 3 2 2 3" xfId="17829" xr:uid="{F3EFDA91-F474-40C3-B2E9-8E9B4EC5A86D}"/>
    <cellStyle name="Total 2 3 2 2 3 2" xfId="26349" xr:uid="{E3089679-E9DF-4085-BC53-7599B41D941C}"/>
    <cellStyle name="Total 2 3 2 2 3 3" xfId="32520" xr:uid="{A825E7D3-E812-42CC-8BCE-F72D8A12DCEA}"/>
    <cellStyle name="Total 2 3 2 2 3 4" xfId="43260" xr:uid="{240EB846-9167-4F33-969D-6DFCC2DD1048}"/>
    <cellStyle name="Total 2 3 2 2 3 5" xfId="45892" xr:uid="{BAAA5E4B-106D-4E6B-B7DB-003E6BBBA5D7}"/>
    <cellStyle name="Total 2 3 2 2 4" xfId="17830" xr:uid="{8CDF1685-1084-47EE-A0C2-2E3640C2687B}"/>
    <cellStyle name="Total 2 3 2 2 4 2" xfId="26350" xr:uid="{3C01DEB0-7C47-4658-A1FF-8FB1E4949C1E}"/>
    <cellStyle name="Total 2 3 2 2 4 3" xfId="32521" xr:uid="{2F08178D-6FFA-4E23-9B0A-88F91AE5B085}"/>
    <cellStyle name="Total 2 3 2 2 4 4" xfId="43261" xr:uid="{64618628-CC8A-4626-91B6-2A070686ACBE}"/>
    <cellStyle name="Total 2 3 2 2 4 5" xfId="45893" xr:uid="{1E5C0D82-82A4-4056-9344-107154054774}"/>
    <cellStyle name="Total 2 3 2 2 5" xfId="17831" xr:uid="{EE61B005-7457-4711-B407-117A5175F089}"/>
    <cellStyle name="Total 2 3 2 2 5 2" xfId="26351" xr:uid="{2F35D300-0427-4B40-993E-3207C8FA8348}"/>
    <cellStyle name="Total 2 3 2 2 5 3" xfId="32522" xr:uid="{C6CFC0F4-B7C0-4611-8D58-EC72CCFDF85E}"/>
    <cellStyle name="Total 2 3 2 2 5 4" xfId="43262" xr:uid="{65F810EC-53F4-42EA-A9D9-D376FD2CA25F}"/>
    <cellStyle name="Total 2 3 2 2 5 5" xfId="45894" xr:uid="{EEC11C2A-9A91-44CD-B639-A3647DC2BF39}"/>
    <cellStyle name="Total 2 3 2 2 6" xfId="17832" xr:uid="{42AB01AB-D381-40C7-9A7F-B1954854E13F}"/>
    <cellStyle name="Total 2 3 2 2 6 2" xfId="26352" xr:uid="{B70CF25B-4138-4B04-B338-7FF775BDD050}"/>
    <cellStyle name="Total 2 3 2 2 6 3" xfId="32523" xr:uid="{27AB10DC-BF21-4B00-9803-439B16861148}"/>
    <cellStyle name="Total 2 3 2 2 6 4" xfId="43263" xr:uid="{DACDA547-A6CB-45EB-9741-1B7577CDB7CA}"/>
    <cellStyle name="Total 2 3 2 2 6 5" xfId="45895" xr:uid="{889FE1A6-01DA-441E-AF2E-41B77771E66C}"/>
    <cellStyle name="Total 2 3 2 2 7" xfId="17833" xr:uid="{9B3C043B-FADC-4DD3-A8A3-A6A764BB3743}"/>
    <cellStyle name="Total 2 3 2 2 7 2" xfId="26353" xr:uid="{7E04806F-6A3B-4833-934B-C25A7106B66B}"/>
    <cellStyle name="Total 2 3 2 2 7 3" xfId="32524" xr:uid="{DED129FA-DD1B-42AF-9E27-8E8C709BBFFA}"/>
    <cellStyle name="Total 2 3 2 2 7 4" xfId="43264" xr:uid="{8744CC5D-ECC8-4D77-A305-58F6DE7FCFAB}"/>
    <cellStyle name="Total 2 3 2 2 7 5" xfId="45896" xr:uid="{225AC674-33FB-4F80-80C3-05C8C30F05C3}"/>
    <cellStyle name="Total 2 3 2 2 8" xfId="17834" xr:uid="{0E66C399-EEA1-401E-BC2F-7B9811379062}"/>
    <cellStyle name="Total 2 3 2 2 8 2" xfId="26354" xr:uid="{4A658F3C-1856-4AC3-BB93-2CAA7359AF37}"/>
    <cellStyle name="Total 2 3 2 2 8 3" xfId="32525" xr:uid="{44CEAD80-6F1B-4A1F-879D-B322D8582B4E}"/>
    <cellStyle name="Total 2 3 2 2 8 4" xfId="43265" xr:uid="{6D40CEBF-9B38-44B8-985F-9F0AD8131314}"/>
    <cellStyle name="Total 2 3 2 2 8 5" xfId="45897" xr:uid="{81B898E7-C25D-4DEC-AF2A-2B6B8C82ABA0}"/>
    <cellStyle name="Total 2 3 2 2 9" xfId="26347" xr:uid="{6469FA1A-3160-4F6F-ABFB-35155956A7A9}"/>
    <cellStyle name="Total 2 3 2 3" xfId="17835" xr:uid="{1EBD3C30-CF5E-44C3-A2FA-6A9FC16CA580}"/>
    <cellStyle name="Total 2 3 2 3 10" xfId="32526" xr:uid="{05239DA1-CB12-4210-900F-0EE5FD486E82}"/>
    <cellStyle name="Total 2 3 2 3 11" xfId="43266" xr:uid="{5723264A-A162-4B74-A52B-E33F14465170}"/>
    <cellStyle name="Total 2 3 2 3 12" xfId="45898" xr:uid="{C33D6E53-B531-42CD-B998-1E931D37FC07}"/>
    <cellStyle name="Total 2 3 2 3 2" xfId="17836" xr:uid="{006D0F88-20F2-48E5-80A8-5A8BB1D3CAAD}"/>
    <cellStyle name="Total 2 3 2 3 2 2" xfId="26356" xr:uid="{373DAEDC-C359-46D7-BA52-983107D8B609}"/>
    <cellStyle name="Total 2 3 2 3 2 3" xfId="32527" xr:uid="{4079D70D-51F3-43FE-9C99-4CBD9430B3C3}"/>
    <cellStyle name="Total 2 3 2 3 2 4" xfId="43267" xr:uid="{92675E9C-63C5-4709-8B74-C006B629D31B}"/>
    <cellStyle name="Total 2 3 2 3 2 5" xfId="45899" xr:uid="{7527CAC1-0CF9-4F66-8A68-805AD161AEF0}"/>
    <cellStyle name="Total 2 3 2 3 3" xfId="17837" xr:uid="{8FC3F909-F8FA-42B0-A3D0-1334DCB55834}"/>
    <cellStyle name="Total 2 3 2 3 3 2" xfId="26357" xr:uid="{EBCCB789-6647-4714-8FE7-0397D1CE6016}"/>
    <cellStyle name="Total 2 3 2 3 3 3" xfId="32528" xr:uid="{B1CB93C7-CEF0-437B-A7ED-278B7E1138B0}"/>
    <cellStyle name="Total 2 3 2 3 3 4" xfId="43268" xr:uid="{18B0F3D9-ED86-4BB6-A1B4-62E1C65CA371}"/>
    <cellStyle name="Total 2 3 2 3 3 5" xfId="45900" xr:uid="{3645FC2A-50F7-49A8-A6CC-F48DA20F9638}"/>
    <cellStyle name="Total 2 3 2 3 4" xfId="17838" xr:uid="{A6815008-8453-406D-98A2-3F3384B34EBB}"/>
    <cellStyle name="Total 2 3 2 3 4 2" xfId="26358" xr:uid="{9EDE1CF0-14CF-409A-A46C-47BB7CC80E1F}"/>
    <cellStyle name="Total 2 3 2 3 4 3" xfId="32529" xr:uid="{C182FA08-86A3-4099-9F7B-78A42AEE94BB}"/>
    <cellStyle name="Total 2 3 2 3 4 4" xfId="43269" xr:uid="{D8F67201-768A-4B2A-99F5-273AF90DCFEC}"/>
    <cellStyle name="Total 2 3 2 3 4 5" xfId="45901" xr:uid="{5E4C4353-147D-4E83-8B25-776145497DE8}"/>
    <cellStyle name="Total 2 3 2 3 5" xfId="17839" xr:uid="{CD8ABD9F-06C4-460B-9EED-ADD6E9B1CA98}"/>
    <cellStyle name="Total 2 3 2 3 5 2" xfId="26359" xr:uid="{3A63673B-BB12-4CF8-A808-8E386CFDD928}"/>
    <cellStyle name="Total 2 3 2 3 5 3" xfId="32530" xr:uid="{16278F51-7677-4515-896A-607E3AFF67E4}"/>
    <cellStyle name="Total 2 3 2 3 5 4" xfId="43270" xr:uid="{581408FD-CCE6-441E-A0D4-00CD11CDF411}"/>
    <cellStyle name="Total 2 3 2 3 5 5" xfId="45902" xr:uid="{C0C30F77-A127-42C1-B35A-D11E74CF9FE1}"/>
    <cellStyle name="Total 2 3 2 3 6" xfId="17840" xr:uid="{281488F3-B3A0-4D91-89C4-27BC66B0E386}"/>
    <cellStyle name="Total 2 3 2 3 6 2" xfId="26360" xr:uid="{2E5CDB53-BBDC-4B26-BABC-44E5A9607533}"/>
    <cellStyle name="Total 2 3 2 3 6 3" xfId="32531" xr:uid="{5CCC79FD-1D0D-4E1A-9997-D0D9BCE9D143}"/>
    <cellStyle name="Total 2 3 2 3 6 4" xfId="43271" xr:uid="{8F70281C-3A36-4163-8314-5B73F44BDC44}"/>
    <cellStyle name="Total 2 3 2 3 6 5" xfId="45903" xr:uid="{F250B88C-9CCB-4337-8BAF-A5D0A3B81FEF}"/>
    <cellStyle name="Total 2 3 2 3 7" xfId="17841" xr:uid="{3415AAB0-206C-4399-A432-9122FDA8CC61}"/>
    <cellStyle name="Total 2 3 2 3 7 2" xfId="26361" xr:uid="{69A65CA2-1B5C-4957-B5B9-833A174399B1}"/>
    <cellStyle name="Total 2 3 2 3 7 3" xfId="32532" xr:uid="{1A153767-5108-4C58-8DDC-75C29FD2190B}"/>
    <cellStyle name="Total 2 3 2 3 7 4" xfId="43272" xr:uid="{295CC7B8-4B24-4C43-B844-C6350176F8CB}"/>
    <cellStyle name="Total 2 3 2 3 7 5" xfId="45904" xr:uid="{EC195996-A531-4EB0-9864-A1C37BA9B4E1}"/>
    <cellStyle name="Total 2 3 2 3 8" xfId="17842" xr:uid="{43B7500E-862C-43A9-AA5E-7EA87FA3B098}"/>
    <cellStyle name="Total 2 3 2 3 8 2" xfId="26362" xr:uid="{11DB797D-A667-4090-A594-5C9BE9A37AB0}"/>
    <cellStyle name="Total 2 3 2 3 8 3" xfId="32533" xr:uid="{E280EA56-B34D-4E74-9664-7F16A8726707}"/>
    <cellStyle name="Total 2 3 2 3 8 4" xfId="43273" xr:uid="{8E282C67-5E36-419F-A5B0-F6F9B931D29F}"/>
    <cellStyle name="Total 2 3 2 3 8 5" xfId="45905" xr:uid="{9C07A4E6-DBC9-46AE-8F2F-E44E0901BCCB}"/>
    <cellStyle name="Total 2 3 2 3 9" xfId="26355" xr:uid="{80CBF7C5-9731-4561-8490-C2817968A8FA}"/>
    <cellStyle name="Total 2 3 2 4" xfId="17843" xr:uid="{78FB5DDC-723E-479E-9D9D-9A7295FC7D30}"/>
    <cellStyle name="Total 2 3 2 4 10" xfId="32534" xr:uid="{6636F761-6382-4DAE-B641-5724F034DE7C}"/>
    <cellStyle name="Total 2 3 2 4 11" xfId="43274" xr:uid="{29754487-D4E3-4EAF-92D5-BD76E181CE33}"/>
    <cellStyle name="Total 2 3 2 4 12" xfId="45906" xr:uid="{62C7433D-65B8-4C89-9D45-5B1E6D061564}"/>
    <cellStyle name="Total 2 3 2 4 2" xfId="17844" xr:uid="{78F98A70-6689-4638-911C-C938D05489E4}"/>
    <cellStyle name="Total 2 3 2 4 2 2" xfId="26364" xr:uid="{AA0BC4C6-017E-4223-98D2-AB3FE42814E0}"/>
    <cellStyle name="Total 2 3 2 4 2 3" xfId="32535" xr:uid="{235BB211-BFCA-4970-A4E4-804BE304C135}"/>
    <cellStyle name="Total 2 3 2 4 2 4" xfId="43275" xr:uid="{4B840CE4-2658-49A1-86CB-5AACABB0A499}"/>
    <cellStyle name="Total 2 3 2 4 2 5" xfId="45907" xr:uid="{5B31B87B-89F5-4997-B9A5-A2C1FE650F18}"/>
    <cellStyle name="Total 2 3 2 4 3" xfId="17845" xr:uid="{828D67AC-7B41-420E-985F-534B36E13482}"/>
    <cellStyle name="Total 2 3 2 4 3 2" xfId="26365" xr:uid="{798F0BF5-40C2-409A-A229-5A2476FEF286}"/>
    <cellStyle name="Total 2 3 2 4 3 3" xfId="32536" xr:uid="{8400E280-FACA-465A-8287-C1423DC76A2D}"/>
    <cellStyle name="Total 2 3 2 4 3 4" xfId="43276" xr:uid="{FA14E9FB-A827-47E0-A188-EA4918794247}"/>
    <cellStyle name="Total 2 3 2 4 3 5" xfId="45908" xr:uid="{B1CFABCA-90AD-426F-87FE-3B955B8B182B}"/>
    <cellStyle name="Total 2 3 2 4 4" xfId="17846" xr:uid="{A04C99BA-85A5-4136-8D8A-4D230851B73C}"/>
    <cellStyle name="Total 2 3 2 4 4 2" xfId="26366" xr:uid="{DE73B59E-48A0-47B1-A185-C93E5130C117}"/>
    <cellStyle name="Total 2 3 2 4 4 3" xfId="32537" xr:uid="{0A92072B-0A22-41FD-8066-C5D4C7D52D79}"/>
    <cellStyle name="Total 2 3 2 4 4 4" xfId="43277" xr:uid="{100A179E-F7D2-4427-BBFB-F144C923391F}"/>
    <cellStyle name="Total 2 3 2 4 4 5" xfId="45909" xr:uid="{D7562836-3FDC-44C8-9800-3E1BEAEC3598}"/>
    <cellStyle name="Total 2 3 2 4 5" xfId="17847" xr:uid="{4ADAB097-1446-4523-BD25-A66A93616935}"/>
    <cellStyle name="Total 2 3 2 4 5 2" xfId="26367" xr:uid="{73351FBB-6659-4097-8901-BB8044FF4364}"/>
    <cellStyle name="Total 2 3 2 4 5 3" xfId="32538" xr:uid="{3EEBC552-2E9A-4D1F-BE7F-3DDC4FDDE67A}"/>
    <cellStyle name="Total 2 3 2 4 5 4" xfId="43278" xr:uid="{9B801324-96A5-403A-B3F0-9136D818326D}"/>
    <cellStyle name="Total 2 3 2 4 5 5" xfId="45910" xr:uid="{363DCCA8-6C9A-4D50-B2F2-60678E87523D}"/>
    <cellStyle name="Total 2 3 2 4 6" xfId="17848" xr:uid="{5B7FCBE1-7E03-4F3D-A958-AE06B5B52FD2}"/>
    <cellStyle name="Total 2 3 2 4 6 2" xfId="26368" xr:uid="{AE19578F-2475-41CB-AE16-DA7AD85D5451}"/>
    <cellStyle name="Total 2 3 2 4 6 3" xfId="32539" xr:uid="{632A25C1-6778-46D5-91F9-76D6923E3596}"/>
    <cellStyle name="Total 2 3 2 4 6 4" xfId="43279" xr:uid="{A0E74B9A-B63A-4E4F-8A5F-DB2E0E114AAB}"/>
    <cellStyle name="Total 2 3 2 4 6 5" xfId="45911" xr:uid="{234EB59A-CF30-4A03-876C-550B8A5FD8C1}"/>
    <cellStyle name="Total 2 3 2 4 7" xfId="17849" xr:uid="{5885617D-03C8-4079-B8C9-C75E9376950E}"/>
    <cellStyle name="Total 2 3 2 4 7 2" xfId="26369" xr:uid="{B60773A5-C60A-430B-8170-26C057D90CD9}"/>
    <cellStyle name="Total 2 3 2 4 7 3" xfId="32540" xr:uid="{E00A626C-3EB4-41B9-9FB9-E459B41C6DA1}"/>
    <cellStyle name="Total 2 3 2 4 7 4" xfId="43280" xr:uid="{B02AD8B3-23BB-42AA-96E7-B5F036EB6D97}"/>
    <cellStyle name="Total 2 3 2 4 7 5" xfId="45912" xr:uid="{5820AF01-6C97-4578-AC2F-5AEE8233B484}"/>
    <cellStyle name="Total 2 3 2 4 8" xfId="17850" xr:uid="{CF1D5779-B44D-410B-8721-4659344CCBFB}"/>
    <cellStyle name="Total 2 3 2 4 8 2" xfId="26370" xr:uid="{DF8E9351-166E-4196-80CD-5A0EF5337A98}"/>
    <cellStyle name="Total 2 3 2 4 8 3" xfId="32541" xr:uid="{5AD41074-47BB-4B0C-A630-CB27D5991748}"/>
    <cellStyle name="Total 2 3 2 4 8 4" xfId="43281" xr:uid="{BD158D15-9565-458A-B2FD-A5995D1C1D0F}"/>
    <cellStyle name="Total 2 3 2 4 8 5" xfId="45913" xr:uid="{B7DFA9A5-0EA9-4A90-ADFD-AE0A7B99DF10}"/>
    <cellStyle name="Total 2 3 2 4 9" xfId="26363" xr:uid="{6B52B64B-580A-44AC-87AE-67C65D4DED54}"/>
    <cellStyle name="Total 2 3 2 5" xfId="17851" xr:uid="{FE9E8FF6-5712-4903-848B-2F91492558C6}"/>
    <cellStyle name="Total 2 3 2 5 10" xfId="32542" xr:uid="{29C8EC82-2231-4FBB-85B1-661A549EDE98}"/>
    <cellStyle name="Total 2 3 2 5 11" xfId="43282" xr:uid="{9ACBE618-3162-43BB-8FE0-5C1E224FA193}"/>
    <cellStyle name="Total 2 3 2 5 12" xfId="45914" xr:uid="{E8C8195A-1660-4143-AF6B-D392550F4F5A}"/>
    <cellStyle name="Total 2 3 2 5 2" xfId="17852" xr:uid="{63E2A0F5-C5BA-473B-9763-4C89A537F6BB}"/>
    <cellStyle name="Total 2 3 2 5 2 2" xfId="26372" xr:uid="{63F38C54-9AA9-40AE-8E42-E22931946607}"/>
    <cellStyle name="Total 2 3 2 5 2 3" xfId="32543" xr:uid="{2A2DC50D-35AD-4FCB-8526-6C5FDCB928C4}"/>
    <cellStyle name="Total 2 3 2 5 2 4" xfId="43283" xr:uid="{9850B31F-3700-48E3-B7C5-F46E996BDD07}"/>
    <cellStyle name="Total 2 3 2 5 2 5" xfId="45915" xr:uid="{D4686B94-10A0-465F-AB4C-5AF65180725E}"/>
    <cellStyle name="Total 2 3 2 5 3" xfId="17853" xr:uid="{1CADFC20-E72F-426B-A09D-7F357D4B3211}"/>
    <cellStyle name="Total 2 3 2 5 3 2" xfId="26373" xr:uid="{317E61F6-E8B4-48AA-A85F-577C7D4A4428}"/>
    <cellStyle name="Total 2 3 2 5 3 3" xfId="32544" xr:uid="{45FE5D80-3731-492D-955C-1C800CDA120E}"/>
    <cellStyle name="Total 2 3 2 5 3 4" xfId="43284" xr:uid="{7F9568FC-A5A4-4333-AD5B-5B75450FE838}"/>
    <cellStyle name="Total 2 3 2 5 3 5" xfId="45916" xr:uid="{AB07E2EA-63AB-4C60-BE5F-36909A2FB152}"/>
    <cellStyle name="Total 2 3 2 5 4" xfId="17854" xr:uid="{27B51F52-CE48-4650-8FDD-491393BEC582}"/>
    <cellStyle name="Total 2 3 2 5 4 2" xfId="26374" xr:uid="{96945E68-1D99-4FFB-ACA5-792F13730F59}"/>
    <cellStyle name="Total 2 3 2 5 4 3" xfId="32545" xr:uid="{BA0F16C9-F227-44E8-BA0E-F4B4CCEC5B5B}"/>
    <cellStyle name="Total 2 3 2 5 4 4" xfId="43285" xr:uid="{CA45EF26-F87B-46F6-9205-E83A2330561C}"/>
    <cellStyle name="Total 2 3 2 5 4 5" xfId="45917" xr:uid="{58147ACB-7839-44B5-9D67-411000F54A22}"/>
    <cellStyle name="Total 2 3 2 5 5" xfId="17855" xr:uid="{F3B22857-A19E-49FF-AB41-46E8029FB64C}"/>
    <cellStyle name="Total 2 3 2 5 5 2" xfId="26375" xr:uid="{32344D13-31FC-404D-969E-AC5547F6CC5A}"/>
    <cellStyle name="Total 2 3 2 5 5 3" xfId="32546" xr:uid="{73638F2E-59DE-460B-926A-68DB1CB18879}"/>
    <cellStyle name="Total 2 3 2 5 5 4" xfId="43286" xr:uid="{E8403A80-75FF-48A0-A6ED-ADE67881ADD1}"/>
    <cellStyle name="Total 2 3 2 5 5 5" xfId="45918" xr:uid="{9D6D62EE-F73F-4B1F-9189-B88D068A4C74}"/>
    <cellStyle name="Total 2 3 2 5 6" xfId="17856" xr:uid="{3EE9930A-93D6-4DAE-832B-2C548687698A}"/>
    <cellStyle name="Total 2 3 2 5 6 2" xfId="26376" xr:uid="{1E78EEF1-9A81-4292-BDE5-C9E7CBEB7479}"/>
    <cellStyle name="Total 2 3 2 5 6 3" xfId="32547" xr:uid="{5D3AE555-7AB7-4418-8B7C-BC56723330F5}"/>
    <cellStyle name="Total 2 3 2 5 6 4" xfId="43287" xr:uid="{B520FCF9-14E5-4322-A439-6A5AA46F32A3}"/>
    <cellStyle name="Total 2 3 2 5 6 5" xfId="45919" xr:uid="{F2D63E2E-1D49-4424-8BE7-D32A850D19D2}"/>
    <cellStyle name="Total 2 3 2 5 7" xfId="17857" xr:uid="{DFA9B392-E90E-48D6-AF9C-0A4CE0037243}"/>
    <cellStyle name="Total 2 3 2 5 7 2" xfId="26377" xr:uid="{3D79A870-8EC0-4838-8C3E-5317C6B57429}"/>
    <cellStyle name="Total 2 3 2 5 7 3" xfId="32548" xr:uid="{9DF6F0ED-EDCC-468A-A6D9-CA03AA541F26}"/>
    <cellStyle name="Total 2 3 2 5 7 4" xfId="43288" xr:uid="{B03BC32C-E293-41C8-95DE-1B8E3FDA5FB0}"/>
    <cellStyle name="Total 2 3 2 5 7 5" xfId="45920" xr:uid="{27323D3D-639B-4076-9649-D876FA345C82}"/>
    <cellStyle name="Total 2 3 2 5 8" xfId="17858" xr:uid="{97C106EB-5FD4-4F8C-8F94-01F188F0DE10}"/>
    <cellStyle name="Total 2 3 2 5 8 2" xfId="26378" xr:uid="{C39F2F3A-E586-4C9A-8A10-49F20712DA46}"/>
    <cellStyle name="Total 2 3 2 5 8 3" xfId="32549" xr:uid="{1AD7038A-474C-4173-99BE-26FD22461911}"/>
    <cellStyle name="Total 2 3 2 5 8 4" xfId="43289" xr:uid="{E58B109A-539D-4C4B-AD01-804E10A62144}"/>
    <cellStyle name="Total 2 3 2 5 8 5" xfId="45921" xr:uid="{E8BDB749-2A25-4DA9-9D77-858754D9153F}"/>
    <cellStyle name="Total 2 3 2 5 9" xfId="26371" xr:uid="{5F583C61-9B3E-4DE3-BC6E-CBE09EE477C3}"/>
    <cellStyle name="Total 2 3 3" xfId="17859" xr:uid="{1561DDBC-81E2-4FE5-841F-F9A89212975D}"/>
    <cellStyle name="Total 2 3 4" xfId="17860" xr:uid="{35120B4E-4763-4420-8316-7DB894330FF2}"/>
    <cellStyle name="Total 2 3 5" xfId="17861" xr:uid="{79E07F10-8949-486B-A3EB-98D04A93EF63}"/>
    <cellStyle name="Total 2 3 6" xfId="17862" xr:uid="{0E5BFA73-7D0E-4935-823E-4843FC3A1D14}"/>
    <cellStyle name="Total 2 3 6 2" xfId="26379" xr:uid="{CC74394F-DA8B-4DCD-8952-3D704A04D354}"/>
    <cellStyle name="Total 2 3 6 3" xfId="32550" xr:uid="{A65099D6-787A-4228-ADAC-1E832E19452C}"/>
    <cellStyle name="Total 2 3 6 4" xfId="43290" xr:uid="{0770C619-812C-4A8F-B4C7-00D7AE681FC4}"/>
    <cellStyle name="Total 2 3 6 5" xfId="45922" xr:uid="{168B8108-BA73-4944-9568-81D43F60AF73}"/>
    <cellStyle name="Total 2 3 7" xfId="17863" xr:uid="{83938136-48DA-49FA-ABDD-7C7019677117}"/>
    <cellStyle name="Total 2 3 7 2" xfId="26380" xr:uid="{B57F6A40-2C38-433F-803A-B526D7A4BA3D}"/>
    <cellStyle name="Total 2 3 7 3" xfId="32551" xr:uid="{6D647916-A87D-4E7E-9267-514F610D1085}"/>
    <cellStyle name="Total 2 3 7 4" xfId="43291" xr:uid="{E7EA5734-F72B-4AD4-A454-B3B7D58AD515}"/>
    <cellStyle name="Total 2 3 7 5" xfId="45923" xr:uid="{AF1BCEC4-8399-4687-8A0A-BBDD0EF03042}"/>
    <cellStyle name="Total 2 3 8" xfId="17864" xr:uid="{869B15D8-387B-4D4B-92EF-8F844DD99C65}"/>
    <cellStyle name="Total 2 3 8 2" xfId="26381" xr:uid="{67D40479-0D63-425F-BE24-949ADCF2FD11}"/>
    <cellStyle name="Total 2 3 8 3" xfId="32552" xr:uid="{EFC33AA5-CBFE-42D1-B74B-4F481F310A9C}"/>
    <cellStyle name="Total 2 3 8 4" xfId="43292" xr:uid="{B033E4EB-9FE8-414D-8555-7EE0C3455F47}"/>
    <cellStyle name="Total 2 3 8 5" xfId="45924" xr:uid="{3841F46C-B11F-46A7-9A7E-0B0DCF005B89}"/>
    <cellStyle name="Total 2 3 9" xfId="17865" xr:uid="{29405A3C-C4A6-4379-9A3C-FAC8A79E2864}"/>
    <cellStyle name="Total 2 3 9 2" xfId="26382" xr:uid="{4942AD30-1AEC-4F53-8002-CBE9DF318550}"/>
    <cellStyle name="Total 2 3 9 3" xfId="32553" xr:uid="{68780D2C-B0AE-4D99-A754-AE5B932DB768}"/>
    <cellStyle name="Total 2 3 9 4" xfId="43293" xr:uid="{6C1D4702-A4DA-4DC8-9418-DE41AB4EA26D}"/>
    <cellStyle name="Total 2 3 9 5" xfId="45925" xr:uid="{EC8F10BD-11B1-4F88-B27D-9C1525C99ACA}"/>
    <cellStyle name="Total 2 4" xfId="17866" xr:uid="{2F6B34E3-6D4D-483B-B9A9-2E1534137400}"/>
    <cellStyle name="Total 2 4 10" xfId="32554" xr:uid="{A6DBB4FD-A135-442D-B170-0025DDF539D7}"/>
    <cellStyle name="Total 2 4 11" xfId="43294" xr:uid="{89ECCD80-744C-41F8-8563-3B14F6854749}"/>
    <cellStyle name="Total 2 4 12" xfId="45926" xr:uid="{5507236C-9F7D-49AE-A696-49A6D9972B25}"/>
    <cellStyle name="Total 2 4 2" xfId="17867" xr:uid="{AB7E735B-A188-42A5-AC6A-9CE05DCCE736}"/>
    <cellStyle name="Total 2 4 2 2" xfId="26384" xr:uid="{BE374834-2613-45C9-AB84-DEA608CF3DF8}"/>
    <cellStyle name="Total 2 4 2 3" xfId="32555" xr:uid="{C05B769B-F23E-4F3E-8108-7FE8947960D9}"/>
    <cellStyle name="Total 2 4 2 4" xfId="43295" xr:uid="{0DCF9CFC-E4CB-4E10-920C-4CC58B1F6A8C}"/>
    <cellStyle name="Total 2 4 2 5" xfId="45927" xr:uid="{F630DF48-3A25-4514-B7F3-BE59512A9A52}"/>
    <cellStyle name="Total 2 4 3" xfId="17868" xr:uid="{EC7ED78C-F0BF-417A-A258-CEE8973B403C}"/>
    <cellStyle name="Total 2 4 3 2" xfId="26385" xr:uid="{6BDC4A3E-61BC-4C13-B003-681766E91E09}"/>
    <cellStyle name="Total 2 4 3 3" xfId="32556" xr:uid="{8B4CC7B5-25A5-458A-91B6-8631DAF81A1C}"/>
    <cellStyle name="Total 2 4 3 4" xfId="43296" xr:uid="{DAFAA976-48C7-405B-A002-D25716799E77}"/>
    <cellStyle name="Total 2 4 3 5" xfId="45928" xr:uid="{7372D540-04FD-4FCE-9486-D21773571D73}"/>
    <cellStyle name="Total 2 4 4" xfId="17869" xr:uid="{09D303C0-5C74-49FF-B9CF-16DFEFD234B3}"/>
    <cellStyle name="Total 2 4 4 2" xfId="26386" xr:uid="{39B312D0-293F-4572-9255-41011FE87A01}"/>
    <cellStyle name="Total 2 4 4 3" xfId="32557" xr:uid="{5E4350B1-E3B0-469E-987E-92AF6F10661B}"/>
    <cellStyle name="Total 2 4 4 4" xfId="43297" xr:uid="{DC32A260-2019-4D43-BCC8-A39C261736E3}"/>
    <cellStyle name="Total 2 4 4 5" xfId="45929" xr:uid="{46C72A7B-23FF-44BB-ACBE-4BA118E22718}"/>
    <cellStyle name="Total 2 4 5" xfId="17870" xr:uid="{0710AA8C-CB3A-415B-9BAD-520D416877E0}"/>
    <cellStyle name="Total 2 4 5 2" xfId="26387" xr:uid="{3D00F62A-7EAC-4D8B-9025-BC9B55688105}"/>
    <cellStyle name="Total 2 4 5 3" xfId="32558" xr:uid="{DCAE9725-D88F-4C17-8F0E-776DBB903B1A}"/>
    <cellStyle name="Total 2 4 5 4" xfId="43298" xr:uid="{5B2F0499-4F7E-4B39-9558-7CBD358923FF}"/>
    <cellStyle name="Total 2 4 5 5" xfId="45930" xr:uid="{55712F11-881E-4F3A-A4F4-72F28394A8C4}"/>
    <cellStyle name="Total 2 4 6" xfId="17871" xr:uid="{798A4565-27DC-4EF2-B06A-5448B4919281}"/>
    <cellStyle name="Total 2 4 6 2" xfId="26388" xr:uid="{FB702B83-15B9-45B0-A2A6-9A7E173CBEE7}"/>
    <cellStyle name="Total 2 4 6 3" xfId="32559" xr:uid="{B13698CC-F0FD-4F89-8972-9F8294EDCF2A}"/>
    <cellStyle name="Total 2 4 6 4" xfId="43299" xr:uid="{6B561C35-60D5-4487-BFB8-93DA44A2C75B}"/>
    <cellStyle name="Total 2 4 6 5" xfId="45931" xr:uid="{10426AA2-6473-41F8-9EBB-08BD931ECA1D}"/>
    <cellStyle name="Total 2 4 7" xfId="17872" xr:uid="{B2FF2279-898B-4F8D-BFC4-F9AEBA10129A}"/>
    <cellStyle name="Total 2 4 7 2" xfId="26389" xr:uid="{9221FFC8-144D-4AA6-8A82-8074BE9F3890}"/>
    <cellStyle name="Total 2 4 7 3" xfId="32560" xr:uid="{A3EBAC90-667D-449B-9518-3C86752FDA0A}"/>
    <cellStyle name="Total 2 4 7 4" xfId="43300" xr:uid="{89582C13-5AC4-46C6-9D98-AECA5851DA78}"/>
    <cellStyle name="Total 2 4 7 5" xfId="45932" xr:uid="{EFA4D50C-C864-469B-A6D9-EAC765392AA2}"/>
    <cellStyle name="Total 2 4 8" xfId="17873" xr:uid="{4A30F871-261F-434F-82F4-A60489EA1218}"/>
    <cellStyle name="Total 2 4 8 2" xfId="26390" xr:uid="{C3FF3330-60DE-4466-AB43-34C028DD3FAB}"/>
    <cellStyle name="Total 2 4 8 3" xfId="32561" xr:uid="{F537721F-6BBE-400A-8752-78C542087BCD}"/>
    <cellStyle name="Total 2 4 8 4" xfId="43301" xr:uid="{909063C0-5849-44F1-9AD4-E941693FC793}"/>
    <cellStyle name="Total 2 4 8 5" xfId="45933" xr:uid="{01B7151A-1B4E-4AD4-A058-A5154795876F}"/>
    <cellStyle name="Total 2 4 9" xfId="26383" xr:uid="{A6D8AA3A-080F-4635-BA58-0DE94C35FD8F}"/>
    <cellStyle name="Total 2 5" xfId="17874" xr:uid="{280AC0AF-4FFF-45EE-804F-B1ADD53C231E}"/>
    <cellStyle name="Total 2 5 10" xfId="32562" xr:uid="{85FAAE59-E5FF-406F-A6B6-8B068D91ADFA}"/>
    <cellStyle name="Total 2 5 11" xfId="43302" xr:uid="{D22742A6-AFF4-4025-8645-FA395D16742C}"/>
    <cellStyle name="Total 2 5 12" xfId="45934" xr:uid="{27D12F2A-00F9-4F8D-A077-85BF933D3678}"/>
    <cellStyle name="Total 2 5 2" xfId="17875" xr:uid="{0F58B016-7DEB-44C4-86C8-B749E1ECBF36}"/>
    <cellStyle name="Total 2 5 2 2" xfId="26392" xr:uid="{0C77ED44-8C25-49B5-87BF-0DEC00062085}"/>
    <cellStyle name="Total 2 5 2 3" xfId="32563" xr:uid="{4DE8EB4F-CE75-40AD-9B60-65DCF10BBD9D}"/>
    <cellStyle name="Total 2 5 2 4" xfId="43303" xr:uid="{4ADB1E70-238A-4E9C-879A-66CE57F686AA}"/>
    <cellStyle name="Total 2 5 2 5" xfId="45935" xr:uid="{AE5EA831-E7F5-480F-A633-0D4867BEB38D}"/>
    <cellStyle name="Total 2 5 3" xfId="17876" xr:uid="{C3B174D2-50A4-47E1-ABE7-D255186A2613}"/>
    <cellStyle name="Total 2 5 3 2" xfId="26393" xr:uid="{CBECF26E-BD1C-4CB1-8E9F-3C9F15345422}"/>
    <cellStyle name="Total 2 5 3 3" xfId="32564" xr:uid="{276FED23-F388-4FD3-8C9E-213EC4583B30}"/>
    <cellStyle name="Total 2 5 3 4" xfId="43304" xr:uid="{431569C6-63C4-49B4-AD53-20CD5A2A7846}"/>
    <cellStyle name="Total 2 5 3 5" xfId="45936" xr:uid="{1BD007E0-214B-4B05-9203-7E200A654350}"/>
    <cellStyle name="Total 2 5 4" xfId="17877" xr:uid="{2B2793DB-BB18-45DB-91FF-95C083F08303}"/>
    <cellStyle name="Total 2 5 4 2" xfId="26394" xr:uid="{B4A79811-4A9D-4EBE-80A9-EC1D48B2E3C4}"/>
    <cellStyle name="Total 2 5 4 3" xfId="32565" xr:uid="{27848376-0410-4869-A496-DF1381ACBC11}"/>
    <cellStyle name="Total 2 5 4 4" xfId="43305" xr:uid="{EE440EEF-EA8C-4352-8365-109A2B856E77}"/>
    <cellStyle name="Total 2 5 4 5" xfId="45937" xr:uid="{18311A65-3B83-4B7E-B662-EB6BC458A719}"/>
    <cellStyle name="Total 2 5 5" xfId="17878" xr:uid="{65CFB5E9-06EF-47C7-AFBC-719CBDC2D86E}"/>
    <cellStyle name="Total 2 5 5 2" xfId="26395" xr:uid="{3CB76505-6D53-4A45-B629-124A90B61A5B}"/>
    <cellStyle name="Total 2 5 5 3" xfId="32566" xr:uid="{9AE38B14-CE3D-4798-B80C-4570FFB1A164}"/>
    <cellStyle name="Total 2 5 5 4" xfId="43306" xr:uid="{257A3C3C-0141-472F-89B3-44ACC457D5F6}"/>
    <cellStyle name="Total 2 5 5 5" xfId="45938" xr:uid="{80A3855C-5FE4-4DFC-BC77-76127ACD93AD}"/>
    <cellStyle name="Total 2 5 6" xfId="17879" xr:uid="{4289ACB0-DB91-4970-8071-6309EEB88626}"/>
    <cellStyle name="Total 2 5 6 2" xfId="26396" xr:uid="{407DE9CD-56A5-49E3-B55A-C00AF5EC3A9F}"/>
    <cellStyle name="Total 2 5 6 3" xfId="32567" xr:uid="{DFB63239-085E-4B32-9BB2-3A73046ED11C}"/>
    <cellStyle name="Total 2 5 6 4" xfId="43307" xr:uid="{FA3E7EE9-5450-470C-8F4D-B0DD80A8346E}"/>
    <cellStyle name="Total 2 5 6 5" xfId="45939" xr:uid="{81094E1B-05FF-4124-8034-04EDBF857052}"/>
    <cellStyle name="Total 2 5 7" xfId="17880" xr:uid="{ECA011FB-3C1B-4F2B-8E9B-3847E1F7B81D}"/>
    <cellStyle name="Total 2 5 7 2" xfId="26397" xr:uid="{DF849C65-4EFD-45CC-8316-A212C583666C}"/>
    <cellStyle name="Total 2 5 7 3" xfId="32568" xr:uid="{683338CF-D10F-4567-9E9D-DA7EE4FFF9F1}"/>
    <cellStyle name="Total 2 5 7 4" xfId="43308" xr:uid="{F3379D2C-F853-4C2F-A6BF-DF022449CF6B}"/>
    <cellStyle name="Total 2 5 7 5" xfId="45940" xr:uid="{EAE95DFD-A956-43C5-9081-441B9870573C}"/>
    <cellStyle name="Total 2 5 8" xfId="17881" xr:uid="{8CFC0DFD-1337-4F79-B022-8820D01C4FF5}"/>
    <cellStyle name="Total 2 5 8 2" xfId="26398" xr:uid="{F7D9D35E-2B80-430F-BC6D-565EF63311D8}"/>
    <cellStyle name="Total 2 5 8 3" xfId="32569" xr:uid="{2FF8B95E-F882-4D28-8551-861EDF37E96C}"/>
    <cellStyle name="Total 2 5 8 4" xfId="43309" xr:uid="{E3C725D3-C44E-4CEA-A4F7-879024ECFB99}"/>
    <cellStyle name="Total 2 5 8 5" xfId="45941" xr:uid="{8DB47692-D5CE-4DDF-9DE3-5ECC6F85E17E}"/>
    <cellStyle name="Total 2 5 9" xfId="26391" xr:uid="{1427DD08-B19A-466A-BDAB-609F87A7FEF2}"/>
    <cellStyle name="Total 2 6" xfId="17882" xr:uid="{9659C4A7-9C92-4BC5-850A-F6321C66A331}"/>
    <cellStyle name="Total 2 6 10" xfId="32570" xr:uid="{91FC86B2-6E90-40F5-B52A-E78CF4E76319}"/>
    <cellStyle name="Total 2 6 11" xfId="43310" xr:uid="{22E5142F-AC84-4940-8FB2-2B30D98DDFDF}"/>
    <cellStyle name="Total 2 6 12" xfId="45942" xr:uid="{51AC42C4-CE97-438C-8C13-CE7154222A1E}"/>
    <cellStyle name="Total 2 6 2" xfId="17883" xr:uid="{4E23C310-5F95-4CE9-8F90-77441028D36D}"/>
    <cellStyle name="Total 2 6 2 2" xfId="26400" xr:uid="{1ABCF6AB-4944-40AF-AB07-3E3CF1562BE7}"/>
    <cellStyle name="Total 2 6 2 3" xfId="32571" xr:uid="{625BF0D8-B3DC-41C0-9A66-0F59031D7F80}"/>
    <cellStyle name="Total 2 6 2 4" xfId="43311" xr:uid="{667F4587-7DF5-4F48-80CA-C5A29057DE8E}"/>
    <cellStyle name="Total 2 6 2 5" xfId="45943" xr:uid="{B2581DBC-A537-4053-B1D5-640735DB00B3}"/>
    <cellStyle name="Total 2 6 3" xfId="17884" xr:uid="{649AA672-49FC-458A-8F46-CED7D97D30E7}"/>
    <cellStyle name="Total 2 6 3 2" xfId="26401" xr:uid="{78DA6333-D7DA-428E-B546-1B95660B6A56}"/>
    <cellStyle name="Total 2 6 3 3" xfId="32572" xr:uid="{7C751EAA-78C2-4196-9910-3EECEA734273}"/>
    <cellStyle name="Total 2 6 3 4" xfId="43312" xr:uid="{BAAC3C8F-D27A-4C19-A579-59EBE2194578}"/>
    <cellStyle name="Total 2 6 3 5" xfId="45944" xr:uid="{44C158C9-37BC-458A-8BEE-39ADACC48EFA}"/>
    <cellStyle name="Total 2 6 4" xfId="17885" xr:uid="{B9051AEA-F53E-4C01-9D02-0310569E00DE}"/>
    <cellStyle name="Total 2 6 4 2" xfId="26402" xr:uid="{C7D074DE-5A6B-4613-80EE-8A8C55F28403}"/>
    <cellStyle name="Total 2 6 4 3" xfId="32573" xr:uid="{5E22977B-0AEF-4AA5-BEFB-D890069DEE29}"/>
    <cellStyle name="Total 2 6 4 4" xfId="43313" xr:uid="{C97765AC-484B-453A-900C-AB93A632BB8C}"/>
    <cellStyle name="Total 2 6 4 5" xfId="45945" xr:uid="{1D56DC46-1B7A-46C2-A3A4-6D845F3A2810}"/>
    <cellStyle name="Total 2 6 5" xfId="17886" xr:uid="{3D2E8FA6-403C-447B-BD1E-AF3A53FC651F}"/>
    <cellStyle name="Total 2 6 5 2" xfId="26403" xr:uid="{D7502574-E192-4013-8898-40F744F5BA2B}"/>
    <cellStyle name="Total 2 6 5 3" xfId="32574" xr:uid="{05DB839A-392E-4510-AC4B-88CD7934D206}"/>
    <cellStyle name="Total 2 6 5 4" xfId="43314" xr:uid="{6B5FE9EC-55D8-4CCD-87D5-8DA43B736E99}"/>
    <cellStyle name="Total 2 6 5 5" xfId="45946" xr:uid="{8F7A586B-0085-4D42-9503-31455766FA2D}"/>
    <cellStyle name="Total 2 6 6" xfId="17887" xr:uid="{D1252DF2-56DF-4314-9887-AA89D655DD31}"/>
    <cellStyle name="Total 2 6 6 2" xfId="26404" xr:uid="{D9A956D6-C8F2-47EA-844D-AE22E0442CC1}"/>
    <cellStyle name="Total 2 6 6 3" xfId="32575" xr:uid="{6DEFA494-67F1-483C-9080-355AD853937F}"/>
    <cellStyle name="Total 2 6 6 4" xfId="43315" xr:uid="{DD157D1E-7270-4DA9-BB62-588508E5211E}"/>
    <cellStyle name="Total 2 6 6 5" xfId="45947" xr:uid="{8A055586-1375-4CBA-90D2-FF853D657DD8}"/>
    <cellStyle name="Total 2 6 7" xfId="17888" xr:uid="{A827431F-0591-47E3-AE71-AF5EF7CB9F83}"/>
    <cellStyle name="Total 2 6 7 2" xfId="26405" xr:uid="{A7BB4F2F-788E-41CC-BC51-1B62CDA56113}"/>
    <cellStyle name="Total 2 6 7 3" xfId="32576" xr:uid="{3A36240F-6954-47A6-9A98-F1E309AE5024}"/>
    <cellStyle name="Total 2 6 7 4" xfId="43316" xr:uid="{FA3EF9AD-7E7C-4FC1-BA19-598E88BAB72D}"/>
    <cellStyle name="Total 2 6 7 5" xfId="45948" xr:uid="{1445845C-B961-4546-B766-8D47A6793485}"/>
    <cellStyle name="Total 2 6 8" xfId="17889" xr:uid="{D42B31A9-12A3-4918-A9D7-920826729DC0}"/>
    <cellStyle name="Total 2 6 8 2" xfId="26406" xr:uid="{D40E84B0-7450-4987-BFE2-B992162E6401}"/>
    <cellStyle name="Total 2 6 8 3" xfId="32577" xr:uid="{ADE9ADE2-771A-4ADC-9520-471676228F88}"/>
    <cellStyle name="Total 2 6 8 4" xfId="43317" xr:uid="{EC25557C-CBF6-4EDA-AD9E-B7F0201DDD6E}"/>
    <cellStyle name="Total 2 6 8 5" xfId="45949" xr:uid="{296F07EA-37CB-436B-ADEF-D2061E96E720}"/>
    <cellStyle name="Total 2 6 9" xfId="26399" xr:uid="{E8B16BED-6C5D-4D0B-A627-80EC01A4D147}"/>
    <cellStyle name="Total 2 7" xfId="17890" xr:uid="{8886378C-ADEB-4AD8-A8AD-A7BEDFA0E223}"/>
    <cellStyle name="Total 2 7 10" xfId="32578" xr:uid="{FDA9D31F-A2E3-49F8-B1EE-D2148FBCF09B}"/>
    <cellStyle name="Total 2 7 11" xfId="43318" xr:uid="{A251C1ED-0E88-4E75-ADCC-5453ED69EA5B}"/>
    <cellStyle name="Total 2 7 12" xfId="45950" xr:uid="{EF82F935-F2B0-41BD-8894-EC8247AD1508}"/>
    <cellStyle name="Total 2 7 2" xfId="17891" xr:uid="{33051D34-57B7-4C4C-BA4D-C7789713F74A}"/>
    <cellStyle name="Total 2 7 2 2" xfId="26408" xr:uid="{CCF3E5A7-9F21-4CC9-BE80-B86F21FD287F}"/>
    <cellStyle name="Total 2 7 2 3" xfId="32579" xr:uid="{6BF23F15-2E2C-4F6F-94F7-6F8743BEDA5E}"/>
    <cellStyle name="Total 2 7 2 4" xfId="43319" xr:uid="{A7324411-8301-4B85-9F71-8DF770F6BD14}"/>
    <cellStyle name="Total 2 7 2 5" xfId="45951" xr:uid="{56570FB8-3FD8-4B84-AFCD-C490F802AE21}"/>
    <cellStyle name="Total 2 7 3" xfId="17892" xr:uid="{1EA47182-5ADE-4D49-B255-509DAA9CAAEE}"/>
    <cellStyle name="Total 2 7 3 2" xfId="26409" xr:uid="{0E1AFAA5-0CF1-4C56-A220-375CCBAEAACE}"/>
    <cellStyle name="Total 2 7 3 3" xfId="32580" xr:uid="{09674D95-654E-40BE-9EC0-118D20275C68}"/>
    <cellStyle name="Total 2 7 3 4" xfId="43320" xr:uid="{99612B2A-8832-4CB8-A5A9-346D41B426CB}"/>
    <cellStyle name="Total 2 7 3 5" xfId="45952" xr:uid="{D378940A-F843-4780-A9B0-5FBC93D4127C}"/>
    <cellStyle name="Total 2 7 4" xfId="17893" xr:uid="{428203D6-DE2F-4B64-A862-23FA06F93E44}"/>
    <cellStyle name="Total 2 7 4 2" xfId="26410" xr:uid="{8F654191-C9E6-49B4-9665-FA2B8D06969F}"/>
    <cellStyle name="Total 2 7 4 3" xfId="32581" xr:uid="{F63CF1A6-C1ED-49D6-A97A-8C6901E46F1B}"/>
    <cellStyle name="Total 2 7 4 4" xfId="43321" xr:uid="{7AD96843-B626-490E-8074-2549915A3F05}"/>
    <cellStyle name="Total 2 7 4 5" xfId="45953" xr:uid="{31783E13-27A2-4954-8384-ECCA64FE7642}"/>
    <cellStyle name="Total 2 7 5" xfId="17894" xr:uid="{CDA852BE-743F-449B-8E13-5C03F6297F2B}"/>
    <cellStyle name="Total 2 7 5 2" xfId="26411" xr:uid="{A48C32EA-23D1-4661-AC67-766DC262EA11}"/>
    <cellStyle name="Total 2 7 5 3" xfId="32582" xr:uid="{FA2F476A-2DCA-4B04-A4EA-74430FBDBB7B}"/>
    <cellStyle name="Total 2 7 5 4" xfId="43322" xr:uid="{A158A6FC-4899-4315-9EFF-869692FDE660}"/>
    <cellStyle name="Total 2 7 5 5" xfId="45954" xr:uid="{BB20258D-62EB-4D1E-A702-2649A62A9545}"/>
    <cellStyle name="Total 2 7 6" xfId="17895" xr:uid="{4698A21A-C411-4179-90C7-E30E406130DB}"/>
    <cellStyle name="Total 2 7 6 2" xfId="26412" xr:uid="{CDC233BB-AE86-48FC-AE57-BE6BE0470FD7}"/>
    <cellStyle name="Total 2 7 6 3" xfId="32583" xr:uid="{F6DC4E38-2B62-47C1-9C2F-EAF7361521B8}"/>
    <cellStyle name="Total 2 7 6 4" xfId="43323" xr:uid="{23362FDC-3FDB-45E3-B934-8FC503B2E4CF}"/>
    <cellStyle name="Total 2 7 6 5" xfId="45955" xr:uid="{2DB5AB42-169A-44C5-BCA3-BAFA67E9F934}"/>
    <cellStyle name="Total 2 7 7" xfId="17896" xr:uid="{31C7CF2F-B551-48EF-8DB2-07412013D35B}"/>
    <cellStyle name="Total 2 7 7 2" xfId="26413" xr:uid="{A14D965F-14A9-420C-BCF7-42F865960517}"/>
    <cellStyle name="Total 2 7 7 3" xfId="32584" xr:uid="{F934F062-AC5A-4DBE-8651-CF338F22A53F}"/>
    <cellStyle name="Total 2 7 7 4" xfId="43324" xr:uid="{2650529C-20D8-4FF9-8D63-718E2D7CEF45}"/>
    <cellStyle name="Total 2 7 7 5" xfId="45956" xr:uid="{194D342D-4D73-4B21-8789-75C30C5748D2}"/>
    <cellStyle name="Total 2 7 8" xfId="17897" xr:uid="{34EEC410-1863-49E3-ADF6-6C33FECECDD4}"/>
    <cellStyle name="Total 2 7 8 2" xfId="26414" xr:uid="{54A79607-056F-4205-8BE5-A88CE584E9C3}"/>
    <cellStyle name="Total 2 7 8 3" xfId="32585" xr:uid="{427F19FE-48F8-45EB-8D36-B1C8E5C060F7}"/>
    <cellStyle name="Total 2 7 8 4" xfId="43325" xr:uid="{38D8B23A-0651-45BE-B354-F79A4DB726B8}"/>
    <cellStyle name="Total 2 7 8 5" xfId="45957" xr:uid="{14F54A9E-84FB-4994-B833-A494BE34511D}"/>
    <cellStyle name="Total 2 7 9" xfId="26407" xr:uid="{A3B1AF16-34CB-4B1E-9396-44E053A7E0B9}"/>
    <cellStyle name="Total 2 8" xfId="17898" xr:uid="{77967B80-DC6F-4465-98F0-1C0B87C2D190}"/>
    <cellStyle name="Total 2 9" xfId="17899" xr:uid="{F243FA51-E825-407D-96ED-F67850F71E0F}"/>
    <cellStyle name="Total 20" xfId="17900" xr:uid="{9A6818D1-D1B2-4A27-9A2F-790529B18E45}"/>
    <cellStyle name="Total 20 2" xfId="17901" xr:uid="{501C1066-6AA2-4AA1-B23B-E9DC412F6123}"/>
    <cellStyle name="Total 20 3" xfId="17902" xr:uid="{60C21957-AB47-4031-91B7-5F319FED0BFF}"/>
    <cellStyle name="Total 21" xfId="17903" xr:uid="{D85A393B-0339-4A82-A381-83C1293E6C19}"/>
    <cellStyle name="Total 21 2" xfId="17904" xr:uid="{8DEA6D7F-0E25-40FA-9E9F-705003905428}"/>
    <cellStyle name="Total 21 3" xfId="17905" xr:uid="{4D8EACB2-9A14-4C58-94EB-5EAD9893E822}"/>
    <cellStyle name="Total 22" xfId="17906" xr:uid="{F89B6790-4A2E-48C8-B37D-BDC110F99C07}"/>
    <cellStyle name="Total 22 2" xfId="17907" xr:uid="{59D3B797-2DAB-457F-8A4F-96CBD4A449D6}"/>
    <cellStyle name="Total 22 3" xfId="17908" xr:uid="{C9AA348B-77BC-465D-9F48-E6ACAFF36027}"/>
    <cellStyle name="Total 23" xfId="17909" xr:uid="{E38842A9-32FA-4C0D-B58C-B1FF33D270A6}"/>
    <cellStyle name="Total 23 2" xfId="17910" xr:uid="{4C68101E-BC6F-4E62-85D3-5857EC95E794}"/>
    <cellStyle name="Total 23 3" xfId="17911" xr:uid="{245445E2-D2C2-4783-A07A-962926AD3423}"/>
    <cellStyle name="Total 24" xfId="17912" xr:uid="{AE3B8151-54F5-46D2-8664-5FEB3BFDC950}"/>
    <cellStyle name="Total 24 2" xfId="17913" xr:uid="{4E2332F8-1C90-4DC6-98EC-58BDF0AB4E5F}"/>
    <cellStyle name="Total 24 3" xfId="17914" xr:uid="{21305331-B061-4455-A2FB-7388372A0C09}"/>
    <cellStyle name="Total 25" xfId="17915" xr:uid="{6E15AB12-CC2A-4FCE-90A6-E07DA36496F8}"/>
    <cellStyle name="Total 25 2" xfId="17916" xr:uid="{0813E1E9-034A-4C5B-9E94-ADCDA13FF01B}"/>
    <cellStyle name="Total 25 3" xfId="17917" xr:uid="{C4FB06E1-C100-49CF-9E4D-5A6CC64E09A5}"/>
    <cellStyle name="Total 26" xfId="17918" xr:uid="{3AAFC3D5-15E1-4764-8537-60E8F12A175B}"/>
    <cellStyle name="Total 26 2" xfId="17919" xr:uid="{75F5E9F5-4A7C-48A0-8C83-3F6CC9C2993D}"/>
    <cellStyle name="Total 26 3" xfId="17920" xr:uid="{B160DA9B-D76D-4CE0-8489-2F8AEB3375C0}"/>
    <cellStyle name="Total 27" xfId="17921" xr:uid="{1823D3FE-7386-4D0B-8E1D-E9AFF4E11559}"/>
    <cellStyle name="Total 27 2" xfId="17922" xr:uid="{9471667C-9E2E-4654-AA1D-15CEAAE15297}"/>
    <cellStyle name="Total 27 3" xfId="17923" xr:uid="{510AA1D3-CA6D-4215-A34E-84B50B73CDC8}"/>
    <cellStyle name="Total 28" xfId="17924" xr:uid="{11BA2786-AC4F-4796-88C8-8BE960602A46}"/>
    <cellStyle name="Total 28 2" xfId="17925" xr:uid="{2ABA44BD-8662-4667-B50A-2200FE1CFA2D}"/>
    <cellStyle name="Total 28 3" xfId="17926" xr:uid="{520D1DB3-2713-4D8A-8FFF-3372880E9091}"/>
    <cellStyle name="Total 29" xfId="17927" xr:uid="{0E7153D8-09FC-42A5-B4C5-9FF8B4B7FF46}"/>
    <cellStyle name="Total 29 2" xfId="17928" xr:uid="{48B49C23-0AE7-47CA-81FA-2EEF60A8F007}"/>
    <cellStyle name="Total 29 3" xfId="17929" xr:uid="{CCE4EF9C-70E0-4FB3-8CE5-27519C0AD6DE}"/>
    <cellStyle name="Total 3" xfId="577" xr:uid="{053DA890-D544-4E0F-B914-03A1B0FBBA0E}"/>
    <cellStyle name="Total 3 10" xfId="32996" xr:uid="{EEB14961-8978-4B24-94B0-85A0C8E23E0D}"/>
    <cellStyle name="Total 3 11" xfId="43555" xr:uid="{79512790-BC20-4ED0-87BF-32A4DC5967EB}"/>
    <cellStyle name="Total 3 2" xfId="578" xr:uid="{04221936-31D6-4E2A-9913-3A3694B8FDB3}"/>
    <cellStyle name="Total 3 2 2" xfId="579" xr:uid="{D55C218B-7B48-4058-88D9-456BA5AE71DE}"/>
    <cellStyle name="Total 3 2 3" xfId="18960" xr:uid="{7E00AF97-BAB2-4FD0-AF35-3E9AD2598265}"/>
    <cellStyle name="Total 3 2 4" xfId="26825" xr:uid="{D72B0147-C40F-4D85-9B5F-1DE0F085A667}"/>
    <cellStyle name="Total 3 2 5" xfId="32997" xr:uid="{18D74CF0-79DC-4FD8-A0A5-51C41A30D1F1}"/>
    <cellStyle name="Total 3 2 6" xfId="43554" xr:uid="{A17473BC-F7CD-45B0-A592-CD242DE8AA20}"/>
    <cellStyle name="Total 3 3" xfId="17930" xr:uid="{56BADB0F-B298-449C-92B7-0ED21F59926D}"/>
    <cellStyle name="Total 3 4" xfId="17931" xr:uid="{87B61F93-D0CE-46E1-93FB-40AF4B1CCE74}"/>
    <cellStyle name="Total 3 5" xfId="17932" xr:uid="{1D86E251-BB9F-458F-B975-56753F0ACDB3}"/>
    <cellStyle name="Total 3 6" xfId="17933" xr:uid="{2A9434DF-0529-4E77-B9ED-B7F95E032B3A}"/>
    <cellStyle name="Total 3 7" xfId="17934" xr:uid="{4816144A-C60F-4D0F-94E5-D8A91B998D67}"/>
    <cellStyle name="Total 3 8" xfId="18959" xr:uid="{F43A0DE7-13CC-4860-B212-BD6CE4BF957E}"/>
    <cellStyle name="Total 3 9" xfId="26824" xr:uid="{2F312345-779E-4194-8638-B709367816DD}"/>
    <cellStyle name="Total 30" xfId="17935" xr:uid="{13E4EB68-A0D2-43BC-AAFD-2DBBDC407360}"/>
    <cellStyle name="Total 30 2" xfId="17936" xr:uid="{69670986-53AE-4A64-9229-7DB452B5CC45}"/>
    <cellStyle name="Total 30 3" xfId="17937" xr:uid="{81AB3853-CE99-4DED-9943-3DC1D7A65E28}"/>
    <cellStyle name="Total 31" xfId="17938" xr:uid="{33C43463-AD06-457F-A79D-6FC60419BFDB}"/>
    <cellStyle name="Total 31 2" xfId="17939" xr:uid="{242FFAEA-2A8E-4954-BF68-A9BB01444463}"/>
    <cellStyle name="Total 31 3" xfId="17940" xr:uid="{DBAB42CA-53F8-4E2E-95CA-8E4DDA2EFE14}"/>
    <cellStyle name="Total 32" xfId="17941" xr:uid="{9BC1029C-D37F-4F77-87A2-49E61CCB2476}"/>
    <cellStyle name="Total 32 2" xfId="17942" xr:uid="{82ADA45D-AE6B-40C9-B127-438786E6A960}"/>
    <cellStyle name="Total 32 3" xfId="17943" xr:uid="{131AD15A-597A-436B-BF90-91988C5AFF9F}"/>
    <cellStyle name="Total 33" xfId="17944" xr:uid="{F0E09494-8F7A-4621-B6C8-82F0AB8AB60D}"/>
    <cellStyle name="Total 33 2" xfId="17945" xr:uid="{3D534306-D51E-4140-AC4A-E69F209CA73D}"/>
    <cellStyle name="Total 33 3" xfId="17946" xr:uid="{9FCC4893-5BCD-4EE7-8FF8-00803991DF95}"/>
    <cellStyle name="Total 34" xfId="17947" xr:uid="{0252404F-18CD-4F6A-9275-9CB410043E98}"/>
    <cellStyle name="Total 35" xfId="17948" xr:uid="{9623697E-6BB1-4E88-99F0-F3A4BD70C5B1}"/>
    <cellStyle name="Total 36" xfId="17949" xr:uid="{65C2A103-3605-4EC2-8A85-6F98576E660B}"/>
    <cellStyle name="Total 37" xfId="17950" xr:uid="{B1B0209C-A4B5-46AD-8AEB-F9D1C1FCA77D}"/>
    <cellStyle name="Total 38" xfId="17951" xr:uid="{1715B3B1-E66E-4D9E-94A5-36598E394BA9}"/>
    <cellStyle name="Total 39" xfId="17952" xr:uid="{17EDBD4C-9E4B-4FA7-8A3A-688AA5608D41}"/>
    <cellStyle name="Total 4" xfId="580" xr:uid="{F83D8B4B-35D9-40F6-AD7E-78913ECF8E63}"/>
    <cellStyle name="Total 4 10" xfId="32998" xr:uid="{77A33960-9700-421A-BF65-DD86BFFE9985}"/>
    <cellStyle name="Total 4 11" xfId="43553" xr:uid="{8C204CCB-9591-4866-9F62-E409D5BA11F1}"/>
    <cellStyle name="Total 4 2" xfId="17953" xr:uid="{EBED9E36-36EC-4E47-BEF1-66E11B6DA95D}"/>
    <cellStyle name="Total 4 3" xfId="17954" xr:uid="{FA87AB06-841F-4F33-BCD8-907FD1718B15}"/>
    <cellStyle name="Total 4 4" xfId="17955" xr:uid="{1147B869-58F6-497B-92FA-F3818733D2F2}"/>
    <cellStyle name="Total 4 5" xfId="17956" xr:uid="{D5E2E3BA-9FBB-4403-B014-AE0C1A965956}"/>
    <cellStyle name="Total 4 6" xfId="17957" xr:uid="{3889BFFB-7D69-40AA-B19A-72E8AD9865CA}"/>
    <cellStyle name="Total 4 7" xfId="17958" xr:uid="{4E9353A7-7112-4EBF-B510-E3DDB2898381}"/>
    <cellStyle name="Total 4 8" xfId="18961" xr:uid="{6B6670AA-0D62-4F65-9F53-EF2308E563DF}"/>
    <cellStyle name="Total 4 9" xfId="26826" xr:uid="{DBD8D583-0653-403F-9E55-EC4B3A78F5AB}"/>
    <cellStyle name="Total 40" xfId="17959" xr:uid="{F1A8BD11-79BF-43E2-A3FF-D922F6F758C3}"/>
    <cellStyle name="Total 41" xfId="17960" xr:uid="{0DAFED12-2372-4147-BB19-16C38D620A43}"/>
    <cellStyle name="Total 42" xfId="17961" xr:uid="{F59CC253-356A-4362-B91D-72FFB371F52D}"/>
    <cellStyle name="Total 43" xfId="17962" xr:uid="{B6AFAF6A-5E65-4E21-B805-C1BA82CBD164}"/>
    <cellStyle name="Total 44" xfId="17963" xr:uid="{27CFC478-FF33-47F4-90A4-6337D161E2F1}"/>
    <cellStyle name="Total 45" xfId="17964" xr:uid="{323C4D97-E282-445B-8952-A0A365C7DF82}"/>
    <cellStyle name="Total 46" xfId="17965" xr:uid="{31F3E186-1FD1-4205-B87F-9A8B004782E7}"/>
    <cellStyle name="Total 47" xfId="17966" xr:uid="{31D65964-B8ED-4894-9730-4C6EE785F80A}"/>
    <cellStyle name="Total 48" xfId="17967" xr:uid="{93AA75DC-0ACA-4162-8F3E-1493BEB9DCD1}"/>
    <cellStyle name="Total 49" xfId="17968" xr:uid="{8FCF8ED5-B4AF-4AE3-AB01-EDD305CE5518}"/>
    <cellStyle name="Total 5" xfId="581" xr:uid="{3900AC28-780D-4AEE-9F54-4DE68C0CDFA3}"/>
    <cellStyle name="Total 5 10" xfId="32999" xr:uid="{DE0E60DB-0E2F-45FA-8F34-4431E991F5B8}"/>
    <cellStyle name="Total 5 11" xfId="43552" xr:uid="{ACA462A5-1E03-4064-8C71-179894207BE0}"/>
    <cellStyle name="Total 5 2" xfId="17969" xr:uid="{76334BC8-1E64-406A-84EB-0BCBE3B27927}"/>
    <cellStyle name="Total 5 3" xfId="17970" xr:uid="{8DFC9A76-CCFF-4DD5-BE20-6CB7269A6440}"/>
    <cellStyle name="Total 5 4" xfId="17971" xr:uid="{F95293CD-E7AF-46E1-92F4-687B0A1E7B36}"/>
    <cellStyle name="Total 5 5" xfId="17972" xr:uid="{35C1E0AE-289E-4A9C-9695-127D57753850}"/>
    <cellStyle name="Total 5 6" xfId="17973" xr:uid="{3DE67AB2-C412-4A3C-89DA-B02B29E3AA80}"/>
    <cellStyle name="Total 5 7" xfId="17974" xr:uid="{0474F899-3910-40A6-913F-0E491AA6DF24}"/>
    <cellStyle name="Total 5 8" xfId="18962" xr:uid="{08E65F42-0975-4DC8-9588-A0CF95DDE42C}"/>
    <cellStyle name="Total 5 9" xfId="26827" xr:uid="{C4D4B0F5-7119-43C6-BC3F-3285C337C913}"/>
    <cellStyle name="Total 50" xfId="17975" xr:uid="{473C4CD3-652D-493E-A522-3236AF266432}"/>
    <cellStyle name="Total 51" xfId="17976" xr:uid="{200F5EE3-4013-4D5C-9E5C-EAD4A2F893EF}"/>
    <cellStyle name="Total 52" xfId="17977" xr:uid="{9B0D8460-BC1D-4F49-B2F4-88223C35AB28}"/>
    <cellStyle name="Total 53" xfId="17978" xr:uid="{F99901D8-3266-43FB-94F2-D905D301F88F}"/>
    <cellStyle name="Total 54" xfId="17979" xr:uid="{C2875E8B-E05C-4FAA-B0A4-50F6ECFCF083}"/>
    <cellStyle name="Total 55" xfId="17980" xr:uid="{55FA39E4-49B1-43A7-8EBF-E8715C20344C}"/>
    <cellStyle name="Total 56" xfId="17981" xr:uid="{9663C266-B3D3-46DA-8AE2-0FD8A1DF5E2E}"/>
    <cellStyle name="Total 57" xfId="17982" xr:uid="{6ABAA33C-7D2B-4F80-8D29-ECB126088695}"/>
    <cellStyle name="Total 58" xfId="17983" xr:uid="{C7EB7405-34CC-4C77-BEAD-DF772EF48877}"/>
    <cellStyle name="Total 59" xfId="17984" xr:uid="{C63F18D2-D9AA-4719-BB04-F87CA0BB66BE}"/>
    <cellStyle name="Total 6" xfId="582" xr:uid="{A12826F3-F234-4FB7-A9D1-A5D75FD1A090}"/>
    <cellStyle name="Total 6 2" xfId="17985" xr:uid="{522FAFA4-749A-4EAE-A348-0226ABC72182}"/>
    <cellStyle name="Total 6 2 10" xfId="17986" xr:uid="{DC366F95-8B4F-4D42-9D18-B337FD3312B5}"/>
    <cellStyle name="Total 6 2 10 2" xfId="26416" xr:uid="{3CB153CA-534C-4741-A434-FACB3D459B2C}"/>
    <cellStyle name="Total 6 2 10 3" xfId="32587" xr:uid="{D53F6AAE-517D-460C-A2C1-54AFB580AD4A}"/>
    <cellStyle name="Total 6 2 10 4" xfId="43327" xr:uid="{581625D7-95D5-4734-8E1F-E23EFCB05990}"/>
    <cellStyle name="Total 6 2 10 5" xfId="45959" xr:uid="{2A09BA61-4B64-4E94-96C7-49A37B5827C7}"/>
    <cellStyle name="Total 6 2 11" xfId="17987" xr:uid="{973304E3-E052-46D8-A910-8193544A4AA4}"/>
    <cellStyle name="Total 6 2 11 2" xfId="26417" xr:uid="{68D959AC-6B35-4658-9BC8-85E9DF2C67C2}"/>
    <cellStyle name="Total 6 2 11 3" xfId="32588" xr:uid="{EE2A6442-3F61-4990-AD57-24A1DA431CE5}"/>
    <cellStyle name="Total 6 2 11 4" xfId="43328" xr:uid="{79AFAB27-225D-4C98-ABE2-F59A0A44EB0A}"/>
    <cellStyle name="Total 6 2 11 5" xfId="45960" xr:uid="{66553129-2378-4B47-91E5-B32067269BBF}"/>
    <cellStyle name="Total 6 2 12" xfId="17988" xr:uid="{09BD9C74-ED1A-443C-9429-E226D2D86A15}"/>
    <cellStyle name="Total 6 2 12 2" xfId="26418" xr:uid="{D3BDC85C-3F16-4B24-851D-C99620F4D023}"/>
    <cellStyle name="Total 6 2 12 3" xfId="32589" xr:uid="{55F87502-241E-4970-A832-AC7CEA4129DD}"/>
    <cellStyle name="Total 6 2 12 4" xfId="43329" xr:uid="{82A210AD-1AC9-49D2-AF22-80E04C513A8B}"/>
    <cellStyle name="Total 6 2 12 5" xfId="45961" xr:uid="{4E2309F0-D498-4BEA-9CB7-420A54040448}"/>
    <cellStyle name="Total 6 2 13" xfId="26415" xr:uid="{2BE44689-2396-47D7-B5A1-BC89DBEB7FE8}"/>
    <cellStyle name="Total 6 2 14" xfId="32586" xr:uid="{A29ED929-ABBF-47ED-BCF7-961B3596F5E2}"/>
    <cellStyle name="Total 6 2 15" xfId="43326" xr:uid="{87484FA3-C768-4182-865E-428FDD28F506}"/>
    <cellStyle name="Total 6 2 16" xfId="45958" xr:uid="{3F4BA2CA-445C-4BB2-94F1-9278B4AAD9E7}"/>
    <cellStyle name="Total 6 2 2" xfId="17989" xr:uid="{78DFA482-1620-4FEE-8AF5-EEEDF07836D5}"/>
    <cellStyle name="Total 6 2 3" xfId="17990" xr:uid="{E4DDCC62-7BBE-499F-A4A0-DBBD379ED146}"/>
    <cellStyle name="Total 6 2 4" xfId="17991" xr:uid="{362561AD-FD7A-47C4-8272-202E5ADDA5C5}"/>
    <cellStyle name="Total 6 2 5" xfId="17992" xr:uid="{100180DC-BE2F-4152-8F2C-7E6797C48A71}"/>
    <cellStyle name="Total 6 2 6" xfId="17993" xr:uid="{3A25B933-FF0A-4BEE-9CB8-4548EE703B69}"/>
    <cellStyle name="Total 6 2 6 2" xfId="26419" xr:uid="{2E7FE245-7639-4E01-840B-DF0471F5D4F0}"/>
    <cellStyle name="Total 6 2 6 3" xfId="32590" xr:uid="{8C6FD7F1-B00E-4204-910E-BB0833BEE19A}"/>
    <cellStyle name="Total 6 2 6 4" xfId="43330" xr:uid="{1A3C6E59-0D67-42A9-BB39-53F9A18E092B}"/>
    <cellStyle name="Total 6 2 6 5" xfId="45962" xr:uid="{53E33D88-FC1F-46D7-A3D6-FABC1912064B}"/>
    <cellStyle name="Total 6 2 7" xfId="17994" xr:uid="{E0083AC5-B565-4D00-92FF-A2A1D77EBD02}"/>
    <cellStyle name="Total 6 2 7 2" xfId="26420" xr:uid="{AF1C621F-01C5-497D-8EE3-DA785EF466EC}"/>
    <cellStyle name="Total 6 2 7 3" xfId="32591" xr:uid="{E0687D6E-5539-40A0-B1C2-4E70C54A1CB2}"/>
    <cellStyle name="Total 6 2 7 4" xfId="43331" xr:uid="{FBA8CD83-4D38-4F18-A331-C99D12A86261}"/>
    <cellStyle name="Total 6 2 7 5" xfId="45963" xr:uid="{7038A57D-253A-47C7-8961-01373C249BE0}"/>
    <cellStyle name="Total 6 2 8" xfId="17995" xr:uid="{A58CFBD0-BEBC-4A9B-8C78-CDB9CD6E6268}"/>
    <cellStyle name="Total 6 2 8 2" xfId="26421" xr:uid="{C558906D-0DED-4F2E-9F17-79E0DD9ED53F}"/>
    <cellStyle name="Total 6 2 8 3" xfId="32592" xr:uid="{16B20188-D3A8-4458-98AA-93C3C7E3899C}"/>
    <cellStyle name="Total 6 2 8 4" xfId="43332" xr:uid="{A7850DC1-3F7F-4C08-B583-C40045D8ACF4}"/>
    <cellStyle name="Total 6 2 8 5" xfId="45964" xr:uid="{834C4A5F-AC38-433D-BD56-88CB0110A402}"/>
    <cellStyle name="Total 6 2 9" xfId="17996" xr:uid="{01685CC9-E714-44AC-AF05-B48628914CD5}"/>
    <cellStyle name="Total 6 2 9 2" xfId="26422" xr:uid="{9933BD7C-CFE8-4713-A618-497CDA1C252C}"/>
    <cellStyle name="Total 6 2 9 3" xfId="32593" xr:uid="{C9593868-5235-40C3-899C-20750D69EF82}"/>
    <cellStyle name="Total 6 2 9 4" xfId="43333" xr:uid="{C4B879D8-ACC8-45E8-826C-DF34B51AD066}"/>
    <cellStyle name="Total 6 2 9 5" xfId="45965" xr:uid="{E971BEE0-0E14-44BE-A9FE-7D522C921089}"/>
    <cellStyle name="Total 6 3" xfId="17997" xr:uid="{E7AEF770-8926-4978-BB27-77AC36BCD7D1}"/>
    <cellStyle name="Total 6 3 10" xfId="32594" xr:uid="{71718113-B2C0-4B1E-8703-36363747CFC9}"/>
    <cellStyle name="Total 6 3 11" xfId="43334" xr:uid="{FE92B43C-4E33-4FB7-8C6C-02CD342CBC4A}"/>
    <cellStyle name="Total 6 3 12" xfId="45966" xr:uid="{06AE1017-8674-4FD1-B4A1-6D19E5413277}"/>
    <cellStyle name="Total 6 3 2" xfId="17998" xr:uid="{1C029696-E706-4C9A-A7FB-99E8D18747C7}"/>
    <cellStyle name="Total 6 3 2 2" xfId="26424" xr:uid="{9AD67144-6A26-4B34-9A11-3FFCBCA66198}"/>
    <cellStyle name="Total 6 3 2 3" xfId="32595" xr:uid="{EEB4CE4F-F873-4C74-9AE8-EA9E80D9883B}"/>
    <cellStyle name="Total 6 3 2 4" xfId="43335" xr:uid="{B9734081-5D46-4F4D-80D1-DF3EEFADAC8F}"/>
    <cellStyle name="Total 6 3 2 5" xfId="45967" xr:uid="{2A0E1375-C89E-462A-93E1-A5A36B1829F2}"/>
    <cellStyle name="Total 6 3 3" xfId="17999" xr:uid="{E8B02781-6BE0-4EA0-9FC8-F70F7B0CE5FB}"/>
    <cellStyle name="Total 6 3 3 2" xfId="26425" xr:uid="{B0928BC6-C523-4D21-ABC6-D53B6614F3C3}"/>
    <cellStyle name="Total 6 3 3 3" xfId="32596" xr:uid="{5CC28282-8D33-4F0B-BD72-AA571BF9871F}"/>
    <cellStyle name="Total 6 3 3 4" xfId="43336" xr:uid="{6CABA6B7-73C2-42FA-8C2A-29606207AD01}"/>
    <cellStyle name="Total 6 3 3 5" xfId="45968" xr:uid="{9CCC95BD-9F62-49C3-8725-915FE862E021}"/>
    <cellStyle name="Total 6 3 4" xfId="18000" xr:uid="{FAB10A04-CB18-44AA-9EC4-6FC017B91258}"/>
    <cellStyle name="Total 6 3 4 2" xfId="26426" xr:uid="{14E8523E-107D-4C64-97D9-89437EA24F78}"/>
    <cellStyle name="Total 6 3 4 3" xfId="32597" xr:uid="{A0575B49-5D43-4EA6-BEB5-C8382DBC7488}"/>
    <cellStyle name="Total 6 3 4 4" xfId="43337" xr:uid="{8881CA6E-A429-4DFB-8A9A-0E4156140716}"/>
    <cellStyle name="Total 6 3 4 5" xfId="45969" xr:uid="{6B171166-15B8-4AB1-BDF1-EDA7F6FD7D1C}"/>
    <cellStyle name="Total 6 3 5" xfId="18001" xr:uid="{5ADDBDAD-2DF9-4C3F-B727-2FB92500D742}"/>
    <cellStyle name="Total 6 3 5 2" xfId="26427" xr:uid="{C1AA8031-8182-47A2-B313-D9B245654825}"/>
    <cellStyle name="Total 6 3 5 3" xfId="32598" xr:uid="{445B4C7B-C999-48B2-BA22-0ABDE5FA139D}"/>
    <cellStyle name="Total 6 3 5 4" xfId="43338" xr:uid="{DA05304C-0DAB-4989-9622-74372646C169}"/>
    <cellStyle name="Total 6 3 5 5" xfId="45970" xr:uid="{004A83BC-C617-4B37-A060-7F24BF7A98CF}"/>
    <cellStyle name="Total 6 3 6" xfId="18002" xr:uid="{36C5EAB0-58EF-4994-AECD-F5E596DD0F64}"/>
    <cellStyle name="Total 6 3 6 2" xfId="26428" xr:uid="{A04DD9BA-8B04-427F-8088-98CAB9782A0D}"/>
    <cellStyle name="Total 6 3 6 3" xfId="32599" xr:uid="{99DCEFE9-F5BE-4776-B36C-18A055785678}"/>
    <cellStyle name="Total 6 3 6 4" xfId="43339" xr:uid="{DBC16F34-D2C8-44C0-835D-D5B193ED5C05}"/>
    <cellStyle name="Total 6 3 6 5" xfId="45971" xr:uid="{609FD6C8-F8CF-4794-B5AC-929BDC9CBFA1}"/>
    <cellStyle name="Total 6 3 7" xfId="18003" xr:uid="{18BF9736-39C1-42C5-9020-B9BCD6580106}"/>
    <cellStyle name="Total 6 3 7 2" xfId="26429" xr:uid="{9EAD7B2D-C6BF-4157-A1A7-164764BD0DB0}"/>
    <cellStyle name="Total 6 3 7 3" xfId="32600" xr:uid="{3ABFB599-8FB3-4932-B52E-34AE8A61F1E4}"/>
    <cellStyle name="Total 6 3 7 4" xfId="43340" xr:uid="{4D327FEE-6680-45C3-B28D-A9D2BB94CB49}"/>
    <cellStyle name="Total 6 3 7 5" xfId="45972" xr:uid="{B7994D1D-6AFC-4BC2-AC0B-9FB135B6240D}"/>
    <cellStyle name="Total 6 3 8" xfId="18004" xr:uid="{83FD5451-C0A0-4EB9-B25F-FF8A6B836EB7}"/>
    <cellStyle name="Total 6 3 8 2" xfId="26430" xr:uid="{19868D59-D14A-453F-91D8-BFEE24AB2CAB}"/>
    <cellStyle name="Total 6 3 8 3" xfId="32601" xr:uid="{B0112469-AE15-4C40-86C8-A4913F4BEF54}"/>
    <cellStyle name="Total 6 3 8 4" xfId="43341" xr:uid="{18BB5F77-B8F3-41E2-A7CB-D4BDBCBFBEC6}"/>
    <cellStyle name="Total 6 3 8 5" xfId="45973" xr:uid="{2BB505DB-8981-4270-8ED5-30F7D2CE7A55}"/>
    <cellStyle name="Total 6 3 9" xfId="26423" xr:uid="{A619EF19-DC6E-4188-B1E9-E8E7A76897A6}"/>
    <cellStyle name="Total 6 4" xfId="18005" xr:uid="{12445827-15E2-4A81-BF56-EEC6D885F1CD}"/>
    <cellStyle name="Total 6 4 10" xfId="32602" xr:uid="{B982B946-6E7D-45DE-9F05-BB6EE82C74E7}"/>
    <cellStyle name="Total 6 4 11" xfId="43342" xr:uid="{C4BD3DFB-9001-4595-AE0B-222AA7FFE6B1}"/>
    <cellStyle name="Total 6 4 12" xfId="45974" xr:uid="{033CF321-5020-414D-B080-4A251F7EBC5C}"/>
    <cellStyle name="Total 6 4 2" xfId="18006" xr:uid="{BFEE2F65-1696-4C4D-975D-03A66092AF9F}"/>
    <cellStyle name="Total 6 4 2 2" xfId="26432" xr:uid="{270757F6-6B18-48F1-914A-8F8DD737C7BC}"/>
    <cellStyle name="Total 6 4 2 3" xfId="32603" xr:uid="{1EBB8CEC-E31F-4187-811D-4DDB37D35E7B}"/>
    <cellStyle name="Total 6 4 2 4" xfId="43343" xr:uid="{C60F0268-7694-4580-8A87-881E34F5B583}"/>
    <cellStyle name="Total 6 4 2 5" xfId="45975" xr:uid="{A3F78E16-4A57-4A22-951C-5B877BC30D9E}"/>
    <cellStyle name="Total 6 4 3" xfId="18007" xr:uid="{64CA47CC-56AA-44A0-9C87-65D859272D18}"/>
    <cellStyle name="Total 6 4 3 2" xfId="26433" xr:uid="{8E3012BA-D468-47DB-B531-DD4C5CAFB64C}"/>
    <cellStyle name="Total 6 4 3 3" xfId="32604" xr:uid="{9B349BC6-DED9-4C9F-9E85-602EE9B66E27}"/>
    <cellStyle name="Total 6 4 3 4" xfId="43344" xr:uid="{C4B54575-F657-4F4D-AE50-DB12BC5FC95E}"/>
    <cellStyle name="Total 6 4 3 5" xfId="45976" xr:uid="{2610ACB9-A2B8-40AC-B8FE-6A17F2A1689C}"/>
    <cellStyle name="Total 6 4 4" xfId="18008" xr:uid="{C60AD45F-05EE-403C-B393-413B561FDDE2}"/>
    <cellStyle name="Total 6 4 4 2" xfId="26434" xr:uid="{C65890F4-74AA-4EE7-83F9-02D7B26F7DE0}"/>
    <cellStyle name="Total 6 4 4 3" xfId="32605" xr:uid="{A45FE4DE-4F32-41BA-9947-3BA0C3AF67A0}"/>
    <cellStyle name="Total 6 4 4 4" xfId="43345" xr:uid="{98915D4C-B976-452F-950D-68FD1A0B09B7}"/>
    <cellStyle name="Total 6 4 4 5" xfId="45977" xr:uid="{84484625-5A40-495A-8990-5FBE15343E62}"/>
    <cellStyle name="Total 6 4 5" xfId="18009" xr:uid="{3BD9E6B9-21F4-444F-949C-B80EEEB4B007}"/>
    <cellStyle name="Total 6 4 5 2" xfId="26435" xr:uid="{C3B84FE1-6C5C-4B07-8D40-0099FDBAC030}"/>
    <cellStyle name="Total 6 4 5 3" xfId="32606" xr:uid="{5D1BD386-7143-41E2-AB25-4614D1FA4B2C}"/>
    <cellStyle name="Total 6 4 5 4" xfId="43346" xr:uid="{2A310718-5B70-4507-AC6E-FA54281EC823}"/>
    <cellStyle name="Total 6 4 5 5" xfId="45978" xr:uid="{2F4F34DE-D186-4D0F-8509-5DCA994D5D18}"/>
    <cellStyle name="Total 6 4 6" xfId="18010" xr:uid="{588F58B6-5B55-4D50-91D5-926718F498DE}"/>
    <cellStyle name="Total 6 4 6 2" xfId="26436" xr:uid="{33F0C3CC-6373-4A80-B419-B7172D61AE00}"/>
    <cellStyle name="Total 6 4 6 3" xfId="32607" xr:uid="{19AD6A97-98F0-4C33-A288-52B730133110}"/>
    <cellStyle name="Total 6 4 6 4" xfId="43347" xr:uid="{1BFECD33-6A0A-4827-A1A5-037087929C89}"/>
    <cellStyle name="Total 6 4 6 5" xfId="45979" xr:uid="{D30D7318-0845-462F-9A53-3021B6AFD0EF}"/>
    <cellStyle name="Total 6 4 7" xfId="18011" xr:uid="{5ACDCABE-1A81-4722-B863-8A65FA9C3DE3}"/>
    <cellStyle name="Total 6 4 7 2" xfId="26437" xr:uid="{21129C13-FC56-493A-89CF-112D87C01630}"/>
    <cellStyle name="Total 6 4 7 3" xfId="32608" xr:uid="{6F8B4867-C127-410C-B2C9-03BC2439514B}"/>
    <cellStyle name="Total 6 4 7 4" xfId="43348" xr:uid="{5F24706A-7A27-4958-90EA-95B6F47DC146}"/>
    <cellStyle name="Total 6 4 7 5" xfId="45980" xr:uid="{2D6749E5-635D-43B9-A9F2-AA3D62A25813}"/>
    <cellStyle name="Total 6 4 8" xfId="18012" xr:uid="{07422FA1-53EE-4C2D-A166-30C14E5F2917}"/>
    <cellStyle name="Total 6 4 8 2" xfId="26438" xr:uid="{728D53FD-B379-49F3-A3B2-772B23A51733}"/>
    <cellStyle name="Total 6 4 8 3" xfId="32609" xr:uid="{5CFF1E44-6DE6-436F-B02A-14A0AACBAE56}"/>
    <cellStyle name="Total 6 4 8 4" xfId="43349" xr:uid="{03A08849-E46C-4EC0-93CC-FE92D7B5CFF1}"/>
    <cellStyle name="Total 6 4 8 5" xfId="45981" xr:uid="{F8C74749-FA88-4FBD-BE81-BF11E9A065F0}"/>
    <cellStyle name="Total 6 4 9" xfId="26431" xr:uid="{78CF784C-4279-4156-9081-D8516F9F3FDE}"/>
    <cellStyle name="Total 6 5" xfId="18013" xr:uid="{D288F6B8-68EA-4960-9C77-4D45AA67025D}"/>
    <cellStyle name="Total 6 5 10" xfId="32610" xr:uid="{49FC57E7-6E24-4109-A6C1-646ABC3A6064}"/>
    <cellStyle name="Total 6 5 11" xfId="43350" xr:uid="{8F6627BE-CF2A-4E24-9BBF-CBD35A40A6D9}"/>
    <cellStyle name="Total 6 5 12" xfId="45982" xr:uid="{23AF61FB-12AF-4665-9853-C3D4D19823CE}"/>
    <cellStyle name="Total 6 5 2" xfId="18014" xr:uid="{317B5C30-AD22-4A25-82A2-91B4D2517CF4}"/>
    <cellStyle name="Total 6 5 2 2" xfId="26440" xr:uid="{8FE29A3F-B591-49F8-AFE0-65451FAA9E29}"/>
    <cellStyle name="Total 6 5 2 3" xfId="32611" xr:uid="{2AFBFEF4-1CA4-4B85-B476-BFF8C90643A7}"/>
    <cellStyle name="Total 6 5 2 4" xfId="43351" xr:uid="{315229A5-842E-497D-B621-0E6FB8E3A770}"/>
    <cellStyle name="Total 6 5 2 5" xfId="45983" xr:uid="{1BFC93B4-C624-4925-9349-4CB03FA8FF44}"/>
    <cellStyle name="Total 6 5 3" xfId="18015" xr:uid="{863947E8-CB49-4A25-A79E-7FA782A7192F}"/>
    <cellStyle name="Total 6 5 3 2" xfId="26441" xr:uid="{D4AA050C-E400-4183-8935-E07E80314BE4}"/>
    <cellStyle name="Total 6 5 3 3" xfId="32612" xr:uid="{9054B5E5-E529-40B5-BA2E-6B82A4E9A952}"/>
    <cellStyle name="Total 6 5 3 4" xfId="43352" xr:uid="{0A03F90E-1927-4767-807D-8E16D582B4F2}"/>
    <cellStyle name="Total 6 5 3 5" xfId="45984" xr:uid="{D2963A52-B5B2-4189-86AE-7F407D276456}"/>
    <cellStyle name="Total 6 5 4" xfId="18016" xr:uid="{2C677B02-C91C-41FB-AFE3-602CFAB8D57F}"/>
    <cellStyle name="Total 6 5 4 2" xfId="26442" xr:uid="{441C5FEB-F73B-4C01-A407-E1608194A1D0}"/>
    <cellStyle name="Total 6 5 4 3" xfId="32613" xr:uid="{86BEB28C-E33F-4620-8EFB-C9F4404EEDAE}"/>
    <cellStyle name="Total 6 5 4 4" xfId="43353" xr:uid="{1D5F3F09-E00E-4F9A-A7B4-B20D70CB58AB}"/>
    <cellStyle name="Total 6 5 4 5" xfId="45985" xr:uid="{EE8AE840-E1E7-43C7-B2F1-A96286ECB88A}"/>
    <cellStyle name="Total 6 5 5" xfId="18017" xr:uid="{40958869-1DBF-41A8-B09B-A0B40C119441}"/>
    <cellStyle name="Total 6 5 5 2" xfId="26443" xr:uid="{A020DDEA-AF15-4310-AFD8-829DCADFD4F0}"/>
    <cellStyle name="Total 6 5 5 3" xfId="32614" xr:uid="{CE57EB2A-F487-4B86-8F08-CA7399A97477}"/>
    <cellStyle name="Total 6 5 5 4" xfId="43354" xr:uid="{45218488-71FD-47E7-A3C3-33C31179A3FC}"/>
    <cellStyle name="Total 6 5 5 5" xfId="45986" xr:uid="{063EB8AA-1A02-4068-8006-3E86442DE2C3}"/>
    <cellStyle name="Total 6 5 6" xfId="18018" xr:uid="{FF56B57F-D272-4B8A-9371-C346FA8173AB}"/>
    <cellStyle name="Total 6 5 6 2" xfId="26444" xr:uid="{1FD419E6-7631-4548-8688-3FE3B1802E87}"/>
    <cellStyle name="Total 6 5 6 3" xfId="32615" xr:uid="{62F0A3B1-CB8C-4268-903E-D3BE8F27F206}"/>
    <cellStyle name="Total 6 5 6 4" xfId="43355" xr:uid="{B237E399-992F-4561-8842-1906B64F9391}"/>
    <cellStyle name="Total 6 5 6 5" xfId="45987" xr:uid="{BCCB7C86-B08F-475A-8E1E-1921E5E38761}"/>
    <cellStyle name="Total 6 5 7" xfId="18019" xr:uid="{E9C97866-5C3D-4AAD-9EED-D7DB95B31312}"/>
    <cellStyle name="Total 6 5 7 2" xfId="26445" xr:uid="{91AD3612-51B2-483C-8C6E-DBD1B870FFD0}"/>
    <cellStyle name="Total 6 5 7 3" xfId="32616" xr:uid="{CCC94537-2CF2-4602-97C4-61AC2E3A0780}"/>
    <cellStyle name="Total 6 5 7 4" xfId="43356" xr:uid="{3A498CB1-4A7B-41B5-836D-C5351B8ACFF0}"/>
    <cellStyle name="Total 6 5 7 5" xfId="45988" xr:uid="{B7762114-5A83-433F-9B45-E0BD5447304C}"/>
    <cellStyle name="Total 6 5 8" xfId="18020" xr:uid="{DEC6E2FC-B132-4595-BC11-AAFEE78089D5}"/>
    <cellStyle name="Total 6 5 8 2" xfId="26446" xr:uid="{F7706267-34AD-4C22-90EB-7F06D4974819}"/>
    <cellStyle name="Total 6 5 8 3" xfId="32617" xr:uid="{895BBC13-8A7C-48B9-A09C-9CE2A575DC26}"/>
    <cellStyle name="Total 6 5 8 4" xfId="43357" xr:uid="{22063B37-A0F4-48BE-A892-D614725BD0BE}"/>
    <cellStyle name="Total 6 5 8 5" xfId="45989" xr:uid="{BDD67373-03EE-4BBD-8899-C7421035F8C8}"/>
    <cellStyle name="Total 6 5 9" xfId="26439" xr:uid="{87E867D8-F7F0-4967-828B-FDEFFC42CB00}"/>
    <cellStyle name="Total 60" xfId="18021" xr:uid="{5B808AD7-B96E-483E-83D8-0ECD5EC6692E}"/>
    <cellStyle name="Total 61" xfId="18022" xr:uid="{47FE45DE-2B3F-43AB-A285-285284E6FE46}"/>
    <cellStyle name="Total 62" xfId="18023" xr:uid="{C70C35D2-2BD5-4A83-9E40-F1B6C0D7EBAF}"/>
    <cellStyle name="Total 63" xfId="18024" xr:uid="{6D186283-3907-42FB-971B-D541F2FAAE9F}"/>
    <cellStyle name="Total 64" xfId="18025" xr:uid="{911B7CA2-CF19-4489-885D-8D11EBE6AEF0}"/>
    <cellStyle name="Total 65" xfId="18026" xr:uid="{2E9FCCAA-8755-46FF-9413-E560657E443A}"/>
    <cellStyle name="Total 66" xfId="18027" xr:uid="{18045AD6-CED5-401D-AC32-71B5F684E565}"/>
    <cellStyle name="Total 67" xfId="18028" xr:uid="{BB6FAFAB-23B7-4FD6-8FD8-714AB0AC3FB9}"/>
    <cellStyle name="Total 68" xfId="18029" xr:uid="{C394A536-A9DD-4EC8-AB4C-D5C34CCCD410}"/>
    <cellStyle name="Total 68 10" xfId="18030" xr:uid="{F1961775-2A40-423C-A0F9-7CE5ED9D43A9}"/>
    <cellStyle name="Total 68 10 2" xfId="26448" xr:uid="{63831E2B-0592-4001-B462-4EB17DEDE042}"/>
    <cellStyle name="Total 68 10 3" xfId="32619" xr:uid="{3956078A-2104-42F4-AD41-76D033FA492E}"/>
    <cellStyle name="Total 68 10 4" xfId="43359" xr:uid="{30341455-9420-4B30-B0C2-B16B40F52612}"/>
    <cellStyle name="Total 68 10 5" xfId="45991" xr:uid="{48EEEB34-ADC0-4399-818B-DE1EE6C9D0FA}"/>
    <cellStyle name="Total 68 11" xfId="26447" xr:uid="{A48274B3-E975-47E9-8AE7-FBB994ADC81B}"/>
    <cellStyle name="Total 68 12" xfId="32618" xr:uid="{C31DCEB8-1D67-4070-8FB6-D25B727876B8}"/>
    <cellStyle name="Total 68 13" xfId="43358" xr:uid="{D0A389F0-E7AB-4F38-9F40-54C38DEE23EF}"/>
    <cellStyle name="Total 68 14" xfId="45990" xr:uid="{C6304AF6-B60A-4FF7-87EB-D380856CE21B}"/>
    <cellStyle name="Total 68 2" xfId="18031" xr:uid="{7E9568D5-AADB-4DB6-A977-C1DAA9CCAB96}"/>
    <cellStyle name="Total 68 2 10" xfId="32620" xr:uid="{2B78F19D-781E-45AA-83AC-D6C89720B1F2}"/>
    <cellStyle name="Total 68 2 11" xfId="43360" xr:uid="{ACF13465-7CA0-430E-AEA4-21FC9C47F813}"/>
    <cellStyle name="Total 68 2 12" xfId="45992" xr:uid="{4A1A84E4-88F9-4018-BCC2-DF5347C5234A}"/>
    <cellStyle name="Total 68 2 2" xfId="18032" xr:uid="{66119B2E-596A-42D6-9396-526A93874A5D}"/>
    <cellStyle name="Total 68 2 2 2" xfId="26450" xr:uid="{879DF424-A01C-4486-975F-95DB97E5E448}"/>
    <cellStyle name="Total 68 2 2 3" xfId="32621" xr:uid="{8208B383-D4F2-47CA-B785-6C31A711A9CD}"/>
    <cellStyle name="Total 68 2 2 4" xfId="43361" xr:uid="{87794D1C-B0BF-4F14-B784-74424602586B}"/>
    <cellStyle name="Total 68 2 2 5" xfId="45993" xr:uid="{765CB946-FE36-4A77-A06E-42C3E292D38F}"/>
    <cellStyle name="Total 68 2 3" xfId="18033" xr:uid="{888123EF-B2D1-4E21-9652-804CA8203121}"/>
    <cellStyle name="Total 68 2 3 2" xfId="26451" xr:uid="{FAEF7E08-922C-4379-A4BD-A5E79BD50265}"/>
    <cellStyle name="Total 68 2 3 3" xfId="32622" xr:uid="{82802ABA-46EE-4EE3-B90D-D201F96E06DE}"/>
    <cellStyle name="Total 68 2 3 4" xfId="43362" xr:uid="{09B2CE78-3404-4181-AC53-E0053C52C418}"/>
    <cellStyle name="Total 68 2 3 5" xfId="45994" xr:uid="{F7BAC56F-165B-45CC-B4ED-C1A9DDF67C92}"/>
    <cellStyle name="Total 68 2 4" xfId="18034" xr:uid="{9A57A819-2427-4AF5-BB50-54ABA9B4584C}"/>
    <cellStyle name="Total 68 2 4 2" xfId="26452" xr:uid="{00B9B19E-6E4F-445D-858D-6643C59DF3F7}"/>
    <cellStyle name="Total 68 2 4 3" xfId="32623" xr:uid="{19E77019-0E05-4CFD-B81F-E825D99F4A5E}"/>
    <cellStyle name="Total 68 2 4 4" xfId="43363" xr:uid="{4D633B13-DB42-4A4B-8E41-5C5FC8BB807D}"/>
    <cellStyle name="Total 68 2 4 5" xfId="45995" xr:uid="{896AA076-5380-438B-B4B2-17B88CCCE392}"/>
    <cellStyle name="Total 68 2 5" xfId="18035" xr:uid="{CCE63249-75E3-4B03-BEB1-B52D96234F51}"/>
    <cellStyle name="Total 68 2 5 2" xfId="26453" xr:uid="{C42009FA-BD87-40D6-A0F1-3F0EE59A0468}"/>
    <cellStyle name="Total 68 2 5 3" xfId="32624" xr:uid="{A8DD826E-8217-4D05-AA30-AFD415FE92BE}"/>
    <cellStyle name="Total 68 2 5 4" xfId="43364" xr:uid="{94CAB896-14F3-4A81-A20E-E40816DD5DB4}"/>
    <cellStyle name="Total 68 2 5 5" xfId="45996" xr:uid="{50B7E327-1C57-4981-98ED-5130C67BDEC3}"/>
    <cellStyle name="Total 68 2 6" xfId="18036" xr:uid="{7168AB34-E6BC-4875-8545-5CF9C660B0B1}"/>
    <cellStyle name="Total 68 2 6 2" xfId="26454" xr:uid="{FD64823B-3BDF-4D40-A2D7-3A575A228955}"/>
    <cellStyle name="Total 68 2 6 3" xfId="32625" xr:uid="{CE424AAB-49DA-46CA-8826-41E992A53C5A}"/>
    <cellStyle name="Total 68 2 6 4" xfId="43365" xr:uid="{1B02BDC7-3B61-42E3-B83A-FD9B558CFB68}"/>
    <cellStyle name="Total 68 2 6 5" xfId="45997" xr:uid="{A688513B-7E29-4A93-A3D8-0A943ED26FDC}"/>
    <cellStyle name="Total 68 2 7" xfId="18037" xr:uid="{C8677646-EE84-4E1B-ABB5-B93A51ADFB9C}"/>
    <cellStyle name="Total 68 2 7 2" xfId="26455" xr:uid="{C386C9A1-A365-4F5E-AC4C-23A0945B5D56}"/>
    <cellStyle name="Total 68 2 7 3" xfId="32626" xr:uid="{043E5BD8-7B9F-4D50-BE01-8354445E21D3}"/>
    <cellStyle name="Total 68 2 7 4" xfId="43366" xr:uid="{CD29FE3D-2DCA-4423-9820-CB5B18880CC8}"/>
    <cellStyle name="Total 68 2 7 5" xfId="45998" xr:uid="{DCEB81F0-E1D6-455F-840A-16EC0FB11FBF}"/>
    <cellStyle name="Total 68 2 8" xfId="18038" xr:uid="{A0B244BD-574D-475E-A7E3-2554E99A4593}"/>
    <cellStyle name="Total 68 2 8 2" xfId="26456" xr:uid="{BA9F4B8F-675B-4E2E-8026-D68C26AC4174}"/>
    <cellStyle name="Total 68 2 8 3" xfId="32627" xr:uid="{F20B5592-A151-4814-BC94-C0523F4A0A59}"/>
    <cellStyle name="Total 68 2 8 4" xfId="43367" xr:uid="{18CD347F-70FD-42FF-930C-5BF2522D1CBA}"/>
    <cellStyle name="Total 68 2 8 5" xfId="45999" xr:uid="{72957DA7-0854-4DA0-A326-65C6737782C2}"/>
    <cellStyle name="Total 68 2 9" xfId="26449" xr:uid="{9EF322C7-43E0-44B2-96DF-DB2FA22DDF8A}"/>
    <cellStyle name="Total 68 3" xfId="18039" xr:uid="{ADDBCB59-0F57-440F-ADD7-C31D11963CF0}"/>
    <cellStyle name="Total 68 3 10" xfId="32628" xr:uid="{5D11733A-FA2B-4029-B0A6-C3ACABEDCFB6}"/>
    <cellStyle name="Total 68 3 11" xfId="43368" xr:uid="{26CB124A-CD89-4C56-87B1-0962D732C4B9}"/>
    <cellStyle name="Total 68 3 12" xfId="46000" xr:uid="{D8052504-6035-4E3A-8AA3-33A88772B20C}"/>
    <cellStyle name="Total 68 3 2" xfId="18040" xr:uid="{7F046133-2B9D-465D-8B68-04EE4045F0BD}"/>
    <cellStyle name="Total 68 3 2 2" xfId="26458" xr:uid="{427C494E-6D99-4D5F-939B-DA0ACFA6DC1D}"/>
    <cellStyle name="Total 68 3 2 3" xfId="32629" xr:uid="{FCB9B572-B263-4218-9C2B-DD241234A38F}"/>
    <cellStyle name="Total 68 3 2 4" xfId="43369" xr:uid="{2749B652-565E-4538-9F24-35E607B48CE2}"/>
    <cellStyle name="Total 68 3 2 5" xfId="46001" xr:uid="{2C86B187-983B-4784-9BA9-EE2AC72708A8}"/>
    <cellStyle name="Total 68 3 3" xfId="18041" xr:uid="{3449579A-2052-4970-8002-3AD879105BF9}"/>
    <cellStyle name="Total 68 3 3 2" xfId="26459" xr:uid="{7EDE76FC-A990-49AA-84F2-6E9A5800B51C}"/>
    <cellStyle name="Total 68 3 3 3" xfId="32630" xr:uid="{00B2E1D6-B5C6-4087-A7F1-FD9F661EDD1E}"/>
    <cellStyle name="Total 68 3 3 4" xfId="43370" xr:uid="{0637145E-E8A8-4017-8684-1F4146232009}"/>
    <cellStyle name="Total 68 3 3 5" xfId="46002" xr:uid="{7FB1F385-8BE6-4D15-BC7C-76E56F786CFA}"/>
    <cellStyle name="Total 68 3 4" xfId="18042" xr:uid="{095C90F2-8FED-4141-9A28-7965038A10B3}"/>
    <cellStyle name="Total 68 3 4 2" xfId="26460" xr:uid="{45415ABC-69F9-4C58-A451-60EF7828D271}"/>
    <cellStyle name="Total 68 3 4 3" xfId="32631" xr:uid="{893F3087-AD9F-47BD-B619-3927414F65CD}"/>
    <cellStyle name="Total 68 3 4 4" xfId="43371" xr:uid="{B882B5EF-9251-4389-A213-2862D08E5A9F}"/>
    <cellStyle name="Total 68 3 4 5" xfId="46003" xr:uid="{D2BE5499-D003-4F67-A4A3-57E01720ADE7}"/>
    <cellStyle name="Total 68 3 5" xfId="18043" xr:uid="{2283CC93-1737-4C33-ADE1-E86C468B912E}"/>
    <cellStyle name="Total 68 3 5 2" xfId="26461" xr:uid="{256B65B4-4422-4B64-98D7-FDF701F647C9}"/>
    <cellStyle name="Total 68 3 5 3" xfId="32632" xr:uid="{C99CAF0B-3A7B-4915-A92A-79AFBC359C65}"/>
    <cellStyle name="Total 68 3 5 4" xfId="43372" xr:uid="{5A0EDCA8-5164-4B61-9AAF-451DE26933EF}"/>
    <cellStyle name="Total 68 3 5 5" xfId="46004" xr:uid="{F116D4C0-8E39-4EC2-8F12-0490909BD4B2}"/>
    <cellStyle name="Total 68 3 6" xfId="18044" xr:uid="{9759D9F8-5055-4CD2-9751-22470156D255}"/>
    <cellStyle name="Total 68 3 6 2" xfId="26462" xr:uid="{156B4E55-EF38-4508-8EED-BB89BF312EA0}"/>
    <cellStyle name="Total 68 3 6 3" xfId="32633" xr:uid="{1B8645B9-95FD-4F7B-9BCD-593509F8D17B}"/>
    <cellStyle name="Total 68 3 6 4" xfId="43373" xr:uid="{AD37A028-4AF3-499B-BE97-604DCC63B4FC}"/>
    <cellStyle name="Total 68 3 6 5" xfId="46005" xr:uid="{9909E553-D45C-4EEF-ABC0-8F54611B93E0}"/>
    <cellStyle name="Total 68 3 7" xfId="18045" xr:uid="{9F39248B-B1BF-44D8-83E3-01AFC72BF078}"/>
    <cellStyle name="Total 68 3 7 2" xfId="26463" xr:uid="{BF39CA5F-C014-4B3F-82B3-F746ED4CF69E}"/>
    <cellStyle name="Total 68 3 7 3" xfId="32634" xr:uid="{CE52F435-6D68-4F44-BEBD-AB7CEDF27B51}"/>
    <cellStyle name="Total 68 3 7 4" xfId="43374" xr:uid="{3DA7AC6B-18EE-462F-96AB-D5593DA42C9F}"/>
    <cellStyle name="Total 68 3 7 5" xfId="46006" xr:uid="{558A3B0F-6EB1-4A18-9A9E-78B91ECBEB13}"/>
    <cellStyle name="Total 68 3 8" xfId="18046" xr:uid="{92C8690E-E20C-4838-9F56-421D2047AAC9}"/>
    <cellStyle name="Total 68 3 8 2" xfId="26464" xr:uid="{5E2D2CE2-3213-4CC0-A3E3-2635C5A53824}"/>
    <cellStyle name="Total 68 3 8 3" xfId="32635" xr:uid="{B9CA1215-5EAF-406C-8FBA-239C97EADCA4}"/>
    <cellStyle name="Total 68 3 8 4" xfId="43375" xr:uid="{5E253130-D8DF-4F4C-802D-8F683C2E1F1D}"/>
    <cellStyle name="Total 68 3 8 5" xfId="46007" xr:uid="{684CD80A-DD3E-42D7-A229-264E2BCFED19}"/>
    <cellStyle name="Total 68 3 9" xfId="26457" xr:uid="{DCC4B099-034D-478E-A95D-C2429AAC27F8}"/>
    <cellStyle name="Total 68 4" xfId="18047" xr:uid="{19C712F0-A2A0-4D17-8EF4-98AF374159BE}"/>
    <cellStyle name="Total 68 4 2" xfId="26465" xr:uid="{E5F7E325-0FDE-494D-80C8-B98AA077C273}"/>
    <cellStyle name="Total 68 4 3" xfId="32636" xr:uid="{0F8D989E-14A4-465C-B715-3CAF7509A883}"/>
    <cellStyle name="Total 68 4 4" xfId="43376" xr:uid="{E67AAA0F-B102-4B37-A558-A46C7F75DC4A}"/>
    <cellStyle name="Total 68 4 5" xfId="46008" xr:uid="{42322BA0-2184-4C0B-B74F-BD2D647626BE}"/>
    <cellStyle name="Total 68 5" xfId="18048" xr:uid="{EDBCC640-3B21-4324-B708-456D60E14290}"/>
    <cellStyle name="Total 68 5 2" xfId="26466" xr:uid="{9BDAA21B-8E2B-467B-B058-FE434C68E8DB}"/>
    <cellStyle name="Total 68 5 3" xfId="32637" xr:uid="{09434ED7-576D-4F0D-BEEA-E09AEB397A67}"/>
    <cellStyle name="Total 68 5 4" xfId="43377" xr:uid="{AFAD4DD5-E349-431E-8268-812D4CC82F20}"/>
    <cellStyle name="Total 68 5 5" xfId="46009" xr:uid="{B591D9F6-68EA-4A2A-9B92-9EE6542DE889}"/>
    <cellStyle name="Total 68 6" xfId="18049" xr:uid="{59B04718-F528-47B4-BC71-5DE9559E6AF4}"/>
    <cellStyle name="Total 68 6 2" xfId="26467" xr:uid="{FA21D684-5D4C-49EA-A9D2-DE1407E0943E}"/>
    <cellStyle name="Total 68 6 3" xfId="32638" xr:uid="{5ACB128A-1E7F-473D-A1EC-5E827C33D972}"/>
    <cellStyle name="Total 68 6 4" xfId="43378" xr:uid="{07D321AB-12E7-416A-92D9-2381A403B041}"/>
    <cellStyle name="Total 68 6 5" xfId="46010" xr:uid="{9CFC9C0E-7124-494D-B3A5-7A8B7293FCFD}"/>
    <cellStyle name="Total 68 7" xfId="18050" xr:uid="{6285CCCB-8AC4-4848-B571-21A3AFD314A7}"/>
    <cellStyle name="Total 68 7 2" xfId="26468" xr:uid="{9AABC018-C95B-482E-8224-83217CD38A4A}"/>
    <cellStyle name="Total 68 7 3" xfId="32639" xr:uid="{73940576-A90B-404C-A82D-B570FB0EF561}"/>
    <cellStyle name="Total 68 7 4" xfId="43379" xr:uid="{47C6E0EB-E0E4-4D6D-9E58-FCAF8C4BD387}"/>
    <cellStyle name="Total 68 7 5" xfId="46011" xr:uid="{68B89DBE-D5AB-4B50-A3B7-BAA2ABC6D9F1}"/>
    <cellStyle name="Total 68 8" xfId="18051" xr:uid="{0DEB6EEF-22AE-4262-BE6B-3B406F709E94}"/>
    <cellStyle name="Total 68 8 2" xfId="26469" xr:uid="{15C943B4-7D01-4A65-9DE2-E3AB8E39D820}"/>
    <cellStyle name="Total 68 8 3" xfId="32640" xr:uid="{DCCD770D-F742-48AB-B8D8-4555AC546AE4}"/>
    <cellStyle name="Total 68 8 4" xfId="43380" xr:uid="{19F185EF-F56D-48BF-BED6-2F2C7683D5B0}"/>
    <cellStyle name="Total 68 8 5" xfId="46012" xr:uid="{ED44C43C-77EC-4093-8892-99BCB8B2905A}"/>
    <cellStyle name="Total 68 9" xfId="18052" xr:uid="{66EE0685-4673-4DE8-ACA7-CAA738C9C21C}"/>
    <cellStyle name="Total 68 9 2" xfId="26470" xr:uid="{572393FC-15AB-412F-88DB-C031F3BBED0E}"/>
    <cellStyle name="Total 68 9 3" xfId="32641" xr:uid="{393CCBC0-B385-4B5E-AC3E-8DD36C7A5333}"/>
    <cellStyle name="Total 68 9 4" xfId="43381" xr:uid="{9B9492F4-4645-4DDB-9847-D376F10AE379}"/>
    <cellStyle name="Total 68 9 5" xfId="46013" xr:uid="{E93A8F0B-5588-47E2-A226-B319EF175264}"/>
    <cellStyle name="Total 69" xfId="18053" xr:uid="{41813391-921E-4E8E-B872-30259AE1DDBD}"/>
    <cellStyle name="Total 69 10" xfId="18054" xr:uid="{ADB5B17A-4FCB-4919-A32F-B75AF59811B2}"/>
    <cellStyle name="Total 69 10 2" xfId="26472" xr:uid="{44014840-4E7C-4F2A-80FF-DED18A72319F}"/>
    <cellStyle name="Total 69 10 3" xfId="32643" xr:uid="{A0A3656A-6E99-4071-B9D3-5C858DFF1F3D}"/>
    <cellStyle name="Total 69 10 4" xfId="43383" xr:uid="{B3D91BE2-81A7-4F95-AADD-B02CDBB865E7}"/>
    <cellStyle name="Total 69 10 5" xfId="46015" xr:uid="{198E5C44-D8D8-4D7A-A808-FDE092BC353B}"/>
    <cellStyle name="Total 69 11" xfId="26471" xr:uid="{2C413C26-98FC-4549-A7C3-066608D523E6}"/>
    <cellStyle name="Total 69 12" xfId="32642" xr:uid="{C24783A0-3120-4253-A1B1-1667D1DFD6E5}"/>
    <cellStyle name="Total 69 13" xfId="43382" xr:uid="{431AE6C3-5001-4A99-84A7-EA414B21ABFB}"/>
    <cellStyle name="Total 69 14" xfId="46014" xr:uid="{29F587F0-AB09-4147-AF5E-E7DF19CD505A}"/>
    <cellStyle name="Total 69 2" xfId="18055" xr:uid="{C78F2A4C-FEEC-414C-B1C7-C8E91B0BC179}"/>
    <cellStyle name="Total 69 2 10" xfId="32644" xr:uid="{A7AB49E2-DACB-45E7-B356-F52606CD17F7}"/>
    <cellStyle name="Total 69 2 11" xfId="43384" xr:uid="{137C556D-60DB-44C2-9190-F46E9A8C72D0}"/>
    <cellStyle name="Total 69 2 12" xfId="46016" xr:uid="{AA310BB5-09A9-4424-8830-090B3B062EE4}"/>
    <cellStyle name="Total 69 2 2" xfId="18056" xr:uid="{73A7B26E-7F2D-4916-AF01-C7C32A476D4E}"/>
    <cellStyle name="Total 69 2 2 2" xfId="26474" xr:uid="{3571976A-68AB-4102-88C1-56404282B2ED}"/>
    <cellStyle name="Total 69 2 2 3" xfId="32645" xr:uid="{FAFD8F20-18C9-4E24-AF61-4853FF0DB35B}"/>
    <cellStyle name="Total 69 2 2 4" xfId="43385" xr:uid="{90EDD4CC-073F-424E-83AA-11CC607BAE7C}"/>
    <cellStyle name="Total 69 2 2 5" xfId="46017" xr:uid="{BA2895DB-E8D3-434C-AEA7-24A40A3C01C0}"/>
    <cellStyle name="Total 69 2 3" xfId="18057" xr:uid="{2A11EDA9-C8D8-4D4E-AAA5-9A6243B0895C}"/>
    <cellStyle name="Total 69 2 3 2" xfId="26475" xr:uid="{549994C4-66FD-42C8-A68C-D3EA4640BE81}"/>
    <cellStyle name="Total 69 2 3 3" xfId="32646" xr:uid="{6D8DC957-C169-4CAD-8D00-E800999C1DE3}"/>
    <cellStyle name="Total 69 2 3 4" xfId="43386" xr:uid="{7C846F42-573E-43E7-8D43-34ABCD62C2FF}"/>
    <cellStyle name="Total 69 2 3 5" xfId="46018" xr:uid="{AA8541A3-2CA9-4BC4-8C22-DBD8C001AE5E}"/>
    <cellStyle name="Total 69 2 4" xfId="18058" xr:uid="{2C6D759F-6543-49F5-A06E-0F0D06AAB142}"/>
    <cellStyle name="Total 69 2 4 2" xfId="26476" xr:uid="{DEE6AA9A-1381-4DA1-A40F-688C44B4F170}"/>
    <cellStyle name="Total 69 2 4 3" xfId="32647" xr:uid="{0322FCF1-4D87-48A2-930C-B54350DD6A25}"/>
    <cellStyle name="Total 69 2 4 4" xfId="43387" xr:uid="{28063AE8-B44D-405A-B611-8497AB47960D}"/>
    <cellStyle name="Total 69 2 4 5" xfId="46019" xr:uid="{109C521B-EE9B-4FFE-A0A6-E3118561E285}"/>
    <cellStyle name="Total 69 2 5" xfId="18059" xr:uid="{9A3FD793-AE5B-43C7-BB38-47AC3B4E5DAD}"/>
    <cellStyle name="Total 69 2 5 2" xfId="26477" xr:uid="{C1061FBE-7A3C-481C-BA22-EED8A4D5C0EB}"/>
    <cellStyle name="Total 69 2 5 3" xfId="32648" xr:uid="{09E157E7-5027-4B17-8C6E-0328CBEB82EF}"/>
    <cellStyle name="Total 69 2 5 4" xfId="43388" xr:uid="{8A60D21D-0DB1-435C-805B-60D07E5DFF53}"/>
    <cellStyle name="Total 69 2 5 5" xfId="46020" xr:uid="{2F33DB30-BA9B-4C42-BEC0-50A94047058A}"/>
    <cellStyle name="Total 69 2 6" xfId="18060" xr:uid="{94485511-859A-4343-983C-B4E494E3C001}"/>
    <cellStyle name="Total 69 2 6 2" xfId="26478" xr:uid="{73210446-C3DB-4EA7-95E0-E0BCA0771BAA}"/>
    <cellStyle name="Total 69 2 6 3" xfId="32649" xr:uid="{BB83DFB3-AD29-4C83-99C8-E0BFBD4220FD}"/>
    <cellStyle name="Total 69 2 6 4" xfId="43389" xr:uid="{5EB87F2C-59DD-4FD2-8F73-3F6F74F65625}"/>
    <cellStyle name="Total 69 2 6 5" xfId="46021" xr:uid="{E2010697-19EC-438A-B55A-5EA26A368BB2}"/>
    <cellStyle name="Total 69 2 7" xfId="18061" xr:uid="{8A50B572-52AB-4AF5-94F3-3E5964F52759}"/>
    <cellStyle name="Total 69 2 7 2" xfId="26479" xr:uid="{26333919-ACC1-42C9-8540-B88A69660EB3}"/>
    <cellStyle name="Total 69 2 7 3" xfId="32650" xr:uid="{4CE92B79-998B-42A9-857C-E1E617ADA411}"/>
    <cellStyle name="Total 69 2 7 4" xfId="43390" xr:uid="{AD7DEA92-5175-4129-A811-E0D2F33A26A4}"/>
    <cellStyle name="Total 69 2 7 5" xfId="46022" xr:uid="{51645D78-1D2F-4388-B63F-34280EC0531A}"/>
    <cellStyle name="Total 69 2 8" xfId="18062" xr:uid="{BCB006FD-39EA-4BB2-BC92-43994C8C1168}"/>
    <cellStyle name="Total 69 2 8 2" xfId="26480" xr:uid="{1608A89A-32E0-46B9-8149-5E5FBC1736D9}"/>
    <cellStyle name="Total 69 2 8 3" xfId="32651" xr:uid="{139F1A42-6DCA-4395-A2D4-5448CE2FE737}"/>
    <cellStyle name="Total 69 2 8 4" xfId="43391" xr:uid="{15B8E3A1-980C-4AFB-A2FC-506E04964D9E}"/>
    <cellStyle name="Total 69 2 8 5" xfId="46023" xr:uid="{7AF678EE-30AA-4496-A1E1-B2BA8513F42C}"/>
    <cellStyle name="Total 69 2 9" xfId="26473" xr:uid="{F4A378E4-AA94-463B-94BA-B12DD675A214}"/>
    <cellStyle name="Total 69 3" xfId="18063" xr:uid="{1F835765-EBF8-4030-A4BD-8F68D64A7969}"/>
    <cellStyle name="Total 69 3 10" xfId="32652" xr:uid="{EAA7FB47-8F9C-4161-AAF3-3DD88844F561}"/>
    <cellStyle name="Total 69 3 11" xfId="43392" xr:uid="{03B339BD-0781-4C02-85CE-8982BA6C6731}"/>
    <cellStyle name="Total 69 3 12" xfId="46024" xr:uid="{50AFBCC8-8902-4033-B6EE-FE446B9016A3}"/>
    <cellStyle name="Total 69 3 2" xfId="18064" xr:uid="{11D4D8A3-E6BD-4B42-9CAA-E186DAEFC58E}"/>
    <cellStyle name="Total 69 3 2 2" xfId="26482" xr:uid="{C831230B-233D-4240-AA6E-8D0610E2D1C3}"/>
    <cellStyle name="Total 69 3 2 3" xfId="32653" xr:uid="{5E54BB3E-EBBF-4D69-9D35-B3F927D72050}"/>
    <cellStyle name="Total 69 3 2 4" xfId="43393" xr:uid="{D1B45914-23D6-4E6E-BD08-A85EAE176F30}"/>
    <cellStyle name="Total 69 3 2 5" xfId="46025" xr:uid="{627A3866-EFD4-48DF-855B-44FC9662B45E}"/>
    <cellStyle name="Total 69 3 3" xfId="18065" xr:uid="{7BE5F545-AFB4-4A76-8B56-340E35281E55}"/>
    <cellStyle name="Total 69 3 3 2" xfId="26483" xr:uid="{B277915E-548E-4D44-83B7-305C5ED3C8AC}"/>
    <cellStyle name="Total 69 3 3 3" xfId="32654" xr:uid="{2FE7D81D-3BF4-440A-A8B5-B522065BC2F4}"/>
    <cellStyle name="Total 69 3 3 4" xfId="43394" xr:uid="{EEC06A7E-6303-45BD-8E54-3A8E2F664C7F}"/>
    <cellStyle name="Total 69 3 3 5" xfId="46026" xr:uid="{AB4D21F5-AD20-482D-9BA2-175B66317D73}"/>
    <cellStyle name="Total 69 3 4" xfId="18066" xr:uid="{C73AEFD2-2956-4BC2-8CEA-402171BD76A7}"/>
    <cellStyle name="Total 69 3 4 2" xfId="26484" xr:uid="{E262F02C-4F3C-47E1-BE03-566DAD728057}"/>
    <cellStyle name="Total 69 3 4 3" xfId="32655" xr:uid="{08CE2894-FFDF-44E7-B2EC-C875550EF03A}"/>
    <cellStyle name="Total 69 3 4 4" xfId="43395" xr:uid="{165F4D31-6338-4F1E-8FB5-A0E170815AE0}"/>
    <cellStyle name="Total 69 3 4 5" xfId="46027" xr:uid="{DF1FA4E6-3DFF-4A65-859E-08C539103F52}"/>
    <cellStyle name="Total 69 3 5" xfId="18067" xr:uid="{73CD3D83-2607-44B1-8F02-1F37FAE41C38}"/>
    <cellStyle name="Total 69 3 5 2" xfId="26485" xr:uid="{91D3E573-8881-4224-B3BE-2299FC731611}"/>
    <cellStyle name="Total 69 3 5 3" xfId="32656" xr:uid="{D75D3C2E-58EC-4836-BC2B-B335EF6390CF}"/>
    <cellStyle name="Total 69 3 5 4" xfId="43396" xr:uid="{31EFA78F-7B42-4601-9C08-6C0A8DD6FE0B}"/>
    <cellStyle name="Total 69 3 5 5" xfId="46028" xr:uid="{5700FE0F-3271-4CDF-98BA-05A0F8239835}"/>
    <cellStyle name="Total 69 3 6" xfId="18068" xr:uid="{B8B83D96-43F2-43A5-B69F-CF0A4926819F}"/>
    <cellStyle name="Total 69 3 6 2" xfId="26486" xr:uid="{51AC8497-A8E3-4CA9-A6A2-4BF13DF5564B}"/>
    <cellStyle name="Total 69 3 6 3" xfId="32657" xr:uid="{C69498A8-D4AC-4697-83D6-80A288864B4A}"/>
    <cellStyle name="Total 69 3 6 4" xfId="43397" xr:uid="{CF17DFB6-FE7B-4C05-8B9E-9C67D4DD25B9}"/>
    <cellStyle name="Total 69 3 6 5" xfId="46029" xr:uid="{003C09E3-2FA1-47D2-806C-8C29FB2C081A}"/>
    <cellStyle name="Total 69 3 7" xfId="18069" xr:uid="{742B2E85-6EFD-441A-B546-04D660C2FE5E}"/>
    <cellStyle name="Total 69 3 7 2" xfId="26487" xr:uid="{5C9253C9-6CE2-4EAE-98F7-B707E6070122}"/>
    <cellStyle name="Total 69 3 7 3" xfId="32658" xr:uid="{4712A195-2616-4A72-ABD2-7660729283BB}"/>
    <cellStyle name="Total 69 3 7 4" xfId="43398" xr:uid="{19B43A56-CB0E-4288-92FE-29B5C357150C}"/>
    <cellStyle name="Total 69 3 7 5" xfId="46030" xr:uid="{FA196E30-2864-4726-B00E-09EC86880780}"/>
    <cellStyle name="Total 69 3 8" xfId="18070" xr:uid="{9B73D8A1-960B-4214-97C0-592BCC3DD8A3}"/>
    <cellStyle name="Total 69 3 8 2" xfId="26488" xr:uid="{1BEB1CA5-49A7-46AF-AF3A-44D7E4848E71}"/>
    <cellStyle name="Total 69 3 8 3" xfId="32659" xr:uid="{C6A53243-9847-4A90-91B2-366C82C344A6}"/>
    <cellStyle name="Total 69 3 8 4" xfId="43399" xr:uid="{47531AE2-AECC-45FB-86AC-062DFD5549DC}"/>
    <cellStyle name="Total 69 3 8 5" xfId="46031" xr:uid="{99CD3F35-CF7A-465C-AEB0-C20721605905}"/>
    <cellStyle name="Total 69 3 9" xfId="26481" xr:uid="{B7BD739B-7C89-446D-91D7-F157C06342EF}"/>
    <cellStyle name="Total 69 4" xfId="18071" xr:uid="{3169FF5D-563A-402B-B2FE-60572569AC32}"/>
    <cellStyle name="Total 69 4 2" xfId="26489" xr:uid="{64B95CBC-8A79-4E43-B3B4-72138B6CEC36}"/>
    <cellStyle name="Total 69 4 3" xfId="32660" xr:uid="{6AD55F84-C52D-43C9-BA89-0163FF55E9A9}"/>
    <cellStyle name="Total 69 4 4" xfId="43400" xr:uid="{546DB3A3-9B8E-4CA6-A09C-6A177392F6A3}"/>
    <cellStyle name="Total 69 4 5" xfId="46032" xr:uid="{9F372A76-3BDA-4560-BC83-B847815AB169}"/>
    <cellStyle name="Total 69 5" xfId="18072" xr:uid="{69851436-0AD1-425E-AED2-31D227585416}"/>
    <cellStyle name="Total 69 5 2" xfId="26490" xr:uid="{30D6463C-5E2E-4541-B390-8BFE6DC29881}"/>
    <cellStyle name="Total 69 5 3" xfId="32661" xr:uid="{23D4DE9D-E6F7-431F-A5CE-0A4668661F9D}"/>
    <cellStyle name="Total 69 5 4" xfId="43401" xr:uid="{4A2A08B6-628F-4468-84DE-59F5A307564F}"/>
    <cellStyle name="Total 69 5 5" xfId="46033" xr:uid="{5CF45BB4-641C-41BC-8C65-DAA72956F4F5}"/>
    <cellStyle name="Total 69 6" xfId="18073" xr:uid="{01D4F297-A695-41B1-A6A0-9549785777D3}"/>
    <cellStyle name="Total 69 6 2" xfId="26491" xr:uid="{288051BB-020D-4C96-9B64-0CB5495F3EF9}"/>
    <cellStyle name="Total 69 6 3" xfId="32662" xr:uid="{6183F2F2-37B2-41FF-B849-CA984E01F4FD}"/>
    <cellStyle name="Total 69 6 4" xfId="43402" xr:uid="{5184F89F-0781-4DE3-88CB-FA85C2A602F9}"/>
    <cellStyle name="Total 69 6 5" xfId="46034" xr:uid="{BA17653A-E192-4095-AC7B-3E49A34A7251}"/>
    <cellStyle name="Total 69 7" xfId="18074" xr:uid="{DFA973D1-343B-454F-B732-25390FEE5D08}"/>
    <cellStyle name="Total 69 7 2" xfId="26492" xr:uid="{A48EBE6E-E4B3-4E4A-BC1F-FF86A503B46B}"/>
    <cellStyle name="Total 69 7 3" xfId="32663" xr:uid="{65DD653A-2F38-461B-84BD-425C0DE064E5}"/>
    <cellStyle name="Total 69 7 4" xfId="43403" xr:uid="{597D135B-2523-4B0F-B3D8-D21A9736E016}"/>
    <cellStyle name="Total 69 7 5" xfId="46035" xr:uid="{AED2026B-1E95-4763-8AD1-65B769E5C20F}"/>
    <cellStyle name="Total 69 8" xfId="18075" xr:uid="{92C07B1A-0FBC-4B3C-944C-457AF135F040}"/>
    <cellStyle name="Total 69 8 2" xfId="26493" xr:uid="{A30CCD0F-BBC3-4A2C-972E-9232EDB3CD60}"/>
    <cellStyle name="Total 69 8 3" xfId="32664" xr:uid="{DFE98A6B-7304-4991-8743-6384353C8D8A}"/>
    <cellStyle name="Total 69 8 4" xfId="43404" xr:uid="{951D11E9-EA79-4D7E-9B6E-0F03F21FD5E3}"/>
    <cellStyle name="Total 69 8 5" xfId="46036" xr:uid="{9DACAF1F-E35C-4FAF-8850-0F711B400ADA}"/>
    <cellStyle name="Total 69 9" xfId="18076" xr:uid="{EF4704EE-79A5-486D-89D1-817CF27CB923}"/>
    <cellStyle name="Total 69 9 2" xfId="26494" xr:uid="{60ED4E98-AB73-4BA9-A225-3B0A0FEE4B45}"/>
    <cellStyle name="Total 69 9 3" xfId="32665" xr:uid="{EF63CC2C-6700-4F95-B738-89AA14945618}"/>
    <cellStyle name="Total 69 9 4" xfId="43405" xr:uid="{CD0F6E7C-CAE9-41E4-91FF-1D62E75EEFF9}"/>
    <cellStyle name="Total 69 9 5" xfId="46037" xr:uid="{B08834F3-B5A2-4C98-A504-CA5F9943A2BA}"/>
    <cellStyle name="Total 7" xfId="18077" xr:uid="{34E63390-E315-48AF-9269-94D705D5B21F}"/>
    <cellStyle name="Total 7 2" xfId="18078" xr:uid="{B632CD7F-D074-458C-B457-5FBF83F33D74}"/>
    <cellStyle name="Total 7 3" xfId="18079" xr:uid="{B7419FC8-4F10-4F8E-90B8-C97502473FD3}"/>
    <cellStyle name="Total 7 4" xfId="18080" xr:uid="{A6EEB1C2-D566-42F9-B7B8-878C20FA86E1}"/>
    <cellStyle name="Total 7 5" xfId="18081" xr:uid="{C9459FF6-B263-4308-B674-822DA733FA51}"/>
    <cellStyle name="Total 70" xfId="18082" xr:uid="{42C03DBB-27FF-4DC1-85B2-8897F683F24C}"/>
    <cellStyle name="Total 70 10" xfId="18083" xr:uid="{3495D16D-8F0C-4288-8D85-F407725FAC4D}"/>
    <cellStyle name="Total 70 10 2" xfId="26496" xr:uid="{5238F624-796B-4E14-BE83-95DCAF404C37}"/>
    <cellStyle name="Total 70 10 3" xfId="32667" xr:uid="{6D84BCB9-78AB-44B1-99D4-C702FFF64622}"/>
    <cellStyle name="Total 70 10 4" xfId="43407" xr:uid="{70191A62-8214-441D-9AA3-62301C9A19EA}"/>
    <cellStyle name="Total 70 10 5" xfId="46039" xr:uid="{5C94B995-3D2F-41FC-8842-116AB489533D}"/>
    <cellStyle name="Total 70 11" xfId="26495" xr:uid="{504B1CD1-DE9A-409F-A942-4BA8A5617E82}"/>
    <cellStyle name="Total 70 12" xfId="32666" xr:uid="{2402D881-F2B0-4BA4-9BCB-9188CB22E6CD}"/>
    <cellStyle name="Total 70 13" xfId="43406" xr:uid="{EB2FAF96-89F2-498D-B061-3F4029104501}"/>
    <cellStyle name="Total 70 14" xfId="46038" xr:uid="{00601ABF-2E28-4FFC-B7B2-FA6486285A7E}"/>
    <cellStyle name="Total 70 2" xfId="18084" xr:uid="{12A76A5F-26D2-44D4-8D88-7C4B02CE95CE}"/>
    <cellStyle name="Total 70 2 10" xfId="32668" xr:uid="{B1D3D2D9-6C4A-4071-AF1F-D7E296F4C382}"/>
    <cellStyle name="Total 70 2 11" xfId="43408" xr:uid="{991F06B7-ADB3-41F4-BFF5-104D51960669}"/>
    <cellStyle name="Total 70 2 12" xfId="46040" xr:uid="{0983AE92-C3F0-4FCA-8265-80BD0273A08B}"/>
    <cellStyle name="Total 70 2 2" xfId="18085" xr:uid="{BAAABA21-1A6F-4AE8-95D2-DA0D9ABE640F}"/>
    <cellStyle name="Total 70 2 2 2" xfId="26498" xr:uid="{8DAA0161-1B60-4409-B341-5DF7D88202F4}"/>
    <cellStyle name="Total 70 2 2 3" xfId="32669" xr:uid="{2E1C620B-0C06-40AC-B662-A7B4ABACB557}"/>
    <cellStyle name="Total 70 2 2 4" xfId="43409" xr:uid="{5EE271D0-EF31-4FE8-AC94-89B369E38B80}"/>
    <cellStyle name="Total 70 2 2 5" xfId="46041" xr:uid="{90BB4424-BE45-4A8C-AA9C-659DDED404E1}"/>
    <cellStyle name="Total 70 2 3" xfId="18086" xr:uid="{68DAEC1A-C948-40C3-9E57-48F4419914F8}"/>
    <cellStyle name="Total 70 2 3 2" xfId="26499" xr:uid="{C459B6FB-3BFF-40D9-AAE6-132D2924FC29}"/>
    <cellStyle name="Total 70 2 3 3" xfId="32670" xr:uid="{FC2F7CC1-41CF-47E1-ADDC-B7281D55CED5}"/>
    <cellStyle name="Total 70 2 3 4" xfId="43410" xr:uid="{0EAEEF6E-A1E5-4BF0-8685-89DAD4DC88C7}"/>
    <cellStyle name="Total 70 2 3 5" xfId="46042" xr:uid="{410B8C33-8D96-4BA9-A1E0-F17609BFD923}"/>
    <cellStyle name="Total 70 2 4" xfId="18087" xr:uid="{049905E5-4273-40A9-A963-2B25D14E1320}"/>
    <cellStyle name="Total 70 2 4 2" xfId="26500" xr:uid="{57CD9C12-BC0C-4718-82B3-333A24AF7383}"/>
    <cellStyle name="Total 70 2 4 3" xfId="32671" xr:uid="{34C9450F-D7EE-47DE-B5CA-5C04F45A3078}"/>
    <cellStyle name="Total 70 2 4 4" xfId="43411" xr:uid="{787B4898-68E2-470B-A1FF-EE56CDD9E4A8}"/>
    <cellStyle name="Total 70 2 4 5" xfId="46043" xr:uid="{68D700A8-63BF-4E5A-9293-82A92FE4B8D2}"/>
    <cellStyle name="Total 70 2 5" xfId="18088" xr:uid="{8A058E72-EA93-42DF-AF14-ACD16E0AA896}"/>
    <cellStyle name="Total 70 2 5 2" xfId="26501" xr:uid="{3879346F-F247-4F12-A688-94120F988C65}"/>
    <cellStyle name="Total 70 2 5 3" xfId="32672" xr:uid="{59438361-B646-4135-9C07-D1C5EC0CEC7C}"/>
    <cellStyle name="Total 70 2 5 4" xfId="43412" xr:uid="{144FEF82-C576-4548-87FC-EC40BCBD6BD0}"/>
    <cellStyle name="Total 70 2 5 5" xfId="46044" xr:uid="{E5911732-0F72-4CBC-B60C-97474458329B}"/>
    <cellStyle name="Total 70 2 6" xfId="18089" xr:uid="{22723DCE-05E1-402F-97EE-79F199FCC2A5}"/>
    <cellStyle name="Total 70 2 6 2" xfId="26502" xr:uid="{7C5375A2-CE18-4F72-8833-048EED6F391D}"/>
    <cellStyle name="Total 70 2 6 3" xfId="32673" xr:uid="{62EF4051-309C-430C-942C-89E76ACDBED1}"/>
    <cellStyle name="Total 70 2 6 4" xfId="43413" xr:uid="{22945818-9A8D-4D9F-A29B-2D05F8AA7391}"/>
    <cellStyle name="Total 70 2 6 5" xfId="46045" xr:uid="{77003E32-A12A-4B5B-8BEB-09D50FEA8887}"/>
    <cellStyle name="Total 70 2 7" xfId="18090" xr:uid="{267F3E89-817B-4261-980A-A9EBBAF8979D}"/>
    <cellStyle name="Total 70 2 7 2" xfId="26503" xr:uid="{7987973B-21B2-4AEE-BEF3-05B36E136B26}"/>
    <cellStyle name="Total 70 2 7 3" xfId="32674" xr:uid="{B06502C4-38E6-486A-99DB-9C898AEEEF7B}"/>
    <cellStyle name="Total 70 2 7 4" xfId="43414" xr:uid="{2FB08264-0AC5-4DAD-B840-1D34BE1A7FA5}"/>
    <cellStyle name="Total 70 2 7 5" xfId="46046" xr:uid="{D0F06424-55BE-4393-9173-C49F1F71FB6D}"/>
    <cellStyle name="Total 70 2 8" xfId="18091" xr:uid="{26740223-6DDC-4D59-85D3-7260EE196540}"/>
    <cellStyle name="Total 70 2 8 2" xfId="26504" xr:uid="{AAF24CA9-25A7-4A5E-B542-5FA6473DC10E}"/>
    <cellStyle name="Total 70 2 8 3" xfId="32675" xr:uid="{9EAD54A7-9224-45CE-B198-AA674FE5F7A9}"/>
    <cellStyle name="Total 70 2 8 4" xfId="43415" xr:uid="{6E5CCBEF-62D8-4AA0-B711-8ECF5F2F5174}"/>
    <cellStyle name="Total 70 2 8 5" xfId="46047" xr:uid="{C213772A-C0ED-407D-A672-C19275A141EF}"/>
    <cellStyle name="Total 70 2 9" xfId="26497" xr:uid="{04E5A07C-F9D5-40B6-BB22-6E05F0D7C53D}"/>
    <cellStyle name="Total 70 3" xfId="18092" xr:uid="{1457D842-7669-417B-BD2E-FE0D84348658}"/>
    <cellStyle name="Total 70 3 10" xfId="32676" xr:uid="{4EC4340D-76AF-4689-A03F-DF6499553D3F}"/>
    <cellStyle name="Total 70 3 11" xfId="43416" xr:uid="{43BDBA8A-67D3-48C0-B2DE-E1394846388A}"/>
    <cellStyle name="Total 70 3 12" xfId="46048" xr:uid="{19C9BBFE-FA7A-4D11-B5FC-FBC775D7C548}"/>
    <cellStyle name="Total 70 3 2" xfId="18093" xr:uid="{AAE1BCD6-02B7-44C3-A6C0-F251C2525502}"/>
    <cellStyle name="Total 70 3 2 2" xfId="26506" xr:uid="{D49B0A60-61D2-4705-9A85-B029C39AF21A}"/>
    <cellStyle name="Total 70 3 2 3" xfId="32677" xr:uid="{C0A643D3-9686-4DFB-A23B-96836A8649EC}"/>
    <cellStyle name="Total 70 3 2 4" xfId="43417" xr:uid="{51117BA3-D31F-42DF-813E-9B35CCB935DA}"/>
    <cellStyle name="Total 70 3 2 5" xfId="46049" xr:uid="{3045677E-64FA-4DAA-9066-528CBB290769}"/>
    <cellStyle name="Total 70 3 3" xfId="18094" xr:uid="{73B1CD24-6DA1-4084-BD5B-90DBDE864FAA}"/>
    <cellStyle name="Total 70 3 3 2" xfId="26507" xr:uid="{2AF0C3C4-DC9F-40A7-BF0A-CB99417E951E}"/>
    <cellStyle name="Total 70 3 3 3" xfId="32678" xr:uid="{8FEA940B-15F8-48B9-964B-C68B301632A6}"/>
    <cellStyle name="Total 70 3 3 4" xfId="43418" xr:uid="{B6F66484-ADED-499B-9E5B-CB00A4A55890}"/>
    <cellStyle name="Total 70 3 3 5" xfId="46050" xr:uid="{BD9329C3-16BF-4073-BD59-7E5C1828BFB5}"/>
    <cellStyle name="Total 70 3 4" xfId="18095" xr:uid="{BF64A9B1-C4A7-4496-A2BB-CB67FFF45157}"/>
    <cellStyle name="Total 70 3 4 2" xfId="26508" xr:uid="{4E72F2A4-3C71-492E-86DE-CAEE0E9F62EF}"/>
    <cellStyle name="Total 70 3 4 3" xfId="32679" xr:uid="{4154398D-DF6F-4682-B71B-D625B1772384}"/>
    <cellStyle name="Total 70 3 4 4" xfId="43419" xr:uid="{29CF120D-DD05-43A9-9F75-8D5E1E4D87EF}"/>
    <cellStyle name="Total 70 3 4 5" xfId="46051" xr:uid="{7F8EF80E-EE9B-4A3D-B8D4-A809A8A5F6D2}"/>
    <cellStyle name="Total 70 3 5" xfId="18096" xr:uid="{01AF475C-306E-4A71-A0ED-AB5D10450A41}"/>
    <cellStyle name="Total 70 3 5 2" xfId="26509" xr:uid="{7B25D7D8-85FE-4A6C-98EA-E2E3B4BC328B}"/>
    <cellStyle name="Total 70 3 5 3" xfId="32680" xr:uid="{D181248A-CD39-432F-B547-EF93C82138C1}"/>
    <cellStyle name="Total 70 3 5 4" xfId="43420" xr:uid="{46641CBD-FB5D-40DB-9F36-EA88C09D4038}"/>
    <cellStyle name="Total 70 3 5 5" xfId="46052" xr:uid="{463692A6-5F53-4D73-8B72-DD61CD1FFEC7}"/>
    <cellStyle name="Total 70 3 6" xfId="18097" xr:uid="{8AE08C6C-346C-45AC-BA5A-1EC3F147C89D}"/>
    <cellStyle name="Total 70 3 6 2" xfId="26510" xr:uid="{1A2918DF-8082-45CA-BB5E-AEE11B25A179}"/>
    <cellStyle name="Total 70 3 6 3" xfId="32681" xr:uid="{617C9B2A-1EE7-407A-88CD-88DA0ABEA85A}"/>
    <cellStyle name="Total 70 3 6 4" xfId="43421" xr:uid="{1F01B686-75FA-4E81-A10B-1C813B82493A}"/>
    <cellStyle name="Total 70 3 6 5" xfId="46053" xr:uid="{899FE983-6344-44D6-81C1-6E853C42FBFF}"/>
    <cellStyle name="Total 70 3 7" xfId="18098" xr:uid="{9B81C968-7C02-4603-B6B8-FBE000F44487}"/>
    <cellStyle name="Total 70 3 7 2" xfId="26511" xr:uid="{38EBCD17-9BB0-4269-8990-867F75B54655}"/>
    <cellStyle name="Total 70 3 7 3" xfId="32682" xr:uid="{E772F2F9-2C9B-4830-B9EB-E3DA8A1AD319}"/>
    <cellStyle name="Total 70 3 7 4" xfId="43422" xr:uid="{E44C26A5-DE12-4CE9-A4E7-628F81D6B41F}"/>
    <cellStyle name="Total 70 3 7 5" xfId="46054" xr:uid="{EA1B1344-1091-4906-82EF-F513B699E051}"/>
    <cellStyle name="Total 70 3 8" xfId="18099" xr:uid="{3682F377-FEB2-44D1-90AD-65D96AF6CA18}"/>
    <cellStyle name="Total 70 3 8 2" xfId="26512" xr:uid="{79C7B7ED-3F89-43EA-A87E-F2C2BD9B96C1}"/>
    <cellStyle name="Total 70 3 8 3" xfId="32683" xr:uid="{EFE282AE-F071-4A94-B2EB-6A02560F8091}"/>
    <cellStyle name="Total 70 3 8 4" xfId="43423" xr:uid="{7918CEF3-362A-4BDD-A722-3B0F14312A94}"/>
    <cellStyle name="Total 70 3 8 5" xfId="46055" xr:uid="{D858CA91-7554-4B08-9C3C-2632CE82B93B}"/>
    <cellStyle name="Total 70 3 9" xfId="26505" xr:uid="{4D12C265-8430-48D0-8DF9-0B50FAE781BD}"/>
    <cellStyle name="Total 70 4" xfId="18100" xr:uid="{53C19B75-7F7D-4E0C-AE62-44EC460D263F}"/>
    <cellStyle name="Total 70 4 2" xfId="26513" xr:uid="{4EE24B7C-B8CF-49FB-A32C-16C3F7B6557A}"/>
    <cellStyle name="Total 70 4 3" xfId="32684" xr:uid="{A4ACEAB1-E5CA-4FDC-A4DC-417908494AE1}"/>
    <cellStyle name="Total 70 4 4" xfId="43424" xr:uid="{878C8E1A-1BE4-4B14-85F9-514D7121A353}"/>
    <cellStyle name="Total 70 4 5" xfId="46056" xr:uid="{D661E491-6219-422B-9CAC-CB736709E3D7}"/>
    <cellStyle name="Total 70 5" xfId="18101" xr:uid="{4026705C-E514-4A8A-8C0D-F0CE6C2222AD}"/>
    <cellStyle name="Total 70 5 2" xfId="26514" xr:uid="{811C964B-EFB6-4B37-991B-914665D39690}"/>
    <cellStyle name="Total 70 5 3" xfId="32685" xr:uid="{07369E32-4025-470C-9CC3-7D1A7E0A3EA1}"/>
    <cellStyle name="Total 70 5 4" xfId="43425" xr:uid="{4BB7D615-E76D-4181-8923-FD7605A7EFA5}"/>
    <cellStyle name="Total 70 5 5" xfId="46057" xr:uid="{8096D6C0-21FE-4610-9EDE-3604970D66DD}"/>
    <cellStyle name="Total 70 6" xfId="18102" xr:uid="{85ADBF3D-B351-41CE-88FB-D5A6A96AFAED}"/>
    <cellStyle name="Total 70 6 2" xfId="26515" xr:uid="{FA2F794F-D78C-4BD8-8376-EAA51E67C7EC}"/>
    <cellStyle name="Total 70 6 3" xfId="32686" xr:uid="{FFD9E2B5-E2F1-4656-9873-F75EEDD04CAF}"/>
    <cellStyle name="Total 70 6 4" xfId="43426" xr:uid="{B08C26FE-6575-4872-B889-AC77BCCB8136}"/>
    <cellStyle name="Total 70 6 5" xfId="46058" xr:uid="{6B341456-AD40-4C88-A7CD-6F9F5A8E42ED}"/>
    <cellStyle name="Total 70 7" xfId="18103" xr:uid="{C6629B4A-70E2-4445-B2A5-9E61753B6034}"/>
    <cellStyle name="Total 70 7 2" xfId="26516" xr:uid="{8BC9E41E-2A0F-496E-9265-AE1A2732BC53}"/>
    <cellStyle name="Total 70 7 3" xfId="32687" xr:uid="{F5124026-BAEE-4311-932F-91ED6CC4DFE8}"/>
    <cellStyle name="Total 70 7 4" xfId="43427" xr:uid="{A125D066-01BB-4663-A199-1F9DEF115130}"/>
    <cellStyle name="Total 70 7 5" xfId="46059" xr:uid="{B12EA985-DD50-437D-B245-BF78CF9413E9}"/>
    <cellStyle name="Total 70 8" xfId="18104" xr:uid="{F8B8EF65-7AD1-4779-A717-5A710A1C846A}"/>
    <cellStyle name="Total 70 8 2" xfId="26517" xr:uid="{2216B55B-154B-433E-8839-55981F61037E}"/>
    <cellStyle name="Total 70 8 3" xfId="32688" xr:uid="{37AE74BA-9D7B-4713-A4CB-5D62F05D513F}"/>
    <cellStyle name="Total 70 8 4" xfId="43428" xr:uid="{35958B0A-27D4-442F-BC57-FEBDCB830648}"/>
    <cellStyle name="Total 70 8 5" xfId="46060" xr:uid="{48C59479-AC32-4FD1-8323-CCFF7C9FCBD0}"/>
    <cellStyle name="Total 70 9" xfId="18105" xr:uid="{E69EFB6D-E6BF-46C5-A1A8-BFDE22F67E87}"/>
    <cellStyle name="Total 70 9 2" xfId="26518" xr:uid="{FCCA20D0-0147-4965-83F2-96788B623D25}"/>
    <cellStyle name="Total 70 9 3" xfId="32689" xr:uid="{96FB2314-A0BE-4753-861B-1A64F7D8D64E}"/>
    <cellStyle name="Total 70 9 4" xfId="43429" xr:uid="{76230BCD-881D-47F3-9755-753D53867D29}"/>
    <cellStyle name="Total 70 9 5" xfId="46061" xr:uid="{7B9A13DC-DAF0-467F-9D44-622A5A0E381E}"/>
    <cellStyle name="Total 71" xfId="18106" xr:uid="{AF87F204-2B55-4CC3-B950-4F9B4E344B1C}"/>
    <cellStyle name="Total 71 10" xfId="18107" xr:uid="{25405F66-C5FE-48EE-B63A-17190CFC642C}"/>
    <cellStyle name="Total 71 10 2" xfId="26520" xr:uid="{1D30524D-20E7-4452-A5E9-EED9A6C7CBE8}"/>
    <cellStyle name="Total 71 10 3" xfId="32691" xr:uid="{86CE4461-D5C1-428F-9463-D9FEB5BE7039}"/>
    <cellStyle name="Total 71 10 4" xfId="43431" xr:uid="{F62AF535-87F5-40CE-8281-07665D648CFA}"/>
    <cellStyle name="Total 71 10 5" xfId="46063" xr:uid="{6CD18402-48FF-4466-B158-52803176E355}"/>
    <cellStyle name="Total 71 11" xfId="26519" xr:uid="{E3B425D1-23FB-4921-92D2-19A14FDAA988}"/>
    <cellStyle name="Total 71 12" xfId="32690" xr:uid="{D33757AD-F137-4076-8C0C-6752732D370E}"/>
    <cellStyle name="Total 71 13" xfId="43430" xr:uid="{3794DE49-6653-413B-B133-172F6D018CC1}"/>
    <cellStyle name="Total 71 14" xfId="46062" xr:uid="{DE6F9F84-AB51-4EFF-8D85-A72AD97168BD}"/>
    <cellStyle name="Total 71 2" xfId="18108" xr:uid="{DAB3F26F-31EE-42B8-9D07-43F50365E15A}"/>
    <cellStyle name="Total 71 2 10" xfId="32692" xr:uid="{032E2ACF-0842-4DD1-9781-A4A3ABF6C82F}"/>
    <cellStyle name="Total 71 2 11" xfId="43432" xr:uid="{E8479CA5-A21A-4F72-A8EB-E38D4CE7C850}"/>
    <cellStyle name="Total 71 2 12" xfId="46064" xr:uid="{F512A4FD-9967-4DCC-BC40-C934B0CC49AD}"/>
    <cellStyle name="Total 71 2 2" xfId="18109" xr:uid="{4EB22530-B5DC-4B9B-8611-4BA1F49817C6}"/>
    <cellStyle name="Total 71 2 2 2" xfId="26522" xr:uid="{4F6029ED-27F9-47F2-A852-2F9D228897D0}"/>
    <cellStyle name="Total 71 2 2 3" xfId="32693" xr:uid="{877547F3-A5A6-4216-901C-085F5919601B}"/>
    <cellStyle name="Total 71 2 2 4" xfId="43433" xr:uid="{441FC178-41AA-41B8-8611-95A63036B813}"/>
    <cellStyle name="Total 71 2 2 5" xfId="46065" xr:uid="{37B7C53B-13BE-4734-AE01-25FD747B7264}"/>
    <cellStyle name="Total 71 2 3" xfId="18110" xr:uid="{686023BC-45FD-4233-822C-4E446035C8B6}"/>
    <cellStyle name="Total 71 2 3 2" xfId="26523" xr:uid="{5373A60D-9F47-47F6-83F7-637F100A551F}"/>
    <cellStyle name="Total 71 2 3 3" xfId="32694" xr:uid="{55EC9FC5-CC37-4EEA-AC14-D3B9301DC9D9}"/>
    <cellStyle name="Total 71 2 3 4" xfId="43434" xr:uid="{164FF362-948F-45E6-B37D-409610F2915E}"/>
    <cellStyle name="Total 71 2 3 5" xfId="46066" xr:uid="{0E8CBF08-3863-4983-8800-11B9A7C48289}"/>
    <cellStyle name="Total 71 2 4" xfId="18111" xr:uid="{D4DF0857-EE39-4EA8-BAF6-43C5F4FA8268}"/>
    <cellStyle name="Total 71 2 4 2" xfId="26524" xr:uid="{E7365E0A-D13E-45BB-BB92-C86F4D3AF0A2}"/>
    <cellStyle name="Total 71 2 4 3" xfId="32695" xr:uid="{5E6F3564-0201-457B-BC0C-9DC0A16A3E86}"/>
    <cellStyle name="Total 71 2 4 4" xfId="43435" xr:uid="{E1F0990F-2EA5-4971-B648-4ACEC9203240}"/>
    <cellStyle name="Total 71 2 4 5" xfId="46067" xr:uid="{2CD8C275-015B-41C2-B51F-9308FE971126}"/>
    <cellStyle name="Total 71 2 5" xfId="18112" xr:uid="{A00AB80E-9549-4E10-ACB2-B1FF9E096B96}"/>
    <cellStyle name="Total 71 2 5 2" xfId="26525" xr:uid="{540C9CBE-E327-415F-8AA9-D88F6C24352E}"/>
    <cellStyle name="Total 71 2 5 3" xfId="32696" xr:uid="{3022B425-BC07-4875-8F82-EBAC3A486183}"/>
    <cellStyle name="Total 71 2 5 4" xfId="43436" xr:uid="{06E3048E-2959-4769-B14F-A953F805D650}"/>
    <cellStyle name="Total 71 2 5 5" xfId="46068" xr:uid="{68C9E1BC-FE8C-45B8-B7BC-7FD4F01FFF46}"/>
    <cellStyle name="Total 71 2 6" xfId="18113" xr:uid="{458FB41F-C995-4082-AE1F-397E497A00EA}"/>
    <cellStyle name="Total 71 2 6 2" xfId="26526" xr:uid="{B6A72986-664D-4BCF-8670-6C4513968447}"/>
    <cellStyle name="Total 71 2 6 3" xfId="32697" xr:uid="{C40D0834-C16C-40E6-A8EE-25ADD61C5601}"/>
    <cellStyle name="Total 71 2 6 4" xfId="43437" xr:uid="{A48A6727-E43F-4874-8E88-D98279A31ACC}"/>
    <cellStyle name="Total 71 2 6 5" xfId="46069" xr:uid="{3E53138F-DBD9-4BC8-8938-BEEE683EF6AE}"/>
    <cellStyle name="Total 71 2 7" xfId="18114" xr:uid="{ED6795F1-8A8B-4BAF-BBEB-8BE72D3CA321}"/>
    <cellStyle name="Total 71 2 7 2" xfId="26527" xr:uid="{2CA0BC09-5D34-4AE8-B206-A00BE8985831}"/>
    <cellStyle name="Total 71 2 7 3" xfId="32698" xr:uid="{82B09C58-A7F1-490C-B9C6-E19F6E6AB635}"/>
    <cellStyle name="Total 71 2 7 4" xfId="43438" xr:uid="{09C3EF4A-259A-4D82-B2A3-B14FCC888625}"/>
    <cellStyle name="Total 71 2 7 5" xfId="46070" xr:uid="{840AD544-6C7B-475E-8F54-3D6B1F8525A3}"/>
    <cellStyle name="Total 71 2 8" xfId="18115" xr:uid="{BA8FDB94-B24C-4867-BF52-F9600C4354C1}"/>
    <cellStyle name="Total 71 2 8 2" xfId="26528" xr:uid="{AFDDF231-EEBF-459F-907D-6649834ED467}"/>
    <cellStyle name="Total 71 2 8 3" xfId="32699" xr:uid="{706F9CC2-2FE6-416A-83ED-1A62B3F79617}"/>
    <cellStyle name="Total 71 2 8 4" xfId="43439" xr:uid="{DE225D38-33DC-4062-98FA-9E80746A25B9}"/>
    <cellStyle name="Total 71 2 8 5" xfId="46071" xr:uid="{05E1046A-41B8-4D3A-BDA3-8AD0EC982F69}"/>
    <cellStyle name="Total 71 2 9" xfId="26521" xr:uid="{7FDE6A71-D827-45D1-9EBC-C094B68C7A77}"/>
    <cellStyle name="Total 71 3" xfId="18116" xr:uid="{322D11FA-80E5-4753-96E5-DBD8863A96F1}"/>
    <cellStyle name="Total 71 3 10" xfId="32700" xr:uid="{5AC4D215-3E5F-4FD8-8639-9DC10B0D7D8C}"/>
    <cellStyle name="Total 71 3 11" xfId="43440" xr:uid="{856D375C-2B15-4046-B83D-9F4537399880}"/>
    <cellStyle name="Total 71 3 12" xfId="46072" xr:uid="{BAF45200-38B9-4A91-BD9A-1FD150E6B9CF}"/>
    <cellStyle name="Total 71 3 2" xfId="18117" xr:uid="{49DEBDB7-F7C3-42FD-A31B-4C4C2BDFA7E6}"/>
    <cellStyle name="Total 71 3 2 2" xfId="26530" xr:uid="{C7B24844-D57C-408B-BFB3-BAD03A4FC1AD}"/>
    <cellStyle name="Total 71 3 2 3" xfId="32701" xr:uid="{D12C9B83-E750-4E98-9CA4-567F8B01EC4D}"/>
    <cellStyle name="Total 71 3 2 4" xfId="43441" xr:uid="{EF2C690C-F6A5-430F-B62F-1B6B9A382690}"/>
    <cellStyle name="Total 71 3 2 5" xfId="46073" xr:uid="{BB2CA325-5A3B-4B61-9A36-3375F65036B5}"/>
    <cellStyle name="Total 71 3 3" xfId="18118" xr:uid="{9A235042-FD14-4541-8137-57D74EDBDF42}"/>
    <cellStyle name="Total 71 3 3 2" xfId="26531" xr:uid="{AFE7A126-1215-470E-B6E9-E26855C065F4}"/>
    <cellStyle name="Total 71 3 3 3" xfId="32702" xr:uid="{7468A40F-BB15-45D5-BD72-3B80AE3482BE}"/>
    <cellStyle name="Total 71 3 3 4" xfId="43442" xr:uid="{A9D9C6E6-D087-4F64-9C5A-0ED0D4F94E3C}"/>
    <cellStyle name="Total 71 3 3 5" xfId="46074" xr:uid="{0F035382-8DFF-4896-B3B2-37BD46CD0767}"/>
    <cellStyle name="Total 71 3 4" xfId="18119" xr:uid="{68315941-CCBB-461C-8B2F-D87613DFE2C5}"/>
    <cellStyle name="Total 71 3 4 2" xfId="26532" xr:uid="{4A60CC5E-7B06-4388-B21A-209DC6119249}"/>
    <cellStyle name="Total 71 3 4 3" xfId="32703" xr:uid="{9456DDE8-34A8-4FE4-ABC4-C0CB3DA2CFCD}"/>
    <cellStyle name="Total 71 3 4 4" xfId="43443" xr:uid="{61066313-3CC0-4C9E-8312-3E0C2D7A9142}"/>
    <cellStyle name="Total 71 3 4 5" xfId="46075" xr:uid="{85734337-F480-41FE-943F-8531F223AFBA}"/>
    <cellStyle name="Total 71 3 5" xfId="18120" xr:uid="{80DE5A4A-5413-421A-8033-09ED0FA3F2A1}"/>
    <cellStyle name="Total 71 3 5 2" xfId="26533" xr:uid="{6C7B2BDE-9B97-4394-B824-C2D0B3CDDFFA}"/>
    <cellStyle name="Total 71 3 5 3" xfId="32704" xr:uid="{483FB78B-F6AA-4FAC-AEEB-6A0E65D57084}"/>
    <cellStyle name="Total 71 3 5 4" xfId="43444" xr:uid="{004548C9-CE92-49F8-BA77-956A2D7D57E5}"/>
    <cellStyle name="Total 71 3 5 5" xfId="46076" xr:uid="{CBB6E721-AF58-47FA-A41E-BED57EFA7FE6}"/>
    <cellStyle name="Total 71 3 6" xfId="18121" xr:uid="{39689865-FA4B-4D09-A005-010B78B031FF}"/>
    <cellStyle name="Total 71 3 6 2" xfId="26534" xr:uid="{4B9D7174-49A9-4063-9D54-DE262C5EA8BA}"/>
    <cellStyle name="Total 71 3 6 3" xfId="32705" xr:uid="{83242DDF-A0E6-4CB9-AFF3-9033EAB3AACA}"/>
    <cellStyle name="Total 71 3 6 4" xfId="43445" xr:uid="{1053604F-AB86-4C22-99CB-76937990F5C1}"/>
    <cellStyle name="Total 71 3 6 5" xfId="46077" xr:uid="{04005BEB-C63B-4BC8-92E2-C4E6F962496C}"/>
    <cellStyle name="Total 71 3 7" xfId="18122" xr:uid="{2E3B11AF-30DF-4362-9E95-D526DEC240CA}"/>
    <cellStyle name="Total 71 3 7 2" xfId="26535" xr:uid="{BD22DEC8-76BC-4FF1-9F1E-7F8ADAE40BAF}"/>
    <cellStyle name="Total 71 3 7 3" xfId="32706" xr:uid="{816FBC0F-7660-4EF7-89D7-21CFDE328037}"/>
    <cellStyle name="Total 71 3 7 4" xfId="43446" xr:uid="{DC183FF7-024B-4174-A150-7A4122E2C822}"/>
    <cellStyle name="Total 71 3 7 5" xfId="46078" xr:uid="{D4C24B12-B7A0-4D06-8068-7AFA91EB61E5}"/>
    <cellStyle name="Total 71 3 8" xfId="18123" xr:uid="{3DAF20EC-0249-4012-9927-7C0119984959}"/>
    <cellStyle name="Total 71 3 8 2" xfId="26536" xr:uid="{8C616BE5-7AA1-4A9D-9450-4CC9CAD818B8}"/>
    <cellStyle name="Total 71 3 8 3" xfId="32707" xr:uid="{33033A5D-4530-4E9A-9FF2-1624023ACA78}"/>
    <cellStyle name="Total 71 3 8 4" xfId="43447" xr:uid="{2A4EA56F-801F-485F-9796-92A78DEF9E68}"/>
    <cellStyle name="Total 71 3 8 5" xfId="46079" xr:uid="{09FBCB8E-FC8E-46F4-BC85-A87205580C2D}"/>
    <cellStyle name="Total 71 3 9" xfId="26529" xr:uid="{DBB6F06B-FA3D-44B4-BF6A-03CAE1E43E2F}"/>
    <cellStyle name="Total 71 4" xfId="18124" xr:uid="{9318F897-FE93-41F7-A428-DF980FFCFB1B}"/>
    <cellStyle name="Total 71 4 2" xfId="26537" xr:uid="{CC527662-46FC-4E0E-B877-0E9FD70976AC}"/>
    <cellStyle name="Total 71 4 3" xfId="32708" xr:uid="{4BCDF5E8-4D2C-4DE2-A4F7-26E63E8E78D1}"/>
    <cellStyle name="Total 71 4 4" xfId="43448" xr:uid="{78E29F4D-6B6C-4EEE-B88F-5C92A115EA93}"/>
    <cellStyle name="Total 71 4 5" xfId="46080" xr:uid="{840089A2-EF90-42E6-A7EC-E183DCB573D6}"/>
    <cellStyle name="Total 71 5" xfId="18125" xr:uid="{F2376647-3C32-405D-9C1C-5EBC3875CC19}"/>
    <cellStyle name="Total 71 5 2" xfId="26538" xr:uid="{BBE91C21-AF37-46D9-AAC6-0E0EBC703BAE}"/>
    <cellStyle name="Total 71 5 3" xfId="32709" xr:uid="{AAD2D888-B3FA-4DD4-93DD-423AE1330736}"/>
    <cellStyle name="Total 71 5 4" xfId="43449" xr:uid="{93F0EECF-6843-47A0-89FD-A7EEF5F88BE5}"/>
    <cellStyle name="Total 71 5 5" xfId="46081" xr:uid="{F50E44F0-F7EF-47F8-AC59-2BA43671DF3C}"/>
    <cellStyle name="Total 71 6" xfId="18126" xr:uid="{F44CA44C-E902-4784-9B92-91DA6A89CD9E}"/>
    <cellStyle name="Total 71 6 2" xfId="26539" xr:uid="{56F072BB-27B0-4CCB-A898-95E9005ED3D3}"/>
    <cellStyle name="Total 71 6 3" xfId="32710" xr:uid="{FEF0B060-3F3F-4DC4-9A07-8F825CCB1D54}"/>
    <cellStyle name="Total 71 6 4" xfId="43450" xr:uid="{6A003361-B9EA-4547-85F4-CB34598470DA}"/>
    <cellStyle name="Total 71 6 5" xfId="46082" xr:uid="{0C2D4316-16F5-4002-8159-3D7528490EA5}"/>
    <cellStyle name="Total 71 7" xfId="18127" xr:uid="{A4F66EC8-6880-4912-8089-4119E269AA29}"/>
    <cellStyle name="Total 71 7 2" xfId="26540" xr:uid="{C9BEFAA0-2EE6-4193-A8EE-CB48483B969F}"/>
    <cellStyle name="Total 71 7 3" xfId="32711" xr:uid="{1F38EE5A-6C73-450B-8E52-6D8E686A725C}"/>
    <cellStyle name="Total 71 7 4" xfId="43451" xr:uid="{1CF99A55-1FA6-41B4-AEC2-38F3F7F300C5}"/>
    <cellStyle name="Total 71 7 5" xfId="46083" xr:uid="{A1739D7E-2787-46FC-A11E-0BE1EFFB211F}"/>
    <cellStyle name="Total 71 8" xfId="18128" xr:uid="{451C53D1-FA3E-4091-A4ED-B711E7222027}"/>
    <cellStyle name="Total 71 8 2" xfId="26541" xr:uid="{4E6A8450-A001-4007-B50C-FC94A0397B1C}"/>
    <cellStyle name="Total 71 8 3" xfId="32712" xr:uid="{2C8FAA74-8678-4073-AC8C-20B7F135A41E}"/>
    <cellStyle name="Total 71 8 4" xfId="43452" xr:uid="{F6B5F456-3C3F-4958-8571-B9EF39AE2075}"/>
    <cellStyle name="Total 71 8 5" xfId="46084" xr:uid="{C85E6B17-32A0-4CF5-A59C-97357C1FF0AA}"/>
    <cellStyle name="Total 71 9" xfId="18129" xr:uid="{01C0AEB0-1D6E-4D38-8E27-6695B6FE265D}"/>
    <cellStyle name="Total 71 9 2" xfId="26542" xr:uid="{9B7D9057-BAA9-4F70-90AB-F2B49982F88D}"/>
    <cellStyle name="Total 71 9 3" xfId="32713" xr:uid="{58B62FC2-9C45-4C21-A5C3-FBA95ECA3E63}"/>
    <cellStyle name="Total 71 9 4" xfId="43453" xr:uid="{7B6E937A-91DC-4314-96DA-078B123C7AD1}"/>
    <cellStyle name="Total 71 9 5" xfId="46085" xr:uid="{9C907BAB-D998-4EE3-9670-A611D6A6AAB6}"/>
    <cellStyle name="Total 72" xfId="18130" xr:uid="{3E45BB99-036B-4452-9FF1-0488D280F576}"/>
    <cellStyle name="Total 72 10" xfId="18131" xr:uid="{1729803B-BFBC-4BFE-A2A0-532436414513}"/>
    <cellStyle name="Total 72 10 2" xfId="26544" xr:uid="{A648898D-7992-4A96-8875-EDAAF0292AA1}"/>
    <cellStyle name="Total 72 10 3" xfId="32715" xr:uid="{CF3653DD-C0FD-4D9D-BA3D-D3DF4A3CBA27}"/>
    <cellStyle name="Total 72 10 4" xfId="43455" xr:uid="{58279073-C66E-49D4-8085-4D990ACD6DB1}"/>
    <cellStyle name="Total 72 10 5" xfId="46087" xr:uid="{86AB9FB6-74A5-4764-A067-B710DB3A0A20}"/>
    <cellStyle name="Total 72 11" xfId="26543" xr:uid="{71DCE7B7-0079-41ED-A276-A0E337CFE4BE}"/>
    <cellStyle name="Total 72 12" xfId="32714" xr:uid="{927078F4-F6AB-4368-B756-B30757FF59DF}"/>
    <cellStyle name="Total 72 13" xfId="43454" xr:uid="{50F7CC92-D5E5-4401-AC1B-7E3E857E4916}"/>
    <cellStyle name="Total 72 14" xfId="46086" xr:uid="{BA66EC22-6237-452D-9850-AAA49308D0BD}"/>
    <cellStyle name="Total 72 2" xfId="18132" xr:uid="{C3AA9DEF-110E-4B5C-B578-DDC96747B03F}"/>
    <cellStyle name="Total 72 2 10" xfId="32716" xr:uid="{4785CF35-F935-484F-91B8-88F26747163A}"/>
    <cellStyle name="Total 72 2 11" xfId="43456" xr:uid="{7FD90453-089E-40A0-A35B-F646AC64771A}"/>
    <cellStyle name="Total 72 2 12" xfId="46088" xr:uid="{5982B66E-2E4D-4013-87E9-E0A988128626}"/>
    <cellStyle name="Total 72 2 2" xfId="18133" xr:uid="{88EAD66E-E141-455D-A7CD-22CA92CDFA87}"/>
    <cellStyle name="Total 72 2 2 2" xfId="26546" xr:uid="{3208C16B-3BDC-4E9D-AEE0-770A3AF50EA7}"/>
    <cellStyle name="Total 72 2 2 3" xfId="32717" xr:uid="{716376FA-0584-423D-BD8E-222D5CBA814F}"/>
    <cellStyle name="Total 72 2 2 4" xfId="43457" xr:uid="{2E331850-B6DF-4F2A-BCC3-F90F24F27BC6}"/>
    <cellStyle name="Total 72 2 2 5" xfId="46089" xr:uid="{D6710111-FA35-4044-B0E7-E975E314D943}"/>
    <cellStyle name="Total 72 2 3" xfId="18134" xr:uid="{92888F5D-7B81-4C45-AD65-A7A38476F16C}"/>
    <cellStyle name="Total 72 2 3 2" xfId="26547" xr:uid="{C05E4907-BD83-43B4-B43A-5CB39877AC68}"/>
    <cellStyle name="Total 72 2 3 3" xfId="32718" xr:uid="{DB9661C5-1E73-49C8-A626-32F10CF38BE2}"/>
    <cellStyle name="Total 72 2 3 4" xfId="43458" xr:uid="{7698AAED-E92F-4034-8B2A-039139131F62}"/>
    <cellStyle name="Total 72 2 3 5" xfId="46090" xr:uid="{ACFCEC57-FA5B-408B-95EA-C27670AB951F}"/>
    <cellStyle name="Total 72 2 4" xfId="18135" xr:uid="{D694BCF2-1835-46E7-91F0-FCD7F558689C}"/>
    <cellStyle name="Total 72 2 4 2" xfId="26548" xr:uid="{2AA667DC-B842-400D-8BDD-F7E8DD56180F}"/>
    <cellStyle name="Total 72 2 4 3" xfId="32719" xr:uid="{EA92E21A-73EA-443F-8E80-666A71A87C8F}"/>
    <cellStyle name="Total 72 2 4 4" xfId="43459" xr:uid="{DC515E77-06A1-4697-AA18-1BFADD305314}"/>
    <cellStyle name="Total 72 2 4 5" xfId="46091" xr:uid="{4C8B20CB-3AFE-465B-B862-38E847BA119C}"/>
    <cellStyle name="Total 72 2 5" xfId="18136" xr:uid="{BB9A75BA-989C-4E02-9BA8-C0A5CB10A38B}"/>
    <cellStyle name="Total 72 2 5 2" xfId="26549" xr:uid="{DB09F03F-6FDA-4D2D-99A5-DE6FA8FDD8D4}"/>
    <cellStyle name="Total 72 2 5 3" xfId="32720" xr:uid="{4E04960C-4B63-4696-B8F3-DC3B8B98622B}"/>
    <cellStyle name="Total 72 2 5 4" xfId="43460" xr:uid="{CE0F1E22-3406-4FF7-91FD-A549DAA8E5EE}"/>
    <cellStyle name="Total 72 2 5 5" xfId="46092" xr:uid="{0F8598A9-BB77-43C9-82EB-9549D6C3A94C}"/>
    <cellStyle name="Total 72 2 6" xfId="18137" xr:uid="{885D0BE5-DFB0-4F05-9A22-5D5BC8E56A9B}"/>
    <cellStyle name="Total 72 2 6 2" xfId="26550" xr:uid="{E3429DD0-F21C-45C1-9900-14AAD9CD5CF3}"/>
    <cellStyle name="Total 72 2 6 3" xfId="32721" xr:uid="{0185A534-F77C-479C-AC53-100D8F786C03}"/>
    <cellStyle name="Total 72 2 6 4" xfId="43461" xr:uid="{DD3B87DC-9B8F-4B33-BA72-041BB4A76928}"/>
    <cellStyle name="Total 72 2 6 5" xfId="46093" xr:uid="{69628E7D-8CC4-4687-9297-394BDFDB3DCB}"/>
    <cellStyle name="Total 72 2 7" xfId="18138" xr:uid="{2B46DECB-942B-4DC7-B81C-902D10799185}"/>
    <cellStyle name="Total 72 2 7 2" xfId="26551" xr:uid="{31A3BC3A-E742-42B1-8E78-8BB27DF91C6D}"/>
    <cellStyle name="Total 72 2 7 3" xfId="32722" xr:uid="{D8846077-2DCE-4484-A0AD-96268E6FB3B6}"/>
    <cellStyle name="Total 72 2 7 4" xfId="43462" xr:uid="{4C038643-A9C6-41A7-9389-B0F39810FCAB}"/>
    <cellStyle name="Total 72 2 7 5" xfId="46094" xr:uid="{AB4A64A9-9A15-4A6E-98D6-F3DC99616F0C}"/>
    <cellStyle name="Total 72 2 8" xfId="18139" xr:uid="{DA86D3FA-221E-46AB-8184-4C81C852FA31}"/>
    <cellStyle name="Total 72 2 8 2" xfId="26552" xr:uid="{7EB049D3-9E73-4331-AD6D-C80EADC41678}"/>
    <cellStyle name="Total 72 2 8 3" xfId="32723" xr:uid="{95A2757A-501B-4684-A8E3-7CED6C9A8EF8}"/>
    <cellStyle name="Total 72 2 8 4" xfId="43463" xr:uid="{EAA7C497-8E1D-4000-9308-E898E3E2BAF6}"/>
    <cellStyle name="Total 72 2 8 5" xfId="46095" xr:uid="{FC9E9221-33CD-45BD-8EDD-B63C1624678E}"/>
    <cellStyle name="Total 72 2 9" xfId="26545" xr:uid="{9D5862C0-7BF9-4B8B-9D46-A0F015406533}"/>
    <cellStyle name="Total 72 3" xfId="18140" xr:uid="{5C0ABB9F-4407-4DC0-8518-90440FA3FC9B}"/>
    <cellStyle name="Total 72 3 10" xfId="32724" xr:uid="{4CF15D0C-A766-4747-BCF0-06CBF4654D7B}"/>
    <cellStyle name="Total 72 3 11" xfId="43464" xr:uid="{45A19EFB-F6FA-4230-9C28-D59B59D735EC}"/>
    <cellStyle name="Total 72 3 12" xfId="46096" xr:uid="{CF2BFBAF-6FA0-4022-8381-B521FC393C2B}"/>
    <cellStyle name="Total 72 3 2" xfId="18141" xr:uid="{2230F923-09AA-4EDA-9018-52899FABA9F8}"/>
    <cellStyle name="Total 72 3 2 2" xfId="26554" xr:uid="{5F97F506-B981-49CF-B741-BC08749D9511}"/>
    <cellStyle name="Total 72 3 2 3" xfId="32725" xr:uid="{EE9F0B84-F2FA-41D5-8281-F02CCF37B935}"/>
    <cellStyle name="Total 72 3 2 4" xfId="43465" xr:uid="{0625F34A-0442-4098-BD78-E1C41492E8C0}"/>
    <cellStyle name="Total 72 3 2 5" xfId="46097" xr:uid="{5871718E-931B-4F01-B46A-D7D1DBC87CA9}"/>
    <cellStyle name="Total 72 3 3" xfId="18142" xr:uid="{38C16E53-B85E-4373-A135-CA9D45A6227B}"/>
    <cellStyle name="Total 72 3 3 2" xfId="26555" xr:uid="{98672BA1-5F8B-40B5-B548-24D98F9A995D}"/>
    <cellStyle name="Total 72 3 3 3" xfId="32726" xr:uid="{6ECD8B80-149D-4CCE-A2E0-4FB68EA3F494}"/>
    <cellStyle name="Total 72 3 3 4" xfId="43466" xr:uid="{AF6113D9-3A88-4035-9C84-0E25307C04D0}"/>
    <cellStyle name="Total 72 3 3 5" xfId="46098" xr:uid="{4DACDA30-256F-4C13-8541-7845CF37922A}"/>
    <cellStyle name="Total 72 3 4" xfId="18143" xr:uid="{022990A7-44D3-4358-B46E-850AC8A46074}"/>
    <cellStyle name="Total 72 3 4 2" xfId="26556" xr:uid="{F30246AA-1AB5-479F-8CF3-E1D1CADD2889}"/>
    <cellStyle name="Total 72 3 4 3" xfId="32727" xr:uid="{51FC2D4C-CF62-4B3E-ABC9-8AB062CEDE10}"/>
    <cellStyle name="Total 72 3 4 4" xfId="43467" xr:uid="{4BD8C196-8B0A-4C22-8F90-961824881E0C}"/>
    <cellStyle name="Total 72 3 4 5" xfId="46099" xr:uid="{668371FB-75AA-4343-B9E0-B3C3A4613EFC}"/>
    <cellStyle name="Total 72 3 5" xfId="18144" xr:uid="{6C83EE70-BF90-4CF6-8D61-B778856C0570}"/>
    <cellStyle name="Total 72 3 5 2" xfId="26557" xr:uid="{95A32F85-3207-45B2-8CA0-15F729F7C89B}"/>
    <cellStyle name="Total 72 3 5 3" xfId="32728" xr:uid="{5E875091-AB1F-44A9-95A8-272C373035FA}"/>
    <cellStyle name="Total 72 3 5 4" xfId="43468" xr:uid="{0A94B52C-E8F8-474E-984C-2EAF29C70636}"/>
    <cellStyle name="Total 72 3 5 5" xfId="46100" xr:uid="{E8F1F180-E28E-4CAD-9DDC-134DA69283D6}"/>
    <cellStyle name="Total 72 3 6" xfId="18145" xr:uid="{E3D688F8-AB05-4902-8983-17CE3EE6DFD3}"/>
    <cellStyle name="Total 72 3 6 2" xfId="26558" xr:uid="{FCE16F77-DD4B-4D80-8487-01F1670D5557}"/>
    <cellStyle name="Total 72 3 6 3" xfId="32729" xr:uid="{A9C551A5-3C1E-4DB4-A9F8-D8AB80AD00D8}"/>
    <cellStyle name="Total 72 3 6 4" xfId="43469" xr:uid="{2C61978C-7E3A-4110-A283-17E1E49DC753}"/>
    <cellStyle name="Total 72 3 6 5" xfId="46101" xr:uid="{CE63FC71-DB55-427D-8E41-A547B9CCA844}"/>
    <cellStyle name="Total 72 3 7" xfId="18146" xr:uid="{2BA210B9-7C38-4A51-BD47-147AEF19E92E}"/>
    <cellStyle name="Total 72 3 7 2" xfId="26559" xr:uid="{3E9A4414-0AD4-449E-8EC0-BAAB4C527F46}"/>
    <cellStyle name="Total 72 3 7 3" xfId="32730" xr:uid="{9C593F59-DCC4-49F9-9340-04718084D0CE}"/>
    <cellStyle name="Total 72 3 7 4" xfId="43470" xr:uid="{BCB77D1B-7A70-4FAC-8A34-2DA3FA61EBD0}"/>
    <cellStyle name="Total 72 3 7 5" xfId="46102" xr:uid="{BCC5EA9D-0AEF-4AD6-8733-0B8DE580D661}"/>
    <cellStyle name="Total 72 3 8" xfId="18147" xr:uid="{2B3DA380-D8D9-4EA7-9480-8D8AB029BC62}"/>
    <cellStyle name="Total 72 3 8 2" xfId="26560" xr:uid="{BD9A96DE-2F23-43A6-BCC6-19DB635AC4FE}"/>
    <cellStyle name="Total 72 3 8 3" xfId="32731" xr:uid="{6F87F739-E953-4744-9F1B-A6AEB6F8B3C1}"/>
    <cellStyle name="Total 72 3 8 4" xfId="43471" xr:uid="{253EF3AD-58AB-4425-BF7F-58860394E462}"/>
    <cellStyle name="Total 72 3 8 5" xfId="46103" xr:uid="{CAE12714-072F-4254-8839-F81B603A4DC2}"/>
    <cellStyle name="Total 72 3 9" xfId="26553" xr:uid="{1CDB584F-D377-4529-9AFE-F2D7C2BD6CFB}"/>
    <cellStyle name="Total 72 4" xfId="18148" xr:uid="{1A29DBAE-4556-4129-BEEC-81D81BA8A88E}"/>
    <cellStyle name="Total 72 4 2" xfId="26561" xr:uid="{301A9E9E-0C1E-4761-85FC-A3C400E69186}"/>
    <cellStyle name="Total 72 4 3" xfId="32732" xr:uid="{10E44E0A-67D4-4251-955C-13E8EE9694F7}"/>
    <cellStyle name="Total 72 4 4" xfId="43472" xr:uid="{03AA3CD4-943A-4692-9CA6-AF2501D93DB5}"/>
    <cellStyle name="Total 72 4 5" xfId="46104" xr:uid="{B571C975-713F-4ECB-B55B-A22FC014FB99}"/>
    <cellStyle name="Total 72 5" xfId="18149" xr:uid="{477519A2-29A9-4A56-BE68-90F652531A01}"/>
    <cellStyle name="Total 72 5 2" xfId="26562" xr:uid="{A940B798-44A2-4E30-9201-3FA82B1EA375}"/>
    <cellStyle name="Total 72 5 3" xfId="32733" xr:uid="{34F65646-2B8C-4D89-91E3-3785B5E122AD}"/>
    <cellStyle name="Total 72 5 4" xfId="43473" xr:uid="{50E0F531-3DA1-4473-A135-B13AB78A910E}"/>
    <cellStyle name="Total 72 5 5" xfId="46105" xr:uid="{411F67B8-9B20-431C-8CE9-EF41FA5F7403}"/>
    <cellStyle name="Total 72 6" xfId="18150" xr:uid="{742491CE-0DF0-4B06-8A52-EDE7C3AA7225}"/>
    <cellStyle name="Total 72 6 2" xfId="26563" xr:uid="{3AB3D80C-FEF4-4525-AA4F-59402E6A4F35}"/>
    <cellStyle name="Total 72 6 3" xfId="32734" xr:uid="{003EE03D-6656-470A-BA71-3C84AE102995}"/>
    <cellStyle name="Total 72 6 4" xfId="43474" xr:uid="{2C8CB534-F294-43F9-862A-DDBA33493195}"/>
    <cellStyle name="Total 72 6 5" xfId="46106" xr:uid="{8D3435FA-BEEB-44B0-9AF8-0B15ACD6A895}"/>
    <cellStyle name="Total 72 7" xfId="18151" xr:uid="{F5553599-5801-462E-9CFF-D0D97FAC589F}"/>
    <cellStyle name="Total 72 7 2" xfId="26564" xr:uid="{69DB3FC7-BA07-4D65-8145-E56B0CC2D37A}"/>
    <cellStyle name="Total 72 7 3" xfId="32735" xr:uid="{0FF98801-1638-4F29-813C-F05F672E5CBC}"/>
    <cellStyle name="Total 72 7 4" xfId="43475" xr:uid="{A21E5DA2-825C-49D8-9BEF-7EE2B715B97D}"/>
    <cellStyle name="Total 72 7 5" xfId="46107" xr:uid="{5BCBC8BE-31F3-41CF-BF47-5C00220333A6}"/>
    <cellStyle name="Total 72 8" xfId="18152" xr:uid="{39056B8A-8C99-439C-83D0-1106E2579D6F}"/>
    <cellStyle name="Total 72 8 2" xfId="26565" xr:uid="{0B8B7206-341F-42E4-A19E-8A82AFAE3148}"/>
    <cellStyle name="Total 72 8 3" xfId="32736" xr:uid="{80284F35-58DE-443D-BAE6-0C75C93A5250}"/>
    <cellStyle name="Total 72 8 4" xfId="43476" xr:uid="{44522347-952E-43B1-8EC8-E702BDAC0D5A}"/>
    <cellStyle name="Total 72 8 5" xfId="46108" xr:uid="{B7CFA88A-B947-4B7B-AC34-5C58552592D3}"/>
    <cellStyle name="Total 72 9" xfId="18153" xr:uid="{02242329-8E6B-4E4F-BA28-515574D1F273}"/>
    <cellStyle name="Total 72 9 2" xfId="26566" xr:uid="{08C4AA3D-A58B-462D-BECE-C8DBB3D9FA03}"/>
    <cellStyle name="Total 72 9 3" xfId="32737" xr:uid="{5D309C14-F979-4BAC-BEF3-2E24ADDA8A33}"/>
    <cellStyle name="Total 72 9 4" xfId="43477" xr:uid="{F98CF64C-1E0A-4838-A8D0-DA31F60E4806}"/>
    <cellStyle name="Total 72 9 5" xfId="46109" xr:uid="{DC1F4DD0-EF95-4B65-895A-069FB82077D7}"/>
    <cellStyle name="Total 73" xfId="18154" xr:uid="{A00814D2-8748-489E-8E96-234576B937EC}"/>
    <cellStyle name="Total 73 10" xfId="32738" xr:uid="{A69794A4-3FBE-4292-BB1E-8CAEB0F3C538}"/>
    <cellStyle name="Total 73 11" xfId="43478" xr:uid="{BACFD626-5629-4BA9-A9A5-182038B1692E}"/>
    <cellStyle name="Total 73 12" xfId="46110" xr:uid="{CAFEE04C-1992-4816-B062-B19BC6BC27CB}"/>
    <cellStyle name="Total 73 2" xfId="18155" xr:uid="{79191FD8-0A88-48F2-B3BA-674C7D1A0568}"/>
    <cellStyle name="Total 73 2 2" xfId="26568" xr:uid="{5F87D8CA-5973-41FE-A692-9BB89DFF60A8}"/>
    <cellStyle name="Total 73 2 3" xfId="32739" xr:uid="{E02CAB73-57AF-4017-B965-B57D87B1CEB9}"/>
    <cellStyle name="Total 73 2 4" xfId="43479" xr:uid="{0217F37C-831A-4924-ADEE-B32C43D9188A}"/>
    <cellStyle name="Total 73 2 5" xfId="46111" xr:uid="{BE92BB91-7BA3-4F2E-B75C-256764AAF216}"/>
    <cellStyle name="Total 73 3" xfId="18156" xr:uid="{B4180948-F572-4E72-8851-832DE355B33A}"/>
    <cellStyle name="Total 73 3 2" xfId="26569" xr:uid="{6FE6D201-BC30-40C9-84EF-1157FEBE15BD}"/>
    <cellStyle name="Total 73 3 3" xfId="32740" xr:uid="{FEB67D18-47BA-4A74-BA14-D5BE2DBFD6DC}"/>
    <cellStyle name="Total 73 3 4" xfId="43480" xr:uid="{0D98422A-E260-40E7-85C5-05D3670E8D67}"/>
    <cellStyle name="Total 73 3 5" xfId="46112" xr:uid="{41EF532D-637E-4519-81ED-808982E58984}"/>
    <cellStyle name="Total 73 4" xfId="18157" xr:uid="{4DD94A70-62F2-4BF8-9F1C-C1648E5F8518}"/>
    <cellStyle name="Total 73 4 2" xfId="26570" xr:uid="{490ABB0A-D31F-4D86-B917-F14FC42D7DD3}"/>
    <cellStyle name="Total 73 4 3" xfId="32741" xr:uid="{7C840062-DBBD-4692-9B84-F4A6B7BF3A70}"/>
    <cellStyle name="Total 73 4 4" xfId="43481" xr:uid="{AB734617-6D30-4BBE-8B3F-0A7DF7E60C1F}"/>
    <cellStyle name="Total 73 4 5" xfId="46113" xr:uid="{243B5BA0-C2DE-4D80-9E54-362760E66521}"/>
    <cellStyle name="Total 73 5" xfId="18158" xr:uid="{EAA0C708-0250-4BF0-8639-21F6B35F4DA1}"/>
    <cellStyle name="Total 73 5 2" xfId="26571" xr:uid="{F3E99756-896F-4DE7-B4E3-8B86501F6DDF}"/>
    <cellStyle name="Total 73 5 3" xfId="32742" xr:uid="{39366E0D-B57A-4C30-8837-37DCDADBF435}"/>
    <cellStyle name="Total 73 5 4" xfId="43482" xr:uid="{510AB230-F84E-4D82-9B06-92159267938A}"/>
    <cellStyle name="Total 73 5 5" xfId="46114" xr:uid="{A2F810A7-2A41-4D2C-BB9F-3E929BF92F9A}"/>
    <cellStyle name="Total 73 6" xfId="18159" xr:uid="{C35E6D83-4503-4A78-86A6-9E44C04DF787}"/>
    <cellStyle name="Total 73 6 2" xfId="26572" xr:uid="{010C1B95-E588-4909-8726-C530C22FDFE3}"/>
    <cellStyle name="Total 73 6 3" xfId="32743" xr:uid="{33E53FBB-E19C-42A4-99CE-F454F55277AD}"/>
    <cellStyle name="Total 73 6 4" xfId="43483" xr:uid="{9BA2D06F-77BE-4814-AC17-A45BF0D313EB}"/>
    <cellStyle name="Total 73 6 5" xfId="46115" xr:uid="{9CF3627F-E099-4E9F-9362-047F615CC534}"/>
    <cellStyle name="Total 73 7" xfId="18160" xr:uid="{DCC66306-1667-477C-A339-3A27D9E58AB1}"/>
    <cellStyle name="Total 73 7 2" xfId="26573" xr:uid="{8DC51B3D-BE49-4556-B47B-875DB06EAAD8}"/>
    <cellStyle name="Total 73 7 3" xfId="32744" xr:uid="{B4889ED0-41BD-4CD5-85A2-1877BBAFF94A}"/>
    <cellStyle name="Total 73 7 4" xfId="43484" xr:uid="{521FEDCC-84CB-4ED5-838E-91E45A341DCC}"/>
    <cellStyle name="Total 73 7 5" xfId="46116" xr:uid="{B3F4F195-529F-49D3-A8F5-E1A50C3C0843}"/>
    <cellStyle name="Total 73 8" xfId="18161" xr:uid="{D8157EB7-FB1E-4BCF-B96F-3223EDFB1F91}"/>
    <cellStyle name="Total 73 8 2" xfId="26574" xr:uid="{2089A02A-9409-41FF-A851-BC616E51B890}"/>
    <cellStyle name="Total 73 8 3" xfId="32745" xr:uid="{213D823D-E1B4-4194-8694-FA1F220E6C30}"/>
    <cellStyle name="Total 73 8 4" xfId="43485" xr:uid="{E09B99CA-7329-41AB-9767-3B7A5D8AEF42}"/>
    <cellStyle name="Total 73 8 5" xfId="46117" xr:uid="{09DC852D-0C0D-4872-A3B4-218D8C365BF1}"/>
    <cellStyle name="Total 73 9" xfId="26567" xr:uid="{B94D54A5-2A08-47E8-B449-F092B19B82F5}"/>
    <cellStyle name="Total 74" xfId="18162" xr:uid="{4BCE5A5D-2ECD-4B40-AE0D-E9FB062659C7}"/>
    <cellStyle name="Total 74 10" xfId="32746" xr:uid="{7E80B491-7772-42CE-BC7C-61B2D77088C1}"/>
    <cellStyle name="Total 74 11" xfId="43486" xr:uid="{B475555A-D072-46D8-8353-FB9CA1AE9DD7}"/>
    <cellStyle name="Total 74 12" xfId="46118" xr:uid="{010EFA25-865B-4991-9EFA-DC7DB997109E}"/>
    <cellStyle name="Total 74 2" xfId="18163" xr:uid="{78144B47-57A8-4FAD-9505-0897976679CA}"/>
    <cellStyle name="Total 74 2 2" xfId="26576" xr:uid="{EEBD8466-98CC-4E37-ACF6-17B9BC646F0F}"/>
    <cellStyle name="Total 74 2 3" xfId="32747" xr:uid="{667EFCE0-96E3-468A-9F13-CDC9EAEBFD9D}"/>
    <cellStyle name="Total 74 2 4" xfId="43487" xr:uid="{7E918048-9ED7-4A71-9096-B27503CFE1A7}"/>
    <cellStyle name="Total 74 2 5" xfId="46119" xr:uid="{B099957B-A1E1-4137-9E9D-CB11EC448D8E}"/>
    <cellStyle name="Total 74 3" xfId="18164" xr:uid="{FD75DB7A-E655-4E43-A680-84A8714F2503}"/>
    <cellStyle name="Total 74 3 2" xfId="26577" xr:uid="{581A5BCC-55AD-4C7E-8DA6-EAEADB84AA5F}"/>
    <cellStyle name="Total 74 3 3" xfId="32748" xr:uid="{3B5940A6-C020-4B78-8A0E-72FEDEEFFB11}"/>
    <cellStyle name="Total 74 3 4" xfId="43488" xr:uid="{6155470B-D2FB-4FB9-98EC-A9932C0EB53D}"/>
    <cellStyle name="Total 74 3 5" xfId="46120" xr:uid="{FAFB0E28-EC65-45F1-849E-AE3825C9E3E1}"/>
    <cellStyle name="Total 74 4" xfId="18165" xr:uid="{23E7ECFD-B709-43C0-B014-65E993CFE060}"/>
    <cellStyle name="Total 74 4 2" xfId="26578" xr:uid="{17531359-5E8D-4745-9579-9C75C9410FE3}"/>
    <cellStyle name="Total 74 4 3" xfId="32749" xr:uid="{DBA2A305-4368-4D6F-9AAD-2D32E23C4554}"/>
    <cellStyle name="Total 74 4 4" xfId="43489" xr:uid="{0232E044-D37A-455C-930F-065C55B2E306}"/>
    <cellStyle name="Total 74 4 5" xfId="46121" xr:uid="{2DEE141F-DB2B-4EC1-B847-D17456E9C897}"/>
    <cellStyle name="Total 74 5" xfId="18166" xr:uid="{359DF1D9-749D-4264-A890-FFF0141424B5}"/>
    <cellStyle name="Total 74 5 2" xfId="26579" xr:uid="{DCF8CEF8-DDEC-46C7-B5C0-E6BCAC07108E}"/>
    <cellStyle name="Total 74 5 3" xfId="32750" xr:uid="{423F0138-6981-492C-91C9-C3B504B2AB5D}"/>
    <cellStyle name="Total 74 5 4" xfId="43490" xr:uid="{5E593BD7-7017-43C5-BBF3-78DEBBA916BF}"/>
    <cellStyle name="Total 74 5 5" xfId="46122" xr:uid="{A0E35E41-C568-4FB8-A51F-354B63B3AADA}"/>
    <cellStyle name="Total 74 6" xfId="18167" xr:uid="{4D2F6985-1228-4CB4-9FCC-EBE419E3E439}"/>
    <cellStyle name="Total 74 6 2" xfId="26580" xr:uid="{38F47531-08A0-4FBE-B486-250FFA37F624}"/>
    <cellStyle name="Total 74 6 3" xfId="32751" xr:uid="{CE62A08D-4918-488C-8343-6F06B7059D0A}"/>
    <cellStyle name="Total 74 6 4" xfId="43491" xr:uid="{0FBCF673-6C2F-43FD-87FE-976A00C24E6C}"/>
    <cellStyle name="Total 74 6 5" xfId="46123" xr:uid="{7DD7588A-2C9F-4F00-AAAF-25B71F305620}"/>
    <cellStyle name="Total 74 7" xfId="18168" xr:uid="{962D4FD1-0F8D-4835-8778-55252CDEC360}"/>
    <cellStyle name="Total 74 7 2" xfId="26581" xr:uid="{427B0591-291B-4104-B175-B4BAD014F10B}"/>
    <cellStyle name="Total 74 7 3" xfId="32752" xr:uid="{A8634844-87C1-43D2-9A36-14EE22DA6AF2}"/>
    <cellStyle name="Total 74 7 4" xfId="43492" xr:uid="{EF0099AC-5CCB-43D9-8569-0629CD0AC8E3}"/>
    <cellStyle name="Total 74 7 5" xfId="46124" xr:uid="{CB035571-1A0F-41FE-A3E9-75BE1E3512FA}"/>
    <cellStyle name="Total 74 8" xfId="18169" xr:uid="{9424F784-8B40-4F27-A0C0-7D0910CE61A6}"/>
    <cellStyle name="Total 74 8 2" xfId="26582" xr:uid="{837A45BA-A7C1-4519-8AF5-B58B2C4A6E1D}"/>
    <cellStyle name="Total 74 8 3" xfId="32753" xr:uid="{4687D447-0368-43CB-9703-925BAB98DF72}"/>
    <cellStyle name="Total 74 8 4" xfId="43493" xr:uid="{437A82DF-3187-4197-AD87-3F6308880F83}"/>
    <cellStyle name="Total 74 8 5" xfId="46125" xr:uid="{0A651667-64F0-47D3-80AC-162E111E1B15}"/>
    <cellStyle name="Total 74 9" xfId="26575" xr:uid="{2B07268D-FB2F-421C-94F6-B35669511223}"/>
    <cellStyle name="Total 75" xfId="18170" xr:uid="{E19BB740-6B50-418E-90A7-1904F0E333B4}"/>
    <cellStyle name="Total 75 10" xfId="32754" xr:uid="{421037C2-D03D-4180-A4A3-8426A7BB18FA}"/>
    <cellStyle name="Total 75 11" xfId="43494" xr:uid="{1C4D1517-BDB0-4F6A-92BA-73BFC75B8FD3}"/>
    <cellStyle name="Total 75 12" xfId="46126" xr:uid="{FDBE85ED-A452-49B8-AA95-3391DBF681DD}"/>
    <cellStyle name="Total 75 2" xfId="18171" xr:uid="{4B5886E8-E3D4-4226-B7A8-3B93343FFBF2}"/>
    <cellStyle name="Total 75 2 2" xfId="26584" xr:uid="{56D25BB2-4751-4773-817C-0FA52A217E2F}"/>
    <cellStyle name="Total 75 2 3" xfId="32755" xr:uid="{1CC5A3B6-D492-4EA9-9F82-57EF293566FA}"/>
    <cellStyle name="Total 75 2 4" xfId="43495" xr:uid="{3C1ACE24-AABD-4D91-93AB-91FC10BFB2E2}"/>
    <cellStyle name="Total 75 2 5" xfId="46127" xr:uid="{219C031B-3E52-4F11-BB05-899DD2E32F11}"/>
    <cellStyle name="Total 75 3" xfId="18172" xr:uid="{F3A9A415-A565-4EB0-8AFC-1DB384764DB8}"/>
    <cellStyle name="Total 75 3 2" xfId="26585" xr:uid="{EAC897D7-D925-41D6-9CB5-D13040F907FF}"/>
    <cellStyle name="Total 75 3 3" xfId="32756" xr:uid="{CC8F0452-5F81-4866-81DE-AD7B496106F9}"/>
    <cellStyle name="Total 75 3 4" xfId="43496" xr:uid="{0A92D214-5977-4FD0-9426-9C4F89F44443}"/>
    <cellStyle name="Total 75 3 5" xfId="46128" xr:uid="{4E4AB4CB-77EC-4CB3-A023-4B71048E722E}"/>
    <cellStyle name="Total 75 4" xfId="18173" xr:uid="{A673E193-7991-46EA-A8F7-545510776658}"/>
    <cellStyle name="Total 75 4 2" xfId="26586" xr:uid="{C3A5B1E8-D448-42AB-90F2-D3106DAF4D67}"/>
    <cellStyle name="Total 75 4 3" xfId="32757" xr:uid="{2336723D-C7F8-4A57-BB89-77F7553BE9C3}"/>
    <cellStyle name="Total 75 4 4" xfId="43497" xr:uid="{1FE32BE7-145A-41CE-9B61-F19917691E3C}"/>
    <cellStyle name="Total 75 4 5" xfId="46129" xr:uid="{BBAEE9A8-DE82-4FEC-8438-D7F50D9D4BD2}"/>
    <cellStyle name="Total 75 5" xfId="18174" xr:uid="{EA3DC9E5-95B1-4332-B571-A2DFE4916E98}"/>
    <cellStyle name="Total 75 5 2" xfId="26587" xr:uid="{F009405F-0EBD-421F-85F6-1DC640D87927}"/>
    <cellStyle name="Total 75 5 3" xfId="32758" xr:uid="{36B03927-801C-4225-ACB9-80FAC1B4ACFD}"/>
    <cellStyle name="Total 75 5 4" xfId="43498" xr:uid="{72F41263-B73E-4552-9CE2-FF148DED9D8F}"/>
    <cellStyle name="Total 75 5 5" xfId="46130" xr:uid="{DA90C647-BDE1-4CB5-A6B3-B9BF7E688144}"/>
    <cellStyle name="Total 75 6" xfId="18175" xr:uid="{07A644B1-6E34-46EE-9C79-C69D9ECC9725}"/>
    <cellStyle name="Total 75 6 2" xfId="26588" xr:uid="{2AE2335D-432D-4314-8265-E79296782F3F}"/>
    <cellStyle name="Total 75 6 3" xfId="32759" xr:uid="{271C9217-4367-448D-A4A0-E7CE7F2B7299}"/>
    <cellStyle name="Total 75 6 4" xfId="43499" xr:uid="{E9B3F6F1-701F-4847-8706-B97B7882F353}"/>
    <cellStyle name="Total 75 6 5" xfId="46131" xr:uid="{6E506F07-A399-493D-9F55-39380C56ABA4}"/>
    <cellStyle name="Total 75 7" xfId="18176" xr:uid="{5DCACF8D-045F-481F-B074-D8172463784F}"/>
    <cellStyle name="Total 75 7 2" xfId="26589" xr:uid="{043EE4EB-8B4F-4148-BE32-A7E60A3E9E29}"/>
    <cellStyle name="Total 75 7 3" xfId="32760" xr:uid="{0A89E7AB-9C0A-4D3A-9EB3-D6ECB566D2FD}"/>
    <cellStyle name="Total 75 7 4" xfId="43500" xr:uid="{38FA0C34-74AC-46B6-ACDC-5D967882E692}"/>
    <cellStyle name="Total 75 7 5" xfId="46132" xr:uid="{9852016B-9047-4276-A369-AA38EBA3E7C1}"/>
    <cellStyle name="Total 75 8" xfId="18177" xr:uid="{D2383617-E362-456E-9F04-B697F6438EA8}"/>
    <cellStyle name="Total 75 8 2" xfId="26590" xr:uid="{A9689BAE-C55F-49FD-AA0B-3E8B80F601A6}"/>
    <cellStyle name="Total 75 8 3" xfId="32761" xr:uid="{5B8BD79B-494C-4B1E-9D97-071286CCFC3B}"/>
    <cellStyle name="Total 75 8 4" xfId="43501" xr:uid="{7E91FFB5-D9E0-4055-AEF3-74505037EC8B}"/>
    <cellStyle name="Total 75 8 5" xfId="46133" xr:uid="{69CF3337-2446-46DC-B3ED-5DDFC7ACBE74}"/>
    <cellStyle name="Total 75 9" xfId="26583" xr:uid="{D38661E5-67AE-48B0-872B-0059E253AE62}"/>
    <cellStyle name="Total 76" xfId="18178" xr:uid="{C6C2660A-8601-4E39-8628-722C906556A7}"/>
    <cellStyle name="Total 76 10" xfId="32762" xr:uid="{F2C4DACD-2A26-49CF-B27E-668CAA992A2C}"/>
    <cellStyle name="Total 76 11" xfId="43502" xr:uid="{FF668CE8-CDC8-4C3D-99F9-AB35F3848415}"/>
    <cellStyle name="Total 76 12" xfId="46134" xr:uid="{99A9C44C-9E53-4BDA-876F-3E016A3B648E}"/>
    <cellStyle name="Total 76 2" xfId="18179" xr:uid="{374353A0-BC79-4EEC-AA25-8E98B6B7449F}"/>
    <cellStyle name="Total 76 2 2" xfId="26592" xr:uid="{46AEAC9C-05C8-4FBA-80EF-B13BF71F64C9}"/>
    <cellStyle name="Total 76 2 3" xfId="32763" xr:uid="{EDFD3ECA-CDF2-4CCA-B19F-263ADCE857D1}"/>
    <cellStyle name="Total 76 2 4" xfId="43503" xr:uid="{69D368C4-8392-4C45-8334-D49124E60F19}"/>
    <cellStyle name="Total 76 2 5" xfId="46135" xr:uid="{89ACF676-C2E7-42AB-B45E-43422ACF14CC}"/>
    <cellStyle name="Total 76 3" xfId="18180" xr:uid="{04AF24E8-5365-426C-8320-7A301C3B06BA}"/>
    <cellStyle name="Total 76 3 2" xfId="26593" xr:uid="{2670CD50-9535-44A1-8337-48E6BC49B1F8}"/>
    <cellStyle name="Total 76 3 3" xfId="32764" xr:uid="{02DC2638-77CC-40A5-8364-F9CEB795D692}"/>
    <cellStyle name="Total 76 3 4" xfId="43504" xr:uid="{BE01E243-71CB-43B2-A352-C975800ADF41}"/>
    <cellStyle name="Total 76 3 5" xfId="46136" xr:uid="{1D86E6F2-483F-4CB2-B217-49858FDC4535}"/>
    <cellStyle name="Total 76 4" xfId="18181" xr:uid="{8FA57D32-7C8A-43F6-9B2F-6921A04027F8}"/>
    <cellStyle name="Total 76 4 2" xfId="26594" xr:uid="{D7C157CC-9915-4F81-AD7F-44E3A9C9129D}"/>
    <cellStyle name="Total 76 4 3" xfId="32765" xr:uid="{4659F21B-573B-4907-8E6F-A865396DACF1}"/>
    <cellStyle name="Total 76 4 4" xfId="43505" xr:uid="{E4D06BD5-2493-4550-B79A-D2C78F0F4048}"/>
    <cellStyle name="Total 76 4 5" xfId="46137" xr:uid="{05EFB45C-2F37-4DD6-AF58-357704FF2027}"/>
    <cellStyle name="Total 76 5" xfId="18182" xr:uid="{5D679967-6EF9-4E3C-A81E-6625E3D793C1}"/>
    <cellStyle name="Total 76 5 2" xfId="26595" xr:uid="{96284E38-C421-4CFE-85B6-EF556A5F4F7D}"/>
    <cellStyle name="Total 76 5 3" xfId="32766" xr:uid="{C6ACC649-A8BC-4F49-B0DA-C76BF79D3EE2}"/>
    <cellStyle name="Total 76 5 4" xfId="43506" xr:uid="{E1C4961A-F6CC-4E68-87A4-BAF0DFE80BE0}"/>
    <cellStyle name="Total 76 5 5" xfId="46138" xr:uid="{2A51A7D9-DE05-4EBA-A660-DF30D36AC1C7}"/>
    <cellStyle name="Total 76 6" xfId="18183" xr:uid="{EEB802BD-6616-4AF0-BE8E-73BC1FEFDCC7}"/>
    <cellStyle name="Total 76 6 2" xfId="26596" xr:uid="{9EA77E0D-AEFD-4752-AA36-4EE892CA32A8}"/>
    <cellStyle name="Total 76 6 3" xfId="32767" xr:uid="{12F5EBFE-A48F-499A-B558-67661A521B22}"/>
    <cellStyle name="Total 76 6 4" xfId="43507" xr:uid="{788E32D1-5293-452C-A95C-3C772406E567}"/>
    <cellStyle name="Total 76 6 5" xfId="46139" xr:uid="{917D0EE4-53E0-4E17-8510-0FAD56A50BD9}"/>
    <cellStyle name="Total 76 7" xfId="18184" xr:uid="{9489A321-8D05-494E-B3C6-6694C8680264}"/>
    <cellStyle name="Total 76 7 2" xfId="26597" xr:uid="{D6911E0C-6610-4A85-AC84-1EC9CBD69BA9}"/>
    <cellStyle name="Total 76 7 3" xfId="32768" xr:uid="{B4169878-AA28-4998-B5DA-A29A37306D4D}"/>
    <cellStyle name="Total 76 7 4" xfId="43508" xr:uid="{76239646-D79F-4562-9626-D0041E5198FD}"/>
    <cellStyle name="Total 76 7 5" xfId="46140" xr:uid="{FD93D395-6865-49B4-BBB6-C0BC28BE477E}"/>
    <cellStyle name="Total 76 8" xfId="18185" xr:uid="{1E780D18-DDD8-43DB-8D3A-4FD795C79F95}"/>
    <cellStyle name="Total 76 8 2" xfId="26598" xr:uid="{89899AF2-3554-4CBD-A6E7-2AE79CE4A498}"/>
    <cellStyle name="Total 76 8 3" xfId="32769" xr:uid="{BF7D3A79-743D-441E-B54E-8974DE4AA914}"/>
    <cellStyle name="Total 76 8 4" xfId="43509" xr:uid="{1E4412A0-0FC3-4B11-A81F-AAF7C1FA93EB}"/>
    <cellStyle name="Total 76 8 5" xfId="46141" xr:uid="{8F68B59E-05E4-4DA6-92F0-FB29DC4A53F1}"/>
    <cellStyle name="Total 76 9" xfId="26591" xr:uid="{9AEAB2D1-B387-41DA-A1E2-F5158B5BA8EC}"/>
    <cellStyle name="Total 77" xfId="18186" xr:uid="{E1177887-DFDB-4CDC-BBE2-3CD550B6A9BA}"/>
    <cellStyle name="Total 77 10" xfId="32770" xr:uid="{63525444-17CA-49AB-BC0C-5E5B8439DD42}"/>
    <cellStyle name="Total 77 11" xfId="43510" xr:uid="{AC0062A8-6BFA-45F2-9E41-47B68683A51E}"/>
    <cellStyle name="Total 77 12" xfId="46142" xr:uid="{4A15D8AC-4AE5-4F76-B647-059850E0AC5D}"/>
    <cellStyle name="Total 77 2" xfId="18187" xr:uid="{FC6CCB84-144F-4DC4-9874-00BA25D4F3C8}"/>
    <cellStyle name="Total 77 2 2" xfId="26600" xr:uid="{B61C94F9-8098-45CB-8183-03D3F0EF8831}"/>
    <cellStyle name="Total 77 2 3" xfId="32771" xr:uid="{E49E46D2-A5DE-4EBA-A800-03A01F1EC352}"/>
    <cellStyle name="Total 77 2 4" xfId="43511" xr:uid="{FA0E98BB-F494-4C5B-B564-FC8D5F1F04FC}"/>
    <cellStyle name="Total 77 2 5" xfId="46143" xr:uid="{68C52B68-3CD9-4C43-A6F6-B125CE82F2FD}"/>
    <cellStyle name="Total 77 3" xfId="18188" xr:uid="{FF67A200-E239-498A-8A34-318340FB9F43}"/>
    <cellStyle name="Total 77 3 2" xfId="26601" xr:uid="{88E69894-7EEF-4754-8956-7E46BD49CA86}"/>
    <cellStyle name="Total 77 3 3" xfId="32772" xr:uid="{9A25C487-DBE2-4AB6-A5D6-34BF0AC96D4A}"/>
    <cellStyle name="Total 77 3 4" xfId="43512" xr:uid="{D2CC190E-4A0B-4F53-8AF0-E07F5CB7A973}"/>
    <cellStyle name="Total 77 3 5" xfId="46144" xr:uid="{B3B91319-49DD-41F9-8BD9-4C11CDF52AD1}"/>
    <cellStyle name="Total 77 4" xfId="18189" xr:uid="{32394DA3-6B4B-4B7C-9688-9EED9EB64CCA}"/>
    <cellStyle name="Total 77 4 2" xfId="26602" xr:uid="{1B9FF7E1-927A-44E8-A04C-33AB617D8FF4}"/>
    <cellStyle name="Total 77 4 3" xfId="32773" xr:uid="{21314C45-11F6-4B7D-986E-E47D794E3D88}"/>
    <cellStyle name="Total 77 4 4" xfId="43513" xr:uid="{ECDFD415-6092-4FC5-BE39-33AF6067185D}"/>
    <cellStyle name="Total 77 4 5" xfId="46145" xr:uid="{1D1FBF4F-F0C3-46E3-902B-F6218BB20E53}"/>
    <cellStyle name="Total 77 5" xfId="18190" xr:uid="{47AD7A4D-F93A-4AFF-94AA-30E6CD1134EE}"/>
    <cellStyle name="Total 77 5 2" xfId="26603" xr:uid="{895F23B9-2C60-407B-9F19-03D242B06A4C}"/>
    <cellStyle name="Total 77 5 3" xfId="32774" xr:uid="{F8A2959A-158D-4692-88A2-651E6DD004FE}"/>
    <cellStyle name="Total 77 5 4" xfId="43514" xr:uid="{741C6C7B-816F-48FA-9BD2-BD99CBE93E45}"/>
    <cellStyle name="Total 77 5 5" xfId="46146" xr:uid="{CB5B3FBC-A934-4258-B057-3A9394759B2D}"/>
    <cellStyle name="Total 77 6" xfId="18191" xr:uid="{B15B2A2C-CBC5-4166-8518-8FE8D3710297}"/>
    <cellStyle name="Total 77 6 2" xfId="26604" xr:uid="{F1EDEE34-7C74-43A6-A3D7-66FD0E4BFC3A}"/>
    <cellStyle name="Total 77 6 3" xfId="32775" xr:uid="{D9E7108C-EB86-4064-BD62-70B695816CBE}"/>
    <cellStyle name="Total 77 6 4" xfId="43515" xr:uid="{E85D3AAC-8945-4CC8-A3F5-B506FDAF5215}"/>
    <cellStyle name="Total 77 6 5" xfId="46147" xr:uid="{A5556B58-5A8F-4DDA-AD34-1E2097CD6AA9}"/>
    <cellStyle name="Total 77 7" xfId="18192" xr:uid="{AC2AEC7E-D0B4-4895-8FC7-DEC96135C70A}"/>
    <cellStyle name="Total 77 7 2" xfId="26605" xr:uid="{BEB5E8B0-AB55-4F17-AFE5-34067CC69CC8}"/>
    <cellStyle name="Total 77 7 3" xfId="32776" xr:uid="{F71AB081-784E-4CCA-8E43-E06430E7F3A9}"/>
    <cellStyle name="Total 77 7 4" xfId="43516" xr:uid="{BA17CBA4-6E53-4660-BDF7-68A5CB1D5727}"/>
    <cellStyle name="Total 77 7 5" xfId="46148" xr:uid="{54B8BAE9-04CF-4AE0-B90F-0436B7F7065D}"/>
    <cellStyle name="Total 77 8" xfId="18193" xr:uid="{0EF9DD97-20B4-4438-834B-2DE292367969}"/>
    <cellStyle name="Total 77 8 2" xfId="26606" xr:uid="{765D1A6A-89E8-40D8-AF4D-5B559C89E27B}"/>
    <cellStyle name="Total 77 8 3" xfId="32777" xr:uid="{E57D7E37-3B9E-4851-B628-DE600C88A01F}"/>
    <cellStyle name="Total 77 8 4" xfId="43517" xr:uid="{8EA3D136-410B-4180-BD9E-C370B0A27FFA}"/>
    <cellStyle name="Total 77 8 5" xfId="46149" xr:uid="{F7897866-4777-4C05-856D-C026501CF767}"/>
    <cellStyle name="Total 77 9" xfId="26599" xr:uid="{D6EFE744-5A0A-4865-BC37-3AE7D4343E91}"/>
    <cellStyle name="Total 78" xfId="18194" xr:uid="{E11445A4-B0BA-4B68-8D7F-962488994BD0}"/>
    <cellStyle name="Total 79" xfId="18195" xr:uid="{D8DC1F2A-43A3-4AA4-86F8-73E0A61C108C}"/>
    <cellStyle name="Total 8" xfId="18196" xr:uid="{ADA9E2B9-1164-4D60-9E91-64DBCC235F7C}"/>
    <cellStyle name="Total 8 2" xfId="18197" xr:uid="{A456024E-9DF7-4E5A-8DF6-5B51A7365139}"/>
    <cellStyle name="Total 8 3" xfId="18198" xr:uid="{EF06EB5D-5883-477A-AD13-837ACC1078CF}"/>
    <cellStyle name="Total 80" xfId="18199" xr:uid="{4940B241-EA5E-4302-8990-FDD3AC855D97}"/>
    <cellStyle name="Total 81" xfId="18200" xr:uid="{F926E93D-0663-4352-9DAE-230805F6BEF4}"/>
    <cellStyle name="Total 82" xfId="18201" xr:uid="{7A7D9811-C177-4518-B4FE-7271C30A4296}"/>
    <cellStyle name="Total 83" xfId="18202" xr:uid="{3F6CB005-F81D-4EA2-B2BA-A02949027615}"/>
    <cellStyle name="Total 84" xfId="18203" xr:uid="{CD16ABB8-4E5C-41A9-AB93-7FD15EBD0899}"/>
    <cellStyle name="Total 85" xfId="18204" xr:uid="{BB82C04E-BEB6-462C-BE9F-09180EED7520}"/>
    <cellStyle name="Total 86" xfId="18205" xr:uid="{57304447-C597-4F6E-BB68-3C1EAB47AABC}"/>
    <cellStyle name="Total 87" xfId="18206" xr:uid="{94429E5B-8953-4C66-A840-F42131B3D273}"/>
    <cellStyle name="Total 88" xfId="18207" xr:uid="{33D02754-8A94-43A5-A501-13415CA86C1D}"/>
    <cellStyle name="Total 89" xfId="18208" xr:uid="{3146C43C-117D-4BB2-8C35-0EF2889C2D52}"/>
    <cellStyle name="Total 9" xfId="18209" xr:uid="{ED6846E3-3440-4408-9547-26BB687E3237}"/>
    <cellStyle name="Total 9 2" xfId="18210" xr:uid="{AE05468E-1FDF-47DA-A76E-90EFF4775ED3}"/>
    <cellStyle name="Total 9 3" xfId="18211" xr:uid="{CB1BC016-341F-4CD5-BEA4-BDDC23779103}"/>
    <cellStyle name="Total 90" xfId="18212" xr:uid="{D3F93B71-1F19-428C-8223-4FED934AAF84}"/>
    <cellStyle name="Total 91" xfId="18213" xr:uid="{C8DF202B-66A4-4191-B908-EF3465C037E7}"/>
    <cellStyle name="Total 92" xfId="18214" xr:uid="{69B3DE7A-A572-4109-9718-F06430C027D0}"/>
    <cellStyle name="Total 93" xfId="18215" xr:uid="{DDA9E322-4FE0-4715-AA9F-542A8AD6FA52}"/>
    <cellStyle name="Total 94" xfId="18216" xr:uid="{80D62806-27ED-4FE8-AAE4-8499D98A2620}"/>
    <cellStyle name="Total 95" xfId="18217" xr:uid="{7DE819CB-6DA5-4DAD-9210-169C642BD05D}"/>
    <cellStyle name="Total 96" xfId="18218" xr:uid="{91A68DE1-7640-46BC-99CF-482522ACC6E6}"/>
    <cellStyle name="Total 97" xfId="18219" xr:uid="{301BA659-1EBB-4EA2-98C0-6167B4592E6D}"/>
    <cellStyle name="Total 98" xfId="18220" xr:uid="{8D34A6A6-4DF3-473A-AE02-E58973A0BA13}"/>
    <cellStyle name="Total 99" xfId="18221" xr:uid="{2ED348DD-70C9-4FD2-92F2-2D21502FDE30}"/>
    <cellStyle name="TotCol - Style5" xfId="583" xr:uid="{80F6B169-6632-4C61-BB10-2A06D3467E7A}"/>
    <cellStyle name="TotCol - Style7" xfId="18222" xr:uid="{CBF927E1-C3EA-49EE-BF71-6DC06039D957}"/>
    <cellStyle name="TotRow - Style4" xfId="584" xr:uid="{23187995-EA75-47C0-A23D-6918B0F4594C}"/>
    <cellStyle name="TotRow - Style4 2" xfId="18223" xr:uid="{B4B4C040-B8F2-4695-B09D-C5CD770FCBAD}"/>
    <cellStyle name="TotRow - Style4 2 2" xfId="26607" xr:uid="{12AAA0E8-7E07-447D-9410-430404ACB736}"/>
    <cellStyle name="TotRow - Style4 2 3" xfId="32778" xr:uid="{16135427-B103-40E8-BB53-AEB3336C14E5}"/>
    <cellStyle name="TotRow - Style4 2 4" xfId="35584" xr:uid="{DD977A8B-B9FF-44E8-BF6D-B0FEE0DFC2FF}"/>
    <cellStyle name="TotRow - Style4 2 5" xfId="35661" xr:uid="{6C34BF1F-E911-4632-AE9F-5DEE3B074F28}"/>
    <cellStyle name="TotRow - Style4 2 6" xfId="35569" xr:uid="{915A50F1-A059-482D-A03E-2BAD31E3359F}"/>
    <cellStyle name="TotRow - Style4 2 7" xfId="43518" xr:uid="{7DD088A0-5F26-474D-A2CE-49B10F827E92}"/>
    <cellStyle name="TotRow - Style4 2 8" xfId="46150" xr:uid="{D614B93A-5094-42DC-8037-0EA25678E361}"/>
    <cellStyle name="TotRow - Style4 3" xfId="18963" xr:uid="{58D27473-C922-46CD-8F16-95BF103534B1}"/>
    <cellStyle name="TotRow - Style4 4" xfId="43551" xr:uid="{E1D72B42-7ECA-4C1D-9737-8732CAD93AAC}"/>
    <cellStyle name="TotRow - Style8" xfId="18224" xr:uid="{B58D777E-82DD-4A75-B62A-C56F76A0CE4A}"/>
    <cellStyle name="TotRow - Style8 10" xfId="26608" xr:uid="{9D06F481-6962-4834-8E27-5CBD334713AD}"/>
    <cellStyle name="TotRow - Style8 11" xfId="32779" xr:uid="{8F049B83-78AA-42BE-A467-6E0B5CA545D5}"/>
    <cellStyle name="TotRow - Style8 12" xfId="35585" xr:uid="{17706519-4E4D-45DC-8E6A-6EFF9E53ABB4}"/>
    <cellStyle name="TotRow - Style8 13" xfId="35662" xr:uid="{BD493EBD-5F84-49CB-AFD3-F9F019A19319}"/>
    <cellStyle name="TotRow - Style8 14" xfId="35570" xr:uid="{4803494C-31F7-45C3-A7E5-91910D4822EC}"/>
    <cellStyle name="TotRow - Style8 15" xfId="43519" xr:uid="{8B0C649B-C335-4054-A757-0876FC706443}"/>
    <cellStyle name="TotRow - Style8 16" xfId="46151" xr:uid="{7521AB3C-12A1-4FA7-938C-2BDC82CAFEF7}"/>
    <cellStyle name="TotRow - Style8 2" xfId="18225" xr:uid="{A1C2F1CD-A7FA-4CA8-91D0-1330E552D0E7}"/>
    <cellStyle name="TotRow - Style8 2 2" xfId="18226" xr:uid="{8B3B71CC-B36F-442A-A0CF-431ACF710F8C}"/>
    <cellStyle name="TotRow - Style8 2 2 2" xfId="26610" xr:uid="{E2F5CA72-82AE-494A-B91B-1AAECA3C0542}"/>
    <cellStyle name="TotRow - Style8 2 2 3" xfId="32781" xr:uid="{E4872486-10BF-46B3-894D-E1222A2F49A3}"/>
    <cellStyle name="TotRow - Style8 2 2 4" xfId="35587" xr:uid="{04F02B8D-2641-418A-8677-0FA81780A81F}"/>
    <cellStyle name="TotRow - Style8 2 2 5" xfId="35664" xr:uid="{BD50F76D-4883-4A9E-889F-D9C9177D0CD7}"/>
    <cellStyle name="TotRow - Style8 2 2 6" xfId="35572" xr:uid="{8AB542ED-91A5-4681-AFF7-0CDDBD47E14C}"/>
    <cellStyle name="TotRow - Style8 2 2 7" xfId="43521" xr:uid="{E8041B15-389F-421E-BA29-3F9EB8AA2A0F}"/>
    <cellStyle name="TotRow - Style8 2 2 8" xfId="46153" xr:uid="{4910A4CF-7BCD-45DE-B8DD-1F48F848A42B}"/>
    <cellStyle name="TotRow - Style8 2 3" xfId="26609" xr:uid="{D47D0B3B-8D2E-4276-805C-FD787A342D83}"/>
    <cellStyle name="TotRow - Style8 2 4" xfId="32780" xr:uid="{EE62A38A-1B36-433F-8B67-CBCCADDCC97A}"/>
    <cellStyle name="TotRow - Style8 2 5" xfId="35586" xr:uid="{7B723BD7-AD39-4261-9363-7CD18576CFC6}"/>
    <cellStyle name="TotRow - Style8 2 6" xfId="35663" xr:uid="{58655EEC-97AB-4CF0-8F6C-03F5288FCC38}"/>
    <cellStyle name="TotRow - Style8 2 7" xfId="35571" xr:uid="{F90ED191-2A4D-4EE8-A62A-360F0CFD1ECB}"/>
    <cellStyle name="TotRow - Style8 2 8" xfId="43520" xr:uid="{6024756A-A227-4085-AB70-6B60F93DAAA2}"/>
    <cellStyle name="TotRow - Style8 2 9" xfId="46152" xr:uid="{ACF2DA0C-E05E-4DDE-B2BE-22257D1D054E}"/>
    <cellStyle name="TotRow - Style8 3" xfId="18227" xr:uid="{A20CFFBE-7A98-49A6-858A-B79420503704}"/>
    <cellStyle name="TotRow - Style8 3 2" xfId="18228" xr:uid="{BD11D2C4-19DC-44A5-B8D0-CA46179DF6BF}"/>
    <cellStyle name="TotRow - Style8 3 2 2" xfId="26612" xr:uid="{D50EA5C1-E5CF-4C86-9BAF-C5FD9FC0C083}"/>
    <cellStyle name="TotRow - Style8 3 2 3" xfId="32783" xr:uid="{D38B8A0E-0597-44FD-A08E-67EC0C0D41B5}"/>
    <cellStyle name="TotRow - Style8 3 2 4" xfId="35589" xr:uid="{868A436A-DD35-4674-82E2-11E6034AC6FA}"/>
    <cellStyle name="TotRow - Style8 3 2 5" xfId="35666" xr:uid="{720A6598-8763-4527-80DA-965B045B8A05}"/>
    <cellStyle name="TotRow - Style8 3 2 6" xfId="35574" xr:uid="{9D8C3ACF-9FAB-40B2-A4FA-602908383767}"/>
    <cellStyle name="TotRow - Style8 3 2 7" xfId="43523" xr:uid="{56CB422E-AD2E-4A99-8BE6-E986FD16AABE}"/>
    <cellStyle name="TotRow - Style8 3 2 8" xfId="46155" xr:uid="{469018ED-7E7D-4C63-92BF-078462D548ED}"/>
    <cellStyle name="TotRow - Style8 3 3" xfId="26611" xr:uid="{50508F76-CEFA-4BD5-94FE-A11AA20A53C6}"/>
    <cellStyle name="TotRow - Style8 3 4" xfId="32782" xr:uid="{46ED8A4F-10C4-4F3C-950F-1EFEAD152395}"/>
    <cellStyle name="TotRow - Style8 3 5" xfId="35588" xr:uid="{DA5CCCB9-8D3D-4ECD-8F8F-3435AA901EE9}"/>
    <cellStyle name="TotRow - Style8 3 6" xfId="35665" xr:uid="{F5F23473-3D32-4052-AD9C-C1B2DA77D38F}"/>
    <cellStyle name="TotRow - Style8 3 7" xfId="35573" xr:uid="{1F729B50-1A5B-4F35-A1C2-F897274BD9AA}"/>
    <cellStyle name="TotRow - Style8 3 8" xfId="43522" xr:uid="{E6EBA58F-3ED5-4625-A413-6DDB4AEFFA2E}"/>
    <cellStyle name="TotRow - Style8 3 9" xfId="46154" xr:uid="{203133F4-BF28-4E36-87D8-A5E484DD0F30}"/>
    <cellStyle name="TotRow - Style8 4" xfId="18229" xr:uid="{3575BF4F-AB3E-44FE-A4E8-4D17EB93DF62}"/>
    <cellStyle name="TotRow - Style8 4 2" xfId="18230" xr:uid="{A81186D1-C459-46A7-A486-F2C5F5C37828}"/>
    <cellStyle name="TotRow - Style8 4 2 2" xfId="26614" xr:uid="{D7756216-DAF4-4A8B-87FE-701B92FDBF5D}"/>
    <cellStyle name="TotRow - Style8 4 2 3" xfId="32785" xr:uid="{1AC183F1-A243-4310-A97C-E319716F1CC7}"/>
    <cellStyle name="TotRow - Style8 4 2 4" xfId="35591" xr:uid="{6804F97F-D829-45FE-AAB9-AA5D6E8BA77D}"/>
    <cellStyle name="TotRow - Style8 4 2 5" xfId="35668" xr:uid="{AF79D69D-61B7-4725-90E6-6B29385A8BD3}"/>
    <cellStyle name="TotRow - Style8 4 2 6" xfId="35576" xr:uid="{57CB96ED-431E-42AA-9CA9-0829754B993D}"/>
    <cellStyle name="TotRow - Style8 4 2 7" xfId="43525" xr:uid="{990D468C-8352-4F25-9C2B-77A110F11AA7}"/>
    <cellStyle name="TotRow - Style8 4 2 8" xfId="46157" xr:uid="{07345AD9-8788-469E-B7D5-74CED4D15E5A}"/>
    <cellStyle name="TotRow - Style8 4 3" xfId="26613" xr:uid="{5B3DF999-FD90-46EF-80A3-5DC8D4981CEE}"/>
    <cellStyle name="TotRow - Style8 4 4" xfId="32784" xr:uid="{0866677C-647C-429A-B4D9-43ED9F912C49}"/>
    <cellStyle name="TotRow - Style8 4 5" xfId="35590" xr:uid="{95D1982C-9F0E-4419-9C8F-8418EDE72988}"/>
    <cellStyle name="TotRow - Style8 4 6" xfId="35667" xr:uid="{1B254910-F6B8-4D54-AB1F-A0CA228E4517}"/>
    <cellStyle name="TotRow - Style8 4 7" xfId="35575" xr:uid="{8803DF09-72E9-4670-9AAB-7723C5F146AF}"/>
    <cellStyle name="TotRow - Style8 4 8" xfId="43524" xr:uid="{4E31A733-8AB1-4DFB-975E-B987F86B9FDB}"/>
    <cellStyle name="TotRow - Style8 4 9" xfId="46156" xr:uid="{BB17D4CC-C423-48F2-B52B-F8B205E40722}"/>
    <cellStyle name="TotRow - Style8 5" xfId="18231" xr:uid="{9055C23C-A03B-4E13-A401-1C77A1F444CB}"/>
    <cellStyle name="TotRow - Style8 5 2" xfId="18232" xr:uid="{F0E73E05-8D54-4052-A11F-713B81318A4C}"/>
    <cellStyle name="TotRow - Style8 5 2 2" xfId="26616" xr:uid="{6C192927-F9C2-4C2C-AABB-2BB4BAC54599}"/>
    <cellStyle name="TotRow - Style8 5 2 3" xfId="32787" xr:uid="{A5A28E66-2C2E-480B-82B7-2101323F1503}"/>
    <cellStyle name="TotRow - Style8 5 2 4" xfId="35593" xr:uid="{367BEF22-0D67-4C09-AAD4-A31CC0A6A4E1}"/>
    <cellStyle name="TotRow - Style8 5 2 5" xfId="35670" xr:uid="{40A5F6EA-4BCF-41AF-9B7B-E0D3E7DE3B93}"/>
    <cellStyle name="TotRow - Style8 5 2 6" xfId="35578" xr:uid="{592C2DBD-3C69-4E99-BE02-2012488FB417}"/>
    <cellStyle name="TotRow - Style8 5 2 7" xfId="43527" xr:uid="{20E51F2D-41DA-40C5-8C21-8B5ACBE9B5B3}"/>
    <cellStyle name="TotRow - Style8 5 2 8" xfId="46159" xr:uid="{3B293F19-91AB-4AE5-BE6C-D7F594D979D9}"/>
    <cellStyle name="TotRow - Style8 5 3" xfId="26615" xr:uid="{FFE3B57B-1182-407B-86F0-B1BFC8B2D031}"/>
    <cellStyle name="TotRow - Style8 5 4" xfId="32786" xr:uid="{900E4227-E189-4A10-8CF2-FF1F7DAC0DBA}"/>
    <cellStyle name="TotRow - Style8 5 5" xfId="35592" xr:uid="{BD236E4D-0753-4A92-B9C0-E1F60C0D95AB}"/>
    <cellStyle name="TotRow - Style8 5 6" xfId="35669" xr:uid="{DB0A08CB-035F-4761-9EFE-268369ACD1B9}"/>
    <cellStyle name="TotRow - Style8 5 7" xfId="35577" xr:uid="{5D4BA93C-D524-4647-9648-1B47D45EA418}"/>
    <cellStyle name="TotRow - Style8 5 8" xfId="43526" xr:uid="{2B102D81-14C0-481F-ACB7-33042289DD9D}"/>
    <cellStyle name="TotRow - Style8 5 9" xfId="46158" xr:uid="{EC7CC8AD-9E22-432F-823A-FF99C0D8473B}"/>
    <cellStyle name="TotRow - Style8 6" xfId="18233" xr:uid="{4748271A-7997-442D-B3A7-7C6D5577114B}"/>
    <cellStyle name="TotRow - Style8 6 2" xfId="18234" xr:uid="{47A6515E-7359-4678-A1A5-3B01BFCE6FAB}"/>
    <cellStyle name="TotRow - Style8 6 2 2" xfId="26618" xr:uid="{849D35E1-36F8-473E-97A6-9CBBCF905BCC}"/>
    <cellStyle name="TotRow - Style8 6 2 3" xfId="32789" xr:uid="{1B347F8C-07B5-4571-8AB4-DF7BB812A7BA}"/>
    <cellStyle name="TotRow - Style8 6 2 4" xfId="35595" xr:uid="{20355404-2197-46BF-9CB5-2ACCEE1269CF}"/>
    <cellStyle name="TotRow - Style8 6 2 5" xfId="35672" xr:uid="{9F44332B-F706-45B9-A96E-D48BF7D51EB5}"/>
    <cellStyle name="TotRow - Style8 6 2 6" xfId="35580" xr:uid="{38AEADEA-7B60-49A8-94CF-4ED2E3CEF0B3}"/>
    <cellStyle name="TotRow - Style8 6 2 7" xfId="43529" xr:uid="{794EE4D3-5692-44B0-915E-113CC7C30E2A}"/>
    <cellStyle name="TotRow - Style8 6 2 8" xfId="46161" xr:uid="{A217F453-4BA0-4C33-8470-0DEBA2A06B56}"/>
    <cellStyle name="TotRow - Style8 6 3" xfId="26617" xr:uid="{4C177C6C-5034-41BE-80FA-5B910E816DA2}"/>
    <cellStyle name="TotRow - Style8 6 4" xfId="32788" xr:uid="{1879D924-C3F8-42EB-A381-5CAE2646A943}"/>
    <cellStyle name="TotRow - Style8 6 5" xfId="35594" xr:uid="{8C6C67AE-532B-49C5-9DCE-0BD9A3EA6060}"/>
    <cellStyle name="TotRow - Style8 6 6" xfId="35671" xr:uid="{DFAF460F-58F7-47A6-A501-20ED41C5B5E9}"/>
    <cellStyle name="TotRow - Style8 6 7" xfId="35579" xr:uid="{08733C94-75CF-4529-A97D-D24E582FF98C}"/>
    <cellStyle name="TotRow - Style8 6 8" xfId="43528" xr:uid="{C4B9CC59-5B17-4A7D-B6C2-B2544C7FADA6}"/>
    <cellStyle name="TotRow - Style8 6 9" xfId="46160" xr:uid="{67B7E8D3-F2C9-4F48-81F6-88F538C65AB1}"/>
    <cellStyle name="TotRow - Style8 7" xfId="18235" xr:uid="{B15A9441-E02E-45B8-A502-BB495B7FA67E}"/>
    <cellStyle name="TotRow - Style8 7 2" xfId="18236" xr:uid="{BFABCABB-0C93-426C-B519-642B7AC880E7}"/>
    <cellStyle name="TotRow - Style8 7 2 2" xfId="26620" xr:uid="{589A90B3-4643-4319-BE28-5E07A0464097}"/>
    <cellStyle name="TotRow - Style8 7 2 3" xfId="32791" xr:uid="{EF4C33FF-B13B-44AF-8968-112F42DA2135}"/>
    <cellStyle name="TotRow - Style8 7 2 4" xfId="35597" xr:uid="{2F51E856-8CD3-48EE-867C-0667DF460781}"/>
    <cellStyle name="TotRow - Style8 7 2 5" xfId="35674" xr:uid="{7D52A50F-CF39-45C3-A8D2-557304D268DA}"/>
    <cellStyle name="TotRow - Style8 7 2 6" xfId="35582" xr:uid="{BE9BDCF8-29E6-4B35-B046-77F9DA06CC62}"/>
    <cellStyle name="TotRow - Style8 7 2 7" xfId="43531" xr:uid="{95302D90-0503-4391-A2B6-1299BD758BEC}"/>
    <cellStyle name="TotRow - Style8 7 2 8" xfId="46163" xr:uid="{5203F896-3F4E-43BF-B97E-054D82D8984B}"/>
    <cellStyle name="TotRow - Style8 7 3" xfId="26619" xr:uid="{73DA3819-26E6-4D37-960A-4DCC4876E23E}"/>
    <cellStyle name="TotRow - Style8 7 4" xfId="32790" xr:uid="{E8B00FBA-CFDF-4D93-B041-6FB8992249F5}"/>
    <cellStyle name="TotRow - Style8 7 5" xfId="35596" xr:uid="{EBAD9FA7-16FB-4AD7-BDBA-7A44F6A69F51}"/>
    <cellStyle name="TotRow - Style8 7 6" xfId="35673" xr:uid="{F03C064D-6D34-45EC-8AC5-5343E63F74F1}"/>
    <cellStyle name="TotRow - Style8 7 7" xfId="35581" xr:uid="{2A06E13A-C803-4B5F-82EA-E58405AEEF7B}"/>
    <cellStyle name="TotRow - Style8 7 8" xfId="43530" xr:uid="{64C486BE-A6C3-4DE7-9308-A59FEF1A743C}"/>
    <cellStyle name="TotRow - Style8 7 9" xfId="46162" xr:uid="{27742F74-728B-4E8C-A0A3-71F92CF7FE22}"/>
    <cellStyle name="TotRow - Style8 8" xfId="18237" xr:uid="{B5CDA483-9166-451D-8084-48BF2A71867C}"/>
    <cellStyle name="TotRow - Style8 8 2" xfId="18238" xr:uid="{E7A37323-FD53-45B3-B1A7-7591F8819C78}"/>
    <cellStyle name="TotRow - Style8 8 2 2" xfId="26622" xr:uid="{03A42324-7DF4-4775-BE48-557EFA828C02}"/>
    <cellStyle name="TotRow - Style8 8 2 3" xfId="32793" xr:uid="{303E27E9-3EE5-4EEF-B5ED-5AA525F49234}"/>
    <cellStyle name="TotRow - Style8 8 2 4" xfId="35599" xr:uid="{67C01F1B-981A-4D05-A5F1-98610BFAA479}"/>
    <cellStyle name="TotRow - Style8 8 2 5" xfId="35676" xr:uid="{7D7B4337-28B0-49BF-A26D-0CA7939E99E6}"/>
    <cellStyle name="TotRow - Style8 8 2 6" xfId="35583" xr:uid="{FFADC2E3-6981-47FD-864F-D3D75CCED37E}"/>
    <cellStyle name="TotRow - Style8 8 2 7" xfId="43533" xr:uid="{5DFD33AF-74E3-4F85-8BE8-2BA34C061C41}"/>
    <cellStyle name="TotRow - Style8 8 2 8" xfId="46165" xr:uid="{63F45322-076C-41E6-9657-714F84632203}"/>
    <cellStyle name="TotRow - Style8 8 3" xfId="26621" xr:uid="{3A71C40E-95C6-4BD6-94E5-5857D22B5245}"/>
    <cellStyle name="TotRow - Style8 8 4" xfId="32792" xr:uid="{CE7E4654-FBB8-4A5E-8EAA-5ABD93A11102}"/>
    <cellStyle name="TotRow - Style8 8 5" xfId="35598" xr:uid="{1E3E7CD4-28F6-4257-B2FC-F35BD881E1A5}"/>
    <cellStyle name="TotRow - Style8 8 6" xfId="35675" xr:uid="{A42687E3-3172-40D0-A8ED-2A5DD7DCD4E2}"/>
    <cellStyle name="TotRow - Style8 8 7" xfId="33000" xr:uid="{72F3F766-C7CD-4D83-919A-76102DDC2B66}"/>
    <cellStyle name="TotRow - Style8 8 8" xfId="43532" xr:uid="{C3A1E373-1D67-411B-AA2C-620BE2A8143D}"/>
    <cellStyle name="TotRow - Style8 8 9" xfId="46164" xr:uid="{5D5AF7A1-3129-4817-B8EB-187E9B2344A6}"/>
    <cellStyle name="TotRow - Style8 9" xfId="18239" xr:uid="{BC5C1A17-85BC-412A-B8F8-6A5BAF1F7976}"/>
    <cellStyle name="TotRow - Style8 9 2" xfId="26623" xr:uid="{C08AD87E-DFE4-40F0-99FC-9EBA246F64E0}"/>
    <cellStyle name="TotRow - Style8 9 3" xfId="32794" xr:uid="{D1E552FE-296B-40CD-9A97-D42C4888425A}"/>
    <cellStyle name="TotRow - Style8 9 4" xfId="35600" xr:uid="{966EC79C-790B-422A-BAB1-BA9C2EEEE7EF}"/>
    <cellStyle name="TotRow - Style8 9 5" xfId="35677" xr:uid="{F3256F56-5A70-462C-984E-EFE862111C25}"/>
    <cellStyle name="TotRow - Style8 9 6" xfId="33001" xr:uid="{10E9B3D0-AD6B-4818-BEDF-EAF6E26DF5CC}"/>
    <cellStyle name="TotRow - Style8 9 7" xfId="43534" xr:uid="{851824B3-69F4-416E-8F9D-0185F72E6A5D}"/>
    <cellStyle name="TotRow - Style8 9 8" xfId="46166" xr:uid="{517AE3D7-EFDD-4D30-A904-A7EB3C61BF0F}"/>
    <cellStyle name="TU" xfId="18240" xr:uid="{8E14BF35-238A-42E6-AA6F-C2AD5952185F}"/>
    <cellStyle name="TU 10" xfId="26624" xr:uid="{D23A30AB-F9BF-4A46-9294-488474C9F280}"/>
    <cellStyle name="TU 11" xfId="32795" xr:uid="{C2883D23-6410-42A7-8C4C-209396AC1954}"/>
    <cellStyle name="TU 12" xfId="43535" xr:uid="{0B5988D2-9069-493F-968B-DA76B3BF5E34}"/>
    <cellStyle name="TU 13" xfId="46167" xr:uid="{39A8861A-96F1-4615-B509-E4BFEEFD14BA}"/>
    <cellStyle name="TU 2" xfId="18241" xr:uid="{D101FA59-1CB1-4D0B-B0C4-201DFB5FF04D}"/>
    <cellStyle name="TU 2 2" xfId="18242" xr:uid="{354469B4-B43F-4939-9AD1-FF282264351B}"/>
    <cellStyle name="TU 2 2 2" xfId="26626" xr:uid="{660B6A9B-EFB7-49A6-A138-AE1E16EC38E9}"/>
    <cellStyle name="TU 2 2 3" xfId="32797" xr:uid="{6F392E1D-02DE-4342-B30E-694BB2587F0B}"/>
    <cellStyle name="TU 2 2 4" xfId="43537" xr:uid="{004FE655-4D99-4415-9094-E5176E132E6E}"/>
    <cellStyle name="TU 2 2 5" xfId="46169" xr:uid="{0A420A00-D10E-4088-B636-DD78F155116D}"/>
    <cellStyle name="TU 2 3" xfId="26625" xr:uid="{62E8DC8C-B2A2-498E-AAD7-6E0BA898B7D6}"/>
    <cellStyle name="TU 2 4" xfId="32796" xr:uid="{75566F78-C2D1-4826-81EE-D9B80497D113}"/>
    <cellStyle name="TU 2 5" xfId="43536" xr:uid="{FE47F87F-B92C-4A54-BE57-A940F25DEB05}"/>
    <cellStyle name="TU 2 6" xfId="46168" xr:uid="{7E2FFADA-7781-4EC1-B7CD-F41D22989777}"/>
    <cellStyle name="TU 3" xfId="18243" xr:uid="{FE5DD6CD-45ED-4C6A-8D32-C8AD576EB95B}"/>
    <cellStyle name="TU 3 2" xfId="18244" xr:uid="{FCB7F9E6-362F-45F8-BA64-00448FCF89FD}"/>
    <cellStyle name="TU 3 2 2" xfId="26628" xr:uid="{017032FF-BD74-4B11-970E-5317EEEB4214}"/>
    <cellStyle name="TU 3 2 3" xfId="32799" xr:uid="{95316B97-4071-46DF-AB91-F0492606379B}"/>
    <cellStyle name="TU 3 2 4" xfId="43539" xr:uid="{85AAA79C-5A51-4F98-80CA-29003302DCA6}"/>
    <cellStyle name="TU 3 2 5" xfId="46171" xr:uid="{1E031345-0552-4A3B-B06B-0DAF1B1773AB}"/>
    <cellStyle name="TU 3 3" xfId="26627" xr:uid="{5BCD2C2A-6B7F-41A3-A448-94CA73FB6287}"/>
    <cellStyle name="TU 3 4" xfId="32798" xr:uid="{DB3A4636-0363-4424-BFB1-936FFA71893B}"/>
    <cellStyle name="TU 3 5" xfId="43538" xr:uid="{2A5F42BB-1397-46EE-973B-264377578479}"/>
    <cellStyle name="TU 3 6" xfId="46170" xr:uid="{5FD06094-010B-46A3-9050-7D102286AB81}"/>
    <cellStyle name="TU 4" xfId="18245" xr:uid="{6E9EE7FD-3374-48E1-A286-AE90B1DB03E3}"/>
    <cellStyle name="TU 4 2" xfId="18246" xr:uid="{1A32DDA9-296C-48B8-A3D3-750CE50EBF29}"/>
    <cellStyle name="TU 4 2 2" xfId="26630" xr:uid="{3BB1972B-C651-40D6-97E5-2061DF7518CE}"/>
    <cellStyle name="TU 4 2 3" xfId="32801" xr:uid="{A475837A-2E9E-43F0-BD35-6B1767EB2F95}"/>
    <cellStyle name="TU 4 2 4" xfId="43541" xr:uid="{DE15F5E2-E96C-4E5D-891D-A44D59A7D412}"/>
    <cellStyle name="TU 4 2 5" xfId="46173" xr:uid="{01734C19-EB21-4154-8F66-D1F0FFADDC97}"/>
    <cellStyle name="TU 4 3" xfId="26629" xr:uid="{0F2C5B34-6A8E-42CD-9829-96CE52F8B6F2}"/>
    <cellStyle name="TU 4 4" xfId="32800" xr:uid="{CED4D6FD-42B2-46E3-9809-44686BC71FB5}"/>
    <cellStyle name="TU 4 5" xfId="43540" xr:uid="{660C6E67-79CB-428C-B5B5-24FB40F14DBA}"/>
    <cellStyle name="TU 4 6" xfId="46172" xr:uid="{8C2065AE-DD18-4552-89E5-AC2060DCC202}"/>
    <cellStyle name="TU 5" xfId="18247" xr:uid="{8279E628-0E6D-4CBF-A04D-1EB61B84C09C}"/>
    <cellStyle name="TU 5 2" xfId="18248" xr:uid="{B5766614-2DED-417C-8A3F-977226D9B15E}"/>
    <cellStyle name="TU 5 2 2" xfId="26632" xr:uid="{2E07E45D-FBED-4F52-8EFD-3A4D878EA824}"/>
    <cellStyle name="TU 5 2 3" xfId="32803" xr:uid="{F6941C3C-EAC4-48D1-A2C0-FB6DC3827AD7}"/>
    <cellStyle name="TU 5 2 4" xfId="43543" xr:uid="{E542D527-1E74-4748-848F-DC711C41070F}"/>
    <cellStyle name="TU 5 2 5" xfId="46175" xr:uid="{4471A7F9-5FF7-410E-8B8D-857EAB351575}"/>
    <cellStyle name="TU 5 3" xfId="26631" xr:uid="{44252E01-EBCC-4E84-82FC-99999A88BF51}"/>
    <cellStyle name="TU 5 4" xfId="32802" xr:uid="{D92B9D3A-1879-4EBF-84E9-DD2C13E963C5}"/>
    <cellStyle name="TU 5 5" xfId="43542" xr:uid="{E8E032B6-F4BB-40F1-9029-716E802FB3F4}"/>
    <cellStyle name="TU 5 6" xfId="46174" xr:uid="{FD43B70F-D457-4255-BCCD-8BA55CFF364A}"/>
    <cellStyle name="TU 6" xfId="18249" xr:uid="{2B57F173-4F09-44A9-B911-943EDCCF4D25}"/>
    <cellStyle name="TU 6 2" xfId="18250" xr:uid="{ABDFD415-7E29-4374-8674-322E4B75A585}"/>
    <cellStyle name="TU 6 2 2" xfId="26634" xr:uid="{9927D89B-3B9C-45C0-86C9-E7ABE824A64A}"/>
    <cellStyle name="TU 6 2 3" xfId="32805" xr:uid="{70F7E950-A2DD-4614-A4F8-8321030B1E8B}"/>
    <cellStyle name="TU 6 2 4" xfId="43545" xr:uid="{841DC4D1-3BD3-49A2-B057-39632AF953F5}"/>
    <cellStyle name="TU 6 2 5" xfId="46177" xr:uid="{DDABA6BE-EB3E-40B7-8F96-EC3BD4FD4255}"/>
    <cellStyle name="TU 6 3" xfId="26633" xr:uid="{DEAAB465-37E4-4246-82AD-45CB257ABCD6}"/>
    <cellStyle name="TU 6 4" xfId="32804" xr:uid="{FF831986-CD66-44AB-8B3D-512AC8724F73}"/>
    <cellStyle name="TU 6 5" xfId="43544" xr:uid="{1999B428-FB3B-4A48-B43F-5B69B3324343}"/>
    <cellStyle name="TU 6 6" xfId="46176" xr:uid="{288606B5-AFDB-4AC4-A893-51CEC2548EC0}"/>
    <cellStyle name="TU 7" xfId="18251" xr:uid="{36387409-8A6F-4EFA-B055-4BE56A641FDE}"/>
    <cellStyle name="TU 7 2" xfId="18252" xr:uid="{A1A76746-0A30-4C90-AD88-6A0B8029DAB1}"/>
    <cellStyle name="TU 7 2 2" xfId="26636" xr:uid="{70490AA7-1FC3-4363-9615-5DC348FEFD00}"/>
    <cellStyle name="TU 7 2 3" xfId="32807" xr:uid="{1A8A6E3C-A489-48CB-BA2F-287D1789E343}"/>
    <cellStyle name="TU 7 2 4" xfId="43547" xr:uid="{E3387348-299F-49DB-97CD-154EFBC9DA75}"/>
    <cellStyle name="TU 7 2 5" xfId="46179" xr:uid="{FF77DAAE-D121-4BB7-9DE9-36E6C83EB648}"/>
    <cellStyle name="TU 7 3" xfId="26635" xr:uid="{28D24E84-6754-47D2-9CEF-95B8CFF25F4C}"/>
    <cellStyle name="TU 7 4" xfId="32806" xr:uid="{36B8E792-C3A5-4937-B7D8-552B83842B6F}"/>
    <cellStyle name="TU 7 5" xfId="43546" xr:uid="{4C60FE09-8AD0-4445-AECA-C98BF1D3E304}"/>
    <cellStyle name="TU 7 6" xfId="46178" xr:uid="{546969BD-98F1-4B12-916C-C9FE7A3692C4}"/>
    <cellStyle name="TU 8" xfId="18253" xr:uid="{929D89B0-3F41-4BE4-8BAF-078AB57D6FB3}"/>
    <cellStyle name="TU 8 2" xfId="18254" xr:uid="{07C770CD-44EF-4E16-A357-714F2CA6F38C}"/>
    <cellStyle name="TU 8 2 2" xfId="26638" xr:uid="{F2110A80-7637-41AC-AB4B-29BD66FE1929}"/>
    <cellStyle name="TU 8 2 3" xfId="32809" xr:uid="{DE2A71D5-925A-4954-AA01-F981456D9D65}"/>
    <cellStyle name="TU 8 2 4" xfId="43549" xr:uid="{6A357062-A3D3-4B7C-AAF2-17EA77E42733}"/>
    <cellStyle name="TU 8 2 5" xfId="46181" xr:uid="{57AD99DF-9D59-4EDE-B39A-A83758F10AA8}"/>
    <cellStyle name="TU 8 3" xfId="26637" xr:uid="{E4AAC5BC-D403-4B32-802A-3B72306A3BFF}"/>
    <cellStyle name="TU 8 4" xfId="32808" xr:uid="{2E60F8C7-DF40-407E-A931-C480DF31AEDD}"/>
    <cellStyle name="TU 8 5" xfId="43548" xr:uid="{3CD60039-9D8F-4EF2-A9B6-B230589A878D}"/>
    <cellStyle name="TU 8 6" xfId="46180" xr:uid="{5C09FF7F-4B1F-43A7-BC1B-87E048C8FF23}"/>
    <cellStyle name="TU 9" xfId="18255" xr:uid="{86F3E66A-503A-4129-811E-BDCC167F359B}"/>
    <cellStyle name="TU 9 2" xfId="26639" xr:uid="{1ED1C71C-9512-4CFA-B098-A4189D5E62B3}"/>
    <cellStyle name="TU 9 3" xfId="32810" xr:uid="{2621DACF-DF54-4575-87C4-6F1A468F1E69}"/>
    <cellStyle name="TU 9 4" xfId="43550" xr:uid="{D89EEDBC-D23F-4B79-AEAC-C1358B2A46C0}"/>
    <cellStyle name="TU 9 5" xfId="46182" xr:uid="{FE45D75A-DBED-4CBD-9689-ABE6A27174BB}"/>
    <cellStyle name="turns the number of whole workdays between two dateœ" xfId="158" xr:uid="{CDC170ED-15AE-40A2-8CAF-FA331D9F42AE}"/>
    <cellStyle name="turns the number of whole workdays between two dateœ 2" xfId="585" xr:uid="{F0D80447-BFAD-4648-B7DB-417DD8CA127F}"/>
    <cellStyle name="Tusental (0)_laroux" xfId="18256" xr:uid="{E6A589AB-4254-43E9-BAE8-CF973480FDF3}"/>
    <cellStyle name="Tusental_A-listan (fixad)" xfId="18257" xr:uid="{25DA859A-833D-4757-85B1-B5D3E75C5897}"/>
    <cellStyle name="ule1_guyan" xfId="18258" xr:uid="{A24D5787-7317-4AF2-BE23-59577EBB801A}"/>
    <cellStyle name="ux_guyan" xfId="18259" xr:uid="{B4E3E966-D7AE-4801-BA5F-E0FE0A7B234B}"/>
    <cellStyle name="Valuta (0)" xfId="18260" xr:uid="{426CFBFA-5E47-45CC-8725-4608A6540B20}"/>
    <cellStyle name="Valuta_laroux" xfId="18261" xr:uid="{0FA1C3B4-AF38-4A7E-B004-BED4A5FBDD26}"/>
    <cellStyle name="Valuutta_BINV" xfId="18262" xr:uid="{C609A9D5-3588-49AD-B754-17D6DD3BCA34}"/>
    <cellStyle name="W" xfId="18263" xr:uid="{286D2575-CB6C-4C20-9EB2-F3AA36999263}"/>
    <cellStyle name="W_~1974653" xfId="18264" xr:uid="{D67BD3EC-344B-4D87-9D42-91BF78DE3E8C}"/>
    <cellStyle name="W_20-2 NAN" xfId="18265" xr:uid="{A6A02C04-4994-441B-84AC-EA95862E4C2B}"/>
    <cellStyle name="W_analyse0406" xfId="18266" xr:uid="{2BA6DE33-9BA0-4F4C-A510-A608F07BD783}"/>
    <cellStyle name="W_analysis" xfId="18267" xr:uid="{E1A8F7AC-C8C5-4FCB-A649-0911CFA5846D}"/>
    <cellStyle name="W_Asset SGI" xfId="18268" xr:uid="{CF16C577-70D9-4A02-91CE-88D0D0BF51E9}"/>
    <cellStyle name="W_AssetAudit1008" xfId="18269" xr:uid="{5418FEEF-97FB-4FFF-B256-EC0B8169C546}"/>
    <cellStyle name="W_AssetAudit1250" xfId="18270" xr:uid="{B7BB6052-C796-48C2-8A11-2288EA997D38}"/>
    <cellStyle name="W_B &amp; Z" xfId="18271" xr:uid="{CBFF9090-8178-4955-82D9-D83EE02F817F}"/>
    <cellStyle name="W_Book1" xfId="18272" xr:uid="{9A662C87-162E-4567-BDA4-CC172861CAFA}"/>
    <cellStyle name="W_Book2" xfId="18273" xr:uid="{07298834-A160-4C2F-A2BB-5AEA004B91A2}"/>
    <cellStyle name="W_Book2_L210-SCT" xfId="18274" xr:uid="{FFAF2382-06AD-493C-ABA3-24AEE0EE7F21}"/>
    <cellStyle name="W_Confirm_related" xfId="18275" xr:uid="{CE26A29D-65BF-4287-9512-876017342983}"/>
    <cellStyle name="W_ConfirmRelated-30.09.08_CSM" xfId="18276" xr:uid="{2C8338CE-E098-4C6D-927C-E29553AC5424}"/>
    <cellStyle name="W_consoDTBMar" xfId="18277" xr:uid="{7A7B14CA-2E27-4501-BF00-46F997193B3C}"/>
    <cellStyle name="W_consoq203DTB ConsoByCom Dec06" xfId="18278" xr:uid="{7D7E371E-3033-4F56-B711-CA446D7EC738}"/>
    <cellStyle name="W_CSM-Vouch" xfId="18279" xr:uid="{746CF6EF-527E-42FA-9C4F-A9EED0EE0F3C}"/>
    <cellStyle name="W_CurCon12-2007-ให้ Auditor" xfId="18280" xr:uid="{8260C560-44EF-4177-8FB6-2CD8C9393E4E}"/>
    <cellStyle name="W_defer clr.diff" xfId="18281" xr:uid="{6CA969CF-B71B-49AB-ADFF-032B5164BD65}"/>
    <cellStyle name="W_defer income tax" xfId="18282" xr:uid="{358F7DA8-8549-4C82-B9EF-2617A903EE33}"/>
    <cellStyle name="W_Depre" xfId="18283" xr:uid="{9B56AA99-A7AE-4904-B201-948D883B28C4}"/>
    <cellStyle name="W_detail2 (1)" xfId="18284" xr:uid="{87CE407C-F120-45A4-8906-AA7504201096}"/>
    <cellStyle name="W_Detailasset2008" xfId="18285" xr:uid="{A3C3CD48-A424-4ED0-B29C-2AD5408A762C}"/>
    <cellStyle name="W_F123" xfId="18286" xr:uid="{E5416DFE-1CDE-4350-8F58-DB0EFF947712}"/>
    <cellStyle name="W_Form_CAPEX_TPC_INdo" xfId="18287" xr:uid="{238498F6-D8CF-4130-B267-729F0C62E2AD}"/>
    <cellStyle name="W_FORM_ConsoNote ForBU" xfId="18288" xr:uid="{FD657551-837D-4EA6-A142-1B9F6322A413}"/>
    <cellStyle name="W_GroupNew" xfId="18289" xr:uid="{C83791A0-27FA-4093-B566-943F48F9B6D6}"/>
    <cellStyle name="W_L" xfId="18290" xr:uid="{15AE1A43-8688-4947-9971-58FA308310A7}"/>
    <cellStyle name="W_L210" xfId="18291" xr:uid="{229E403F-1762-436B-A613-27FA21FD3F99}"/>
    <cellStyle name="W_L210-SCT" xfId="18292" xr:uid="{FF1A828A-8762-4F26-A028-3E0A94687131}"/>
    <cellStyle name="W_List comfirm related 30.09.08" xfId="18293" xr:uid="{9C2DC48E-3F4F-4DC0-8C38-147985A97075}"/>
    <cellStyle name="W_M,MM_report" xfId="18294" xr:uid="{3AB44DCD-5087-4E39-880E-0E8F5ECBB3AC}"/>
    <cellStyle name="W_M,MM_report31.12.2007" xfId="18295" xr:uid="{14202D73-BF0B-4795-A776-B3E9D3952008}"/>
    <cellStyle name="W_max 31.12.08 fon" xfId="18296" xr:uid="{FB2E97AC-6544-4E58-98ED-36E22F7854E9}"/>
    <cellStyle name="W_Max Ye ' 08 (2) gift" xfId="18297" xr:uid="{00787489-84F2-455F-9CEE-EEFD72F8D471}"/>
    <cellStyle name="W_Metco Q1'10" xfId="18298" xr:uid="{7DD1D98D-1A4C-4C9D-9093-1A5BC87117AE}"/>
    <cellStyle name="W_norestate" xfId="18299" xr:uid="{3FB54412-1B4C-4950-8760-71877F8598B5}"/>
    <cellStyle name="W_Ratio-งบรวม" xfId="18300" xr:uid="{89C5F3A7-A1C4-4F0E-887A-43E43F8D854A}"/>
    <cellStyle name="W_Salary_09.30.04" xfId="18301" xr:uid="{14D2645D-A938-4D53-86E3-9DB46322F2F4}"/>
    <cellStyle name="W_Section_O100_WP_SCT_2007_Piyanat S." xfId="18302" xr:uid="{A3163A8C-552E-493D-A25C-7064ED0866A9}"/>
    <cellStyle name="W_segment_nonre" xfId="18303" xr:uid="{EFD56100-D845-4044-8288-719C899F3A36}"/>
    <cellStyle name="W_SOS Top 31.12.08" xfId="18304" xr:uid="{E6A5BE27-207D-4DD4-AC84-621E6F40D29B}"/>
    <cellStyle name="W_ST-derivative" xfId="18305" xr:uid="{31A7A977-12B1-4AFF-8B65-2EA8F98F8EB4}"/>
    <cellStyle name="W_TB AS AT 31-12-07_FINAL" xfId="18306" xr:uid="{CF6187EE-7283-45BA-87D6-A55B2C4C0623}"/>
    <cellStyle name="W_TCC-Derivative" xfId="18307" xr:uid="{AECB8721-6C33-4B01-9F19-9F7216C309A3}"/>
    <cellStyle name="W_TCC-Derivative_TB AS AT 31-12-07_FINAL" xfId="18308" xr:uid="{9026FDF7-570A-4413-8D34-25F9F8491808}"/>
    <cellStyle name="W_Top CSM_y2008" xfId="18309" xr:uid="{FB9A3B65-FABD-45AB-A10F-32C4AD0A14CE}"/>
    <cellStyle name="W_Top CSM_y2008_Top CSM_y2008" xfId="18310" xr:uid="{55D82C82-6C94-4872-A266-09D893F8A189}"/>
    <cellStyle name="W_TOP TCC BL 31.12.08" xfId="18311" xr:uid="{A73A8F4C-F7BA-4155-A8E0-4854D83A487A}"/>
    <cellStyle name="W_TOP TCC PL 31.12.08" xfId="18312" xr:uid="{E5BF4C5F-9F40-4179-85F6-07ECC0A33759}"/>
    <cellStyle name="W_TOP_WORK ked-TCC'2008_BS" xfId="18313" xr:uid="{4FA176F5-D6AF-43E7-8508-39C11EA59DAE}"/>
    <cellStyle name="W_TPCindo Consol 1206" xfId="18314" xr:uid="{B8E073BF-87BB-4C71-95CF-DEB690D2F5AA}"/>
    <cellStyle name="W_TPCindo Consol 1206rev2" xfId="18315" xr:uid="{1D7D4C8A-8E48-4AFE-9D3D-5B24DE2D9B9F}"/>
    <cellStyle name="W_U_SGI_2008" xfId="18316" xr:uid="{7DBFA473-FA97-4B39-914A-163EF61E7203}"/>
    <cellStyle name="W_Vouch_SCT" xfId="18317" xr:uid="{A8455A73-D52A-4D49-A227-6EF50C42FE43}"/>
    <cellStyle name="W_wp max fon 31.12.08" xfId="18318" xr:uid="{D7739F73-A752-4C51-A1A3-7A2D9AA29CD2}"/>
    <cellStyle name="W_WP stock count_SSC" xfId="18319" xr:uid="{7E11FAE2-6AB8-47D1-A6B0-F2B3CF43FF93}"/>
    <cellStyle name="W_WT" xfId="18320" xr:uid="{051E3B0E-BC03-4C80-A201-BD551F09F8EB}"/>
    <cellStyle name="W_รายการปรับ" xfId="18321" xr:uid="{7D31A1ED-70C3-479E-94D2-53247CC61083}"/>
    <cellStyle name="Währung [0]_Balance" xfId="18322" xr:uid="{8A483253-3E79-4319-8F0A-5780F81A0166}"/>
    <cellStyle name="Währung_Balance" xfId="18323" xr:uid="{8E431B76-683C-4F01-A853-7C12E30DE2DA}"/>
    <cellStyle name="Warning Text 10" xfId="18324" xr:uid="{FB055363-7AA2-4C64-8274-09AAD852D795}"/>
    <cellStyle name="Warning Text 10 2" xfId="18325" xr:uid="{646AA1F4-8A7F-46A1-A782-955056E4DB0A}"/>
    <cellStyle name="Warning Text 10 3" xfId="18326" xr:uid="{DB2D1060-55EF-4FF1-9C2F-38F81F0E559F}"/>
    <cellStyle name="Warning Text 100" xfId="18327" xr:uid="{41A66780-1D1D-4C05-AB07-0891759BB933}"/>
    <cellStyle name="Warning Text 101" xfId="18328" xr:uid="{DCE91D93-F838-4D5D-8C0A-77088EDF7B40}"/>
    <cellStyle name="Warning Text 102" xfId="18329" xr:uid="{8ABC42EF-483B-4577-9E23-661F1125F3BF}"/>
    <cellStyle name="Warning Text 103" xfId="18330" xr:uid="{BF64A74C-ED24-4F59-B2ED-3AD4EFA1A65F}"/>
    <cellStyle name="Warning Text 104" xfId="18331" xr:uid="{B087CA46-957D-4EF8-8857-AADB64997C24}"/>
    <cellStyle name="Warning Text 105" xfId="18332" xr:uid="{78C3C3F9-5121-41E1-A6C0-616DFB5DC553}"/>
    <cellStyle name="Warning Text 106" xfId="18333" xr:uid="{5012D18A-00B3-45DC-A99A-3C9A6BAFA2A6}"/>
    <cellStyle name="Warning Text 107" xfId="18334" xr:uid="{9230FDD9-F7AB-4AD3-BC45-6C00A5546A1C}"/>
    <cellStyle name="Warning Text 108" xfId="18335" xr:uid="{62342BA3-2B3F-4F6F-91C3-5E4B972AFAA3}"/>
    <cellStyle name="Warning Text 109" xfId="18336" xr:uid="{9C74CF81-A5AD-4EA1-A8A6-A6EEE7DCF641}"/>
    <cellStyle name="Warning Text 11" xfId="18337" xr:uid="{BE0110C5-C938-4A5F-B1A0-A77B1BD97ABD}"/>
    <cellStyle name="Warning Text 11 2" xfId="18338" xr:uid="{A78C92C7-BE1D-4306-8072-4837F9DD4B44}"/>
    <cellStyle name="Warning Text 11 3" xfId="18339" xr:uid="{4E6D9D67-2DCF-4278-8344-40AA58692A8E}"/>
    <cellStyle name="Warning Text 110" xfId="18340" xr:uid="{1CEC1BAD-D84D-47B6-9257-848F9DA5435D}"/>
    <cellStyle name="Warning Text 111" xfId="18341" xr:uid="{9F597A42-9719-400C-A708-9AA359FA78AB}"/>
    <cellStyle name="Warning Text 12" xfId="18342" xr:uid="{85342F31-491C-42D3-A3F3-4AB37B0D8682}"/>
    <cellStyle name="Warning Text 12 2" xfId="18343" xr:uid="{24454F89-09C4-479C-B423-3A6864C5E459}"/>
    <cellStyle name="Warning Text 12 3" xfId="18344" xr:uid="{EA2CA269-C116-4B8C-8924-032F0560808A}"/>
    <cellStyle name="Warning Text 13" xfId="18345" xr:uid="{F118B13E-77D4-47B4-892E-9637A957B58E}"/>
    <cellStyle name="Warning Text 13 2" xfId="18346" xr:uid="{5F9181E3-13A3-4924-B384-6520C2C19EB2}"/>
    <cellStyle name="Warning Text 13 3" xfId="18347" xr:uid="{AEC313B4-E9AC-4BA0-8911-8A32966B4DB4}"/>
    <cellStyle name="Warning Text 14" xfId="18348" xr:uid="{11F95EF6-2AD0-439D-A57C-018125755118}"/>
    <cellStyle name="Warning Text 14 2" xfId="18349" xr:uid="{4DE25AA9-F342-42DB-A578-7E602F2F692A}"/>
    <cellStyle name="Warning Text 14 3" xfId="18350" xr:uid="{EA5FF003-0D32-4B50-84A0-CF1C5CE8868B}"/>
    <cellStyle name="Warning Text 15" xfId="18351" xr:uid="{7C7A559B-C873-40A4-8762-9D77B5E6342F}"/>
    <cellStyle name="Warning Text 15 2" xfId="18352" xr:uid="{4AC90213-E92E-4933-B0AA-02FC6C456F41}"/>
    <cellStyle name="Warning Text 15 3" xfId="18353" xr:uid="{5B4AA52B-79D7-48D5-9A92-F660B74672E2}"/>
    <cellStyle name="Warning Text 16" xfId="18354" xr:uid="{6264C579-8A44-4E20-AA79-52C20D0A3051}"/>
    <cellStyle name="Warning Text 16 2" xfId="18355" xr:uid="{B35EA5D4-91C4-4AD0-B41F-A8F057FDCD5D}"/>
    <cellStyle name="Warning Text 16 3" xfId="18356" xr:uid="{D0987FCA-F267-48FD-8AE8-24DA7B0DE907}"/>
    <cellStyle name="Warning Text 17" xfId="18357" xr:uid="{2F3F13C1-D7E8-4E2C-90ED-0D17DCDA2CD8}"/>
    <cellStyle name="Warning Text 17 2" xfId="18358" xr:uid="{7E4249FD-AE21-490E-B932-B74E6B6FDCC5}"/>
    <cellStyle name="Warning Text 17 3" xfId="18359" xr:uid="{AE3C33D4-7521-48AE-9A9F-EAFA9D547841}"/>
    <cellStyle name="Warning Text 18" xfId="18360" xr:uid="{662B2B45-CCC3-4103-8C6B-A1E8E1C4B431}"/>
    <cellStyle name="Warning Text 18 2" xfId="18361" xr:uid="{4D5D870B-BCBD-4A9C-AABE-B90EED5EB9DA}"/>
    <cellStyle name="Warning Text 18 3" xfId="18362" xr:uid="{9C8130EA-2F6E-4F0B-8140-B7E9E5BE073E}"/>
    <cellStyle name="Warning Text 19" xfId="18363" xr:uid="{A361C0C6-F107-4671-811E-66FDA74B35C1}"/>
    <cellStyle name="Warning Text 19 2" xfId="18364" xr:uid="{E2B13C14-1E9E-4B24-946A-7E5B912497EB}"/>
    <cellStyle name="Warning Text 19 3" xfId="18365" xr:uid="{48209AFD-5F69-41A1-859E-C7A049C839A8}"/>
    <cellStyle name="Warning Text 2" xfId="586" xr:uid="{E432DA55-FC5B-41AB-80B3-454040C2EFEA}"/>
    <cellStyle name="Warning Text 2 10" xfId="18366" xr:uid="{300234BE-13E3-44C2-AE68-F5A198219481}"/>
    <cellStyle name="Warning Text 2 11" xfId="18367" xr:uid="{F66C2E14-C479-46A9-82B8-4477EB9BD553}"/>
    <cellStyle name="Warning Text 2 2" xfId="587" xr:uid="{C846A081-F91D-48AB-8A07-981A9CE7D51C}"/>
    <cellStyle name="Warning Text 2 2 2" xfId="588" xr:uid="{89427969-CC4C-4D11-BE56-4096DB6B9570}"/>
    <cellStyle name="Warning Text 2 2 2 2" xfId="18368" xr:uid="{B6FC32D4-8BAE-4DDC-A614-AD523D893F67}"/>
    <cellStyle name="Warning Text 2 2 2 2 2" xfId="18369" xr:uid="{72AB03BF-0FC5-4CF0-A6E6-CE89599901DF}"/>
    <cellStyle name="Warning Text 2 2 2 2 3" xfId="18370" xr:uid="{62198BBB-7C69-425A-B500-4ACD97B754CC}"/>
    <cellStyle name="Warning Text 2 2 2 2 4" xfId="18371" xr:uid="{8B9486A5-123E-401A-85EE-F3BD42A035B9}"/>
    <cellStyle name="Warning Text 2 2 2 2 5" xfId="18372" xr:uid="{8974A8E8-3B55-410C-87E2-247F0B6EEB7B}"/>
    <cellStyle name="Warning Text 2 2 2 3" xfId="18373" xr:uid="{F0990BFE-93E4-4440-83F8-DDAAE988735C}"/>
    <cellStyle name="Warning Text 2 2 2 4" xfId="18374" xr:uid="{0786024A-8387-4992-9F9D-7F48F981C3E9}"/>
    <cellStyle name="Warning Text 2 2 2 5" xfId="18375" xr:uid="{DBB09D28-393C-4D06-8B80-46DA02E0366C}"/>
    <cellStyle name="Warning Text 2 2 3" xfId="18376" xr:uid="{E7A45AE2-CF96-4D86-AB96-921BE8A4F7E8}"/>
    <cellStyle name="Warning Text 2 2 4" xfId="18377" xr:uid="{4F53894E-A0E9-4364-B64D-0C64CADE5636}"/>
    <cellStyle name="Warning Text 2 2 5" xfId="18378" xr:uid="{36262D0D-6078-4F8D-9C0A-3C4568B913D1}"/>
    <cellStyle name="Warning Text 2 2 6" xfId="18379" xr:uid="{0F7E2E75-336D-421B-9318-AC01B96EA225}"/>
    <cellStyle name="Warning Text 2 2 7" xfId="18380" xr:uid="{84BAC8AA-9881-4B1F-90F5-B68E70B3959B}"/>
    <cellStyle name="Warning Text 2 3" xfId="18381" xr:uid="{84102FC0-BE0D-447B-BF24-4193DA7966AE}"/>
    <cellStyle name="Warning Text 2 3 2" xfId="18382" xr:uid="{ABA50033-C062-4FE0-AFEB-EA7069F2413A}"/>
    <cellStyle name="Warning Text 2 3 2 2" xfId="18383" xr:uid="{F6DE6B01-6CB7-4E4F-A328-9ECC9D504BBC}"/>
    <cellStyle name="Warning Text 2 3 2 3" xfId="18384" xr:uid="{81BB2E97-7D37-4EEE-AC31-B34180CDFF09}"/>
    <cellStyle name="Warning Text 2 3 2 4" xfId="18385" xr:uid="{C2FD7286-65D1-43B2-9959-E8CCB5144040}"/>
    <cellStyle name="Warning Text 2 3 2 5" xfId="18386" xr:uid="{C74B9C60-F94F-48C4-B284-54D320C42D65}"/>
    <cellStyle name="Warning Text 2 3 3" xfId="18387" xr:uid="{02276E20-1CCA-4FDC-8A73-DB87CEA0C550}"/>
    <cellStyle name="Warning Text 2 3 4" xfId="18388" xr:uid="{54AAD68A-E13F-4762-AEB8-F0320D7C66DD}"/>
    <cellStyle name="Warning Text 2 3 5" xfId="18389" xr:uid="{CBDB894F-B440-4425-B8D9-022FA1DD3214}"/>
    <cellStyle name="Warning Text 2 4" xfId="18390" xr:uid="{82C372F0-41FD-45F0-BD19-30763B8B6FC1}"/>
    <cellStyle name="Warning Text 2 5" xfId="18391" xr:uid="{3474782E-D830-4EBE-8A19-6C8FCC7E064C}"/>
    <cellStyle name="Warning Text 2 6" xfId="18392" xr:uid="{B15D850E-8B6B-4799-9C00-B1EAAD30317E}"/>
    <cellStyle name="Warning Text 2 7" xfId="18393" xr:uid="{8AEFC3C9-FD5A-441D-85A5-56494564D35A}"/>
    <cellStyle name="Warning Text 2 8" xfId="18394" xr:uid="{24B5E2B9-8AA2-4123-8B3E-B994D59D77BE}"/>
    <cellStyle name="Warning Text 2 9" xfId="18395" xr:uid="{01C02E32-6E44-4017-B837-0E6B9877FD84}"/>
    <cellStyle name="Warning Text 20" xfId="18396" xr:uid="{869E5E58-781C-4373-A0C9-8328352F513D}"/>
    <cellStyle name="Warning Text 20 2" xfId="18397" xr:uid="{2D09E5D6-D1B4-43EC-A6E8-0B2B17A9C7AE}"/>
    <cellStyle name="Warning Text 20 3" xfId="18398" xr:uid="{3BDE76C8-F21F-43DE-9CB0-DF9D96F94BE9}"/>
    <cellStyle name="Warning Text 21" xfId="18399" xr:uid="{61E3D6FB-958C-4940-AB8A-3E0F3C77F6C0}"/>
    <cellStyle name="Warning Text 21 2" xfId="18400" xr:uid="{7FCCDA16-1450-4854-895A-958C5828608F}"/>
    <cellStyle name="Warning Text 21 3" xfId="18401" xr:uid="{C27B2A1D-AB5B-4368-A578-8E2C07AE5FB5}"/>
    <cellStyle name="Warning Text 22" xfId="18402" xr:uid="{1F004DAE-226E-4232-9424-66EB342A689A}"/>
    <cellStyle name="Warning Text 22 2" xfId="18403" xr:uid="{EDDA7E98-8DC1-419F-A2FC-0F3FD79B434A}"/>
    <cellStyle name="Warning Text 22 3" xfId="18404" xr:uid="{4BF4553C-3817-4D32-9540-EEA0FA669026}"/>
    <cellStyle name="Warning Text 23" xfId="18405" xr:uid="{5A43EBEE-A9CA-4DA1-8CB7-0080721AB51E}"/>
    <cellStyle name="Warning Text 23 2" xfId="18406" xr:uid="{F869E123-5818-4999-A062-46F31CB6E399}"/>
    <cellStyle name="Warning Text 23 3" xfId="18407" xr:uid="{D417C91F-173C-4251-95C2-F79BFE01AB09}"/>
    <cellStyle name="Warning Text 24" xfId="18408" xr:uid="{0894CE20-15CD-4A98-A139-B1E75AFE8CE3}"/>
    <cellStyle name="Warning Text 24 2" xfId="18409" xr:uid="{EA0D8293-288F-4B1A-885F-F636997F35BE}"/>
    <cellStyle name="Warning Text 24 3" xfId="18410" xr:uid="{97F73CCF-BBD9-453C-A001-96D61D49A7AC}"/>
    <cellStyle name="Warning Text 25" xfId="18411" xr:uid="{3709DB08-9308-48DE-8B00-2A4DF00D5E51}"/>
    <cellStyle name="Warning Text 25 2" xfId="18412" xr:uid="{237FF769-878D-4531-9064-D80F574D0D6C}"/>
    <cellStyle name="Warning Text 25 3" xfId="18413" xr:uid="{5797A0FE-6998-4DC2-98BC-49CD96962A9B}"/>
    <cellStyle name="Warning Text 26" xfId="18414" xr:uid="{C5A5AAB6-30D7-48D8-949A-BB88D5B1236B}"/>
    <cellStyle name="Warning Text 26 2" xfId="18415" xr:uid="{96AAE74D-017E-4262-AF38-DB3C1EF3C155}"/>
    <cellStyle name="Warning Text 26 3" xfId="18416" xr:uid="{A995D167-EBCA-4F8A-A941-D5F5D147F8B5}"/>
    <cellStyle name="Warning Text 27" xfId="18417" xr:uid="{FC5F9B03-8A63-41A9-956C-6274FAC9EA87}"/>
    <cellStyle name="Warning Text 27 2" xfId="18418" xr:uid="{4703721F-6CEE-4E12-A623-63B53530BAFC}"/>
    <cellStyle name="Warning Text 27 3" xfId="18419" xr:uid="{5360E675-26EB-4218-9E29-FA5709884DAD}"/>
    <cellStyle name="Warning Text 28" xfId="18420" xr:uid="{F6A40882-0AF3-45A3-BB46-47078FDD564D}"/>
    <cellStyle name="Warning Text 28 2" xfId="18421" xr:uid="{19E6D940-B9D7-4774-8A9C-19F832871748}"/>
    <cellStyle name="Warning Text 28 3" xfId="18422" xr:uid="{D69DEC42-0B37-4A9E-B3D0-68C66607C2DA}"/>
    <cellStyle name="Warning Text 29" xfId="18423" xr:uid="{99CAA35D-020D-4AA7-8A14-7798834A0232}"/>
    <cellStyle name="Warning Text 29 2" xfId="18424" xr:uid="{CA87F55E-BF09-426C-8F53-E097262D4CB0}"/>
    <cellStyle name="Warning Text 29 3" xfId="18425" xr:uid="{60A4E50E-18BC-45C0-9299-9D5453717A4D}"/>
    <cellStyle name="Warning Text 3" xfId="589" xr:uid="{9B0755A2-D77D-4CAB-9592-35C559A5D422}"/>
    <cellStyle name="Warning Text 3 2" xfId="590" xr:uid="{B56B8C2E-0487-4478-AAB8-5F9EE1FB498C}"/>
    <cellStyle name="Warning Text 3 3" xfId="18426" xr:uid="{E35CE68C-2A6B-46CC-ACDB-451654B44ABD}"/>
    <cellStyle name="Warning Text 3 4" xfId="18427" xr:uid="{CFB15CFA-03FD-4E5A-BD5C-8E0C6986AB88}"/>
    <cellStyle name="Warning Text 3 5" xfId="18428" xr:uid="{CADDABB6-A7E6-4264-ADEC-E6BDA4AC9C5C}"/>
    <cellStyle name="Warning Text 3 6" xfId="18429" xr:uid="{80A1CC3B-C067-4456-8300-22FA28183848}"/>
    <cellStyle name="Warning Text 3 7" xfId="18430" xr:uid="{06AF25A1-2F55-4A16-8D33-F2026BC740DC}"/>
    <cellStyle name="Warning Text 30" xfId="18431" xr:uid="{5C30FBEA-9ECE-4CE4-8F6A-97D3DC2D7EFF}"/>
    <cellStyle name="Warning Text 30 2" xfId="18432" xr:uid="{AE801276-1E1A-4A67-9098-15A6A7887A0F}"/>
    <cellStyle name="Warning Text 30 3" xfId="18433" xr:uid="{E1ECDC19-69AE-4599-9D58-91A7891434DF}"/>
    <cellStyle name="Warning Text 31" xfId="18434" xr:uid="{EE32145A-77BC-450A-8F14-B24E4AB6A0FE}"/>
    <cellStyle name="Warning Text 31 2" xfId="18435" xr:uid="{038A8D65-ED8B-4340-B3B6-4A2FCFD4B049}"/>
    <cellStyle name="Warning Text 31 3" xfId="18436" xr:uid="{AFB9DAFC-4926-499B-9F36-49AB4C1B219B}"/>
    <cellStyle name="Warning Text 32" xfId="18437" xr:uid="{AF96D1D6-7977-4112-8EFE-99DBD5530F11}"/>
    <cellStyle name="Warning Text 32 2" xfId="18438" xr:uid="{B07865CE-16EF-4B7D-8929-202033F40D4E}"/>
    <cellStyle name="Warning Text 32 3" xfId="18439" xr:uid="{7D4513A2-5A6F-4298-BD81-8AD5832AD378}"/>
    <cellStyle name="Warning Text 33" xfId="18440" xr:uid="{719BCCD8-D046-4A8D-8FDD-D1BC2DC7C0DA}"/>
    <cellStyle name="Warning Text 33 2" xfId="18441" xr:uid="{A83094C1-CC37-4866-845F-5173893D040F}"/>
    <cellStyle name="Warning Text 33 3" xfId="18442" xr:uid="{2B7C8EB8-029B-4DDE-B5FF-2E025791E6B4}"/>
    <cellStyle name="Warning Text 34" xfId="18443" xr:uid="{27BD1FED-6E73-459F-B95F-38D01F51F79B}"/>
    <cellStyle name="Warning Text 35" xfId="18444" xr:uid="{217472D4-B84C-44D9-A671-B6600D7199CE}"/>
    <cellStyle name="Warning Text 36" xfId="18445" xr:uid="{93084E22-8E76-43C6-A815-08F67B58933D}"/>
    <cellStyle name="Warning Text 37" xfId="18446" xr:uid="{86EDBF08-3800-4E89-A062-044418072E2E}"/>
    <cellStyle name="Warning Text 38" xfId="18447" xr:uid="{BF300C32-C858-47CE-BA88-FEC677B6DDBB}"/>
    <cellStyle name="Warning Text 39" xfId="18448" xr:uid="{8F4E8B19-671C-4B44-9120-8D5A2F88F3F0}"/>
    <cellStyle name="Warning Text 4" xfId="18449" xr:uid="{B7EC71AD-9957-4E83-A0F4-B182ADC27EBD}"/>
    <cellStyle name="Warning Text 4 2" xfId="18450" xr:uid="{9B094F69-2F07-4FDE-9C4C-2AECF68B8D9F}"/>
    <cellStyle name="Warning Text 4 3" xfId="18451" xr:uid="{8ADF2BE9-DA61-4C83-918C-75CEA4AB3C82}"/>
    <cellStyle name="Warning Text 4 4" xfId="18452" xr:uid="{5B12D094-CA48-48ED-B0EA-B4BACEB3C119}"/>
    <cellStyle name="Warning Text 4 5" xfId="18453" xr:uid="{BDF19B41-2443-457F-8734-2A2ABF6FA546}"/>
    <cellStyle name="Warning Text 4 6" xfId="18454" xr:uid="{B17858EC-F52A-4847-B2BA-415831328696}"/>
    <cellStyle name="Warning Text 4 7" xfId="18455" xr:uid="{41FEBFAB-4009-4600-8304-B832B179B2DE}"/>
    <cellStyle name="Warning Text 40" xfId="18456" xr:uid="{582AB664-551E-4A67-AC74-60D1F390B3B1}"/>
    <cellStyle name="Warning Text 41" xfId="18457" xr:uid="{347867F8-BFA4-45AA-B0F0-6EF48DF5136B}"/>
    <cellStyle name="Warning Text 42" xfId="18458" xr:uid="{CA107B30-FCC0-4F67-9D21-C59E2B3104AC}"/>
    <cellStyle name="Warning Text 43" xfId="18459" xr:uid="{930E3711-A689-49BA-A88E-FA3BC200E096}"/>
    <cellStyle name="Warning Text 44" xfId="18460" xr:uid="{756B335A-2984-4E03-B0F5-B9D78F56CE4D}"/>
    <cellStyle name="Warning Text 45" xfId="18461" xr:uid="{F950FC72-9DEC-445A-A1ED-63B9D447D623}"/>
    <cellStyle name="Warning Text 46" xfId="18462" xr:uid="{337F4AE3-E213-4032-8869-E047A6A1C86C}"/>
    <cellStyle name="Warning Text 47" xfId="18463" xr:uid="{3A7CCEA3-5209-4A95-B06A-89B4610E2CA2}"/>
    <cellStyle name="Warning Text 48" xfId="18464" xr:uid="{B9DB34FD-B868-4416-851C-AFA2EBB36C75}"/>
    <cellStyle name="Warning Text 49" xfId="18465" xr:uid="{405943B8-0199-43D3-B195-C4C48F081A1F}"/>
    <cellStyle name="Warning Text 5" xfId="18466" xr:uid="{2247C5D0-9B6B-49D8-A275-94BDEB189B37}"/>
    <cellStyle name="Warning Text 5 2" xfId="18467" xr:uid="{F14A8932-AA09-4BE4-ABB7-BB518F9B6DF8}"/>
    <cellStyle name="Warning Text 5 3" xfId="18468" xr:uid="{D37D3881-8AF1-4D6A-960E-990407C13B0D}"/>
    <cellStyle name="Warning Text 5 4" xfId="18469" xr:uid="{3BD636FC-572D-493B-A369-1DBA3A4D3A06}"/>
    <cellStyle name="Warning Text 5 5" xfId="18470" xr:uid="{28E5E9E1-899D-4123-820B-00E92CEBD340}"/>
    <cellStyle name="Warning Text 5 6" xfId="18471" xr:uid="{17CCD11A-34FA-4FBB-9D1B-8DA2432981BF}"/>
    <cellStyle name="Warning Text 5 7" xfId="18472" xr:uid="{12DC4DD3-8810-4CCF-AF3D-4C203492DA5A}"/>
    <cellStyle name="Warning Text 50" xfId="18473" xr:uid="{5D6233B3-2516-4808-940E-66353A4D2048}"/>
    <cellStyle name="Warning Text 51" xfId="18474" xr:uid="{7715A533-DF38-4E0B-A11A-A1308F87E171}"/>
    <cellStyle name="Warning Text 52" xfId="18475" xr:uid="{5412B360-5C60-43D6-800D-27F7BCF7BC88}"/>
    <cellStyle name="Warning Text 53" xfId="18476" xr:uid="{6DA4FA81-EDF3-403F-BBEB-A752B6552827}"/>
    <cellStyle name="Warning Text 54" xfId="18477" xr:uid="{3E4972DD-E30E-4594-87C4-32FEC047FAB2}"/>
    <cellStyle name="Warning Text 55" xfId="18478" xr:uid="{0BEE4CC9-1059-4625-9C8A-73301A4EFB21}"/>
    <cellStyle name="Warning Text 56" xfId="18479" xr:uid="{FEC91423-3817-4EFE-9268-19AF51DCCDDC}"/>
    <cellStyle name="Warning Text 57" xfId="18480" xr:uid="{2720B910-DCCB-4D29-B9EB-5291F1638EDD}"/>
    <cellStyle name="Warning Text 58" xfId="18481" xr:uid="{B4B92847-F295-452D-B541-BF56783BA733}"/>
    <cellStyle name="Warning Text 59" xfId="18482" xr:uid="{9C15E8AE-074D-45E4-882B-7D08E9AB71BA}"/>
    <cellStyle name="Warning Text 6" xfId="18483" xr:uid="{F4291374-A1B0-4F9E-BAC4-57A6FBA92B6B}"/>
    <cellStyle name="Warning Text 6 2" xfId="18484" xr:uid="{1063DB62-85DF-4AE9-A7E0-AE11FEEE225A}"/>
    <cellStyle name="Warning Text 6 2 2" xfId="18485" xr:uid="{433F47A8-CDD9-4591-938E-0B6951D1AB04}"/>
    <cellStyle name="Warning Text 6 2 3" xfId="18486" xr:uid="{C7DC34E6-7621-47F6-8A14-D023C842914B}"/>
    <cellStyle name="Warning Text 6 2 4" xfId="18487" xr:uid="{D4E1EF30-BA74-4597-9915-010ACD32BFE3}"/>
    <cellStyle name="Warning Text 6 2 5" xfId="18488" xr:uid="{84FE3262-56EA-4F97-96A4-E57B5ABF62A9}"/>
    <cellStyle name="Warning Text 6 3" xfId="18489" xr:uid="{4583AB55-1BDF-4C5F-93F8-10CB580DB366}"/>
    <cellStyle name="Warning Text 6 4" xfId="18490" xr:uid="{F93D22A3-D6AB-4A6A-829E-0DC2B8C63639}"/>
    <cellStyle name="Warning Text 6 5" xfId="18491" xr:uid="{E27B9663-DE06-4093-AE5D-F3E27067011A}"/>
    <cellStyle name="Warning Text 60" xfId="18492" xr:uid="{4B0AEB86-6624-4333-B4E3-A930A7DB8D3A}"/>
    <cellStyle name="Warning Text 61" xfId="18493" xr:uid="{7D0CD24C-B3F6-46AE-988D-3B6AE802B3D2}"/>
    <cellStyle name="Warning Text 62" xfId="18494" xr:uid="{5609700A-C319-4600-A391-153AABE51E5D}"/>
    <cellStyle name="Warning Text 63" xfId="18495" xr:uid="{63C67064-D88A-4CAC-8C7C-48DA2155B183}"/>
    <cellStyle name="Warning Text 64" xfId="18496" xr:uid="{7C0CFA11-0359-4610-A1A2-BDFB9DDCF95C}"/>
    <cellStyle name="Warning Text 65" xfId="18497" xr:uid="{4660616F-5C55-4FBC-AB04-7F6E316EC41F}"/>
    <cellStyle name="Warning Text 66" xfId="18498" xr:uid="{D398230C-EDFF-4064-93F0-C6C0B8D80240}"/>
    <cellStyle name="Warning Text 67" xfId="18499" xr:uid="{47713E97-4575-4AE2-821A-EAEA5D0688F1}"/>
    <cellStyle name="Warning Text 68" xfId="18500" xr:uid="{8D1A99A9-98E5-4A88-97F3-63F07AFACE13}"/>
    <cellStyle name="Warning Text 68 2" xfId="18501" xr:uid="{5EA9F38E-F115-4ED4-8CF1-FA1DB64E0184}"/>
    <cellStyle name="Warning Text 68 3" xfId="18502" xr:uid="{FF572672-BCD0-4053-BB8B-5268B0F4101D}"/>
    <cellStyle name="Warning Text 69" xfId="18503" xr:uid="{0E5984B8-3570-452D-B271-D9B7339D2E9F}"/>
    <cellStyle name="Warning Text 69 2" xfId="18504" xr:uid="{F41CBEBB-93F4-45AD-8A8D-2041B1C3A638}"/>
    <cellStyle name="Warning Text 69 3" xfId="18505" xr:uid="{3F118659-17E2-48C4-8E77-316FD639139A}"/>
    <cellStyle name="Warning Text 7" xfId="18506" xr:uid="{7DEC82FE-228B-4756-A76D-C3A9F9DDE2C8}"/>
    <cellStyle name="Warning Text 7 2" xfId="18507" xr:uid="{2DEC4F2E-AEAA-48CF-978A-E514B9FD3D43}"/>
    <cellStyle name="Warning Text 7 3" xfId="18508" xr:uid="{EAF72B20-E869-4ED6-A725-9131EF36FB8E}"/>
    <cellStyle name="Warning Text 7 4" xfId="18509" xr:uid="{F3D656F4-0C0A-44F7-935D-16A3F7536164}"/>
    <cellStyle name="Warning Text 7 5" xfId="18510" xr:uid="{3E32E366-7850-4687-898E-8BC6A41A0A6A}"/>
    <cellStyle name="Warning Text 70" xfId="18511" xr:uid="{514D31ED-A1BF-4E4B-A5E1-03E9FDD32A7C}"/>
    <cellStyle name="Warning Text 70 2" xfId="18512" xr:uid="{1DC1EC83-15C1-4501-A116-68569ADE0946}"/>
    <cellStyle name="Warning Text 70 3" xfId="18513" xr:uid="{0D5DCC0F-72C9-4A95-A760-81D04F4998CE}"/>
    <cellStyle name="Warning Text 71" xfId="18514" xr:uid="{97791857-0A7D-46F1-86E3-8D5CED075D54}"/>
    <cellStyle name="Warning Text 71 2" xfId="18515" xr:uid="{EFC79E56-0C8A-4613-8CCF-40762F473CCB}"/>
    <cellStyle name="Warning Text 71 3" xfId="18516" xr:uid="{6FABC905-12F0-4493-9F43-57E045923A94}"/>
    <cellStyle name="Warning Text 72" xfId="18517" xr:uid="{BDE9E681-0B38-45A0-B5F4-7693752F7EBF}"/>
    <cellStyle name="Warning Text 72 2" xfId="18518" xr:uid="{3FA4B199-2EBC-44B0-BE08-8705C6D0D601}"/>
    <cellStyle name="Warning Text 72 3" xfId="18519" xr:uid="{9B5E7736-EEE3-470F-B892-6F308A7D9BD6}"/>
    <cellStyle name="Warning Text 73" xfId="18520" xr:uid="{219B5E7E-62D5-41B0-80A0-48718F2B65AB}"/>
    <cellStyle name="Warning Text 74" xfId="18521" xr:uid="{107DC3F3-BDFC-47D8-B33C-7559F255CC4A}"/>
    <cellStyle name="Warning Text 75" xfId="18522" xr:uid="{6C8974AF-CE58-44A7-87FE-BF1EAB8EF74E}"/>
    <cellStyle name="Warning Text 76" xfId="18523" xr:uid="{47902B5B-D52A-4A4C-B9DE-B9925E82088C}"/>
    <cellStyle name="Warning Text 77" xfId="18524" xr:uid="{26A18404-EBCE-4B93-BC79-CF4AFA128195}"/>
    <cellStyle name="Warning Text 78" xfId="18525" xr:uid="{FFD7CBA4-0C08-4708-B3BF-ACA0B4F812B7}"/>
    <cellStyle name="Warning Text 79" xfId="18526" xr:uid="{220E6B1B-DBC1-4E0A-BF75-E43E6B3650A2}"/>
    <cellStyle name="Warning Text 8" xfId="18527" xr:uid="{4826C54E-40B3-4BEC-8483-FADCB61F44FA}"/>
    <cellStyle name="Warning Text 8 2" xfId="18528" xr:uid="{8ADF4E28-D889-42D0-B94A-FBE2AF156A5C}"/>
    <cellStyle name="Warning Text 8 3" xfId="18529" xr:uid="{EAB02E84-C46A-4503-9D90-DB19FB2F7901}"/>
    <cellStyle name="Warning Text 80" xfId="18530" xr:uid="{60C368EC-7980-41BF-9CA0-0D3C75B71C80}"/>
    <cellStyle name="Warning Text 81" xfId="18531" xr:uid="{DFDB722F-B3EC-41AF-8BF2-945E8E7104F1}"/>
    <cellStyle name="Warning Text 82" xfId="18532" xr:uid="{9DD4A1A8-940A-445C-9921-1DD29672D5EC}"/>
    <cellStyle name="Warning Text 83" xfId="18533" xr:uid="{5F784701-ABBF-4D43-B3CD-3989F850AFB3}"/>
    <cellStyle name="Warning Text 84" xfId="18534" xr:uid="{87663F82-C2BC-425A-BAAE-27A72D67D3F3}"/>
    <cellStyle name="Warning Text 85" xfId="18535" xr:uid="{BB3D5F2D-FCF4-4FD5-A4C1-307219B46016}"/>
    <cellStyle name="Warning Text 86" xfId="18536" xr:uid="{31972388-AC03-4010-9AFA-A54AA42180EF}"/>
    <cellStyle name="Warning Text 87" xfId="18537" xr:uid="{86925D46-70C4-40FD-9361-5092548623B4}"/>
    <cellStyle name="Warning Text 88" xfId="18538" xr:uid="{47110498-04F2-476A-9D6D-FA11DF1B05F9}"/>
    <cellStyle name="Warning Text 89" xfId="18539" xr:uid="{4C1C7DAB-C7D2-4206-AB71-4F62B0E432C2}"/>
    <cellStyle name="Warning Text 9" xfId="18540" xr:uid="{E01C0D73-62F6-423B-9666-D29199078573}"/>
    <cellStyle name="Warning Text 9 2" xfId="18541" xr:uid="{6A0360AE-D068-4CC2-9392-5B2CB1853E6B}"/>
    <cellStyle name="Warning Text 9 3" xfId="18542" xr:uid="{11CCB2FA-AB98-421F-9C2C-72F4F89A77A9}"/>
    <cellStyle name="Warning Text 90" xfId="18543" xr:uid="{E1393AE0-4E46-4248-B06A-D0C4FC611C57}"/>
    <cellStyle name="Warning Text 91" xfId="18544" xr:uid="{4B0946E2-2AC5-4FB6-8C5E-417E313512BC}"/>
    <cellStyle name="Warning Text 92" xfId="18545" xr:uid="{8AB2750A-465D-4213-83EF-B910667D9A2F}"/>
    <cellStyle name="Warning Text 93" xfId="18546" xr:uid="{E856DCB0-AED3-4185-A1D3-10805EF3BED8}"/>
    <cellStyle name="Warning Text 94" xfId="18547" xr:uid="{A562886E-D3F8-4DCE-9E8C-724B8E670B5C}"/>
    <cellStyle name="Warning Text 95" xfId="18548" xr:uid="{EE7BBDE2-4E31-4D2E-92D6-6AB2504FAD5A}"/>
    <cellStyle name="Warning Text 96" xfId="18549" xr:uid="{3232F19A-0DFC-4D50-982C-786DBD9EA7F0}"/>
    <cellStyle name="Warning Text 97" xfId="18550" xr:uid="{31F84ED0-8060-4560-947A-C5828814B713}"/>
    <cellStyle name="Warning Text 98" xfId="18551" xr:uid="{696DB1E3-3AD6-46D1-9728-8EA5CC070640}"/>
    <cellStyle name="Warning Text 99" xfId="18552" xr:uid="{E6873E47-F588-4888-BB4C-A07B4DFDC253}"/>
    <cellStyle name="WHead - Style2" xfId="18553" xr:uid="{FD9CF922-5F88-43D3-9BBD-017D519E7177}"/>
    <cellStyle name="WHead - Style2 2" xfId="18554" xr:uid="{D63DDCFF-B2BF-4663-A602-758A6A4F10F9}"/>
    <cellStyle name="WHead - Style2 2 2" xfId="35685" xr:uid="{2E349209-4D40-40EA-9070-8C4396841F6E}"/>
    <cellStyle name="WHead - Style2 2 3" xfId="35679" xr:uid="{05AA19A2-93BE-49B1-8BFE-AF08DEA3C521}"/>
    <cellStyle name="WHead - Style2 2 4" xfId="46184" xr:uid="{20610AEE-946B-40EA-A710-6C26374A7A3F}"/>
    <cellStyle name="WHead - Style2 3" xfId="18555" xr:uid="{D0CBE5C0-4D75-49EB-939B-6EF99E378134}"/>
    <cellStyle name="WHead - Style2 3 2" xfId="35686" xr:uid="{09B4BCDD-A728-4CFF-B841-1EAD44CE83F7}"/>
    <cellStyle name="WHead - Style2 3 3" xfId="35680" xr:uid="{D9FC059D-AB6C-45C2-AEE3-738B2822E6C5}"/>
    <cellStyle name="WHead - Style2 3 4" xfId="46185" xr:uid="{521035BE-4F63-4CD7-B2F6-880FBE750366}"/>
    <cellStyle name="WHead - Style2 4" xfId="35684" xr:uid="{419C24E8-ED63-4282-8365-AADAFA91DD94}"/>
    <cellStyle name="WHead - Style2 5" xfId="35678" xr:uid="{6E26DAAB-910A-4020-9EED-D5D3D718E688}"/>
    <cellStyle name="WHead - Style2 6" xfId="46183" xr:uid="{DE826AAC-934E-445C-A8F3-BA3B30239173}"/>
    <cellStyle name="Work in progress" xfId="18556" xr:uid="{B1BCA5AF-748C-450D-B334-BE6A553B41CD}"/>
    <cellStyle name="Work in progress 10" xfId="18557" xr:uid="{8ACD26D9-E6C8-4861-BFD6-B8FCA3D90819}"/>
    <cellStyle name="Work in progress 10 2" xfId="18558" xr:uid="{46B2DCEA-899D-4F06-8F7D-E40001B19F64}"/>
    <cellStyle name="Work in progress 10 2 2" xfId="18559" xr:uid="{CFAF8F2A-7A72-4103-8F48-D68CE6413FBE}"/>
    <cellStyle name="Work in progress 10 2 2 2" xfId="26643" xr:uid="{317F512F-725B-4A85-925A-32E3B352F036}"/>
    <cellStyle name="Work in progress 10 2 2 3" xfId="32814" xr:uid="{3E2D2D36-2634-4F1B-87A3-CBD7D34D3F15}"/>
    <cellStyle name="Work in progress 10 2 2 4" xfId="43583" xr:uid="{E0F4268B-7B23-45B5-AF55-BACC778DD293}"/>
    <cellStyle name="Work in progress 10 2 2 5" xfId="46189" xr:uid="{41602B26-45CB-4651-8FD9-CD010E17DF74}"/>
    <cellStyle name="Work in progress 10 2 3" xfId="26642" xr:uid="{EE45A2B0-9A63-49E6-A2BA-615D56383751}"/>
    <cellStyle name="Work in progress 10 2 4" xfId="32813" xr:uid="{37B75A5E-D175-4CFE-8CF1-3D4E5044BD6F}"/>
    <cellStyle name="Work in progress 10 2 5" xfId="43582" xr:uid="{5592C945-990B-4E2F-8014-DCE3960E1B91}"/>
    <cellStyle name="Work in progress 10 2 6" xfId="46188" xr:uid="{328D0E10-A94A-488C-8409-8690B69A1802}"/>
    <cellStyle name="Work in progress 10 3" xfId="18560" xr:uid="{D165FF4F-D1B9-45FA-AB99-98F94DC94E20}"/>
    <cellStyle name="Work in progress 10 3 2" xfId="26644" xr:uid="{2A7CAAB8-7085-4BF6-9016-EA617CB1CEE3}"/>
    <cellStyle name="Work in progress 10 3 3" xfId="32815" xr:uid="{704D2F50-EA37-439D-B032-A3D80A702EE4}"/>
    <cellStyle name="Work in progress 10 3 4" xfId="43584" xr:uid="{9054E794-CBCF-4ABF-8AE9-5AA767F38DFD}"/>
    <cellStyle name="Work in progress 10 3 5" xfId="46190" xr:uid="{C6B3EB3A-3061-4F5F-8A74-019088CCFD6B}"/>
    <cellStyle name="Work in progress 10 4" xfId="26641" xr:uid="{C8494D98-59BC-4F48-8299-8120DE50FE1D}"/>
    <cellStyle name="Work in progress 10 5" xfId="32812" xr:uid="{C9B3CFF0-64CA-46A9-BFCD-C1C46D5D84B3}"/>
    <cellStyle name="Work in progress 10 6" xfId="43581" xr:uid="{46C74759-0FF3-4923-BFE9-A120A29319B4}"/>
    <cellStyle name="Work in progress 10 7" xfId="46187" xr:uid="{E4C71B57-7152-4AE4-AFC7-C3618EF0D742}"/>
    <cellStyle name="Work in progress 11" xfId="18561" xr:uid="{B7EE507F-BDF9-4970-AB6C-BF53FFDB0F65}"/>
    <cellStyle name="Work in progress 11 2" xfId="18562" xr:uid="{12E4B100-5B6A-40CB-AAA8-994FC3EDD33F}"/>
    <cellStyle name="Work in progress 11 2 2" xfId="18563" xr:uid="{912B3DFA-1470-4517-B722-458E2A3CA850}"/>
    <cellStyle name="Work in progress 11 2 2 2" xfId="26647" xr:uid="{A477BFB9-3736-4B10-8AC2-9C92FC88CBE5}"/>
    <cellStyle name="Work in progress 11 2 2 3" xfId="32818" xr:uid="{ADD76E89-98F2-44E1-9170-781D0567829D}"/>
    <cellStyle name="Work in progress 11 2 2 4" xfId="43587" xr:uid="{D95D6E3B-F8A3-4F2B-AF6E-C52D133734C1}"/>
    <cellStyle name="Work in progress 11 2 2 5" xfId="46193" xr:uid="{A46193DF-B11A-429A-B370-AB6595D982B0}"/>
    <cellStyle name="Work in progress 11 2 3" xfId="26646" xr:uid="{C3D9B65F-3BEA-4F01-8EAB-222F44E9C756}"/>
    <cellStyle name="Work in progress 11 2 4" xfId="32817" xr:uid="{75246103-FC9A-4BB6-A33F-C0A744E52B48}"/>
    <cellStyle name="Work in progress 11 2 5" xfId="43586" xr:uid="{5244F6B7-F8C9-4E68-A0DD-8AB4BF4C36AE}"/>
    <cellStyle name="Work in progress 11 2 6" xfId="46192" xr:uid="{CD5B56E1-15B0-49A6-AAE2-35D0229DF4A3}"/>
    <cellStyle name="Work in progress 11 3" xfId="18564" xr:uid="{F5398B10-560E-4926-B665-ABC33CFC4281}"/>
    <cellStyle name="Work in progress 11 3 2" xfId="26648" xr:uid="{B37D86FE-BF7D-45F8-977E-2D6DA45BD2DF}"/>
    <cellStyle name="Work in progress 11 3 3" xfId="32819" xr:uid="{78D3C628-2059-4E55-9192-CB391759BB0B}"/>
    <cellStyle name="Work in progress 11 3 4" xfId="43588" xr:uid="{343620F3-74A3-46DC-9F1A-CA16CCBAC838}"/>
    <cellStyle name="Work in progress 11 3 5" xfId="46194" xr:uid="{E6FCF3A9-8140-4059-B9FD-FC427BB6FABE}"/>
    <cellStyle name="Work in progress 11 4" xfId="26645" xr:uid="{08FA8E81-560A-4FA4-8E1B-89B32A2EEE4C}"/>
    <cellStyle name="Work in progress 11 5" xfId="32816" xr:uid="{4D6FE673-BA95-4D8D-88FF-7DCACBE9FFCF}"/>
    <cellStyle name="Work in progress 11 6" xfId="43585" xr:uid="{C39CF17B-86E2-4900-B291-9EC51C98AB76}"/>
    <cellStyle name="Work in progress 11 7" xfId="46191" xr:uid="{D30BC316-D8CC-41F3-BB20-C8685AE54E36}"/>
    <cellStyle name="Work in progress 12" xfId="18565" xr:uid="{1470CFA9-6203-4611-9FCB-FA061437E695}"/>
    <cellStyle name="Work in progress 12 2" xfId="18566" xr:uid="{AA40EDAD-E0C9-4B12-BA66-9D80B953A829}"/>
    <cellStyle name="Work in progress 12 2 2" xfId="26650" xr:uid="{E4933CEE-72C6-4444-A76D-EDCFA3441288}"/>
    <cellStyle name="Work in progress 12 2 3" xfId="32821" xr:uid="{49D837DC-E223-4F4A-8CEC-F369E3D5BBF7}"/>
    <cellStyle name="Work in progress 12 2 4" xfId="43590" xr:uid="{10B071DF-4691-4423-B3EF-24EAD402E8DB}"/>
    <cellStyle name="Work in progress 12 2 5" xfId="46196" xr:uid="{BBB113B3-EB55-4FCA-BBF6-B4544677F936}"/>
    <cellStyle name="Work in progress 12 3" xfId="26649" xr:uid="{720A98F4-0DB0-4AE9-AB21-D2BC655F15A3}"/>
    <cellStyle name="Work in progress 12 4" xfId="32820" xr:uid="{C1FC31DF-B9CC-4D5C-8D1E-727EEBFC0FEA}"/>
    <cellStyle name="Work in progress 12 5" xfId="43589" xr:uid="{BF6F0F4B-1D63-4C18-90D1-87F9AE5704D9}"/>
    <cellStyle name="Work in progress 12 6" xfId="46195" xr:uid="{A7D0F1BF-AE35-4F81-8A91-CF6198097D45}"/>
    <cellStyle name="Work in progress 13" xfId="18567" xr:uid="{234CFFC4-0DBB-4209-A52D-6D1085902673}"/>
    <cellStyle name="Work in progress 13 2" xfId="26651" xr:uid="{4A39C41C-6B6E-44C9-BD19-854BB39AA90D}"/>
    <cellStyle name="Work in progress 13 3" xfId="32822" xr:uid="{E1E4478F-ABBA-4B7F-8D5F-3CDF82692DF2}"/>
    <cellStyle name="Work in progress 13 4" xfId="43591" xr:uid="{6938DA14-B79C-4B5D-8C96-28AA820FCE06}"/>
    <cellStyle name="Work in progress 13 5" xfId="46197" xr:uid="{AA73ACE9-3C6A-4B0B-AF5D-2C36B320F76F}"/>
    <cellStyle name="Work in progress 14" xfId="26640" xr:uid="{3FF445A2-B110-4C9E-99B4-677F989112C8}"/>
    <cellStyle name="Work in progress 15" xfId="32811" xr:uid="{6BDC0550-642E-4F2B-B3D6-9675C8FE7FD9}"/>
    <cellStyle name="Work in progress 16" xfId="43580" xr:uid="{534D72A9-C9D5-41CB-AEBA-20211589DC3F}"/>
    <cellStyle name="Work in progress 17" xfId="46186" xr:uid="{B592D816-93F2-40E9-BA9D-C3563C308810}"/>
    <cellStyle name="Work in progress 2" xfId="18568" xr:uid="{FD2D4443-F441-45BF-902B-FDF5C40204E3}"/>
    <cellStyle name="Work in progress 2 2" xfId="18569" xr:uid="{07644438-F306-4F37-9EEA-34DE333C8D00}"/>
    <cellStyle name="Work in progress 2 2 2" xfId="18570" xr:uid="{DF3493C5-7DBC-4B2F-A970-A369211639FE}"/>
    <cellStyle name="Work in progress 2 2 2 2" xfId="26654" xr:uid="{55B6BF01-4C8B-4521-BCE9-9F3605EC4056}"/>
    <cellStyle name="Work in progress 2 2 2 3" xfId="32825" xr:uid="{FD8F59C9-9FFF-40E1-8F79-6A17B8960D1F}"/>
    <cellStyle name="Work in progress 2 2 2 4" xfId="43594" xr:uid="{6CB52689-E825-4314-811E-668A3E070BA4}"/>
    <cellStyle name="Work in progress 2 2 2 5" xfId="46200" xr:uid="{242107A7-B2EE-4FB8-B981-FBDF83B4FAEC}"/>
    <cellStyle name="Work in progress 2 2 3" xfId="26653" xr:uid="{5447CEFD-5EFD-49E8-8F32-7051AF6D562B}"/>
    <cellStyle name="Work in progress 2 2 4" xfId="32824" xr:uid="{BAC7BB25-599B-4E09-9E65-E2A376876305}"/>
    <cellStyle name="Work in progress 2 2 5" xfId="43593" xr:uid="{E3B24272-827F-44A1-BD51-F93B5B99D716}"/>
    <cellStyle name="Work in progress 2 2 6" xfId="46199" xr:uid="{11F4D025-A728-4D4F-9248-1A95450BA3E3}"/>
    <cellStyle name="Work in progress 2 3" xfId="18571" xr:uid="{921F4410-268B-4043-A95D-6AC52965F70E}"/>
    <cellStyle name="Work in progress 2 3 2" xfId="26655" xr:uid="{B5D9B2C4-2C43-4199-8460-0A4A81DCBE71}"/>
    <cellStyle name="Work in progress 2 3 3" xfId="32826" xr:uid="{DC98F9CB-166E-4D01-869B-C342CBF8FA00}"/>
    <cellStyle name="Work in progress 2 3 4" xfId="43595" xr:uid="{6FE58F09-BD88-4D6F-A84C-67ED84D3F9E7}"/>
    <cellStyle name="Work in progress 2 3 5" xfId="46201" xr:uid="{7110710C-05EB-47F9-8C25-40B76855976E}"/>
    <cellStyle name="Work in progress 2 4" xfId="26652" xr:uid="{CB87F71D-FDBE-4699-8C6A-CE4450247155}"/>
    <cellStyle name="Work in progress 2 5" xfId="32823" xr:uid="{F9EFDE86-4F8E-486B-98A3-9D3A45678326}"/>
    <cellStyle name="Work in progress 2 6" xfId="43592" xr:uid="{0F9EA4D4-69E5-4865-9594-FFF1FD81803F}"/>
    <cellStyle name="Work in progress 2 7" xfId="46198" xr:uid="{981F243A-7256-4B7E-845F-03F837CB325F}"/>
    <cellStyle name="Work in progress 3" xfId="18572" xr:uid="{92DFE0E1-0057-4270-B9A6-AB0B20B0C98E}"/>
    <cellStyle name="Work in progress 3 2" xfId="18573" xr:uid="{C6CEF6AA-77FC-41F9-998A-9C3BDAB55AE4}"/>
    <cellStyle name="Work in progress 3 2 2" xfId="18574" xr:uid="{ECF0D795-2D3D-49C1-927C-0C8A44CD1FED}"/>
    <cellStyle name="Work in progress 3 2 2 2" xfId="26658" xr:uid="{4628105A-8F22-480E-85A2-5FA8D6E2A655}"/>
    <cellStyle name="Work in progress 3 2 2 3" xfId="32829" xr:uid="{75C1827A-35A3-4658-99D9-23A787FAF8AC}"/>
    <cellStyle name="Work in progress 3 2 2 4" xfId="43598" xr:uid="{EF3382E8-FB90-4EA8-8DFD-1DFE94EE673E}"/>
    <cellStyle name="Work in progress 3 2 2 5" xfId="46204" xr:uid="{B378CBBE-2467-4442-B7AD-DF074B37FD55}"/>
    <cellStyle name="Work in progress 3 2 3" xfId="26657" xr:uid="{C5C8B9C4-BCDC-4F95-8BB4-41C630FF4537}"/>
    <cellStyle name="Work in progress 3 2 4" xfId="32828" xr:uid="{AEED2BD2-93E2-470D-B0BC-F429FD87DADC}"/>
    <cellStyle name="Work in progress 3 2 5" xfId="43597" xr:uid="{C2989720-A965-404B-BE5C-03BF21FFB7CE}"/>
    <cellStyle name="Work in progress 3 2 6" xfId="46203" xr:uid="{781B8B46-70A0-4A4F-969A-916FC3EB4883}"/>
    <cellStyle name="Work in progress 3 3" xfId="18575" xr:uid="{EB2DE088-B0D7-4E6A-BF31-36C0FBCA189A}"/>
    <cellStyle name="Work in progress 3 3 2" xfId="26659" xr:uid="{8FE76B74-3E71-41B3-A095-6EBCA3209518}"/>
    <cellStyle name="Work in progress 3 3 3" xfId="32830" xr:uid="{A2856FDF-CBFF-4ED7-AB1A-9D9A48BE3149}"/>
    <cellStyle name="Work in progress 3 3 4" xfId="43599" xr:uid="{1A915219-8867-4EC6-899C-78FCD319A6D3}"/>
    <cellStyle name="Work in progress 3 3 5" xfId="46205" xr:uid="{590888BF-0E50-4A70-BC34-AA1AD98FDBD8}"/>
    <cellStyle name="Work in progress 3 4" xfId="26656" xr:uid="{DB57BA6B-D069-4FA3-8DB0-29E8A8D22570}"/>
    <cellStyle name="Work in progress 3 5" xfId="32827" xr:uid="{E32EA11D-B562-4BFF-8318-ADC935A5168A}"/>
    <cellStyle name="Work in progress 3 6" xfId="43596" xr:uid="{A5635A0A-9503-42C2-AEEB-624770485B4C}"/>
    <cellStyle name="Work in progress 3 7" xfId="46202" xr:uid="{AFB4234B-69F6-403D-93D2-E2C865171D61}"/>
    <cellStyle name="Work in progress 4" xfId="18576" xr:uid="{54484664-B02D-47D0-A470-A37C2D615FBF}"/>
    <cellStyle name="Work in progress 4 2" xfId="18577" xr:uid="{D3805D54-EAFA-42EB-B40C-15C7C691C95F}"/>
    <cellStyle name="Work in progress 4 2 2" xfId="18578" xr:uid="{E162A750-4445-44CB-A72B-7161FF730EDC}"/>
    <cellStyle name="Work in progress 4 2 2 2" xfId="26662" xr:uid="{E74EFA56-F8D6-401F-92BF-72EE627BF545}"/>
    <cellStyle name="Work in progress 4 2 2 3" xfId="32833" xr:uid="{DA094193-65C5-4A8C-A9FB-983D377FB0C5}"/>
    <cellStyle name="Work in progress 4 2 2 4" xfId="43602" xr:uid="{50A79F71-C403-4E58-808D-509E2AE82D4B}"/>
    <cellStyle name="Work in progress 4 2 2 5" xfId="46208" xr:uid="{D7651994-F3E6-456C-8337-02DEC57D2661}"/>
    <cellStyle name="Work in progress 4 2 3" xfId="26661" xr:uid="{D54E794A-27F4-41A4-8204-92425041740D}"/>
    <cellStyle name="Work in progress 4 2 4" xfId="32832" xr:uid="{619E5540-A873-4367-9B36-1FBD1D803890}"/>
    <cellStyle name="Work in progress 4 2 5" xfId="43601" xr:uid="{102B0F1A-69F2-4618-9B10-40979C28FF26}"/>
    <cellStyle name="Work in progress 4 2 6" xfId="46207" xr:uid="{10935C7C-975E-4B5A-AA05-62D706BD1302}"/>
    <cellStyle name="Work in progress 4 3" xfId="18579" xr:uid="{6FC8405C-92F1-42DC-89EB-DAD267D3489A}"/>
    <cellStyle name="Work in progress 4 3 2" xfId="26663" xr:uid="{499ED872-2107-46A6-87D9-0C7BB996CD94}"/>
    <cellStyle name="Work in progress 4 3 3" xfId="32834" xr:uid="{F95E65D9-0750-4B02-9B49-31266D1A9CF2}"/>
    <cellStyle name="Work in progress 4 3 4" xfId="43603" xr:uid="{272EA31A-3735-4C25-8DA9-0ADAF6965F49}"/>
    <cellStyle name="Work in progress 4 3 5" xfId="46209" xr:uid="{833DFEC9-73E1-4F41-A2C4-41210F135FB9}"/>
    <cellStyle name="Work in progress 4 4" xfId="26660" xr:uid="{1A7A155A-C853-4BAA-9BFF-878B4BB58087}"/>
    <cellStyle name="Work in progress 4 5" xfId="32831" xr:uid="{87E5F40F-C4DC-444E-A113-825FFF339017}"/>
    <cellStyle name="Work in progress 4 6" xfId="43600" xr:uid="{ADD20D32-C142-40C8-9BD1-C09F49DFFA60}"/>
    <cellStyle name="Work in progress 4 7" xfId="46206" xr:uid="{C3A3C82C-B6FF-4C4B-AE21-2DF37C42B1ED}"/>
    <cellStyle name="Work in progress 5" xfId="18580" xr:uid="{994AEA1C-7032-46B7-A24E-C55CB221CB80}"/>
    <cellStyle name="Work in progress 5 2" xfId="18581" xr:uid="{AA688BE1-1E4F-4231-87EA-61498019D0B5}"/>
    <cellStyle name="Work in progress 5 2 2" xfId="18582" xr:uid="{404E13DE-8A1A-4CF1-AC81-B626D14FE41B}"/>
    <cellStyle name="Work in progress 5 2 2 2" xfId="26666" xr:uid="{566A5AF2-DA57-4AD9-B3DE-356B2A3ECBD3}"/>
    <cellStyle name="Work in progress 5 2 2 3" xfId="32837" xr:uid="{E499C4E8-628C-4D45-9A6E-FCD70E5732B7}"/>
    <cellStyle name="Work in progress 5 2 2 4" xfId="43606" xr:uid="{56505B0E-AE0D-4F89-9061-9FF7B53E917A}"/>
    <cellStyle name="Work in progress 5 2 2 5" xfId="46212" xr:uid="{92E0DC85-B5B9-4B6F-B49B-0D70E9F90A35}"/>
    <cellStyle name="Work in progress 5 2 3" xfId="26665" xr:uid="{33A31314-A11E-4C35-ADA0-8F26EAD0B8E2}"/>
    <cellStyle name="Work in progress 5 2 4" xfId="32836" xr:uid="{21A5F6F4-A84D-4D93-A267-C14263FDEFC0}"/>
    <cellStyle name="Work in progress 5 2 5" xfId="43605" xr:uid="{731B6BBF-C722-4A02-B396-B0A3F29BD2E1}"/>
    <cellStyle name="Work in progress 5 2 6" xfId="46211" xr:uid="{2F0925A8-BDDC-4282-8029-AEE85992E563}"/>
    <cellStyle name="Work in progress 5 3" xfId="18583" xr:uid="{365DD356-D74F-47A4-B6EF-13EE2B5F2977}"/>
    <cellStyle name="Work in progress 5 3 2" xfId="26667" xr:uid="{52C8648C-9763-479A-B4A6-7AAA0405315E}"/>
    <cellStyle name="Work in progress 5 3 3" xfId="32838" xr:uid="{F420C91E-AA28-45B0-AA81-448894194BBB}"/>
    <cellStyle name="Work in progress 5 3 4" xfId="43607" xr:uid="{D78F9B63-E885-4E1C-91A9-B265B763EBF5}"/>
    <cellStyle name="Work in progress 5 3 5" xfId="46213" xr:uid="{30C6FCF3-0938-49F5-A9FF-562AA3F79506}"/>
    <cellStyle name="Work in progress 5 4" xfId="26664" xr:uid="{B16D34E0-D94B-465C-A5ED-8FFCDEF45292}"/>
    <cellStyle name="Work in progress 5 5" xfId="32835" xr:uid="{63690872-68EE-44A0-9F7C-10E02F41DA38}"/>
    <cellStyle name="Work in progress 5 6" xfId="43604" xr:uid="{460FE84B-7C0B-4F02-AC9E-6973B0CEDA04}"/>
    <cellStyle name="Work in progress 5 7" xfId="46210" xr:uid="{ADF994BB-CE12-42EF-A376-6D73FF5FC16B}"/>
    <cellStyle name="Work in progress 6" xfId="18584" xr:uid="{B73BAE60-A5E8-4876-82DB-0902431A8456}"/>
    <cellStyle name="Work in progress 6 2" xfId="18585" xr:uid="{933DB0F8-79BE-4E82-9860-2D4FBF1A10D3}"/>
    <cellStyle name="Work in progress 6 2 2" xfId="18586" xr:uid="{D24F3A02-F07B-4A2E-B8A0-B063CDB7B1B5}"/>
    <cellStyle name="Work in progress 6 2 2 2" xfId="26670" xr:uid="{E441077F-4B05-4DB7-9E61-296F15B970D9}"/>
    <cellStyle name="Work in progress 6 2 2 3" xfId="32841" xr:uid="{5984B83C-FB06-4DFC-9543-40F22FBB1F40}"/>
    <cellStyle name="Work in progress 6 2 2 4" xfId="43610" xr:uid="{B342CB4A-E46F-43B2-B3F6-DE75EBF883AC}"/>
    <cellStyle name="Work in progress 6 2 2 5" xfId="46216" xr:uid="{96F453B2-540B-4107-8873-D820CDF31F46}"/>
    <cellStyle name="Work in progress 6 2 3" xfId="26669" xr:uid="{3A599016-8C72-44C5-B321-FD3575C32648}"/>
    <cellStyle name="Work in progress 6 2 4" xfId="32840" xr:uid="{BADBF945-FBB4-43AB-88E7-CF58F1CC391C}"/>
    <cellStyle name="Work in progress 6 2 5" xfId="43609" xr:uid="{09F0C14E-673C-4313-BD86-25128E9B76C0}"/>
    <cellStyle name="Work in progress 6 2 6" xfId="46215" xr:uid="{3572D7C7-0907-453B-A80A-56C66B6675D5}"/>
    <cellStyle name="Work in progress 6 3" xfId="18587" xr:uid="{9AB1B9B0-0347-4537-9FA1-9ED274F3F7C6}"/>
    <cellStyle name="Work in progress 6 3 2" xfId="26671" xr:uid="{D62E2CFB-0655-48B1-AEED-8F2FFE50010A}"/>
    <cellStyle name="Work in progress 6 3 3" xfId="32842" xr:uid="{6DB6C150-64C6-44F2-A4E5-617C0867E9B7}"/>
    <cellStyle name="Work in progress 6 3 4" xfId="43611" xr:uid="{FF651395-7886-4249-B8BC-DCD35102C155}"/>
    <cellStyle name="Work in progress 6 3 5" xfId="46217" xr:uid="{685E9E08-6F18-4385-BDE6-8583C650C62B}"/>
    <cellStyle name="Work in progress 6 4" xfId="26668" xr:uid="{ACE80D9C-E8ED-4089-A430-B8D78032A81B}"/>
    <cellStyle name="Work in progress 6 5" xfId="32839" xr:uid="{F21AEFCD-74DF-4A57-A892-FDF99782C45F}"/>
    <cellStyle name="Work in progress 6 6" xfId="43608" xr:uid="{E8B768AF-17CF-45F6-9939-A21B1E641E3E}"/>
    <cellStyle name="Work in progress 6 7" xfId="46214" xr:uid="{67D5507C-302D-4D72-BADB-C64ECB14633F}"/>
    <cellStyle name="Work in progress 7" xfId="18588" xr:uid="{65E3C326-221D-4A01-99AB-F0BF781F11E0}"/>
    <cellStyle name="Work in progress 7 2" xfId="18589" xr:uid="{89D5E2D9-904A-4213-B062-E20D1C6CBDA3}"/>
    <cellStyle name="Work in progress 7 2 2" xfId="18590" xr:uid="{1FBF69AE-70EB-489D-901C-D97F0EFD2585}"/>
    <cellStyle name="Work in progress 7 2 2 2" xfId="26674" xr:uid="{FA13BE2A-CA53-4196-89A9-E0CFD7863FCF}"/>
    <cellStyle name="Work in progress 7 2 2 3" xfId="32845" xr:uid="{EC00774E-CC2D-45F2-8649-125C879567EE}"/>
    <cellStyle name="Work in progress 7 2 2 4" xfId="43614" xr:uid="{C6FF14CD-A669-4AAE-8556-82DE00EE15CF}"/>
    <cellStyle name="Work in progress 7 2 2 5" xfId="46220" xr:uid="{B0858464-CDDD-4110-8EDB-AA19B3DB6B8A}"/>
    <cellStyle name="Work in progress 7 2 3" xfId="26673" xr:uid="{09934F00-A21A-4EEE-A045-0A123BCF0C3A}"/>
    <cellStyle name="Work in progress 7 2 4" xfId="32844" xr:uid="{E6390E7B-9A11-4BE3-A8D4-DE4B13E82894}"/>
    <cellStyle name="Work in progress 7 2 5" xfId="43613" xr:uid="{BB243A04-4DF6-4A2F-8DB6-A8EFE84FA339}"/>
    <cellStyle name="Work in progress 7 2 6" xfId="46219" xr:uid="{68AD974F-9039-4650-943F-FCAF8569157D}"/>
    <cellStyle name="Work in progress 7 3" xfId="18591" xr:uid="{0210D096-188D-4B60-B241-8AE9D2300503}"/>
    <cellStyle name="Work in progress 7 3 2" xfId="26675" xr:uid="{659488AC-84E8-4C82-B39F-C72937687505}"/>
    <cellStyle name="Work in progress 7 3 3" xfId="32846" xr:uid="{AF75EC85-478C-455B-A819-A3976AFC3DA9}"/>
    <cellStyle name="Work in progress 7 3 4" xfId="43615" xr:uid="{2BC2C5E0-CED0-4E1C-92CB-49CD05277D07}"/>
    <cellStyle name="Work in progress 7 3 5" xfId="46221" xr:uid="{9B6E1712-5DAC-4445-B5EA-0D92F4C143E3}"/>
    <cellStyle name="Work in progress 7 4" xfId="26672" xr:uid="{9C6B4094-0C64-4694-8DAE-54FC766CFF22}"/>
    <cellStyle name="Work in progress 7 5" xfId="32843" xr:uid="{CBCDED43-4F8A-4677-936F-23AD86D25ACA}"/>
    <cellStyle name="Work in progress 7 6" xfId="43612" xr:uid="{D01F7903-8AB3-42BB-94EA-FAE5921C379B}"/>
    <cellStyle name="Work in progress 7 7" xfId="46218" xr:uid="{C92DEC8E-1AD5-405F-8FF4-C8EE566F72D0}"/>
    <cellStyle name="Work in progress 8" xfId="18592" xr:uid="{2853445B-4F8E-48C3-AFCE-DE47F56193FB}"/>
    <cellStyle name="Work in progress 8 2" xfId="18593" xr:uid="{3C32F3C6-7923-4645-BD3B-4CC80C02B22D}"/>
    <cellStyle name="Work in progress 8 2 2" xfId="18594" xr:uid="{5B2B6C65-48A9-45E7-ADDF-E16A38D95DB4}"/>
    <cellStyle name="Work in progress 8 2 2 2" xfId="26678" xr:uid="{0C6E3386-5D43-4173-AA95-970E34AB6EF3}"/>
    <cellStyle name="Work in progress 8 2 2 3" xfId="32849" xr:uid="{E100C615-FBF6-48A4-98F3-BCBF4D33CB6D}"/>
    <cellStyle name="Work in progress 8 2 2 4" xfId="43618" xr:uid="{72C4EBB8-439F-42EB-BCA2-02A3BFE2EE8B}"/>
    <cellStyle name="Work in progress 8 2 2 5" xfId="46224" xr:uid="{35E1E4A7-C486-4E0C-ADCD-8959656EA8EC}"/>
    <cellStyle name="Work in progress 8 2 3" xfId="26677" xr:uid="{4C908DF5-A2A6-48F2-92EF-BC43F8840092}"/>
    <cellStyle name="Work in progress 8 2 4" xfId="32848" xr:uid="{0E1E9AFD-9A98-4ACF-BA73-486A1D7638A1}"/>
    <cellStyle name="Work in progress 8 2 5" xfId="43617" xr:uid="{0B5E6F71-34CF-43A3-91A1-F3D962546554}"/>
    <cellStyle name="Work in progress 8 2 6" xfId="46223" xr:uid="{1613004D-0BE7-4A41-966E-9AADF743DDF6}"/>
    <cellStyle name="Work in progress 8 3" xfId="18595" xr:uid="{887F523D-5BE7-452F-9623-99B33969F887}"/>
    <cellStyle name="Work in progress 8 3 2" xfId="26679" xr:uid="{09884503-6CBA-43B5-A1F7-6787612AD8FF}"/>
    <cellStyle name="Work in progress 8 3 3" xfId="32850" xr:uid="{3386390A-93B4-4B8E-97AE-97A6F5B6821E}"/>
    <cellStyle name="Work in progress 8 3 4" xfId="43619" xr:uid="{CC6D2E7F-13A8-41BC-BD17-F28F0B6B1ECE}"/>
    <cellStyle name="Work in progress 8 3 5" xfId="46225" xr:uid="{BCE97E4F-38BD-4538-9925-1AABB1A38F37}"/>
    <cellStyle name="Work in progress 8 4" xfId="26676" xr:uid="{D892A3CA-5B0B-4FF0-85B5-1C5EDCF4F791}"/>
    <cellStyle name="Work in progress 8 5" xfId="32847" xr:uid="{DD67AF80-3237-4CFA-8564-98486D02D611}"/>
    <cellStyle name="Work in progress 8 6" xfId="43616" xr:uid="{61E207EC-DA16-4150-BEA3-180ED759C8E0}"/>
    <cellStyle name="Work in progress 8 7" xfId="46222" xr:uid="{B2F5F18A-2BDD-4136-AE74-7CE879D740AF}"/>
    <cellStyle name="Work in progress 9" xfId="18596" xr:uid="{99E8DE3E-B5C2-494F-BBC9-CEB973E293B4}"/>
    <cellStyle name="Work in progress 9 2" xfId="18597" xr:uid="{62290101-0099-4A4A-A085-51B547E6BAD1}"/>
    <cellStyle name="Work in progress 9 2 2" xfId="18598" xr:uid="{3E544771-73FE-4CF1-9A29-5C929B949DDD}"/>
    <cellStyle name="Work in progress 9 2 2 2" xfId="26682" xr:uid="{C6FAC9C7-58D8-4D9D-9BF4-B5C0E4A37113}"/>
    <cellStyle name="Work in progress 9 2 2 3" xfId="32853" xr:uid="{394D3FC8-F767-4282-8C1B-C7BA89153608}"/>
    <cellStyle name="Work in progress 9 2 2 4" xfId="43622" xr:uid="{58A35293-2DBF-4DD8-B64A-CF8C03522AAA}"/>
    <cellStyle name="Work in progress 9 2 2 5" xfId="46228" xr:uid="{3993E39F-6E52-4BA7-90A2-D27CAF76D50C}"/>
    <cellStyle name="Work in progress 9 2 3" xfId="26681" xr:uid="{EEF9489D-C53F-439E-9FAF-E5D5396D2F6D}"/>
    <cellStyle name="Work in progress 9 2 4" xfId="32852" xr:uid="{E721D7EA-0319-4B1E-9322-BEA42EDB2A14}"/>
    <cellStyle name="Work in progress 9 2 5" xfId="43621" xr:uid="{F0F38B91-409F-41E6-8574-AE6BB99B8991}"/>
    <cellStyle name="Work in progress 9 2 6" xfId="46227" xr:uid="{2218FFEE-04AA-4A40-BCD7-0222A4FE71F5}"/>
    <cellStyle name="Work in progress 9 3" xfId="18599" xr:uid="{10A1E535-2DE3-422A-B421-50000AF29DD3}"/>
    <cellStyle name="Work in progress 9 3 2" xfId="26683" xr:uid="{D07932F6-7096-49D1-ABC5-71E65497C1AD}"/>
    <cellStyle name="Work in progress 9 3 3" xfId="32854" xr:uid="{FDC6CE14-D2D8-4C63-A26C-B0B37F502679}"/>
    <cellStyle name="Work in progress 9 3 4" xfId="43623" xr:uid="{2C35DED7-BCA1-4DAC-8860-AA5AE1AED718}"/>
    <cellStyle name="Work in progress 9 3 5" xfId="46229" xr:uid="{9B925090-95BD-4121-AFAC-22396FF62BF0}"/>
    <cellStyle name="Work in progress 9 4" xfId="26680" xr:uid="{5CB7A569-88DF-4C3D-89DC-98EDB7062086}"/>
    <cellStyle name="Work in progress 9 5" xfId="32851" xr:uid="{1DE40488-D81E-40F8-9084-EDAA9EFD4C06}"/>
    <cellStyle name="Work in progress 9 6" xfId="43620" xr:uid="{2C401EA2-D7C3-48DE-807B-C1446463B220}"/>
    <cellStyle name="Work in progress 9 7" xfId="46226" xr:uid="{876CF113-FBE8-48CE-A9AD-BC795671FA55}"/>
    <cellStyle name="wrap" xfId="18600" xr:uid="{EA5F99E7-4E34-49CB-9023-83582CE4C6E0}"/>
    <cellStyle name="Wไhrung [0]_35ERI8T2gbIEMixb4v26icuOo" xfId="18601" xr:uid="{B1E17A36-264F-482A-A1EF-E00BC5421848}"/>
    <cellStyle name="Wไhrung_35ERI8T2gbIEMixb4v26icuOo" xfId="18602" xr:uid="{1DE73525-B3F7-4ECB-81AE-41963D7C4223}"/>
    <cellStyle name="yan" xfId="18603" xr:uid="{2F9DDB35-C227-4875-A12A-AFE721BA709A}"/>
    <cellStyle name="yan?bNormal_Certs Q2_guyan_1?ŖNormal_Certs Q2_guyan_guyan?bNormal_Certs Q2_laroux?Normal_Certs Q2_laroux_guyan?N" xfId="18604" xr:uid="{118469FC-39B9-4725-A7EF-29562E9F78BF}"/>
    <cellStyle name="yan_GDT 03-2010" xfId="18605" xr:uid="{9BFC3E34-30ED-488A-886A-D613B3683D0F}"/>
    <cellStyle name="Year" xfId="18606" xr:uid="{4CD19781-5B37-4203-86F3-514B9F76CE01}"/>
    <cellStyle name="ｳfｹ・[0]_ERK2JML" xfId="18607" xr:uid="{2D3E53C9-935D-4AD0-91CB-62A187B4AE4F}"/>
    <cellStyle name="ｳfｹERK2JML" xfId="18608" xr:uid="{BE5AADF1-6677-4D6E-8FE5-66BCE84B010E}"/>
    <cellStyle name="ｵﾒﾁ｡ﾒﾃ爼ﾗ靉ﾁ篦ｧﾋﾅﾒﾂﾁﾔｵﾔ" xfId="18609" xr:uid="{9A6444EB-EB60-4C96-8A65-177FDAC6C311}"/>
    <cellStyle name="ｹ鮗ﾐﾀｲ_ｰ豼ｵﾁ･" xfId="18610" xr:uid="{4DCB48B0-F9EA-4E8B-ACC4-DEE64021741F}"/>
    <cellStyle name="ｻ｡ｵﾔ_｢ﾒﾇ ﾊﾇﾂ ﾋﾁﾇﾂ 爿遑" xfId="18611" xr:uid="{F311FB3D-DEA4-4353-95F1-33C1D6AF251E}"/>
    <cellStyle name="ｼﾐｷﾇ_Sheet1" xfId="18612" xr:uid="{D2E957F8-1DB3-4371-8DAE-95246159C25A}"/>
    <cellStyle name="ﾄﾞｸｶ [0]_ｰ霾ｹ" xfId="18613" xr:uid="{0089DA37-AC97-4B92-9CAA-D13876C93EE5}"/>
    <cellStyle name="ﾄﾞｸｶ_ｰ霾ｹ" xfId="18614" xr:uid="{6D4A0BB6-FD26-4BF3-99B1-3D8AB6558222}"/>
    <cellStyle name="ﾅ・ｭ [0]_ｰ霾ｹ" xfId="18615" xr:uid="{23E0071F-FC45-454F-905C-6501A651B396}"/>
    <cellStyle name="ﾅ・ｭ_ｰ霾ｹ" xfId="18616" xr:uid="{0F2898E4-420D-46C5-AA3C-4E1AE8920556}"/>
    <cellStyle name="ﾇ･ﾁﾘ_ｰ霾ｹ" xfId="18617" xr:uid="{AA2ACF30-780F-40A8-B4EE-53B33638FCE7}"/>
    <cellStyle name="パーセント()" xfId="18618" xr:uid="{BF56EE03-8E52-4A26-9464-931F0CA25584}"/>
    <cellStyle name="パーセント(0.00)" xfId="18619" xr:uid="{BC6804EF-8764-445B-A09E-D04BAB73630E}"/>
    <cellStyle name="パーセント[0.00]" xfId="18620" xr:uid="{673CD71E-5821-4CA4-B50D-0AC072D8ADBD}"/>
    <cellStyle name="ハイパーリンク" xfId="18621" xr:uid="{5FE3E624-37CD-4E2F-9FBA-2A8FC0ED426E}"/>
    <cellStyle name="เครื่องหมายจุลภาค [0]" xfId="18622" xr:uid="{B4B96F8E-BB30-40D6-8915-F607A98C6D53}"/>
    <cellStyle name="เครื่องหมายจุลภาค [0] 2" xfId="18623" xr:uid="{BD2CF0CE-52E7-4353-A0CE-379D8F460C71}"/>
    <cellStyle name="เครื่องหมายจุลภาค [0] 3" xfId="18624" xr:uid="{8ACC8C95-53AF-418E-A916-984398FC2EB6}"/>
    <cellStyle name="เครื่องหมายจุลภาค [0] 4" xfId="18625" xr:uid="{AD7AF451-E8F1-4540-B724-366AFCC68D88}"/>
    <cellStyle name="เครื่องหมายจุลภาค [0] 4 2" xfId="26685" xr:uid="{EF94C63C-EDCD-4074-82C8-05A63E736071}"/>
    <cellStyle name="เครื่องหมายจุลภาค [0] 5" xfId="26684" xr:uid="{0A285D16-ECB4-4E67-A15C-FD65FD886EF3}"/>
    <cellStyle name="เครื่องหมายจุลภาค [0]_1" xfId="18626" xr:uid="{7A7A0FB7-8123-4568-9250-20D2DB7637B8}"/>
    <cellStyle name="เครื่องหมายจุลภาค 10" xfId="18627" xr:uid="{8F1968EC-0D58-4B79-9FCD-559A85A8E325}"/>
    <cellStyle name="เครื่องหมายจุลภาค 11" xfId="18628" xr:uid="{E3448D9D-E20C-4F94-8104-7B8FD90FB35A}"/>
    <cellStyle name="เครื่องหมายจุลภาค 12" xfId="18629" xr:uid="{CD15DAE9-8D05-4AAF-9E01-32F801BF081F}"/>
    <cellStyle name="เครื่องหมายจุลภาค 13" xfId="18630" xr:uid="{BC75147C-8DBA-48BB-BC2B-55277BEF79FC}"/>
    <cellStyle name="เครื่องหมายจุลภาค 14" xfId="18631" xr:uid="{9A6AB739-74E1-49E6-BC26-CEA068550A4F}"/>
    <cellStyle name="เครื่องหมายจุลภาค 2" xfId="18632" xr:uid="{4E241740-4194-4397-A3C1-02A8E4B34A59}"/>
    <cellStyle name="เครื่องหมายจุลภาค 2 2" xfId="18633" xr:uid="{2AC6D0BB-0D9A-4638-808D-BCA363296EB2}"/>
    <cellStyle name="เครื่องหมายจุลภาค 2 2 2" xfId="26687" xr:uid="{5E6F9F93-2B68-453E-86EA-E31A20D81378}"/>
    <cellStyle name="เครื่องหมายจุลภาค 2 3" xfId="26686" xr:uid="{FF124B8D-6FAB-4127-9043-87BDA858EBE4}"/>
    <cellStyle name="เครื่องหมายจุลภาค 3" xfId="18634" xr:uid="{3DC1EAF5-F68E-4F3E-A395-D68E92FCE968}"/>
    <cellStyle name="เครื่องหมายจุลภาค 4" xfId="18635" xr:uid="{6F8016CC-18C3-4FD1-85AA-7011BAC9E947}"/>
    <cellStyle name="เครื่องหมายจุลภาค 4 2" xfId="26688" xr:uid="{AF08A80B-3051-4FC9-95BF-FD2EED923653}"/>
    <cellStyle name="เครื่องหมายจุลภาค 5" xfId="18636" xr:uid="{3A188739-E338-4405-9406-33AD98C50067}"/>
    <cellStyle name="เครื่องหมายจุลภาค 5 2" xfId="26689" xr:uid="{17860E63-4EE3-4F64-B750-EF36D044F167}"/>
    <cellStyle name="เครื่องหมายจุลภาค 6" xfId="18637" xr:uid="{F3EA242E-256A-4F94-A29D-3467E21827A2}"/>
    <cellStyle name="เครื่องหมายจุลภาค 7" xfId="18638" xr:uid="{16939110-BC11-4DF1-8F32-94667961B56B}"/>
    <cellStyle name="เครื่องหมายจุลภาค 8" xfId="18639" xr:uid="{95325BA0-3D0D-43C1-A5EF-42AF7C40FEE6}"/>
    <cellStyle name="เครื่องหมายจุลภาค 9" xfId="18640" xr:uid="{0FA6561E-A8F4-4FDF-AD5C-6F241CF77B56}"/>
    <cellStyle name="เครื่องหมายจุลภาค_02-03 FEB." xfId="18641" xr:uid="{8DAA44A1-39EF-4F78-ADD4-1D2279F6514F}"/>
    <cellStyle name="เครื่องหมายสกุลเงิน [0]" xfId="18642" xr:uid="{A326CB6F-7E19-4B88-908B-87C7B0C2BC7C}"/>
    <cellStyle name="เครื่องหมายสกุลเงิน [0] 2" xfId="18643" xr:uid="{D1D5C18A-8FF4-44FC-8F76-C8D98678E566}"/>
    <cellStyle name="เครื่องหมายสกุลเงิน [0] 3" xfId="18644" xr:uid="{3B53D8EF-D273-4B58-9448-2A7574E07022}"/>
    <cellStyle name="เครื่องหมายสกุลเงิน [0] 4" xfId="18645" xr:uid="{8C6C0FD2-DB57-4217-BEFF-F897FAEC09AE}"/>
    <cellStyle name="เครื่องหมายสกุลเงิน [0] 4 2" xfId="26691" xr:uid="{5A1DB53A-2C04-4D8D-B578-6A5B3F179D84}"/>
    <cellStyle name="เครื่องหมายสกุลเงิน [0] 5" xfId="26690" xr:uid="{10DFE2FF-69E5-4B47-89FF-2B04FD0D72FC}"/>
    <cellStyle name="เครื่องหมายสกุลเงิน [0]_Excel_MD97DL" xfId="159" xr:uid="{691A0EEE-61C9-4B55-9415-7AEDFD7C89EA}"/>
    <cellStyle name="เครื่องหมายสกุลเงิน_&gt;acc_bs" xfId="18646" xr:uid="{3E4DA691-87A3-4A49-A9C8-7FCBD7D4F550}"/>
    <cellStyle name="เชื่อมโยงหลายมิติ" xfId="591" xr:uid="{FA3FC5BB-DA85-4D04-9A96-2FF20BB996A0}"/>
    <cellStyle name="เชื่อมโยงหลายมิติ 2" xfId="18647" xr:uid="{A86D37E0-782C-4307-8BB8-EFBA23CD222D}"/>
    <cellStyle name="เชื่อมโยงหลายมิติ 3" xfId="18648" xr:uid="{8E5E7F25-3364-48A6-B66C-197AA42695F5}"/>
    <cellStyle name="เซลล์ตรวจสอบ" xfId="18649" xr:uid="{147ABBCF-6B46-4105-AD4F-3778701C4FC2}"/>
    <cellStyle name="เซลล์ตรวจสอบ 2" xfId="18650" xr:uid="{A703355E-AB8A-4CDC-AFFA-110E15F2C39A}"/>
    <cellStyle name="เซลล์ตรวจสอบ 3" xfId="18651" xr:uid="{11640371-7B77-4DDB-BB31-1D8AF65ED962}"/>
    <cellStyle name="เซลล์ที่มีการเชื่อมโยง" xfId="18652" xr:uid="{20A3DA1C-9FF8-4456-93B7-A4453F953FF4}"/>
    <cellStyle name="เซลล์ที่มีการเชื่อมโยง 2" xfId="18653" xr:uid="{1AB43073-1476-4C2B-A5F0-68EFD81C2E05}"/>
    <cellStyle name="เซลล์ที่มีการเชื่อมโยง 3" xfId="18654" xr:uid="{1FB1EDFB-13C2-4789-8C10-22DC68FC6DF6}"/>
    <cellStyle name="เปอร์เซ็นต์ 2" xfId="18655" xr:uid="{603798D0-7442-473F-8F90-F26F617E5D60}"/>
    <cellStyle name="เปอร์เซ็นต์ 3" xfId="18656" xr:uid="{E814A4DE-FA33-4A7A-8D1F-90265C876228}"/>
    <cellStyle name="เปอร์เซ็นต์ 4" xfId="18657" xr:uid="{E3C527EB-6B94-4531-B429-01BC18F85298}"/>
    <cellStyle name="เปอร์เซ็นต์_Lead 280203" xfId="18658" xr:uid="{C1596ABC-3CA2-497F-A50B-0F6BCB0B4A19}"/>
    <cellStyle name="แย่" xfId="18659" xr:uid="{2F5A15BA-0F44-46D1-A4BA-D04BB7B95E98}"/>
    <cellStyle name="แย่ 2" xfId="18660" xr:uid="{881899A0-C283-4937-9B42-BA0D25190B30}"/>
    <cellStyle name="แย่ 3" xfId="18661" xr:uid="{E3B027D7-E2B0-4242-9B23-B89B06789570}"/>
    <cellStyle name="แสดงผล" xfId="18662" xr:uid="{C1246306-5DC3-4DCE-89B2-0AFF1B92EE3B}"/>
    <cellStyle name="แสดงผล 10" xfId="32855" xr:uid="{A04A567A-6E8D-4A73-ADE7-14396EEF4DC9}"/>
    <cellStyle name="แสดงผล 11" xfId="43629" xr:uid="{FFCEA717-D14D-47C4-AD95-D48B9C2E4127}"/>
    <cellStyle name="แสดงผล 12" xfId="46230" xr:uid="{8579A7A8-327A-492B-9146-2782F8CC4B8E}"/>
    <cellStyle name="แสดงผล 2" xfId="18663" xr:uid="{40EF3EF8-CCB7-4494-9D7D-EFA49C8F626A}"/>
    <cellStyle name="แสดงผล 2 2" xfId="26693" xr:uid="{C5CD0FBB-C75F-4189-A642-6E8037FCD750}"/>
    <cellStyle name="แสดงผล 2 3" xfId="32856" xr:uid="{10C49A05-1657-409E-B035-2731A5F27CD6}"/>
    <cellStyle name="แสดงผล 2 4" xfId="43630" xr:uid="{BD0D6683-2305-4927-B7BA-D40D402F5151}"/>
    <cellStyle name="แสดงผล 2 5" xfId="46231" xr:uid="{11DA5DF3-9E39-44C8-97FD-06C91E75C4F5}"/>
    <cellStyle name="แสดงผล 3" xfId="18664" xr:uid="{9AA55EF1-B1E5-4219-9343-D89BB3070390}"/>
    <cellStyle name="แสดงผล 3 2" xfId="26694" xr:uid="{0FEF5EF7-02C7-47F7-9E70-75A34BBEA816}"/>
    <cellStyle name="แสดงผล 3 3" xfId="32857" xr:uid="{6F858F7A-225F-4B06-A6CC-0A641B34B482}"/>
    <cellStyle name="แสดงผล 3 4" xfId="43631" xr:uid="{7DA32EBB-175F-4EB6-8EB4-52537A996816}"/>
    <cellStyle name="แสดงผล 3 5" xfId="46232" xr:uid="{90B380A1-54F4-4546-B744-9566AAC2FF3B}"/>
    <cellStyle name="แสดงผล 4" xfId="18665" xr:uid="{C16B40CC-4231-4ED2-8554-F9347A9DF940}"/>
    <cellStyle name="แสดงผล 4 2" xfId="26695" xr:uid="{40651EBE-2641-4078-ADAE-B2612919DBDA}"/>
    <cellStyle name="แสดงผล 4 3" xfId="32858" xr:uid="{F3692147-93D8-44FB-AC58-479A37BE3282}"/>
    <cellStyle name="แสดงผล 4 4" xfId="43632" xr:uid="{942E8811-6A86-4E58-AC20-AE46CA19E5E6}"/>
    <cellStyle name="แสดงผล 4 5" xfId="46233" xr:uid="{FB574DB2-5E93-4C60-9B5F-AA93E172380C}"/>
    <cellStyle name="แสดงผล 5" xfId="18666" xr:uid="{7E77103B-5D1A-4A36-8B17-AE3619B5FBB8}"/>
    <cellStyle name="แสดงผล 5 2" xfId="26696" xr:uid="{496AA82C-D710-4CC4-BE07-B6D9FC622F62}"/>
    <cellStyle name="แสดงผล 5 3" xfId="32859" xr:uid="{6004898B-2CFF-4450-8EA8-B501340CFA3F}"/>
    <cellStyle name="แสดงผล 5 4" xfId="43633" xr:uid="{5B165F5F-9B31-4C73-BBEC-F77940091B5C}"/>
    <cellStyle name="แสดงผล 5 5" xfId="46234" xr:uid="{418E49BF-E551-4AE0-9F39-82CE5B4FBE75}"/>
    <cellStyle name="แสดงผล 6" xfId="18667" xr:uid="{7E990517-7629-49D7-BFDF-AE09FA5B6C6B}"/>
    <cellStyle name="แสดงผล 6 2" xfId="26697" xr:uid="{709A3D2B-A9F3-442C-8054-818A449E0287}"/>
    <cellStyle name="แสดงผล 6 3" xfId="32860" xr:uid="{9E02AEAF-3139-4B70-8B9E-678DDE06186B}"/>
    <cellStyle name="แสดงผล 6 4" xfId="43634" xr:uid="{3791D39C-5D11-48DA-BD54-B40046017B92}"/>
    <cellStyle name="แสดงผล 6 5" xfId="46235" xr:uid="{D69897E5-0793-4C58-8881-2A293DC76CBB}"/>
    <cellStyle name="แสดงผล 7" xfId="18668" xr:uid="{7FBBBF09-4956-407A-AA4A-E608AA984946}"/>
    <cellStyle name="แสดงผล 7 2" xfId="26698" xr:uid="{23923232-EF50-4A2D-A0A8-641890B5D8F6}"/>
    <cellStyle name="แสดงผล 7 3" xfId="32861" xr:uid="{4DCECB4C-FE16-4A92-8026-013F865617B8}"/>
    <cellStyle name="แสดงผล 7 4" xfId="43635" xr:uid="{E2DE1275-CCF8-485A-AFBD-F5C9D44E6D5A}"/>
    <cellStyle name="แสดงผล 7 5" xfId="46236" xr:uid="{2FEAC80B-EFDE-481B-9536-3264A919CDBA}"/>
    <cellStyle name="แสดงผล 8" xfId="18669" xr:uid="{8E427F8B-D581-453C-B812-8223912BECC7}"/>
    <cellStyle name="แสดงผล 8 2" xfId="26699" xr:uid="{4958B6CC-DDBE-4B61-BBF6-8514A6B8F6EA}"/>
    <cellStyle name="แสดงผล 8 3" xfId="32862" xr:uid="{465FA8AC-DBAC-4DBE-A747-830F6DF26A12}"/>
    <cellStyle name="แสดงผล 8 4" xfId="43636" xr:uid="{277C5168-63BB-4087-BE16-DE12510A74A5}"/>
    <cellStyle name="แสดงผล 8 5" xfId="46237" xr:uid="{0616B80A-912D-434A-A147-0027A9878A0E}"/>
    <cellStyle name="แสดงผล 9" xfId="26692" xr:uid="{D5E87F96-8184-478F-AAFF-AAAA935653CD}"/>
    <cellStyle name="การคำนวณ" xfId="18670" xr:uid="{DE999C51-32E3-40B6-95ED-A0F75839BDF2}"/>
    <cellStyle name="การคำนวณ 10" xfId="18671" xr:uid="{1C09B77B-0127-435B-B374-B0C62C52F6EF}"/>
    <cellStyle name="การคำนวณ 10 2" xfId="26701" xr:uid="{4CF64D20-B2C3-4043-A20A-588AB2EE3B3E}"/>
    <cellStyle name="การคำนวณ 10 3" xfId="32864" xr:uid="{7C21873F-ACCD-43BB-8352-10DFB51672DB}"/>
    <cellStyle name="การคำนวณ 10 4" xfId="43638" xr:uid="{6E896221-320C-43A7-841F-B11EE51B8F18}"/>
    <cellStyle name="การคำนวณ 10 5" xfId="46239" xr:uid="{B16793D1-16A5-4919-9F7D-E70D7D4AC894}"/>
    <cellStyle name="การคำนวณ 11" xfId="26700" xr:uid="{71AA46FE-CFB5-413B-974C-A15AC3392457}"/>
    <cellStyle name="การคำนวณ 12" xfId="32863" xr:uid="{AA18E84D-FDD9-4871-9DF2-392162A9A5FA}"/>
    <cellStyle name="การคำนวณ 13" xfId="43637" xr:uid="{DA3C8D28-E824-42FF-9F8C-24B46C93C541}"/>
    <cellStyle name="การคำนวณ 14" xfId="46238" xr:uid="{0F090AC0-9399-43CB-9BCA-72C4C374D1D3}"/>
    <cellStyle name="การคำนวณ 2" xfId="18672" xr:uid="{2F9984F3-27AB-4C5A-8A82-1DD23EC9A063}"/>
    <cellStyle name="การคำนวณ 2 2" xfId="18673" xr:uid="{B0DA1C4C-168B-43EC-B8AB-0D0A0F6675CA}"/>
    <cellStyle name="การคำนวณ 2 2 2" xfId="18674" xr:uid="{49A257C8-CBC3-4F16-908B-FC3EA5328964}"/>
    <cellStyle name="การคำนวณ 2 2 2 2" xfId="26704" xr:uid="{62356661-BEA1-41BA-ABF3-B0A7718CD3BB}"/>
    <cellStyle name="การคำนวณ 2 2 2 3" xfId="32867" xr:uid="{7A3FDF0D-20D7-4825-AECF-779B537734FA}"/>
    <cellStyle name="การคำนวณ 2 2 2 4" xfId="43641" xr:uid="{A3E49477-A83B-4840-B2CD-62100E84D24E}"/>
    <cellStyle name="การคำนวณ 2 2 2 5" xfId="46242" xr:uid="{BF569D25-B742-469A-8E97-4897C34E05C3}"/>
    <cellStyle name="การคำนวณ 2 2 3" xfId="26703" xr:uid="{3ED94CF6-4F27-4915-B5BF-A04B650B52C7}"/>
    <cellStyle name="การคำนวณ 2 2 4" xfId="32866" xr:uid="{6E5298D9-DA01-4F93-BFEB-8A20FA90F325}"/>
    <cellStyle name="การคำนวณ 2 2 5" xfId="43640" xr:uid="{12809D8C-DE4F-4C74-BA6D-338AF8DFB4CB}"/>
    <cellStyle name="การคำนวณ 2 2 6" xfId="46241" xr:uid="{0F47E009-D97B-4A3A-9DB1-489037BCDC29}"/>
    <cellStyle name="การคำนวณ 2 3" xfId="18675" xr:uid="{1166BCA4-095B-4FEC-AD39-CB2099A680ED}"/>
    <cellStyle name="การคำนวณ 2 3 2" xfId="26705" xr:uid="{1B835B0D-3773-477C-96EE-5092C42A9FC6}"/>
    <cellStyle name="การคำนวณ 2 3 3" xfId="32868" xr:uid="{D5703B5E-97C7-468F-9FA9-5C8F78E20AEE}"/>
    <cellStyle name="การคำนวณ 2 3 4" xfId="43642" xr:uid="{42C16F7D-A739-45EE-A4B4-3F866E69B305}"/>
    <cellStyle name="การคำนวณ 2 3 5" xfId="46243" xr:uid="{749BCCC6-1125-4280-9526-A72B05BC7A13}"/>
    <cellStyle name="การคำนวณ 2 4" xfId="26702" xr:uid="{43CA1531-5D08-40E9-957A-8775A38CE874}"/>
    <cellStyle name="การคำนวณ 2 5" xfId="32865" xr:uid="{9C8AF0CA-0248-4988-9006-5848E0938A4B}"/>
    <cellStyle name="การคำนวณ 2 6" xfId="43639" xr:uid="{BD99D214-B091-4B86-87D8-DCAA9243C996}"/>
    <cellStyle name="การคำนวณ 2 7" xfId="46240" xr:uid="{2D225410-588A-4F84-B5CF-B759466DE7A9}"/>
    <cellStyle name="การคำนวณ 3" xfId="18676" xr:uid="{B4971E96-DAAD-46FD-9083-DEE49A878430}"/>
    <cellStyle name="การคำนวณ 3 2" xfId="18677" xr:uid="{CC522956-AF8D-45D1-81BD-6DA1B13A0085}"/>
    <cellStyle name="การคำนวณ 3 2 2" xfId="18678" xr:uid="{D80C5697-6859-433A-8D20-EDE7DD1745CB}"/>
    <cellStyle name="การคำนวณ 3 2 2 2" xfId="26708" xr:uid="{30091389-6B81-4E33-AD6E-8AEE3BD02BDC}"/>
    <cellStyle name="การคำนวณ 3 2 2 3" xfId="32871" xr:uid="{EA694FB8-54AF-4293-B007-01D43106D013}"/>
    <cellStyle name="การคำนวณ 3 2 2 4" xfId="43645" xr:uid="{B821980B-196F-45BD-9B16-5F4B318183B2}"/>
    <cellStyle name="การคำนวณ 3 2 2 5" xfId="46246" xr:uid="{83578C56-B495-4CFD-BB5C-0F1E0A3C0FED}"/>
    <cellStyle name="การคำนวณ 3 2 3" xfId="26707" xr:uid="{E5AFFF9B-18E5-48C2-AAE0-F37C20263B19}"/>
    <cellStyle name="การคำนวณ 3 2 4" xfId="32870" xr:uid="{7F4C9290-B1A7-418A-BC52-E9F0F0F799CE}"/>
    <cellStyle name="การคำนวณ 3 2 5" xfId="43644" xr:uid="{54DFE3EA-5C0B-48BB-980F-8F1411D70531}"/>
    <cellStyle name="การคำนวณ 3 2 6" xfId="46245" xr:uid="{14FA04F6-F8B9-444C-A138-B9294A4C8F1C}"/>
    <cellStyle name="การคำนวณ 3 3" xfId="18679" xr:uid="{E8BD4B85-76D8-42FD-A521-FFE52434D0D9}"/>
    <cellStyle name="การคำนวณ 3 3 2" xfId="26709" xr:uid="{9C7400A9-AEEE-4E08-938E-4C4C020F21FB}"/>
    <cellStyle name="การคำนวณ 3 3 3" xfId="32872" xr:uid="{96D3DF2B-EB84-4966-92C5-6F373EBA90F7}"/>
    <cellStyle name="การคำนวณ 3 3 4" xfId="43646" xr:uid="{90315AF4-5DE8-4F32-95D1-0DEB62AAE501}"/>
    <cellStyle name="การคำนวณ 3 3 5" xfId="46247" xr:uid="{8F7D760A-25CE-4888-A992-B5002178C645}"/>
    <cellStyle name="การคำนวณ 3 4" xfId="26706" xr:uid="{BBA9BAD4-08F9-4188-BF5D-26072CCBC505}"/>
    <cellStyle name="การคำนวณ 3 5" xfId="32869" xr:uid="{6A4EEB28-4F88-4D1A-8A68-9E2314EA3172}"/>
    <cellStyle name="การคำนวณ 3 6" xfId="43643" xr:uid="{3DBF6278-1E7B-4F60-8BED-97F4137F448C}"/>
    <cellStyle name="การคำนวณ 3 7" xfId="46244" xr:uid="{40587A9C-4791-4DEE-A1E3-11231E8A05A7}"/>
    <cellStyle name="การคำนวณ 4" xfId="18680" xr:uid="{67D77AB5-FB1E-4E63-B5BC-0687F44962C5}"/>
    <cellStyle name="การคำนวณ 4 2" xfId="18681" xr:uid="{8009326B-5CE6-40E0-9705-2A396463BEF0}"/>
    <cellStyle name="การคำนวณ 4 2 2" xfId="18682" xr:uid="{7B13B8B5-5225-49B2-A95F-E0C9971E5924}"/>
    <cellStyle name="การคำนวณ 4 2 2 2" xfId="26712" xr:uid="{82D530D6-4831-4848-B8C6-6CA90BDC31D1}"/>
    <cellStyle name="การคำนวณ 4 2 2 3" xfId="32875" xr:uid="{99D19DFF-E188-45B2-8612-D794D908545C}"/>
    <cellStyle name="การคำนวณ 4 2 2 4" xfId="43649" xr:uid="{9B4D2E13-D887-48EE-B921-573B4728993B}"/>
    <cellStyle name="การคำนวณ 4 2 2 5" xfId="46250" xr:uid="{F1F18213-BCF9-4011-9E91-DBBCD6468F36}"/>
    <cellStyle name="การคำนวณ 4 2 3" xfId="26711" xr:uid="{255C1481-47A8-4E8D-8B19-150F6CB67807}"/>
    <cellStyle name="การคำนวณ 4 2 4" xfId="32874" xr:uid="{207D84F4-95F1-4603-AAED-3E0C6B487390}"/>
    <cellStyle name="การคำนวณ 4 2 5" xfId="43648" xr:uid="{25DF2F69-11F5-4E03-BCAF-965436B12817}"/>
    <cellStyle name="การคำนวณ 4 2 6" xfId="46249" xr:uid="{E9487B5B-86FF-4343-95AB-BE32B899C130}"/>
    <cellStyle name="การคำนวณ 4 3" xfId="18683" xr:uid="{F01884A3-B286-46A7-AAB2-A1C24B31439E}"/>
    <cellStyle name="การคำนวณ 4 3 2" xfId="26713" xr:uid="{FFB90EA9-41C1-461E-982B-1C8175B48264}"/>
    <cellStyle name="การคำนวณ 4 3 3" xfId="32876" xr:uid="{58BD3060-32E0-44EC-A939-92A6ADE71DCC}"/>
    <cellStyle name="การคำนวณ 4 3 4" xfId="43650" xr:uid="{5237C556-C3B0-4163-9271-345B853DFCD0}"/>
    <cellStyle name="การคำนวณ 4 3 5" xfId="46251" xr:uid="{040960EC-CB01-4D9A-84E2-587ED006FD7C}"/>
    <cellStyle name="การคำนวณ 4 4" xfId="26710" xr:uid="{D05300EB-30D6-4F01-8E01-D37C71BD8B0E}"/>
    <cellStyle name="การคำนวณ 4 5" xfId="32873" xr:uid="{1CE65BA5-EC11-4DAE-A264-7D8169288063}"/>
    <cellStyle name="การคำนวณ 4 6" xfId="43647" xr:uid="{070D2D48-7358-4704-97C1-94526336B2EE}"/>
    <cellStyle name="การคำนวณ 4 7" xfId="46248" xr:uid="{F0354BC8-5CEA-4A7A-9E2F-3C85FA7DF339}"/>
    <cellStyle name="การคำนวณ 5" xfId="18684" xr:uid="{804D6E38-BA55-413C-AD6B-49D4919775A0}"/>
    <cellStyle name="การคำนวณ 5 2" xfId="18685" xr:uid="{12C2F1B8-B328-48EB-9A0D-DFF9D8314351}"/>
    <cellStyle name="การคำนวณ 5 2 2" xfId="18686" xr:uid="{2BCAF4AF-DFF7-4D0B-9228-525EAE6E3BC1}"/>
    <cellStyle name="การคำนวณ 5 2 2 2" xfId="26716" xr:uid="{E934FB95-CD7D-441A-91F8-D73EC01A5152}"/>
    <cellStyle name="การคำนวณ 5 2 2 3" xfId="32879" xr:uid="{E67D6A3D-C094-43DE-9C2F-CF3D53DC4755}"/>
    <cellStyle name="การคำนวณ 5 2 2 4" xfId="43653" xr:uid="{113A147E-3E53-46E9-8DEF-8DD0CA21CE46}"/>
    <cellStyle name="การคำนวณ 5 2 2 5" xfId="46254" xr:uid="{40B79065-25EE-4297-97AF-8A82A5A07A94}"/>
    <cellStyle name="การคำนวณ 5 2 3" xfId="26715" xr:uid="{3575B6C5-3A3B-4489-A121-8DAF25F718C0}"/>
    <cellStyle name="การคำนวณ 5 2 4" xfId="32878" xr:uid="{39335B5F-04FD-4856-AA22-5C0B806451FF}"/>
    <cellStyle name="การคำนวณ 5 2 5" xfId="43652" xr:uid="{6AB341C8-4347-48DA-BE01-68D181599A21}"/>
    <cellStyle name="การคำนวณ 5 2 6" xfId="46253" xr:uid="{126267FF-43E8-4489-888B-2E5BDD114E8B}"/>
    <cellStyle name="การคำนวณ 5 3" xfId="18687" xr:uid="{831E6FAE-636A-479B-AE9C-5421DAB2D8A0}"/>
    <cellStyle name="การคำนวณ 5 3 2" xfId="26717" xr:uid="{E8093A97-60D8-4D65-85BA-D0216FE9996A}"/>
    <cellStyle name="การคำนวณ 5 3 3" xfId="32880" xr:uid="{469C1375-C306-4377-A99B-5F563D6692F1}"/>
    <cellStyle name="การคำนวณ 5 3 4" xfId="43654" xr:uid="{1FE3DD9A-D8AB-4F55-9B28-F908F096B42D}"/>
    <cellStyle name="การคำนวณ 5 3 5" xfId="46255" xr:uid="{CFAF3E6C-8F58-43D9-9326-9EE60A367E22}"/>
    <cellStyle name="การคำนวณ 5 4" xfId="26714" xr:uid="{F685E565-EB22-4A6E-9DCB-B2950F150AFD}"/>
    <cellStyle name="การคำนวณ 5 5" xfId="32877" xr:uid="{D0A8408A-3ABB-4D31-A526-22342004B045}"/>
    <cellStyle name="การคำนวณ 5 6" xfId="43651" xr:uid="{11175719-A935-4D1E-B117-A6E7DC167788}"/>
    <cellStyle name="การคำนวณ 5 7" xfId="46252" xr:uid="{86FF9FA5-05AA-4278-8984-3A559D58926A}"/>
    <cellStyle name="การคำนวณ 6" xfId="18688" xr:uid="{44473629-5426-49E4-A1B5-ADB3494FEAE4}"/>
    <cellStyle name="การคำนวณ 6 2" xfId="18689" xr:uid="{ED01602F-8547-42BA-8CB8-1A0034C00B58}"/>
    <cellStyle name="การคำนวณ 6 2 2" xfId="18690" xr:uid="{D5EAE689-1E03-45C0-B399-B933FFDD1161}"/>
    <cellStyle name="การคำนวณ 6 2 2 2" xfId="26720" xr:uid="{1CB3D889-2BD2-4AAA-97BC-8DDBB74A218C}"/>
    <cellStyle name="การคำนวณ 6 2 2 3" xfId="32883" xr:uid="{88A49492-5A75-4498-B2E9-2264243F4280}"/>
    <cellStyle name="การคำนวณ 6 2 2 4" xfId="43657" xr:uid="{495CB9CA-5491-4144-A9B7-52737D4CB19D}"/>
    <cellStyle name="การคำนวณ 6 2 2 5" xfId="46258" xr:uid="{27A2D777-886F-4849-BCE5-BC1382F71D5C}"/>
    <cellStyle name="การคำนวณ 6 2 3" xfId="26719" xr:uid="{B98A1AA1-2BB0-4FC8-9689-03E5957C8A5D}"/>
    <cellStyle name="การคำนวณ 6 2 4" xfId="32882" xr:uid="{F8BB722C-17B5-48D3-8B36-8E646457ED81}"/>
    <cellStyle name="การคำนวณ 6 2 5" xfId="43656" xr:uid="{356CE69E-92A0-4A32-BD1A-F6BE8670EFDD}"/>
    <cellStyle name="การคำนวณ 6 2 6" xfId="46257" xr:uid="{7C4A2F14-B5BA-4C87-B66D-B231CCC22DB7}"/>
    <cellStyle name="การคำนวณ 6 3" xfId="18691" xr:uid="{A74D30CE-5D25-46FB-9B1B-369520C48F3F}"/>
    <cellStyle name="การคำนวณ 6 3 2" xfId="26721" xr:uid="{85DBB675-53A8-401D-915E-9B269247685F}"/>
    <cellStyle name="การคำนวณ 6 3 3" xfId="32884" xr:uid="{A243EFCD-55A1-4F56-89AC-DC366A9499D0}"/>
    <cellStyle name="การคำนวณ 6 3 4" xfId="43658" xr:uid="{AC6AD107-B931-4848-9253-B8B6F5BDFE01}"/>
    <cellStyle name="การคำนวณ 6 3 5" xfId="46259" xr:uid="{0F6D88A1-E08D-4B32-97B1-75A5CF985030}"/>
    <cellStyle name="การคำนวณ 6 4" xfId="26718" xr:uid="{DA0F13A7-5755-4658-91C9-3C13206777F5}"/>
    <cellStyle name="การคำนวณ 6 5" xfId="32881" xr:uid="{F908D923-3067-426A-8F98-6F212AD39B55}"/>
    <cellStyle name="การคำนวณ 6 6" xfId="43655" xr:uid="{321C0908-0450-4002-BA92-FDD4615DA93C}"/>
    <cellStyle name="การคำนวณ 6 7" xfId="46256" xr:uid="{E2BBDB6B-3AB5-44E8-AEFE-35CF21ECC61A}"/>
    <cellStyle name="การคำนวณ 7" xfId="18692" xr:uid="{60969BF7-C0BD-45F3-83C4-F867E0366E52}"/>
    <cellStyle name="การคำนวณ 7 2" xfId="18693" xr:uid="{63CF3CDC-9B76-484B-BDB9-AE24FE44D8C1}"/>
    <cellStyle name="การคำนวณ 7 2 2" xfId="18694" xr:uid="{05288478-01BF-4A28-9284-9779A362B32D}"/>
    <cellStyle name="การคำนวณ 7 2 2 2" xfId="26724" xr:uid="{91CB9184-9466-49A5-AA8A-388FF579C334}"/>
    <cellStyle name="การคำนวณ 7 2 2 3" xfId="32887" xr:uid="{F39F6184-EB0E-4C5B-A13E-5F59487E3B2C}"/>
    <cellStyle name="การคำนวณ 7 2 2 4" xfId="43661" xr:uid="{03E68B82-69EB-4D19-8060-FEB32D96DAFC}"/>
    <cellStyle name="การคำนวณ 7 2 2 5" xfId="46262" xr:uid="{5AB86AC1-1CBD-4917-93F6-A7146E246370}"/>
    <cellStyle name="การคำนวณ 7 2 3" xfId="26723" xr:uid="{29B6C48A-EA3F-4494-B64E-17FC591CE19E}"/>
    <cellStyle name="การคำนวณ 7 2 4" xfId="32886" xr:uid="{9D7364B0-A783-477A-81E0-F5C5A438A160}"/>
    <cellStyle name="การคำนวณ 7 2 5" xfId="43660" xr:uid="{579C67D8-75E6-47CB-9989-1724952AB5EB}"/>
    <cellStyle name="การคำนวณ 7 2 6" xfId="46261" xr:uid="{C42A0E43-E134-4205-80B0-483A15EE3A0A}"/>
    <cellStyle name="การคำนวณ 7 3" xfId="18695" xr:uid="{FECF1D86-C80B-43D2-AE29-415143D102A8}"/>
    <cellStyle name="การคำนวณ 7 3 2" xfId="26725" xr:uid="{25E174CA-1809-45B8-BD6C-A491862F36A0}"/>
    <cellStyle name="การคำนวณ 7 3 3" xfId="32888" xr:uid="{EC658B03-6E08-4DDA-8CD8-CC0CA934F3B9}"/>
    <cellStyle name="การคำนวณ 7 3 4" xfId="43662" xr:uid="{A1089EEE-3498-4B71-8444-67089E9EE8A0}"/>
    <cellStyle name="การคำนวณ 7 3 5" xfId="46263" xr:uid="{28B2BDC7-5251-4310-9E2C-297A67E6382A}"/>
    <cellStyle name="การคำนวณ 7 4" xfId="26722" xr:uid="{75661927-07B4-459E-891C-C7B76A9ADA62}"/>
    <cellStyle name="การคำนวณ 7 5" xfId="32885" xr:uid="{9D8F27D0-2F99-4676-8828-45FD731E887B}"/>
    <cellStyle name="การคำนวณ 7 6" xfId="43659" xr:uid="{E60B2907-F71C-4286-AF09-9AE3664FF94B}"/>
    <cellStyle name="การคำนวณ 7 7" xfId="46260" xr:uid="{EA91E03F-B164-4E6E-806C-433850197BAD}"/>
    <cellStyle name="การคำนวณ 8" xfId="18696" xr:uid="{F0F51055-717C-4368-A2FE-4F896C3DC49E}"/>
    <cellStyle name="การคำนวณ 8 2" xfId="18697" xr:uid="{C8044AE5-CDBA-4D3D-99A9-B61B74FAAB91}"/>
    <cellStyle name="การคำนวณ 8 2 2" xfId="18698" xr:uid="{1D5D96F8-906E-411E-86A5-F6DE353B4557}"/>
    <cellStyle name="การคำนวณ 8 2 2 2" xfId="26728" xr:uid="{FA7B34F3-EADF-4FB8-97B2-41026821A6D5}"/>
    <cellStyle name="การคำนวณ 8 2 2 3" xfId="32891" xr:uid="{B78538E5-8E5A-4B4A-9B0D-7A5F317BB244}"/>
    <cellStyle name="การคำนวณ 8 2 2 4" xfId="43665" xr:uid="{6AFE3AA5-2A77-42A9-8468-39FC728C1EB2}"/>
    <cellStyle name="การคำนวณ 8 2 2 5" xfId="46266" xr:uid="{7B75A6E0-8C8E-4CC0-A2C4-5C8D9A715D71}"/>
    <cellStyle name="การคำนวณ 8 2 3" xfId="26727" xr:uid="{A3A8B99E-8BBC-462A-AE41-9A24F76AAADC}"/>
    <cellStyle name="การคำนวณ 8 2 4" xfId="32890" xr:uid="{57FDA7C9-86C7-455E-8522-E57FE19C8135}"/>
    <cellStyle name="การคำนวณ 8 2 5" xfId="43664" xr:uid="{AFADFBAB-33FB-4B4B-9FF8-F2C91BDB11EF}"/>
    <cellStyle name="การคำนวณ 8 2 6" xfId="46265" xr:uid="{8A215E79-ACC5-4B3E-BCEF-62436281838D}"/>
    <cellStyle name="การคำนวณ 8 3" xfId="18699" xr:uid="{C787696A-0B96-461D-8BB0-D48AC471A9BA}"/>
    <cellStyle name="การคำนวณ 8 3 2" xfId="26729" xr:uid="{85D3DCE4-6845-41EF-8A25-7252F05BCEED}"/>
    <cellStyle name="การคำนวณ 8 3 3" xfId="32892" xr:uid="{AF9FA553-6D0C-4B5F-907A-2B4C78C299CF}"/>
    <cellStyle name="การคำนวณ 8 3 4" xfId="43666" xr:uid="{2935891A-57E4-48D9-AC4D-F7D012DC1F5F}"/>
    <cellStyle name="การคำนวณ 8 3 5" xfId="46267" xr:uid="{FE474578-3ED8-4452-9F11-755462EFFBA5}"/>
    <cellStyle name="การคำนวณ 8 4" xfId="26726" xr:uid="{0DF6F1A9-3B94-497A-A570-053BB39C4679}"/>
    <cellStyle name="การคำนวณ 8 5" xfId="32889" xr:uid="{592DD6C7-D317-4349-BFF8-D329F403603F}"/>
    <cellStyle name="การคำนวณ 8 6" xfId="43663" xr:uid="{8E8D8BF2-7A71-4AF7-BD7F-1D0A8E7CCB3C}"/>
    <cellStyle name="การคำนวณ 8 7" xfId="46264" xr:uid="{0AFB7645-A487-4AAD-B148-CA851A254D00}"/>
    <cellStyle name="การคำนวณ 9" xfId="18700" xr:uid="{A0454490-798E-4D4E-8C86-133A9CC8AB8F}"/>
    <cellStyle name="การคำนวณ 9 2" xfId="18701" xr:uid="{FF376AEE-401A-40CA-9683-5CE84119E15D}"/>
    <cellStyle name="การคำนวณ 9 2 2" xfId="26731" xr:uid="{C19AD8C9-D0D4-4679-92C6-6BE6CA3A1110}"/>
    <cellStyle name="การคำนวณ 9 2 3" xfId="32894" xr:uid="{A2708953-D5BD-4DFB-9F42-067DCDF30B35}"/>
    <cellStyle name="การคำนวณ 9 2 4" xfId="43668" xr:uid="{61513794-CD3C-4803-9DE7-BE3785E6DD74}"/>
    <cellStyle name="การคำนวณ 9 2 5" xfId="46269" xr:uid="{694C2B41-3783-4EE2-8E8A-3A41D1E2F8CB}"/>
    <cellStyle name="การคำนวณ 9 3" xfId="26730" xr:uid="{D37567D3-1973-4F10-87A4-67BFFA6E9000}"/>
    <cellStyle name="การคำนวณ 9 4" xfId="32893" xr:uid="{10302607-1D35-42DC-A937-321EB074F3E9}"/>
    <cellStyle name="การคำนวณ 9 5" xfId="43667" xr:uid="{E81422DE-84C0-4848-98DD-FFB67B63CDC8}"/>
    <cellStyle name="การคำนวณ 9 6" xfId="46268" xr:uid="{47DAD273-D1FE-429F-BEE9-6BDAD7A8F1B9}"/>
    <cellStyle name="ข้อความเตือน" xfId="18702" xr:uid="{456ECE71-771D-428D-97AF-15FFA59AE7E3}"/>
    <cellStyle name="ข้อความเตือน 2" xfId="18703" xr:uid="{2E547685-96F7-42ED-B02F-A3DC1EE7562A}"/>
    <cellStyle name="ข้อความเตือน 3" xfId="18704" xr:uid="{739637B1-25E3-454F-BA00-68E466589780}"/>
    <cellStyle name="ข้อความอธิบาย" xfId="18705" xr:uid="{4B405737-1A69-4240-B0DE-287B94F1DFE2}"/>
    <cellStyle name="ข้อความอธิบาย 2" xfId="18706" xr:uid="{766BAEB4-7C17-490B-9DA9-BF26031B57AD}"/>
    <cellStyle name="ข้อความอธิบาย 3" xfId="18707" xr:uid="{77266163-E20E-49E1-A394-AB3EDA1E9D49}"/>
    <cellStyle name="จุลภาค 2" xfId="35" xr:uid="{DEE2458A-B222-47A0-9F38-E2E56139AE1F}"/>
    <cellStyle name="จุลภาค 2 2" xfId="60" xr:uid="{00898E86-4D64-4C4F-9B38-4C691160A194}"/>
    <cellStyle name="จุลภาค 2 2 2" xfId="107" xr:uid="{9A8446E9-B712-4C7A-856D-DE526C94FA02}"/>
    <cellStyle name="จุลภาค 2 3" xfId="88" xr:uid="{AE90D5D1-6323-488E-B6DF-F03C20D68361}"/>
    <cellStyle name="ชื่อเรื่อง" xfId="18708" xr:uid="{3131373C-8464-48A9-9C04-6D8614F31905}"/>
    <cellStyle name="ชื่อเรื่อง 2" xfId="18709" xr:uid="{80833265-F6E8-4703-95B2-F4788FFEFA5D}"/>
    <cellStyle name="ชื่อเรื่อง 3" xfId="18710" xr:uid="{C76B509A-0BD9-4FDB-8F37-14D0B9DD7A8D}"/>
    <cellStyle name="ณfน๔_NTCณ๘ป๙ (2)" xfId="18711" xr:uid="{B7566E23-A6F1-41BC-83E6-0FE955F48318}"/>
    <cellStyle name="ดี" xfId="18712" xr:uid="{43C5CC6E-A487-4946-B047-9A227C3ECA77}"/>
    <cellStyle name="ดี 2" xfId="18713" xr:uid="{68992A89-7508-4707-AEA3-4D910FABECD3}"/>
    <cellStyle name="ดี 3" xfId="18714" xr:uid="{617CE1A6-10EC-4E23-B403-041D501A58C6}"/>
    <cellStyle name="ตามการเชื่อมโยงหลายมิติ" xfId="592" xr:uid="{FBA39EDA-797F-4228-BEC5-872584590447}"/>
    <cellStyle name="ตามการเชื่อมโยงหลายมิติ 2" xfId="18715" xr:uid="{6372AB65-1166-4DF4-B5B6-EA7825F94F95}"/>
    <cellStyle name="ตามการเชื่อมโยงหลายมิติ 3" xfId="18716" xr:uid="{DB4D3927-EE51-4623-A39B-154DFBCB2CE1}"/>
    <cellStyle name="น้บะภฒ_95" xfId="18717" xr:uid="{1D0D1D64-8D47-481A-B884-4A8A208D8917}"/>
    <cellStyle name="ปกติ 2" xfId="34" xr:uid="{30EE30E7-722A-4D9C-8D5E-AB14E430066C}"/>
    <cellStyle name="ปกติ 2 2" xfId="59" xr:uid="{E5E2B572-3E2C-43A7-B88C-2F25BC3BD72C}"/>
    <cellStyle name="ปกติ 2 2 2" xfId="18719" xr:uid="{0FA06ACC-5613-476E-9AB4-51B57AF766BC}"/>
    <cellStyle name="ปกติ 2 2 3" xfId="106" xr:uid="{E9CCC851-3B12-43A0-8A9F-F3AECAA619E3}"/>
    <cellStyle name="ปกติ 2 3" xfId="18718" xr:uid="{1BC88A77-5E0B-4D73-B775-24E223A20BA2}"/>
    <cellStyle name="ปกติ 2 4" xfId="87" xr:uid="{F2719E80-D699-4CD8-B284-EE7CD78B5D51}"/>
    <cellStyle name="ปกติ 3" xfId="18720" xr:uid="{450C42FF-BA06-448C-A027-5255E8C214A0}"/>
    <cellStyle name="ปกติ 4" xfId="18721" xr:uid="{049C20B4-F8B3-4413-8089-D3D6C3173A26}"/>
    <cellStyle name="ปกติ 45" xfId="25" xr:uid="{2BB94A7A-1551-4FE2-BD88-C44DBB35B5CF}"/>
    <cellStyle name="ปกติ 45 2" xfId="55" xr:uid="{33ED5F5F-E4FF-4063-9B5D-4E190701B772}"/>
    <cellStyle name="ปกติ 45 2 2" xfId="102" xr:uid="{BF31836B-68CB-4632-860F-4D816B76B3EB}"/>
    <cellStyle name="ปกติ 45 3" xfId="83" xr:uid="{569C3CA7-679E-4863-8603-BE6B71790782}"/>
    <cellStyle name="ปกติ_% Complettion of Project_May'03" xfId="18722" xr:uid="{03EC4A78-32B7-4CB3-8FB9-32EF2132D581}"/>
    <cellStyle name="ป้อนค่า" xfId="18723" xr:uid="{AA8A7EDE-82B3-4B6E-8ECC-36DEC26825CC}"/>
    <cellStyle name="ป้อนค่า 10" xfId="18724" xr:uid="{E1E6167B-2F2B-4063-944B-4FE94CF74193}"/>
    <cellStyle name="ป้อนค่า 10 2" xfId="26733" xr:uid="{971794AE-941B-4194-80EB-D4C233AB383F}"/>
    <cellStyle name="ป้อนค่า 10 3" xfId="32896" xr:uid="{1B74BE7C-5515-4031-916E-641A6FDE3DFD}"/>
    <cellStyle name="ป้อนค่า 10 4" xfId="43671" xr:uid="{F3D0C13B-D249-458A-B7E1-7BDF3C18152A}"/>
    <cellStyle name="ป้อนค่า 10 5" xfId="46271" xr:uid="{7C835FE4-8225-4D61-BB81-D56B5D5A42EE}"/>
    <cellStyle name="ป้อนค่า 11" xfId="26732" xr:uid="{FAE8F54C-7BBF-49C0-9701-6E4BBADD3B1F}"/>
    <cellStyle name="ป้อนค่า 12" xfId="32895" xr:uid="{7920929A-FF8F-4304-83EF-EE9B4839E546}"/>
    <cellStyle name="ป้อนค่า 13" xfId="43670" xr:uid="{B9F67496-950F-4B0D-81DB-067555DE4B96}"/>
    <cellStyle name="ป้อนค่า 14" xfId="46270" xr:uid="{0C2EF3F7-254A-456F-8D84-0E07B122B4A5}"/>
    <cellStyle name="ป้อนค่า 2" xfId="18725" xr:uid="{8B0BDD98-48A0-434F-B8E2-E15B9E0EE0E0}"/>
    <cellStyle name="ป้อนค่า 2 2" xfId="18726" xr:uid="{6FB7F5F2-5FB7-4904-9708-928D08787C86}"/>
    <cellStyle name="ป้อนค่า 2 2 2" xfId="18727" xr:uid="{4E6A9DDE-18AE-44B8-876E-97AFC01561D5}"/>
    <cellStyle name="ป้อนค่า 2 2 2 2" xfId="26736" xr:uid="{830EF9F9-1903-458A-853D-315E0C30C3F3}"/>
    <cellStyle name="ป้อนค่า 2 2 2 3" xfId="32899" xr:uid="{848BE1EB-DDC4-417B-ABAB-81F888E6C21E}"/>
    <cellStyle name="ป้อนค่า 2 2 2 4" xfId="43674" xr:uid="{1C7F7787-BC1B-44C5-806F-3587ADC9055D}"/>
    <cellStyle name="ป้อนค่า 2 2 2 5" xfId="46274" xr:uid="{4218FE78-7CED-4650-B32E-C4937BF0FEF4}"/>
    <cellStyle name="ป้อนค่า 2 2 3" xfId="26735" xr:uid="{2555B6AD-4077-4EEC-AC54-85B912A752E1}"/>
    <cellStyle name="ป้อนค่า 2 2 4" xfId="32898" xr:uid="{5E776918-1215-4C7A-8B14-4CA46D1F7C4F}"/>
    <cellStyle name="ป้อนค่า 2 2 5" xfId="43673" xr:uid="{23636E5F-6B9E-420C-AB1C-D044FB644C43}"/>
    <cellStyle name="ป้อนค่า 2 2 6" xfId="46273" xr:uid="{511C3BF5-94BC-47A4-AD03-96F8F91CC370}"/>
    <cellStyle name="ป้อนค่า 2 3" xfId="18728" xr:uid="{C3CAD728-57C5-4098-BAB3-46F87F49CE22}"/>
    <cellStyle name="ป้อนค่า 2 3 2" xfId="26737" xr:uid="{27962ED2-31B9-48CA-AE07-E7AB8A69C217}"/>
    <cellStyle name="ป้อนค่า 2 3 3" xfId="32900" xr:uid="{E65EFB1F-6632-4308-ABEA-7F83DFCE49FF}"/>
    <cellStyle name="ป้อนค่า 2 3 4" xfId="43675" xr:uid="{2A2BE62D-25D7-4A9D-8A09-3330B56096C7}"/>
    <cellStyle name="ป้อนค่า 2 3 5" xfId="46275" xr:uid="{A3E5A83A-21EA-4A5D-87DF-1B25B4AD3D41}"/>
    <cellStyle name="ป้อนค่า 2 4" xfId="26734" xr:uid="{9404E242-599B-4F2D-A191-657438E7D2A2}"/>
    <cellStyle name="ป้อนค่า 2 5" xfId="32897" xr:uid="{E263CCAB-7135-4DF8-81F0-037B93B48815}"/>
    <cellStyle name="ป้อนค่า 2 6" xfId="43672" xr:uid="{7015F29F-0D8D-4BF7-8E72-3DE4AF0F3696}"/>
    <cellStyle name="ป้อนค่า 2 7" xfId="46272" xr:uid="{8B1C568F-E01D-4463-BCF7-1C466889221D}"/>
    <cellStyle name="ป้อนค่า 3" xfId="18729" xr:uid="{76FF5AD6-F10E-471C-9D9C-86672DC4240F}"/>
    <cellStyle name="ป้อนค่า 3 2" xfId="18730" xr:uid="{3BFABA81-9EA8-43B7-8D49-3B54D66B3D44}"/>
    <cellStyle name="ป้อนค่า 3 2 2" xfId="18731" xr:uid="{ADFD04D0-4546-4F12-893B-6E69FCFE9FAF}"/>
    <cellStyle name="ป้อนค่า 3 2 2 2" xfId="26740" xr:uid="{0B3796FE-C36C-440E-B2B7-82FE6109F55F}"/>
    <cellStyle name="ป้อนค่า 3 2 2 3" xfId="32903" xr:uid="{6275A427-F4A7-4C47-9F01-D1E72C9FE8E0}"/>
    <cellStyle name="ป้อนค่า 3 2 2 4" xfId="43678" xr:uid="{FE020635-4932-4A42-8933-EA817CE1CD91}"/>
    <cellStyle name="ป้อนค่า 3 2 2 5" xfId="46278" xr:uid="{393D3347-2148-4B1A-85C6-7CE82C432188}"/>
    <cellStyle name="ป้อนค่า 3 2 3" xfId="26739" xr:uid="{AAC4B1A8-3BFF-463B-BF71-EB6EFFD87D35}"/>
    <cellStyle name="ป้อนค่า 3 2 4" xfId="32902" xr:uid="{B5FDF8C3-1AD8-4D3F-ACB4-95FDF4F125C9}"/>
    <cellStyle name="ป้อนค่า 3 2 5" xfId="43677" xr:uid="{0D5E0BDF-66D6-43A2-B679-F9DD71625BD5}"/>
    <cellStyle name="ป้อนค่า 3 2 6" xfId="46277" xr:uid="{8CF0377D-7E99-4739-A39C-F3036CF1EFDF}"/>
    <cellStyle name="ป้อนค่า 3 3" xfId="18732" xr:uid="{4FB829B0-42A6-47FF-96D8-503058B9D7C4}"/>
    <cellStyle name="ป้อนค่า 3 3 2" xfId="26741" xr:uid="{F90464BA-F7A0-4224-8C84-6A3A4C2F47DC}"/>
    <cellStyle name="ป้อนค่า 3 3 3" xfId="32904" xr:uid="{F7615ADC-A6ED-4B35-B5F9-DEB3037ED58B}"/>
    <cellStyle name="ป้อนค่า 3 3 4" xfId="43679" xr:uid="{67705EDB-149A-42BE-A9C0-982A02EFB64A}"/>
    <cellStyle name="ป้อนค่า 3 3 5" xfId="46279" xr:uid="{7AC72633-EABF-424B-90B5-0C4A9CDBEA44}"/>
    <cellStyle name="ป้อนค่า 3 4" xfId="26738" xr:uid="{C640FB2D-D51E-4D42-B1FE-228BB1323234}"/>
    <cellStyle name="ป้อนค่า 3 5" xfId="32901" xr:uid="{3C59B34B-C418-43A6-81B9-8D1868A933E2}"/>
    <cellStyle name="ป้อนค่า 3 6" xfId="43676" xr:uid="{F6F2E721-5913-413B-B7D5-5A1B90ECD7A5}"/>
    <cellStyle name="ป้อนค่า 3 7" xfId="46276" xr:uid="{8EC4BA6E-27B3-4186-BE83-B4959DC404D2}"/>
    <cellStyle name="ป้อนค่า 4" xfId="18733" xr:uid="{53517E8B-450C-4119-B765-E4557B17CF62}"/>
    <cellStyle name="ป้อนค่า 4 2" xfId="18734" xr:uid="{D4D16852-5633-48D5-B548-4358CA0C8E2B}"/>
    <cellStyle name="ป้อนค่า 4 2 2" xfId="18735" xr:uid="{9D8A54E6-1035-48A7-AB79-4A091199559A}"/>
    <cellStyle name="ป้อนค่า 4 2 2 2" xfId="26744" xr:uid="{EA249AF6-830B-49ED-B758-12972602745E}"/>
    <cellStyle name="ป้อนค่า 4 2 2 3" xfId="32907" xr:uid="{0E713D24-A664-44A0-AC2F-5B44F471BCDF}"/>
    <cellStyle name="ป้อนค่า 4 2 2 4" xfId="43682" xr:uid="{1849C19B-6591-40E6-90E5-0B626393AFAB}"/>
    <cellStyle name="ป้อนค่า 4 2 2 5" xfId="46282" xr:uid="{6B60569C-BAD5-438C-ADA4-9E8205AF353F}"/>
    <cellStyle name="ป้อนค่า 4 2 3" xfId="26743" xr:uid="{978054C8-1B40-4E2B-B055-983F8B167CEA}"/>
    <cellStyle name="ป้อนค่า 4 2 4" xfId="32906" xr:uid="{150603CF-A785-4F65-A3F2-F8206D71F819}"/>
    <cellStyle name="ป้อนค่า 4 2 5" xfId="43681" xr:uid="{89077B07-0F36-422F-8202-6D3F1D07CA9C}"/>
    <cellStyle name="ป้อนค่า 4 2 6" xfId="46281" xr:uid="{38514908-7182-42E0-9438-E5DFF9FCAD26}"/>
    <cellStyle name="ป้อนค่า 4 3" xfId="18736" xr:uid="{86169ABE-A3D8-4DAD-A7C7-038F413AF25F}"/>
    <cellStyle name="ป้อนค่า 4 3 2" xfId="26745" xr:uid="{5A2409AC-8173-428B-8809-083C878BAAE3}"/>
    <cellStyle name="ป้อนค่า 4 3 3" xfId="32908" xr:uid="{59A28281-EFC8-412D-A5AB-941A49C649C5}"/>
    <cellStyle name="ป้อนค่า 4 3 4" xfId="43683" xr:uid="{A0166A76-3D70-455F-892D-00B188FAD5B6}"/>
    <cellStyle name="ป้อนค่า 4 3 5" xfId="46283" xr:uid="{76FC4512-C6A8-46E5-87CF-6F4F2B7F36A4}"/>
    <cellStyle name="ป้อนค่า 4 4" xfId="26742" xr:uid="{46948DB2-2A1A-46F2-BD12-786F343A3010}"/>
    <cellStyle name="ป้อนค่า 4 5" xfId="32905" xr:uid="{6AFA12EE-2927-4191-A561-1C51DB130C33}"/>
    <cellStyle name="ป้อนค่า 4 6" xfId="43680" xr:uid="{E729163E-4910-435E-8ABD-D35D55CD5668}"/>
    <cellStyle name="ป้อนค่า 4 7" xfId="46280" xr:uid="{C0A30AE8-FF2F-4F3B-A8BA-5BDE5F218B36}"/>
    <cellStyle name="ป้อนค่า 5" xfId="18737" xr:uid="{425D8EA3-B515-4AC8-9645-E84D2FC93303}"/>
    <cellStyle name="ป้อนค่า 5 2" xfId="18738" xr:uid="{43D7588E-3DBE-4A1D-9FD7-21A4B5467D94}"/>
    <cellStyle name="ป้อนค่า 5 2 2" xfId="18739" xr:uid="{4D9A2042-876B-44EA-BEA6-937EA3EA0816}"/>
    <cellStyle name="ป้อนค่า 5 2 2 2" xfId="26748" xr:uid="{FC024858-FB1C-4B11-AD0F-D0464D89D898}"/>
    <cellStyle name="ป้อนค่า 5 2 2 3" xfId="32911" xr:uid="{C4C9C81E-CA97-4304-8040-94ABF6B9499A}"/>
    <cellStyle name="ป้อนค่า 5 2 2 4" xfId="43686" xr:uid="{864DCD7F-27CE-47D8-AC85-3C7CE0EF008A}"/>
    <cellStyle name="ป้อนค่า 5 2 2 5" xfId="46286" xr:uid="{3231560C-685F-4B4A-8597-86C48CC289FF}"/>
    <cellStyle name="ป้อนค่า 5 2 3" xfId="26747" xr:uid="{A0F6D869-929C-4AD0-8BA1-370CB5592DF2}"/>
    <cellStyle name="ป้อนค่า 5 2 4" xfId="32910" xr:uid="{202A5D4C-D7D3-4C09-A068-E929555D79F7}"/>
    <cellStyle name="ป้อนค่า 5 2 5" xfId="43685" xr:uid="{7913CDDB-069E-45BC-A128-871A9C253C65}"/>
    <cellStyle name="ป้อนค่า 5 2 6" xfId="46285" xr:uid="{587EC432-72BB-4994-AAD7-15F8EF19E39C}"/>
    <cellStyle name="ป้อนค่า 5 3" xfId="18740" xr:uid="{4DAC684E-61EE-4B34-9F1D-2EDB7401B5EC}"/>
    <cellStyle name="ป้อนค่า 5 3 2" xfId="26749" xr:uid="{7F305CBB-A55E-4F12-A9C5-EA759366EB9A}"/>
    <cellStyle name="ป้อนค่า 5 3 3" xfId="32912" xr:uid="{017ADFB1-BEE1-47D2-860E-F4124467FFB6}"/>
    <cellStyle name="ป้อนค่า 5 3 4" xfId="43687" xr:uid="{6FF126CF-1B5E-4783-B842-40C860DFD6C0}"/>
    <cellStyle name="ป้อนค่า 5 3 5" xfId="46287" xr:uid="{97F0DE1F-3FF9-4F4C-BE3B-40A4AD63D302}"/>
    <cellStyle name="ป้อนค่า 5 4" xfId="26746" xr:uid="{893E0F6E-97DD-40EB-8437-14AF6F5FC3D5}"/>
    <cellStyle name="ป้อนค่า 5 5" xfId="32909" xr:uid="{8F7A6463-C3D8-43E5-B1BB-2C4851A76D99}"/>
    <cellStyle name="ป้อนค่า 5 6" xfId="43684" xr:uid="{B62169B0-DABA-480E-AA78-E329B4592237}"/>
    <cellStyle name="ป้อนค่า 5 7" xfId="46284" xr:uid="{74500491-1382-40B5-A9CA-275CD638EE0D}"/>
    <cellStyle name="ป้อนค่า 6" xfId="18741" xr:uid="{29CF28E9-62E9-41EB-A7F1-3C1E057C1028}"/>
    <cellStyle name="ป้อนค่า 6 2" xfId="18742" xr:uid="{9391B1D3-D492-475B-8E14-83D7C9808FD7}"/>
    <cellStyle name="ป้อนค่า 6 2 2" xfId="18743" xr:uid="{D7BF2086-B075-49C5-B759-C2A5E22DBB96}"/>
    <cellStyle name="ป้อนค่า 6 2 2 2" xfId="26752" xr:uid="{AEEE603B-C9B6-4842-9B19-2AB698DF225B}"/>
    <cellStyle name="ป้อนค่า 6 2 2 3" xfId="32915" xr:uid="{E294EFA5-FF2F-46C3-A946-FC2C6362ED1C}"/>
    <cellStyle name="ป้อนค่า 6 2 2 4" xfId="43690" xr:uid="{0CFC13AA-1C6E-473D-B82C-BC4FC4B2ECDE}"/>
    <cellStyle name="ป้อนค่า 6 2 2 5" xfId="46290" xr:uid="{541880C3-6B51-4B39-9E5A-319EDA97584F}"/>
    <cellStyle name="ป้อนค่า 6 2 3" xfId="26751" xr:uid="{FE09B838-A9E2-4439-BB45-E651ED7E3B1F}"/>
    <cellStyle name="ป้อนค่า 6 2 4" xfId="32914" xr:uid="{BE1DAF4C-5472-4623-AAF4-766D62E7601E}"/>
    <cellStyle name="ป้อนค่า 6 2 5" xfId="43689" xr:uid="{088135D4-6CA6-437F-B5EF-7042B852E0B1}"/>
    <cellStyle name="ป้อนค่า 6 2 6" xfId="46289" xr:uid="{944C17EA-D427-4B01-A81E-5C3341671A1A}"/>
    <cellStyle name="ป้อนค่า 6 3" xfId="18744" xr:uid="{A1CF245B-30FE-460D-A737-D7AEC9B4CD80}"/>
    <cellStyle name="ป้อนค่า 6 3 2" xfId="26753" xr:uid="{94513A8E-66D4-49DD-9F4E-8C6A7B885413}"/>
    <cellStyle name="ป้อนค่า 6 3 3" xfId="32916" xr:uid="{FDDD7C4C-D6E8-4457-9AA5-A95334409E21}"/>
    <cellStyle name="ป้อนค่า 6 3 4" xfId="43691" xr:uid="{D8CC03E6-A8C7-4067-AFAB-1FCDFC3B9A2E}"/>
    <cellStyle name="ป้อนค่า 6 3 5" xfId="46291" xr:uid="{7C645F60-2D71-447B-9E9A-8226CE84FBFB}"/>
    <cellStyle name="ป้อนค่า 6 4" xfId="26750" xr:uid="{062B9CC5-4152-4B34-A8E2-366BA7BA9066}"/>
    <cellStyle name="ป้อนค่า 6 5" xfId="32913" xr:uid="{94BBDB8E-53AB-464F-A3E2-17E03438E512}"/>
    <cellStyle name="ป้อนค่า 6 6" xfId="43688" xr:uid="{6268EC48-6CAA-4750-B472-0922B4FF8400}"/>
    <cellStyle name="ป้อนค่า 6 7" xfId="46288" xr:uid="{E0C07465-5631-4119-9CB0-47462008FF81}"/>
    <cellStyle name="ป้อนค่า 7" xfId="18745" xr:uid="{204E70B0-AC02-44E9-938D-4E962A57D60A}"/>
    <cellStyle name="ป้อนค่า 7 2" xfId="18746" xr:uid="{0B3EB4E6-D210-4565-B922-04536549345D}"/>
    <cellStyle name="ป้อนค่า 7 2 2" xfId="18747" xr:uid="{F2D941DD-DC6D-4E32-95FC-7BAA47A3E84A}"/>
    <cellStyle name="ป้อนค่า 7 2 2 2" xfId="26756" xr:uid="{DB585CEC-E1D5-4DF9-87D4-F79D8E5301A3}"/>
    <cellStyle name="ป้อนค่า 7 2 2 3" xfId="32919" xr:uid="{62E2C5CC-479C-4786-A3D0-A04FD23F08E9}"/>
    <cellStyle name="ป้อนค่า 7 2 2 4" xfId="43694" xr:uid="{30A9B1A1-52B2-4EED-AA31-E46FD89C36CA}"/>
    <cellStyle name="ป้อนค่า 7 2 2 5" xfId="46294" xr:uid="{EE628C63-83BD-426A-8C27-878C308D2A61}"/>
    <cellStyle name="ป้อนค่า 7 2 3" xfId="26755" xr:uid="{8A0E3979-67B6-4011-BEBD-7BFAC4153428}"/>
    <cellStyle name="ป้อนค่า 7 2 4" xfId="32918" xr:uid="{C3B2E8E5-844D-4D28-B7CB-CC58E2A180B3}"/>
    <cellStyle name="ป้อนค่า 7 2 5" xfId="43693" xr:uid="{713C228D-E94B-45C2-B728-71768696A0F5}"/>
    <cellStyle name="ป้อนค่า 7 2 6" xfId="46293" xr:uid="{5D7B86AA-3E6A-4F3E-BDEB-3803BF632296}"/>
    <cellStyle name="ป้อนค่า 7 3" xfId="18748" xr:uid="{17B21EB5-6D59-430F-AFDD-0A8F9891D437}"/>
    <cellStyle name="ป้อนค่า 7 3 2" xfId="26757" xr:uid="{E11AE9DD-9D73-4D3B-8476-EF8B5985D979}"/>
    <cellStyle name="ป้อนค่า 7 3 3" xfId="32920" xr:uid="{9D188098-EB04-4975-A9BF-EAE5A89CC127}"/>
    <cellStyle name="ป้อนค่า 7 3 4" xfId="43695" xr:uid="{D6FE1507-5358-4489-BE4B-6C7A14378FEA}"/>
    <cellStyle name="ป้อนค่า 7 3 5" xfId="46295" xr:uid="{EB491149-785D-4C2A-B8F3-BBF2F236350D}"/>
    <cellStyle name="ป้อนค่า 7 4" xfId="26754" xr:uid="{59313B8F-6236-4B3B-BC85-F026279E8E24}"/>
    <cellStyle name="ป้อนค่า 7 5" xfId="32917" xr:uid="{16201822-E1CE-42EA-B42F-FF456C812766}"/>
    <cellStyle name="ป้อนค่า 7 6" xfId="43692" xr:uid="{803B113A-56DA-4754-8D25-AD5186477BF7}"/>
    <cellStyle name="ป้อนค่า 7 7" xfId="46292" xr:uid="{94F997DC-9581-4540-A8CF-40692F27EF8C}"/>
    <cellStyle name="ป้อนค่า 8" xfId="18749" xr:uid="{E2576EAF-4525-4851-ACDD-7F202D3C2C7B}"/>
    <cellStyle name="ป้อนค่า 8 2" xfId="18750" xr:uid="{893801A3-B52A-4D9A-98E3-34A3510EE571}"/>
    <cellStyle name="ป้อนค่า 8 2 2" xfId="18751" xr:uid="{059AD36A-8D37-433A-9492-8634B3BCE788}"/>
    <cellStyle name="ป้อนค่า 8 2 2 2" xfId="26760" xr:uid="{88125E84-99C6-4B6C-9128-001FCB9CA0EF}"/>
    <cellStyle name="ป้อนค่า 8 2 2 3" xfId="32923" xr:uid="{A31C7AAF-756B-457D-A4B8-D8F93C155296}"/>
    <cellStyle name="ป้อนค่า 8 2 2 4" xfId="43698" xr:uid="{CB2B5C42-4D0A-46C2-8A29-D28C7BD36375}"/>
    <cellStyle name="ป้อนค่า 8 2 2 5" xfId="46298" xr:uid="{85F6261E-43F3-48E6-B463-3832749DF638}"/>
    <cellStyle name="ป้อนค่า 8 2 3" xfId="26759" xr:uid="{2449230C-16DB-47B4-AFA6-B5EDB3D4B38B}"/>
    <cellStyle name="ป้อนค่า 8 2 4" xfId="32922" xr:uid="{84082280-1B30-49FB-92DE-7F9D290903EC}"/>
    <cellStyle name="ป้อนค่า 8 2 5" xfId="43697" xr:uid="{01E3C28B-D629-4D19-BFB7-B0BE3AB4B0E9}"/>
    <cellStyle name="ป้อนค่า 8 2 6" xfId="46297" xr:uid="{7AADA924-DDC7-4753-86C8-1735D30DE49D}"/>
    <cellStyle name="ป้อนค่า 8 3" xfId="18752" xr:uid="{16E49BDE-29B6-475C-A9A8-F333DB656763}"/>
    <cellStyle name="ป้อนค่า 8 3 2" xfId="26761" xr:uid="{FA69C33B-5BCB-4BED-8C36-5DC18DFB44DA}"/>
    <cellStyle name="ป้อนค่า 8 3 3" xfId="32924" xr:uid="{1775294E-E0D3-4F42-9234-7AF7D7EA18B0}"/>
    <cellStyle name="ป้อนค่า 8 3 4" xfId="43699" xr:uid="{DD4C45D3-2616-4992-AEE4-536E1ED9FFF7}"/>
    <cellStyle name="ป้อนค่า 8 3 5" xfId="46299" xr:uid="{96410930-DDD6-4E29-9554-47034C2361D2}"/>
    <cellStyle name="ป้อนค่า 8 4" xfId="26758" xr:uid="{46091FF5-087B-4F60-B8D6-CD154A155E3E}"/>
    <cellStyle name="ป้อนค่า 8 5" xfId="32921" xr:uid="{B774FD94-412C-48D5-89A4-99CF69DE8575}"/>
    <cellStyle name="ป้อนค่า 8 6" xfId="43696" xr:uid="{7F2EEEAC-6C3C-40ED-856F-B8E4D99D40EB}"/>
    <cellStyle name="ป้อนค่า 8 7" xfId="46296" xr:uid="{643C053F-B467-4EC7-9311-56F1BEF43541}"/>
    <cellStyle name="ป้อนค่า 9" xfId="18753" xr:uid="{C372F47C-3C5A-4FD0-87B6-4A99334398F4}"/>
    <cellStyle name="ป้อนค่า 9 2" xfId="18754" xr:uid="{F2D0F62C-A884-4418-94C0-CBBB784FC605}"/>
    <cellStyle name="ป้อนค่า 9 2 2" xfId="26763" xr:uid="{12C24C31-D27A-4E15-ADB9-3865C4BD456D}"/>
    <cellStyle name="ป้อนค่า 9 2 3" xfId="32926" xr:uid="{FFD295DC-1241-4E1C-B213-7A63E0979726}"/>
    <cellStyle name="ป้อนค่า 9 2 4" xfId="43701" xr:uid="{B3273EAF-9C43-485E-A967-01A37830D47B}"/>
    <cellStyle name="ป้อนค่า 9 2 5" xfId="46301" xr:uid="{D6AC086C-B3EF-49E1-981E-C90BCF8569AD}"/>
    <cellStyle name="ป้อนค่า 9 3" xfId="26762" xr:uid="{A2C1946C-4EF7-4792-BBF4-6E08272D12DF}"/>
    <cellStyle name="ป้อนค่า 9 4" xfId="32925" xr:uid="{80339439-1190-4311-911D-0A4FBD37D839}"/>
    <cellStyle name="ป้อนค่า 9 5" xfId="43700" xr:uid="{9893F3FD-F13B-4E4B-BA91-06FE86EDD0B6}"/>
    <cellStyle name="ป้อนค่า 9 6" xfId="46300" xr:uid="{15EB09EE-83F2-4CE3-A87A-462A18B5F084}"/>
    <cellStyle name="ปานกลาง" xfId="18755" xr:uid="{9090AE62-CBDA-4DC1-AE19-2C5CDB4D1BDC}"/>
    <cellStyle name="ปานกลาง 2" xfId="18756" xr:uid="{20E57473-18BC-4EF0-AF13-2A6C4F2A20B3}"/>
    <cellStyle name="ปานกลาง 3" xfId="18757" xr:uid="{CF6D342E-E8B3-4BAB-B875-41E293C63C53}"/>
    <cellStyle name="ผลรวม" xfId="18758" xr:uid="{23ACD57C-D13E-455B-BBFB-255E1BAD7FBD}"/>
    <cellStyle name="ผลรวม 10" xfId="32927" xr:uid="{7BDA9551-7E41-4A58-A62E-F508EF8A35CD}"/>
    <cellStyle name="ผลรวม 11" xfId="43702" xr:uid="{572F4EB7-E1FF-4535-8991-79E17B8142EA}"/>
    <cellStyle name="ผลรวม 12" xfId="46302" xr:uid="{05636CEF-2BFE-4136-835E-CE34F86FC614}"/>
    <cellStyle name="ผลรวม 2" xfId="18759" xr:uid="{3CE1DDE1-8ADE-49B3-BC46-CC9934CBF217}"/>
    <cellStyle name="ผลรวม 2 2" xfId="26765" xr:uid="{1A365AD0-6099-425F-B080-72299F8BACCF}"/>
    <cellStyle name="ผลรวม 2 3" xfId="32928" xr:uid="{1E59F1EA-CA19-4AD9-AEF1-2FFABF0317A6}"/>
    <cellStyle name="ผลรวม 2 4" xfId="43703" xr:uid="{FB370BBD-7290-4EBC-89E7-BCD064B17EA6}"/>
    <cellStyle name="ผลรวม 2 5" xfId="46303" xr:uid="{E12642D1-6AEF-462A-8D68-5929C1153293}"/>
    <cellStyle name="ผลรวม 3" xfId="18760" xr:uid="{7767FDF0-D6ED-4880-9652-D60867747EB0}"/>
    <cellStyle name="ผลรวม 3 2" xfId="26766" xr:uid="{0592E5A2-5FC2-40AC-8B30-2FC6F2E6123D}"/>
    <cellStyle name="ผลรวม 3 3" xfId="32929" xr:uid="{36413F36-AC1A-44A3-BA7E-2F43A64CE313}"/>
    <cellStyle name="ผลรวม 3 4" xfId="43704" xr:uid="{565D2BE7-EA98-4239-A949-D9F2E8AFD25E}"/>
    <cellStyle name="ผลรวม 3 5" xfId="46304" xr:uid="{4B093601-E264-4F6E-9682-9750D00C8EB0}"/>
    <cellStyle name="ผลรวม 4" xfId="18761" xr:uid="{A7CD8EB5-10AA-47EF-8BB2-7E6B6158EF8B}"/>
    <cellStyle name="ผลรวม 4 2" xfId="26767" xr:uid="{C3485C9A-3DE2-45D9-9645-E58E3E963B3C}"/>
    <cellStyle name="ผลรวม 4 3" xfId="32930" xr:uid="{6C00F2DC-1379-425A-B120-09D2C51F557C}"/>
    <cellStyle name="ผลรวม 4 4" xfId="43705" xr:uid="{91AD56D7-F2A5-45DA-8F29-DE6F80DBEA07}"/>
    <cellStyle name="ผลรวม 4 5" xfId="46305" xr:uid="{D176AF1D-9F4D-4328-ACE9-50FB4122C5FE}"/>
    <cellStyle name="ผลรวม 5" xfId="18762" xr:uid="{2B7FA928-2395-42EF-AAEA-3EEE80248359}"/>
    <cellStyle name="ผลรวม 5 2" xfId="26768" xr:uid="{F7C87695-FFB8-45BA-A19D-0874B3B07EC4}"/>
    <cellStyle name="ผลรวม 5 3" xfId="32931" xr:uid="{E59FB976-EE11-4A9C-B678-2B8449F0A49E}"/>
    <cellStyle name="ผลรวม 5 4" xfId="43706" xr:uid="{C6C1BC98-7F55-46E7-8C4A-00E37BEE5C83}"/>
    <cellStyle name="ผลรวม 5 5" xfId="46306" xr:uid="{B310EB81-A25B-4B8B-8966-F15D4843310E}"/>
    <cellStyle name="ผลรวม 6" xfId="18763" xr:uid="{21C97285-846E-4E9E-A761-E3C03CE1B28A}"/>
    <cellStyle name="ผลรวม 6 2" xfId="26769" xr:uid="{1028ADFD-742A-46EC-9CE2-5C45EE6E6736}"/>
    <cellStyle name="ผลรวม 6 3" xfId="32932" xr:uid="{09CE43E6-47FE-420D-AB96-EE726268F08B}"/>
    <cellStyle name="ผลรวม 6 4" xfId="43707" xr:uid="{BE79B62B-5C5A-4982-8E65-7FC371D2B78D}"/>
    <cellStyle name="ผลรวม 6 5" xfId="46307" xr:uid="{2459ADC0-1C3F-4837-9894-CD8699CE7541}"/>
    <cellStyle name="ผลรวม 7" xfId="18764" xr:uid="{2F7522C8-BFFE-4DE6-A84B-78004E9F5C6A}"/>
    <cellStyle name="ผลรวม 7 2" xfId="26770" xr:uid="{07FB51F6-5967-4E13-B604-A7BEB28C6582}"/>
    <cellStyle name="ผลรวม 7 3" xfId="32933" xr:uid="{9411F5C5-6E13-477B-A228-18DE6BDD14F0}"/>
    <cellStyle name="ผลรวม 7 4" xfId="43708" xr:uid="{126AC54C-8FE3-4ECD-8372-1C7904E0A94A}"/>
    <cellStyle name="ผลรวม 7 5" xfId="46308" xr:uid="{5B5B514F-27EC-4EF3-8910-42FD17C0B06F}"/>
    <cellStyle name="ผลรวม 8" xfId="18765" xr:uid="{AC01040C-2F47-4BB3-B509-D5AB4D58236E}"/>
    <cellStyle name="ผลรวม 8 2" xfId="26771" xr:uid="{C3D3E29E-8274-467E-9CE4-EEA6805F197B}"/>
    <cellStyle name="ผลรวม 8 3" xfId="32934" xr:uid="{EAE3C24B-165A-41B1-A5B9-7234745CA9D4}"/>
    <cellStyle name="ผลรวม 8 4" xfId="43709" xr:uid="{B7CEAEFB-3202-4EAA-A3C0-880ED09AC97D}"/>
    <cellStyle name="ผลรวม 8 5" xfId="46309" xr:uid="{1FBE0FD2-0854-4B40-851F-526F1605DF8E}"/>
    <cellStyle name="ผลรวม 9" xfId="26764" xr:uid="{504F4AFE-77CD-4A89-BBE6-66605D92E9B9}"/>
    <cellStyle name="ฟ๙ศธบ๑ณปฟช (2)" xfId="18766" xr:uid="{C92CC90F-E58D-49D3-AC15-1315D4C1CAE9}"/>
    <cellStyle name="ฤ?ธถ [0]_95" xfId="18767" xr:uid="{6D737EC6-4CDC-4F70-9082-63762A6B8BAD}"/>
    <cellStyle name="ฤ?ธถ_95" xfId="18768" xr:uid="{70B5C57A-CCC7-4557-AA74-BB23C1FA8C1F}"/>
    <cellStyle name="ฤธถ [0]_0e82ylkxXsZu0YORaMwizTk2E" xfId="18769" xr:uid="{B49AF0F4-45F9-4764-92CE-772AF7A30CE3}"/>
    <cellStyle name="ฤธถ_0e82ylkxXsZu0YORaMwizTk2E" xfId="18770" xr:uid="{52EF2DE0-A311-4BA6-B201-27E8A0546A27}"/>
    <cellStyle name="ล_x000b_ศญ_ฝลฐๆฟตม๖วฅ" xfId="18771" xr:uid="{40185608-3B68-4EC2-B6CC-8DAA526FB3CF}"/>
    <cellStyle name="ลEญ [0]_laroux" xfId="18772" xr:uid="{9DFC3DE2-4AA8-4878-ABF3-7E37A794FD7F}"/>
    <cellStyle name="ลEญ_laroux" xfId="18773" xr:uid="{ACB45C08-668B-4D34-BC82-319424A0E2D7}"/>
    <cellStyle name="ลวดลาย" xfId="18774" xr:uid="{E3ADF747-8042-42EC-8CEE-D25A0C2BD306}"/>
    <cellStyle name="ล๋ศญ [0]_0e82ylkxXsZu0YORaMwizTk2E" xfId="18775" xr:uid="{A567EEAB-55D8-4DF9-BC5B-8C7336590410}"/>
    <cellStyle name="ล๋ศญ_0e82ylkxXsZu0YORaMwizTk2E" xfId="18776" xr:uid="{60354179-CE83-4D38-83EE-06BA11DE9A96}"/>
    <cellStyle name="ลักษณะ 1" xfId="18777" xr:uid="{ED478499-CBC9-4702-BEC3-A011117D0E1C}"/>
    <cellStyle name="วฅมุ_#2(M17)_1" xfId="18778" xr:uid="{AA205AD4-D148-4B78-BCE2-2CF11A280A51}"/>
    <cellStyle name="วงเล็บ" xfId="18779" xr:uid="{29E9D23C-2FBE-4774-8A81-F47F7A3C76DC}"/>
    <cellStyle name="ส่วนที่ถูกเน้น1" xfId="18780" xr:uid="{CDD95A1C-9B78-4486-A0ED-B9C185A6D5FE}"/>
    <cellStyle name="ส่วนที่ถูกเน้น1 2" xfId="18781" xr:uid="{7628FF88-93A8-4CBC-AC04-3021AA123D0C}"/>
    <cellStyle name="ส่วนที่ถูกเน้น1 3" xfId="18782" xr:uid="{8B1CCD25-8D62-4E8A-9CD4-FFA5734398AE}"/>
    <cellStyle name="ส่วนที่ถูกเน้น2" xfId="18783" xr:uid="{8DE5D9BC-7905-4605-B0E6-1B2507BADE81}"/>
    <cellStyle name="ส่วนที่ถูกเน้น2 2" xfId="18784" xr:uid="{2809D87E-0D29-497B-9C8D-F06828F603E8}"/>
    <cellStyle name="ส่วนที่ถูกเน้น2 3" xfId="18785" xr:uid="{92DB42F9-0B3B-413C-8534-6AFD0350ECA0}"/>
    <cellStyle name="ส่วนที่ถูกเน้น3" xfId="18786" xr:uid="{90EBF59A-1DDF-421B-A774-C0B3AE1E03B6}"/>
    <cellStyle name="ส่วนที่ถูกเน้น3 2" xfId="18787" xr:uid="{B5580639-220A-4530-9F9E-9B358043C276}"/>
    <cellStyle name="ส่วนที่ถูกเน้น3 3" xfId="18788" xr:uid="{F843308F-8508-4731-A2CD-4D4A27AAA2F0}"/>
    <cellStyle name="ส่วนที่ถูกเน้น4" xfId="18789" xr:uid="{A3BDA652-EBC7-47E0-9278-6C566B7DB3D9}"/>
    <cellStyle name="ส่วนที่ถูกเน้น4 2" xfId="18790" xr:uid="{1771C7C1-08A8-4A6F-8CA6-8BB9C7986F5C}"/>
    <cellStyle name="ส่วนที่ถูกเน้น4 3" xfId="18791" xr:uid="{CA53B939-3EE9-4597-A999-89126BF6E502}"/>
    <cellStyle name="ส่วนที่ถูกเน้น5" xfId="18792" xr:uid="{770EA7EE-FDDA-4ED0-BD9A-CA85EE9726B0}"/>
    <cellStyle name="ส่วนที่ถูกเน้น5 2" xfId="18793" xr:uid="{A7EABFF5-40EB-4A69-B209-4EFB5CB05344}"/>
    <cellStyle name="ส่วนที่ถูกเน้น5 3" xfId="18794" xr:uid="{2AC9CB0F-1859-4723-A69F-22EF49EDF291}"/>
    <cellStyle name="ส่วนที่ถูกเน้น6" xfId="18795" xr:uid="{6756C067-F670-4756-8ACF-FBFACBD95094}"/>
    <cellStyle name="ส่วนที่ถูกเน้น6 2" xfId="18796" xr:uid="{14F3B153-FB12-4D33-841A-17BFBF1A3387}"/>
    <cellStyle name="ส่วนที่ถูกเน้น6 3" xfId="18797" xr:uid="{9F70FC9C-6E27-4DE1-9E14-68B9AB0990D1}"/>
    <cellStyle name="หมายเหตุ" xfId="18798" xr:uid="{29D6F588-A14D-43D7-AF3A-69FE008A2245}"/>
    <cellStyle name="หมายเหตุ 10" xfId="18799" xr:uid="{568BBE2D-2738-4D0B-8802-9ADEAD545B37}"/>
    <cellStyle name="หมายเหตุ 10 2" xfId="26773" xr:uid="{06689203-F9DF-4061-B4BA-9E58F30331F4}"/>
    <cellStyle name="หมายเหตุ 10 3" xfId="32936" xr:uid="{21D9ABB5-6693-4702-92C1-B61C9CD29F2C}"/>
    <cellStyle name="หมายเหตุ 10 4" xfId="43711" xr:uid="{3B35EE06-9B75-4D57-B3FB-C62FFF3DA9FC}"/>
    <cellStyle name="หมายเหตุ 10 5" xfId="46311" xr:uid="{BE397FF0-B97B-4F7D-86A8-FB9F45EDEF66}"/>
    <cellStyle name="หมายเหตุ 11" xfId="26772" xr:uid="{7E8A971B-8DE5-47A2-BFA3-992E2E2F58F7}"/>
    <cellStyle name="หมายเหตุ 12" xfId="32935" xr:uid="{A5966BFD-CCB8-4A9B-B0ED-D2E408DD5999}"/>
    <cellStyle name="หมายเหตุ 13" xfId="43710" xr:uid="{CD4E661C-1BE7-4B6D-8985-3E596E8FC6A1}"/>
    <cellStyle name="หมายเหตุ 14" xfId="46310" xr:uid="{597810B4-9485-4B3B-8D49-CEF9FD4A6977}"/>
    <cellStyle name="หมายเหตุ 2" xfId="18800" xr:uid="{A621362C-0881-4954-BCF5-CFA33E4B0A8D}"/>
    <cellStyle name="หมายเหตุ 2 2" xfId="18801" xr:uid="{20EF5E48-A1B9-46D8-B636-3F4FBC0A0B35}"/>
    <cellStyle name="หมายเหตุ 2 2 2" xfId="18802" xr:uid="{7569BF4E-6EEC-4FBD-AB86-C760A6CAC753}"/>
    <cellStyle name="หมายเหตุ 2 2 2 2" xfId="26776" xr:uid="{2E42B506-1939-4F10-A257-6A8FA1485202}"/>
    <cellStyle name="หมายเหตุ 2 2 2 3" xfId="32939" xr:uid="{F8A43BC8-CBDB-4784-9801-8664C0AC3061}"/>
    <cellStyle name="หมายเหตุ 2 2 2 4" xfId="43714" xr:uid="{9D7C2983-DFB7-42F4-B97A-BDD6C32CBF79}"/>
    <cellStyle name="หมายเหตุ 2 2 2 5" xfId="46314" xr:uid="{A1939189-7FD2-4C68-9C93-E049E00D4E33}"/>
    <cellStyle name="หมายเหตุ 2 2 3" xfId="26775" xr:uid="{B124443F-9EE5-4536-9919-2BD171422FC4}"/>
    <cellStyle name="หมายเหตุ 2 2 4" xfId="32938" xr:uid="{31BAF0EC-F5F7-48D7-8F4C-1E0ED58087DF}"/>
    <cellStyle name="หมายเหตุ 2 2 5" xfId="43713" xr:uid="{66E127A9-F51C-4CEB-94E5-317E17D565FF}"/>
    <cellStyle name="หมายเหตุ 2 2 6" xfId="46313" xr:uid="{F8716C0D-525E-4BD6-A59D-38BE50C6231C}"/>
    <cellStyle name="หมายเหตุ 2 3" xfId="18803" xr:uid="{8D5A0CF7-75A1-47C3-BEEC-CD49CA656EA6}"/>
    <cellStyle name="หมายเหตุ 2 3 2" xfId="26777" xr:uid="{16DB1507-68B3-45B7-9259-751E88762AB1}"/>
    <cellStyle name="หมายเหตุ 2 3 3" xfId="32940" xr:uid="{C3F2BBD6-613B-4CD2-B108-7E60E63EA499}"/>
    <cellStyle name="หมายเหตุ 2 3 4" xfId="43715" xr:uid="{C5B7B4A4-3852-4FA5-A0D1-5F21FD74ACE3}"/>
    <cellStyle name="หมายเหตุ 2 3 5" xfId="46315" xr:uid="{FF19D0F6-C42F-419E-98F4-4783492E179B}"/>
    <cellStyle name="หมายเหตุ 2 4" xfId="26774" xr:uid="{B5144E22-4D99-4F37-AD07-9CDEC1F3833F}"/>
    <cellStyle name="หมายเหตุ 2 5" xfId="32937" xr:uid="{7A7E59A7-C487-4ABC-AC25-79774033C873}"/>
    <cellStyle name="หมายเหตุ 2 6" xfId="43712" xr:uid="{74F0C905-6784-4D3F-BF9F-49CAD9A818B6}"/>
    <cellStyle name="หมายเหตุ 2 7" xfId="46312" xr:uid="{578640CF-B618-4190-8E85-3F08309986BB}"/>
    <cellStyle name="หมายเหตุ 3" xfId="18804" xr:uid="{B634EED6-BAA6-4711-8570-29DCF7F0B340}"/>
    <cellStyle name="หมายเหตุ 3 2" xfId="18805" xr:uid="{8C31CD09-5AB0-4F4A-8320-2DF5F1DA104E}"/>
    <cellStyle name="หมายเหตุ 3 2 2" xfId="18806" xr:uid="{AA7190A9-675A-48FE-8ACB-187CF343E4CA}"/>
    <cellStyle name="หมายเหตุ 3 2 2 2" xfId="26780" xr:uid="{2D86E54B-E1E7-4D86-9251-E8521E826A2F}"/>
    <cellStyle name="หมายเหตุ 3 2 2 3" xfId="32943" xr:uid="{12831AD7-65B2-4DDC-A5AE-763866048C19}"/>
    <cellStyle name="หมายเหตุ 3 2 2 4" xfId="43718" xr:uid="{9BD3A2C8-1509-4C3C-A1D3-3D30A9B197D7}"/>
    <cellStyle name="หมายเหตุ 3 2 2 5" xfId="46318" xr:uid="{599A60E0-38B8-4CB5-B280-FB898A79775C}"/>
    <cellStyle name="หมายเหตุ 3 2 3" xfId="26779" xr:uid="{99691EF2-F5CB-4EF0-8E59-A6EC2C061A2B}"/>
    <cellStyle name="หมายเหตุ 3 2 4" xfId="32942" xr:uid="{9BD13BD3-B94A-4013-B2A9-8D2EF7C37DC5}"/>
    <cellStyle name="หมายเหตุ 3 2 5" xfId="43717" xr:uid="{10BE3644-8844-4641-A1CF-A84C7BCEB1B1}"/>
    <cellStyle name="หมายเหตุ 3 2 6" xfId="46317" xr:uid="{CD9044DD-6AC9-47F3-9DF3-BA6294413830}"/>
    <cellStyle name="หมายเหตุ 3 3" xfId="18807" xr:uid="{243B4DE4-12D2-4F61-96B5-088BA31E0BEA}"/>
    <cellStyle name="หมายเหตุ 3 3 2" xfId="26781" xr:uid="{D5425D23-36BA-4F8A-8BEB-C60B84EF15AE}"/>
    <cellStyle name="หมายเหตุ 3 3 3" xfId="32944" xr:uid="{D6E2E1FA-344C-4162-9980-2CC1CB7F9E04}"/>
    <cellStyle name="หมายเหตุ 3 3 4" xfId="43719" xr:uid="{47EDF576-25DB-4C1B-B202-8963720A1F69}"/>
    <cellStyle name="หมายเหตุ 3 3 5" xfId="46319" xr:uid="{060690D3-9EB2-4BDF-9AB7-0DC8E57ED57C}"/>
    <cellStyle name="หมายเหตุ 3 4" xfId="26778" xr:uid="{65D3EC9E-9C44-42F4-A640-0E17D7DD79DC}"/>
    <cellStyle name="หมายเหตุ 3 5" xfId="32941" xr:uid="{64F82670-2935-427F-A610-E1B3732B9481}"/>
    <cellStyle name="หมายเหตุ 3 6" xfId="43716" xr:uid="{3F9AB409-C772-4DA9-A350-9DBDA76017E5}"/>
    <cellStyle name="หมายเหตุ 3 7" xfId="46316" xr:uid="{E14CE444-96E9-4551-AFD6-DCC208BAA9F8}"/>
    <cellStyle name="หมายเหตุ 4" xfId="18808" xr:uid="{1C8EB654-4EC0-4357-87C2-00827E2D4A1F}"/>
    <cellStyle name="หมายเหตุ 4 2" xfId="18809" xr:uid="{225251F5-CA11-470F-9DCA-F9000597A29C}"/>
    <cellStyle name="หมายเหตุ 4 2 2" xfId="18810" xr:uid="{85B886E2-D962-4FE1-ABBB-0C47FEA31EEC}"/>
    <cellStyle name="หมายเหตุ 4 2 2 2" xfId="26784" xr:uid="{C425432C-8E00-4CB4-A800-B6BCF69DFB18}"/>
    <cellStyle name="หมายเหตุ 4 2 2 3" xfId="32947" xr:uid="{02A634DC-053B-443D-95D1-FD441D96DF09}"/>
    <cellStyle name="หมายเหตุ 4 2 2 4" xfId="43722" xr:uid="{B971BD3B-5D1C-430A-ABE7-894576149980}"/>
    <cellStyle name="หมายเหตุ 4 2 2 5" xfId="46322" xr:uid="{ABFE1230-0473-4585-8C0B-E072ED3E12E6}"/>
    <cellStyle name="หมายเหตุ 4 2 3" xfId="26783" xr:uid="{FCAB7ACB-8B81-4527-8D29-A6599A85402B}"/>
    <cellStyle name="หมายเหตุ 4 2 4" xfId="32946" xr:uid="{E49D423C-35C4-493F-A6E7-EF1B0A7A25C5}"/>
    <cellStyle name="หมายเหตุ 4 2 5" xfId="43721" xr:uid="{28E3E30B-8546-4BBC-951C-A50EA46D20C1}"/>
    <cellStyle name="หมายเหตุ 4 2 6" xfId="46321" xr:uid="{255BDA9B-487C-4FFF-B86A-F22CBC4A1D0F}"/>
    <cellStyle name="หมายเหตุ 4 3" xfId="18811" xr:uid="{B662AE61-11B1-4A8B-B646-2607AE690665}"/>
    <cellStyle name="หมายเหตุ 4 3 2" xfId="26785" xr:uid="{3DC0BE24-A902-46AB-A65C-78889E181169}"/>
    <cellStyle name="หมายเหตุ 4 3 3" xfId="32948" xr:uid="{6C0AF5C0-1EF9-48DB-B23F-0A1A875B7AD3}"/>
    <cellStyle name="หมายเหตุ 4 3 4" xfId="43723" xr:uid="{D6D787BA-41D0-425E-AAD6-E71431C3F8BF}"/>
    <cellStyle name="หมายเหตุ 4 3 5" xfId="46323" xr:uid="{060B8B9B-456F-454E-A668-9DAF9C726E32}"/>
    <cellStyle name="หมายเหตุ 4 4" xfId="26782" xr:uid="{8353575E-2EA6-4507-A428-CAAA5FF27C37}"/>
    <cellStyle name="หมายเหตุ 4 5" xfId="32945" xr:uid="{097F2B63-A2CA-4EA6-BA87-69A499B352B7}"/>
    <cellStyle name="หมายเหตุ 4 6" xfId="43720" xr:uid="{9BB3A432-DE54-465B-97F4-5BDE9A9BD9E2}"/>
    <cellStyle name="หมายเหตุ 4 7" xfId="46320" xr:uid="{F26F7D02-338D-44F2-87D0-828838DF795A}"/>
    <cellStyle name="หมายเหตุ 5" xfId="18812" xr:uid="{9AB69693-9A9D-488F-8C1C-A1CB8448AB7E}"/>
    <cellStyle name="หมายเหตุ 5 2" xfId="18813" xr:uid="{F4C689EE-864C-4FE8-9FB2-9A80AACAED62}"/>
    <cellStyle name="หมายเหตุ 5 2 2" xfId="18814" xr:uid="{9DA0FB5A-E70F-4AFD-AF4C-79A4276EFD42}"/>
    <cellStyle name="หมายเหตุ 5 2 2 2" xfId="26788" xr:uid="{D6D40251-52FA-4BE0-9128-D884D22BE3C6}"/>
    <cellStyle name="หมายเหตุ 5 2 2 3" xfId="32951" xr:uid="{1F59A1A4-1310-42F2-82F3-9A2DA54D4F1B}"/>
    <cellStyle name="หมายเหตุ 5 2 2 4" xfId="43726" xr:uid="{6E83EDAC-DDF2-495B-9937-AA52EFAF8668}"/>
    <cellStyle name="หมายเหตุ 5 2 2 5" xfId="46326" xr:uid="{F59EBD11-7E83-4D95-B110-CF1A1D542D1F}"/>
    <cellStyle name="หมายเหตุ 5 2 3" xfId="26787" xr:uid="{F936F842-F4F8-4BD8-A308-C0873B87F000}"/>
    <cellStyle name="หมายเหตุ 5 2 4" xfId="32950" xr:uid="{C6D712DF-24FE-4454-BE01-1F7151C5F3CF}"/>
    <cellStyle name="หมายเหตุ 5 2 5" xfId="43725" xr:uid="{802F8109-E95C-403C-917F-D3EBD1CC1CA3}"/>
    <cellStyle name="หมายเหตุ 5 2 6" xfId="46325" xr:uid="{94BDCB4A-52F7-45A3-AB00-AC2AA425D515}"/>
    <cellStyle name="หมายเหตุ 5 3" xfId="18815" xr:uid="{4D13154F-2791-4333-BF03-2D2C0AB94E52}"/>
    <cellStyle name="หมายเหตุ 5 3 2" xfId="26789" xr:uid="{A77F820B-7051-46AD-9609-35AE24C05710}"/>
    <cellStyle name="หมายเหตุ 5 3 3" xfId="32952" xr:uid="{AF2B5886-3203-4245-A297-B5589D22E95A}"/>
    <cellStyle name="หมายเหตุ 5 3 4" xfId="43727" xr:uid="{F1C45295-5A4F-4E17-A7BD-4036F92D1138}"/>
    <cellStyle name="หมายเหตุ 5 3 5" xfId="46327" xr:uid="{1735497E-F494-44D3-9BEF-46C5617F7442}"/>
    <cellStyle name="หมายเหตุ 5 4" xfId="26786" xr:uid="{A7AE2835-B1C3-4B07-8D5F-B62D173321CD}"/>
    <cellStyle name="หมายเหตุ 5 5" xfId="32949" xr:uid="{31445686-B8A5-43AB-BEFD-50A8B7399A6B}"/>
    <cellStyle name="หมายเหตุ 5 6" xfId="43724" xr:uid="{347FF0AA-07AB-4155-95FC-D811C98477A2}"/>
    <cellStyle name="หมายเหตุ 5 7" xfId="46324" xr:uid="{CB79B5AD-71DE-4352-9C5B-A25BE2DEA3F2}"/>
    <cellStyle name="หมายเหตุ 6" xfId="18816" xr:uid="{E1D51758-83D4-4B74-99FC-386EFFA93E57}"/>
    <cellStyle name="หมายเหตุ 6 2" xfId="18817" xr:uid="{FE4EDBD6-B815-494B-B752-56682A676A20}"/>
    <cellStyle name="หมายเหตุ 6 2 2" xfId="18818" xr:uid="{9EDF294C-08C6-4FA7-B159-B77FDCE40A86}"/>
    <cellStyle name="หมายเหตุ 6 2 2 2" xfId="26792" xr:uid="{57B08A12-68C4-49B1-9ED5-5012F8EE24FC}"/>
    <cellStyle name="หมายเหตุ 6 2 2 3" xfId="32955" xr:uid="{8254C1F8-3949-424B-BCCE-79E9F2089354}"/>
    <cellStyle name="หมายเหตุ 6 2 2 4" xfId="43730" xr:uid="{9627B45A-4B7A-4877-8E16-E8F77B4369C4}"/>
    <cellStyle name="หมายเหตุ 6 2 2 5" xfId="46330" xr:uid="{6E820984-6134-4ED1-9A98-2174AE862EBE}"/>
    <cellStyle name="หมายเหตุ 6 2 3" xfId="26791" xr:uid="{100DBB2D-7991-4AC7-955B-9CE7CC494B60}"/>
    <cellStyle name="หมายเหตุ 6 2 4" xfId="32954" xr:uid="{CE9885CC-F4E0-4B44-96EC-B8B509D17311}"/>
    <cellStyle name="หมายเหตุ 6 2 5" xfId="43729" xr:uid="{37B477C1-6A85-4CE6-B2EE-B4DE10BA24EA}"/>
    <cellStyle name="หมายเหตุ 6 2 6" xfId="46329" xr:uid="{D4F5D804-E190-425E-8982-0D88D742B81F}"/>
    <cellStyle name="หมายเหตุ 6 3" xfId="18819" xr:uid="{6438B985-3E2F-4F94-B4D1-80D0AC18DA85}"/>
    <cellStyle name="หมายเหตุ 6 3 2" xfId="26793" xr:uid="{70C9DEFE-86A0-48C4-84FC-BCE1631D1F87}"/>
    <cellStyle name="หมายเหตุ 6 3 3" xfId="32956" xr:uid="{FF0924C2-741C-4AE7-B3CA-11AAD78C37B2}"/>
    <cellStyle name="หมายเหตุ 6 3 4" xfId="43731" xr:uid="{D369FC8F-3B05-4BEF-91CC-BEF28A464DCB}"/>
    <cellStyle name="หมายเหตุ 6 3 5" xfId="46331" xr:uid="{475832DE-91F7-4645-B3FF-112C8442451D}"/>
    <cellStyle name="หมายเหตุ 6 4" xfId="26790" xr:uid="{0AEB6D72-2F41-48E7-B952-C4B563A43563}"/>
    <cellStyle name="หมายเหตุ 6 5" xfId="32953" xr:uid="{C6000F11-4390-4D3F-8648-DA9B342FD44F}"/>
    <cellStyle name="หมายเหตุ 6 6" xfId="43728" xr:uid="{01E89AC0-C2F7-4456-942B-D13AC7E2ED24}"/>
    <cellStyle name="หมายเหตุ 6 7" xfId="46328" xr:uid="{04B698D6-39FF-4CDD-8EA0-469D04C15C93}"/>
    <cellStyle name="หมายเหตุ 7" xfId="18820" xr:uid="{D4F51CE3-318E-485F-A087-F7107171530F}"/>
    <cellStyle name="หมายเหตุ 7 2" xfId="18821" xr:uid="{9A9E9CB7-40FA-47D1-B3A6-1977FC187DFB}"/>
    <cellStyle name="หมายเหตุ 7 2 2" xfId="18822" xr:uid="{42D51397-B13C-48CA-B1FF-6BBCF3BB66B9}"/>
    <cellStyle name="หมายเหตุ 7 2 2 2" xfId="26796" xr:uid="{E73A7BEF-00DA-407C-A7D0-E8C0984CE48A}"/>
    <cellStyle name="หมายเหตุ 7 2 2 3" xfId="32959" xr:uid="{61B095AF-10AE-4C3D-A5F7-8F9E335ECDD5}"/>
    <cellStyle name="หมายเหตุ 7 2 2 4" xfId="43734" xr:uid="{CA669B15-323A-4DDC-833A-ABDE62AFEA55}"/>
    <cellStyle name="หมายเหตุ 7 2 2 5" xfId="46334" xr:uid="{DE2CBA22-FAA1-4596-9A6A-F8741844C44D}"/>
    <cellStyle name="หมายเหตุ 7 2 3" xfId="26795" xr:uid="{6C9743EB-8C75-4C7C-B8D5-1897ADBC26CA}"/>
    <cellStyle name="หมายเหตุ 7 2 4" xfId="32958" xr:uid="{1009C646-1F94-47D9-8B5E-5550525743BF}"/>
    <cellStyle name="หมายเหตุ 7 2 5" xfId="43733" xr:uid="{A010797E-BF5F-42F1-98F5-3DEC3E243612}"/>
    <cellStyle name="หมายเหตุ 7 2 6" xfId="46333" xr:uid="{C6300D3E-E732-4A98-90E1-05CED8944866}"/>
    <cellStyle name="หมายเหตุ 7 3" xfId="18823" xr:uid="{F2F0F12F-7591-4EAF-9B4C-C5B39B0C1131}"/>
    <cellStyle name="หมายเหตุ 7 3 2" xfId="26797" xr:uid="{5E93E5E8-EDD7-4BE1-B0DB-49837BB0120A}"/>
    <cellStyle name="หมายเหตุ 7 3 3" xfId="32960" xr:uid="{5F6B50F7-8C50-4F76-B1A8-4CFF9EA6C13A}"/>
    <cellStyle name="หมายเหตุ 7 3 4" xfId="43735" xr:uid="{A66FE6F9-8EA4-465B-91FD-2D4CA5EDA1CB}"/>
    <cellStyle name="หมายเหตุ 7 3 5" xfId="46335" xr:uid="{B7F174A0-51DC-41F3-8898-B3078308115F}"/>
    <cellStyle name="หมายเหตุ 7 4" xfId="26794" xr:uid="{383C0D89-5B9C-4A58-8B79-FE07588106B8}"/>
    <cellStyle name="หมายเหตุ 7 5" xfId="32957" xr:uid="{A8A9EE88-5485-4A26-BCE0-B9B2E5FF7770}"/>
    <cellStyle name="หมายเหตุ 7 6" xfId="43732" xr:uid="{EA95748E-1754-4AF6-8B40-7455F3934978}"/>
    <cellStyle name="หมายเหตุ 7 7" xfId="46332" xr:uid="{1C74A314-E2FF-4E7A-9029-A3ADD7D0667C}"/>
    <cellStyle name="หมายเหตุ 8" xfId="18824" xr:uid="{D203EC72-6F5E-405D-AC05-CBC870507BC6}"/>
    <cellStyle name="หมายเหตุ 8 2" xfId="18825" xr:uid="{7BACDA18-6F1E-4A1F-BF9C-8EEC1910047A}"/>
    <cellStyle name="หมายเหตุ 8 2 2" xfId="18826" xr:uid="{E3A44556-82D1-45A7-82FE-D7719DEA1E84}"/>
    <cellStyle name="หมายเหตุ 8 2 2 2" xfId="26800" xr:uid="{05CD8846-CAEB-403C-B6DA-DC1A1415D3AC}"/>
    <cellStyle name="หมายเหตุ 8 2 2 3" xfId="32963" xr:uid="{B7418BC8-7885-4786-A9A7-F8855BC14AC5}"/>
    <cellStyle name="หมายเหตุ 8 2 2 4" xfId="43738" xr:uid="{C80D30A5-EB3E-4BEE-BE6D-3DEBF7DD4172}"/>
    <cellStyle name="หมายเหตุ 8 2 2 5" xfId="46338" xr:uid="{F3D070B6-F3A4-4262-AF8D-0C600FF908DC}"/>
    <cellStyle name="หมายเหตุ 8 2 3" xfId="26799" xr:uid="{F1A64375-4B25-407F-8DA3-9D76801ED1DC}"/>
    <cellStyle name="หมายเหตุ 8 2 4" xfId="32962" xr:uid="{9C556886-7251-461F-A171-0B4157976928}"/>
    <cellStyle name="หมายเหตุ 8 2 5" xfId="43737" xr:uid="{7FE17C78-E0C3-4487-88EA-AE09FE35C161}"/>
    <cellStyle name="หมายเหตุ 8 2 6" xfId="46337" xr:uid="{2A31FF8C-FA34-4F3D-858D-0F9E0772F5F5}"/>
    <cellStyle name="หมายเหตุ 8 3" xfId="18827" xr:uid="{1C517B9C-5E5B-4D1E-BCF2-B56B1512E681}"/>
    <cellStyle name="หมายเหตุ 8 3 2" xfId="26801" xr:uid="{D3239E1C-53FA-434D-81AA-9CFFDF96E430}"/>
    <cellStyle name="หมายเหตุ 8 3 3" xfId="32964" xr:uid="{DAB2FDBE-379D-41DE-9B54-736A4ECD98B6}"/>
    <cellStyle name="หมายเหตุ 8 3 4" xfId="43739" xr:uid="{3C05E1F9-FED3-4E69-8B58-D00590FBE99E}"/>
    <cellStyle name="หมายเหตุ 8 3 5" xfId="46339" xr:uid="{CA080C54-5B1E-4469-8094-C31F48340F8A}"/>
    <cellStyle name="หมายเหตุ 8 4" xfId="26798" xr:uid="{359827DC-1BA9-4380-9342-83A7F2D09AD8}"/>
    <cellStyle name="หมายเหตุ 8 5" xfId="32961" xr:uid="{0417AE0D-0196-423C-B2E7-9C1126669CB8}"/>
    <cellStyle name="หมายเหตุ 8 6" xfId="43736" xr:uid="{16C40E88-4535-492B-BC7B-9A2C3D399D26}"/>
    <cellStyle name="หมายเหตุ 8 7" xfId="46336" xr:uid="{9C570234-BFFD-4CEE-AD1E-460F8C0A6E32}"/>
    <cellStyle name="หมายเหตุ 9" xfId="18828" xr:uid="{7C5DAD74-2093-4C83-9BE3-C5738A4A2DA1}"/>
    <cellStyle name="หมายเหตุ 9 2" xfId="18829" xr:uid="{E0A1A802-F44A-4037-9A9D-80A87434D008}"/>
    <cellStyle name="หมายเหตุ 9 2 2" xfId="26803" xr:uid="{985701E6-29B7-47F8-B7CC-EAEB7550BD7C}"/>
    <cellStyle name="หมายเหตุ 9 2 3" xfId="32966" xr:uid="{5BEBD9C5-1916-49D2-A40F-453D59D89222}"/>
    <cellStyle name="หมายเหตุ 9 2 4" xfId="43741" xr:uid="{D7142C4C-31C6-4ECB-A58E-F0132FEF4857}"/>
    <cellStyle name="หมายเหตุ 9 2 5" xfId="46341" xr:uid="{5BB8E06F-D59E-4AD4-8F6F-4625B1D80365}"/>
    <cellStyle name="หมายเหตุ 9 3" xfId="26802" xr:uid="{029D62A9-FF11-427B-8E84-84B54C5CE659}"/>
    <cellStyle name="หมายเหตุ 9 4" xfId="32965" xr:uid="{8580E3FD-6EBE-452A-A44F-94A3B672881A}"/>
    <cellStyle name="หมายเหตุ 9 5" xfId="43740" xr:uid="{B5352073-6460-405A-A9D5-3A0F02435F77}"/>
    <cellStyle name="หมายเหตุ 9 6" xfId="46340" xr:uid="{FC3DBC2E-E111-4D95-A1B9-08F7BF1EC447}"/>
    <cellStyle name="หัวเรื่อง 1" xfId="18830" xr:uid="{42D2482D-4D0A-4298-BF52-42B1257743AB}"/>
    <cellStyle name="หัวเรื่อง 1 2" xfId="18831" xr:uid="{D274D974-8A68-461D-A613-96BF61C6C98F}"/>
    <cellStyle name="หัวเรื่อง 1 3" xfId="18832" xr:uid="{1453128B-6B2D-4F5A-9C95-816D32F81B27}"/>
    <cellStyle name="หัวเรื่อง 2" xfId="18833" xr:uid="{75E9876E-EE6E-43BC-AB84-D7E8A1ADF705}"/>
    <cellStyle name="หัวเรื่อง 2 2" xfId="18834" xr:uid="{616C0A0D-9697-4695-93D2-3400DEBB352E}"/>
    <cellStyle name="หัวเรื่อง 2 3" xfId="18835" xr:uid="{95908E18-F8E9-414F-BC10-0CDEBE4BC6EC}"/>
    <cellStyle name="หัวเรื่อง 3" xfId="18836" xr:uid="{63BA0D03-A6EB-4B4C-AEF4-652AC35DAD86}"/>
    <cellStyle name="หัวเรื่อง 3 2" xfId="18837" xr:uid="{41F6D290-ECE1-4B1B-8DA3-AC50C6B9D222}"/>
    <cellStyle name="หัวเรื่อง 3 3" xfId="18838" xr:uid="{C773606D-BB1B-4C27-80F8-8D806867E550}"/>
    <cellStyle name="หัวเรื่อง 3 4" xfId="18839" xr:uid="{98406DA5-D25E-49F1-AB47-06DB180512BD}"/>
    <cellStyle name="หัวเรื่อง 4" xfId="18840" xr:uid="{25A14F28-349C-45D2-B31F-DAB36F6D782A}"/>
    <cellStyle name="หัวเรื่อง 4 2" xfId="18841" xr:uid="{7140C5ED-6AA3-4373-A288-EE62BE70607E}"/>
    <cellStyle name="หัวเรื่อง 4 3" xfId="18842" xr:uid="{2353E3F5-57FE-4191-9E07-9170630480F5}"/>
    <cellStyle name="๏W่ฤ_OVD5-05" xfId="18843" xr:uid="{2E55907D-3630-4440-99FB-E0AC859FF6BC}"/>
    <cellStyle name="ơ᪒＀＀＀＀＀＀＀＀＀＀＀＀＀＀＀＀＀＀＀＀＀＀＀＀＀＀＀＀ma_QTR94_95_1ฟ๙ศธบ๑ณปฟช (2)" xfId="18844" xr:uid="{BEFA7578-E648-4C35-BC6D-381A1199BA5B}"/>
    <cellStyle name="…_x000e__x000a_ธ๎_x000c_U_x0001_ฅ_x0005_ด_x000a__x0007__x0001__x0001_" xfId="18845" xr:uid="{CD1A89E0-3D96-48DE-AB6B-0F1A1FB1C3EC}"/>
    <cellStyle name="_x001d_๐&quot;_x000c_์๒_x000c_฿U_x0001_ญ_x0005_J_x000f__x0007__x0001__x0001_" xfId="18846" xr:uid="{380FC96F-D7F6-47F9-8859-31CAEE5F0E45}"/>
    <cellStyle name="_x001d_๐&quot;_x000c_์๒_x000c_฿U_x0001_ญ_x0005_J_x000f__x0007__x0001__x0001_ 2" xfId="26804" xr:uid="{B775235A-E095-481D-8F6D-EA6498F20C08}"/>
    <cellStyle name="_x001d_๐'&amp;O—&amp;H_x000b__x0008_4_x0018__x0005__x0019__x000f__x0001__x0001_" xfId="18847" xr:uid="{3FC85FC1-8C71-41D8-A2DB-A414DB05B624}"/>
    <cellStyle name="_x001d_๐7_x000c_๎_x0017__x000d_เU_x0001_า_x0006_|!_x0007__x0001__x0001_" xfId="18848" xr:uid="{03D3D0D5-6301-4D93-B2BC-D246EBA3C18F}"/>
    <cellStyle name="_x001d_๐7_x000c_๎_x0017__x000d_เU_x0001_า_x0006_!_x0007__x0001__x0001_" xfId="18849" xr:uid="{E9811353-209C-4678-8381-5E54D4600C02}"/>
    <cellStyle name="_x001d_๐๏%$ฟ&amp;_x0017__x000b__x0008_ศ_x001c__x001d__x0007__x0001__x0001_" xfId="18850" xr:uid="{89915574-F1C4-48B0-89A9-4F608BADAEA9}"/>
    <cellStyle name="_x001d_๐๏%$ฟ&amp;_x0017__x000b__x0008_ศ_x001c__x001d__x0007__x0001__x0001_ 2" xfId="26805" xr:uid="{353060A1-5924-4AB0-986B-7246B575AD18}"/>
    <cellStyle name="ormal_Zone 1Aev dist.a_qry2)tpldt_1\)_-* &quot;-&quot;??\ _F_-_x0005__-@_-@_-@_-@_)%_x0001_" xfId="18851" xr:uid="{6E033B08-9CD1-4ECC-A888-3654934D1674}"/>
    <cellStyle name="" xfId="18852" xr:uid="{E52559C3-32CA-4872-92A5-12957DD184E7}"/>
    <cellStyle name="_xddb0_̟ᩒb_xdddc_̟ᩢb_xde1c_̟ᩲbơ᪂bơ᪒＀＀＀＀＀＀＀＀＀＀＀＀＀＀＀＀＀＀＀＀＀＀＀＀＀＀＀＀ma_QTR94_95_1ฟ๙ศธบ๑ณปฟช (2)" xfId="18853" xr:uid="{6BFCD012-36B7-424A-AC96-7F8F2186BCE8}"/>
    <cellStyle name="똿뗦먛귟 [0.00]_PRODUCT DETAIL Q1" xfId="18854" xr:uid="{8B56BDED-BF67-40D8-988A-BC0947B123DD}"/>
    <cellStyle name="똿뗦먛귟_PRODUCT DETAIL Q1" xfId="18855" xr:uid="{26943402-2261-4A1E-8A1C-16509B3D25F3}"/>
    <cellStyle name="믅됞 [0.00]_PRODUCT DETAIL Q1" xfId="18856" xr:uid="{15D873DE-22BA-433F-B46B-D5CB0FDF2658}"/>
    <cellStyle name="믅됞_PRODUCT DETAIL Q1" xfId="18857" xr:uid="{AEDDD3B4-2A76-488C-8F11-E4E4C3D6F7EE}"/>
    <cellStyle name="밍? [0]_엄넷?? " xfId="18858" xr:uid="{CE1A0C3C-F95D-4447-B426-877CC360EA3B}"/>
    <cellStyle name="밍?_엄넷?? " xfId="18859" xr:uid="{3D4DFD13-5426-4899-8AE6-C48FF6CEAE3D}"/>
    <cellStyle name="백분율_95" xfId="18860" xr:uid="{D26B17BD-7177-40DF-9241-903D47C64FB7}"/>
    <cellStyle name="뷭?" xfId="18861" xr:uid="{EB747A11-6A02-4EA5-AF47-724F785554EA}"/>
    <cellStyle name="뷰A? [0]_엄넷?? " xfId="18862" xr:uid="{4F1C8ACF-E409-4D5B-AD5D-3EA7878B5C1F}"/>
    <cellStyle name="뷰A?_엄넷?? " xfId="18863" xr:uid="{14716E6C-057C-4D9E-A035-21D4A4D8882C}"/>
    <cellStyle name="콤마 [0]_          " xfId="18864" xr:uid="{8322CFEA-D765-41A7-8132-637861D8E7E0}"/>
    <cellStyle name="콤마_          " xfId="18865" xr:uid="{25ABB526-16F1-454C-913E-E9F4EB45CE70}"/>
    <cellStyle name="통화 [0]_1202" xfId="18866" xr:uid="{AD530248-6A40-4086-8B35-37C605944519}"/>
    <cellStyle name="통화_1202" xfId="18867" xr:uid="{4F2BF45E-3F81-45C0-99F5-A2FE506AB8CA}"/>
    <cellStyle name="표준_(정보부문)월별인원계획" xfId="18868" xr:uid="{C3029760-9718-43FD-96BF-4DD3A64D5E6A}"/>
    <cellStyle name="퓭닉_ㅶA??絡 " xfId="18869" xr:uid="{C7E9470F-556C-4348-9E52-4F0C99455FD8}"/>
    <cellStyle name="화폐기호_도장2 " xfId="18870" xr:uid="{31CF57F0-3F21-4F1B-8AEF-4E3003940AB3}"/>
    <cellStyle name="一般_~4664860" xfId="18871" xr:uid="{332690E7-29CD-4354-AF35-6D739358C591}"/>
    <cellStyle name="千位分隔[0]_08工资" xfId="18872" xr:uid="{F064E0B9-75E2-4E10-AEF5-543B9C0E0B9D}"/>
    <cellStyle name="千位分隔_08工资" xfId="18873" xr:uid="{A78BA32A-77BD-44F5-B097-145735D31A35}"/>
    <cellStyle name="千分位[0]_Book2" xfId="18874" xr:uid="{75145267-CE20-4A06-B768-FFCC00ABF55B}"/>
    <cellStyle name="千分位_AAM" xfId="18875" xr:uid="{DFD8B366-8954-4B61-89F6-F9249FD3B5D2}"/>
    <cellStyle name="后继超级链接" xfId="18876" xr:uid="{974805DD-74E1-46C1-A2CB-2D17EA1D9688}"/>
    <cellStyle name="常规_02房屋明细" xfId="18877" xr:uid="{CB3F9C52-165D-46FB-881D-D4F2F349ECC1}"/>
    <cellStyle name="折り返し" xfId="18878" xr:uid="{D3E77619-1B12-44FC-A811-1A336A0B2DC8}"/>
    <cellStyle name="普通_9409GZST" xfId="18879" xr:uid="{AF0781F7-C66E-45C5-99AF-429703F41266}"/>
    <cellStyle name="未定義" xfId="18880" xr:uid="{8BCB2DFC-064A-4916-9275-9ABD7892507A}"/>
    <cellStyle name="桁区切り [0.00]_(FASTチャージ) YC5 BOX用データrev.1" xfId="18881" xr:uid="{B7B59C09-8F16-4B12-AC48-83291494F2E2}"/>
    <cellStyle name="桁区切り_(FASTチャージ) YC5 BOX用データrev.1" xfId="18882" xr:uid="{CCEA740D-F641-4C2C-ADC5-34C4FD7C04FC}"/>
    <cellStyle name="標?_Sheet1終" xfId="18883" xr:uid="{20BC675E-9D9B-4150-B500-89BE495C4272}"/>
    <cellStyle name="標準_#4年度予算DRAFT" xfId="18884" xr:uid="{E994DDE2-0B6F-421E-A624-8D057F689B73}"/>
    <cellStyle name="爨ﾃﾗ靉ｧﾋﾁﾒﾂｨﾘﾅﾀﾒ､ [0]_PERSONAL" xfId="18885" xr:uid="{6708769B-739D-4C19-B2FE-807FD38F85BB}"/>
    <cellStyle name="爨ﾃﾗ靉ｧﾋﾁﾒﾂｨﾘﾅﾀﾒ､_PERSONAL" xfId="18886" xr:uid="{D9F46783-DCAA-4195-900D-81A49B32FEF0}"/>
    <cellStyle name="爨ﾃﾗ靉ｧﾋﾁﾒﾂﾊ｡ﾘﾅ爰ﾔｹ [0]_PERSONAL" xfId="18887" xr:uid="{40D33AE8-2074-435B-B593-2249415911A7}"/>
    <cellStyle name="爨ﾃﾗ靉ｧﾋﾁﾒﾂﾊ｡ﾘﾅ爰ﾔｹ_PERSONAL" xfId="18888" xr:uid="{75C1002B-6EB4-4741-965D-91EF64F4224F}"/>
    <cellStyle name="爼ﾗ靉ﾁ篦ｧﾋﾅﾒﾂﾁﾔｵﾔ" xfId="18889" xr:uid="{81F02E94-67F7-41D5-90E0-B04959B59168}"/>
    <cellStyle name="罫線（点線）" xfId="18890" xr:uid="{359F8613-5828-42E6-ACD2-6A8CCE098E44}"/>
    <cellStyle name="行レベル_1_IPC 2003年事業計画用VOL" xfId="18891" xr:uid="{2BEE67C0-74B0-4D64-AE57-21A7E13BB469}"/>
    <cellStyle name="表示済みのハイパーリンク" xfId="18892" xr:uid="{8E1AF6A0-BC50-49C3-9CF6-5BE1847FEDA0}"/>
    <cellStyle name="見出し１" xfId="18893" xr:uid="{0F5DAEEB-24C4-4CC0-A61A-CE4C78770967}"/>
    <cellStyle name="貨幣 [0]_Book2" xfId="18894" xr:uid="{F7A0CA2B-4CCF-4E06-8063-020757EEC826}"/>
    <cellStyle name="貨幣[0]_LC (2)" xfId="18895" xr:uid="{63C6F6DB-E443-491F-B084-51A3D1002D19}"/>
    <cellStyle name="貨幣_AAM" xfId="18896" xr:uid="{35BD248B-7962-454A-95EB-014A335790B6}"/>
    <cellStyle name="货币[0]_ INVOICE" xfId="18897" xr:uid="{D4E515D6-A8D8-4B66-838B-879AC964DAF3}"/>
    <cellStyle name="货币_ INVOICE" xfId="18898" xr:uid="{8327DEB5-71E3-4C58-A162-004D4CF6B54F}"/>
    <cellStyle name="超级链接" xfId="18899" xr:uid="{B09A14A7-D0EA-4915-AD96-9E547CECAAAD}"/>
    <cellStyle name="通貨 [0.00]_~0024152" xfId="18900" xr:uid="{3C34120A-6C81-460B-9152-DB47965DEFFF}"/>
    <cellStyle name="通貨_~0024152" xfId="18901" xr:uid="{85497C94-4DAB-4874-B9E2-640CE964A7D0}"/>
  </cellStyles>
  <dxfs count="0"/>
  <tableStyles count="1" defaultTableStyle="TableStyleMedium9" defaultPivotStyle="PivotStyleLight16">
    <tableStyle name="Invisible" pivot="0" table="0" count="0" xr9:uid="{3C47EA84-0EC7-41E9-A9F9-C7C02059D96B}"/>
  </tableStyles>
  <colors>
    <mruColors>
      <color rgb="FF66FF33"/>
      <color rgb="FF66FFFF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4"/>
  <sheetViews>
    <sheetView showGridLines="0" tabSelected="1" view="pageBreakPreview" zoomScale="97" zoomScaleNormal="100" zoomScaleSheetLayoutView="100" workbookViewId="0"/>
  </sheetViews>
  <sheetFormatPr defaultColWidth="10.6640625" defaultRowHeight="23.1" customHeight="1"/>
  <cols>
    <col min="1" max="1" width="44.6640625" style="76" customWidth="1"/>
    <col min="2" max="2" width="5.88671875" style="75" customWidth="1"/>
    <col min="3" max="3" width="7.33203125" style="75" customWidth="1"/>
    <col min="4" max="4" width="3" style="76" customWidth="1"/>
    <col min="5" max="5" width="15.33203125" style="76" customWidth="1"/>
    <col min="6" max="6" width="1.33203125" style="76" customWidth="1"/>
    <col min="7" max="7" width="15.33203125" style="75" customWidth="1"/>
    <col min="8" max="8" width="1.33203125" style="75" customWidth="1"/>
    <col min="9" max="9" width="15.33203125" style="75" customWidth="1"/>
    <col min="10" max="10" width="1.33203125" style="75" customWidth="1"/>
    <col min="11" max="11" width="15.33203125" style="75" customWidth="1"/>
    <col min="12" max="12" width="1.6640625" style="75" hidden="1" customWidth="1"/>
    <col min="13" max="13" width="11.6640625" style="75" hidden="1" customWidth="1"/>
    <col min="14" max="14" width="11.6640625" style="75" bestFit="1" customWidth="1"/>
    <col min="15" max="15" width="17.88671875" style="75" customWidth="1"/>
    <col min="16" max="16" width="13.6640625" style="75" customWidth="1"/>
    <col min="17" max="17" width="11.33203125" style="75" bestFit="1" customWidth="1"/>
    <col min="18" max="18" width="11.33203125" style="75" customWidth="1"/>
    <col min="19" max="19" width="12.33203125" style="75" bestFit="1" customWidth="1"/>
    <col min="20" max="20" width="10.6640625" style="75"/>
    <col min="21" max="21" width="21.33203125" style="75" customWidth="1"/>
    <col min="22" max="22" width="11.33203125" style="75" bestFit="1" customWidth="1"/>
    <col min="23" max="16384" width="10.6640625" style="75"/>
  </cols>
  <sheetData>
    <row r="1" spans="1:13" s="71" customFormat="1" ht="23.1" customHeight="1">
      <c r="A1" s="68" t="s">
        <v>70</v>
      </c>
      <c r="B1" s="69"/>
      <c r="C1" s="69"/>
      <c r="D1" s="70"/>
      <c r="E1" s="70"/>
      <c r="F1" s="70"/>
      <c r="G1" s="69"/>
      <c r="H1" s="69"/>
      <c r="I1" s="69"/>
      <c r="J1" s="69"/>
      <c r="K1" s="69"/>
      <c r="L1" s="69"/>
    </row>
    <row r="2" spans="1:13" s="71" customFormat="1" ht="23.1" customHeight="1">
      <c r="A2" s="72" t="s">
        <v>117</v>
      </c>
      <c r="B2" s="69"/>
      <c r="C2" s="69"/>
      <c r="D2" s="70"/>
      <c r="E2" s="70"/>
      <c r="F2" s="70"/>
      <c r="G2" s="73"/>
      <c r="H2" s="69"/>
      <c r="I2" s="73"/>
      <c r="J2" s="69"/>
      <c r="K2" s="69"/>
      <c r="L2" s="69"/>
    </row>
    <row r="3" spans="1:13" s="71" customFormat="1" ht="23.1" customHeight="1">
      <c r="A3" s="72" t="s">
        <v>139</v>
      </c>
      <c r="B3" s="69"/>
      <c r="C3" s="69"/>
      <c r="D3" s="70"/>
      <c r="E3" s="70"/>
      <c r="F3" s="70"/>
      <c r="G3" s="73"/>
      <c r="H3" s="69"/>
      <c r="I3" s="73"/>
      <c r="J3" s="69"/>
      <c r="K3" s="69"/>
      <c r="L3" s="69"/>
    </row>
    <row r="4" spans="1:13" ht="23.1" customHeight="1">
      <c r="A4" s="70"/>
      <c r="B4" s="69"/>
      <c r="C4" s="69"/>
      <c r="D4" s="70"/>
      <c r="E4" s="70"/>
      <c r="F4" s="70"/>
      <c r="G4" s="69"/>
      <c r="H4" s="69"/>
      <c r="I4" s="69"/>
      <c r="J4" s="69"/>
      <c r="K4" s="74" t="s">
        <v>98</v>
      </c>
      <c r="L4" s="69"/>
    </row>
    <row r="5" spans="1:13" ht="23.1" customHeight="1">
      <c r="A5" s="70"/>
      <c r="B5" s="69"/>
      <c r="C5" s="69"/>
      <c r="D5" s="70"/>
      <c r="E5" s="101" t="s">
        <v>127</v>
      </c>
      <c r="F5" s="101" t="s">
        <v>105</v>
      </c>
      <c r="G5" s="101"/>
      <c r="H5" s="69"/>
      <c r="I5" s="69"/>
      <c r="J5" s="69"/>
      <c r="K5" s="74"/>
      <c r="L5" s="69"/>
    </row>
    <row r="6" spans="1:13" ht="23.1" customHeight="1">
      <c r="A6" s="70"/>
      <c r="B6" s="69"/>
      <c r="C6" s="69"/>
      <c r="D6" s="70"/>
      <c r="E6" s="102" t="s">
        <v>126</v>
      </c>
      <c r="F6" s="102"/>
      <c r="G6" s="102"/>
      <c r="H6" s="69"/>
      <c r="I6" s="102" t="s">
        <v>106</v>
      </c>
      <c r="J6" s="102"/>
      <c r="K6" s="102"/>
      <c r="L6" s="69"/>
    </row>
    <row r="7" spans="1:13" ht="23.1" customHeight="1">
      <c r="B7" s="77"/>
      <c r="C7" s="78" t="s">
        <v>0</v>
      </c>
      <c r="E7" s="78" t="s">
        <v>140</v>
      </c>
      <c r="F7" s="79"/>
      <c r="G7" s="78" t="s">
        <v>141</v>
      </c>
      <c r="H7" s="77"/>
      <c r="I7" s="78" t="s">
        <v>140</v>
      </c>
      <c r="J7" s="79"/>
      <c r="K7" s="78" t="s">
        <v>141</v>
      </c>
      <c r="L7" s="76"/>
    </row>
    <row r="8" spans="1:13" ht="23.1" customHeight="1">
      <c r="B8" s="77"/>
      <c r="C8" s="77"/>
      <c r="D8" s="78"/>
      <c r="E8" s="80" t="s">
        <v>61</v>
      </c>
      <c r="F8" s="79"/>
      <c r="G8" s="80" t="s">
        <v>125</v>
      </c>
      <c r="H8" s="77"/>
      <c r="I8" s="80" t="s">
        <v>61</v>
      </c>
      <c r="J8" s="79"/>
      <c r="K8" s="80" t="s">
        <v>125</v>
      </c>
      <c r="L8" s="76"/>
    </row>
    <row r="9" spans="1:13" ht="23.1" customHeight="1">
      <c r="A9" s="75"/>
      <c r="E9" s="75" t="s">
        <v>62</v>
      </c>
      <c r="F9" s="75"/>
      <c r="I9" s="75" t="s">
        <v>62</v>
      </c>
    </row>
    <row r="10" spans="1:13" ht="23.1" customHeight="1">
      <c r="A10" s="81" t="s">
        <v>1</v>
      </c>
      <c r="K10" s="82"/>
    </row>
    <row r="11" spans="1:13" ht="23.1" customHeight="1">
      <c r="A11" s="81" t="s">
        <v>2</v>
      </c>
      <c r="D11" s="83"/>
      <c r="E11" s="83"/>
      <c r="F11" s="83"/>
      <c r="K11" s="84"/>
    </row>
    <row r="12" spans="1:13" ht="23.1" customHeight="1">
      <c r="A12" s="76" t="s">
        <v>3</v>
      </c>
      <c r="C12" s="83"/>
      <c r="D12" s="83"/>
      <c r="E12" s="85">
        <v>40246371</v>
      </c>
      <c r="F12" s="75"/>
      <c r="G12" s="85">
        <v>27806777</v>
      </c>
      <c r="H12" s="85"/>
      <c r="I12" s="85">
        <v>40246371</v>
      </c>
      <c r="J12" s="85"/>
      <c r="K12" s="85">
        <v>27806777</v>
      </c>
      <c r="L12" s="85"/>
    </row>
    <row r="13" spans="1:13" ht="23.1" customHeight="1">
      <c r="A13" s="76" t="s">
        <v>142</v>
      </c>
      <c r="B13" s="86"/>
      <c r="C13" s="83">
        <v>3</v>
      </c>
      <c r="D13" s="83"/>
      <c r="E13" s="85">
        <v>169078957</v>
      </c>
      <c r="F13" s="86"/>
      <c r="G13" s="85">
        <v>159898822</v>
      </c>
      <c r="H13" s="85"/>
      <c r="I13" s="85">
        <v>169078957</v>
      </c>
      <c r="J13" s="85"/>
      <c r="K13" s="85">
        <v>159898822</v>
      </c>
      <c r="L13" s="85"/>
      <c r="M13" s="75">
        <f>I13-K13</f>
        <v>9180135</v>
      </c>
    </row>
    <row r="14" spans="1:13" ht="23.1" customHeight="1">
      <c r="A14" s="76" t="s">
        <v>43</v>
      </c>
      <c r="B14" s="86"/>
      <c r="C14" s="83"/>
      <c r="D14" s="83"/>
      <c r="E14" s="85">
        <v>4654204</v>
      </c>
      <c r="F14" s="86"/>
      <c r="G14" s="85">
        <v>4877936</v>
      </c>
      <c r="H14" s="85"/>
      <c r="I14" s="85">
        <v>4654204</v>
      </c>
      <c r="J14" s="85"/>
      <c r="K14" s="85">
        <v>4877936</v>
      </c>
      <c r="L14" s="85"/>
    </row>
    <row r="15" spans="1:13" ht="23.1" customHeight="1">
      <c r="A15" s="87" t="s">
        <v>143</v>
      </c>
      <c r="C15" s="83"/>
      <c r="D15" s="83"/>
      <c r="E15" s="85">
        <v>6264058</v>
      </c>
      <c r="F15" s="75"/>
      <c r="G15" s="85">
        <v>11148657</v>
      </c>
      <c r="H15" s="85"/>
      <c r="I15" s="85">
        <v>6264058</v>
      </c>
      <c r="J15" s="85"/>
      <c r="K15" s="85">
        <v>11148657</v>
      </c>
      <c r="L15" s="85"/>
      <c r="M15" s="75">
        <f>I15-K15</f>
        <v>-4884599</v>
      </c>
    </row>
    <row r="16" spans="1:13" ht="23.1" customHeight="1">
      <c r="A16" s="76" t="s">
        <v>71</v>
      </c>
      <c r="C16" s="83"/>
      <c r="D16" s="83"/>
      <c r="E16" s="88">
        <v>138829</v>
      </c>
      <c r="F16" s="75"/>
      <c r="G16" s="88">
        <v>151632</v>
      </c>
      <c r="H16" s="85"/>
      <c r="I16" s="85">
        <v>138829</v>
      </c>
      <c r="J16" s="85"/>
      <c r="K16" s="88">
        <v>151632</v>
      </c>
      <c r="L16" s="85"/>
    </row>
    <row r="17" spans="1:16" ht="23.1" customHeight="1">
      <c r="A17" s="81" t="s">
        <v>4</v>
      </c>
      <c r="C17" s="83"/>
      <c r="D17" s="83"/>
      <c r="E17" s="89">
        <f>SUM(E12:E16)</f>
        <v>220382419</v>
      </c>
      <c r="F17" s="75"/>
      <c r="G17" s="89">
        <f>SUM(G12:G16)</f>
        <v>203883824</v>
      </c>
      <c r="H17" s="85"/>
      <c r="I17" s="89">
        <f>SUM(I12:I16)</f>
        <v>220382419</v>
      </c>
      <c r="J17" s="85"/>
      <c r="K17" s="89">
        <f>SUM(K12:K16)</f>
        <v>203883824</v>
      </c>
      <c r="L17" s="85"/>
      <c r="M17" s="75">
        <f>I17-K17</f>
        <v>16498595</v>
      </c>
    </row>
    <row r="18" spans="1:16" ht="23.1" customHeight="1">
      <c r="A18" s="81" t="s">
        <v>5</v>
      </c>
      <c r="C18" s="83"/>
      <c r="D18" s="83"/>
      <c r="E18" s="85"/>
      <c r="F18" s="75"/>
      <c r="G18" s="85"/>
      <c r="H18" s="85"/>
      <c r="I18" s="85"/>
      <c r="J18" s="85"/>
      <c r="K18" s="85"/>
      <c r="L18" s="85"/>
    </row>
    <row r="19" spans="1:16" ht="23.1" customHeight="1">
      <c r="A19" s="76" t="s">
        <v>102</v>
      </c>
      <c r="C19" s="83"/>
      <c r="D19" s="83"/>
      <c r="E19" s="85">
        <v>1502055</v>
      </c>
      <c r="F19" s="75"/>
      <c r="G19" s="85">
        <v>1337802</v>
      </c>
      <c r="H19" s="85"/>
      <c r="I19" s="85">
        <v>1502055</v>
      </c>
      <c r="J19" s="85"/>
      <c r="K19" s="85">
        <v>1337802</v>
      </c>
      <c r="L19" s="85"/>
    </row>
    <row r="20" spans="1:16" ht="23.1" customHeight="1">
      <c r="A20" s="76" t="s">
        <v>112</v>
      </c>
      <c r="C20" s="83">
        <v>4</v>
      </c>
      <c r="D20" s="83"/>
      <c r="E20" s="85">
        <v>138432566</v>
      </c>
      <c r="F20" s="75"/>
      <c r="G20" s="85">
        <v>140385086</v>
      </c>
      <c r="H20" s="85"/>
      <c r="I20" s="85">
        <v>94500000</v>
      </c>
      <c r="J20" s="85"/>
      <c r="K20" s="85">
        <v>94500000</v>
      </c>
      <c r="L20" s="85"/>
      <c r="M20" s="75">
        <f t="shared" ref="M20:M25" si="0">I20-K20</f>
        <v>0</v>
      </c>
    </row>
    <row r="21" spans="1:16" ht="23.1" customHeight="1">
      <c r="A21" s="87" t="s">
        <v>44</v>
      </c>
      <c r="C21" s="83">
        <v>5</v>
      </c>
      <c r="D21" s="83"/>
      <c r="E21" s="85">
        <v>673654462</v>
      </c>
      <c r="F21" s="75"/>
      <c r="G21" s="85">
        <v>613050178</v>
      </c>
      <c r="H21" s="85"/>
      <c r="I21" s="85">
        <v>673654462</v>
      </c>
      <c r="J21" s="85"/>
      <c r="K21" s="85">
        <v>613050178</v>
      </c>
      <c r="L21" s="85"/>
      <c r="M21" s="75">
        <f t="shared" si="0"/>
        <v>60604284</v>
      </c>
    </row>
    <row r="22" spans="1:16" ht="23.1" customHeight="1">
      <c r="A22" s="87" t="s">
        <v>72</v>
      </c>
      <c r="C22" s="83">
        <v>6</v>
      </c>
      <c r="D22" s="83"/>
      <c r="E22" s="85">
        <v>407465663</v>
      </c>
      <c r="F22" s="75"/>
      <c r="G22" s="85">
        <v>434830605</v>
      </c>
      <c r="H22" s="85"/>
      <c r="I22" s="85">
        <v>407465663</v>
      </c>
      <c r="J22" s="85"/>
      <c r="K22" s="85">
        <v>434830605</v>
      </c>
      <c r="L22" s="85"/>
      <c r="M22" s="75">
        <f t="shared" si="0"/>
        <v>-27364942</v>
      </c>
    </row>
    <row r="23" spans="1:16" ht="23.1" customHeight="1">
      <c r="A23" s="87" t="s">
        <v>45</v>
      </c>
      <c r="C23" s="83"/>
      <c r="D23" s="83"/>
      <c r="E23" s="85">
        <v>717193</v>
      </c>
      <c r="F23" s="75"/>
      <c r="G23" s="85">
        <v>850649</v>
      </c>
      <c r="H23" s="85"/>
      <c r="I23" s="85">
        <v>717193</v>
      </c>
      <c r="J23" s="85"/>
      <c r="K23" s="85">
        <v>850649</v>
      </c>
      <c r="L23" s="85"/>
      <c r="M23" s="75">
        <f t="shared" si="0"/>
        <v>-133456</v>
      </c>
    </row>
    <row r="24" spans="1:16" ht="23.1" customHeight="1">
      <c r="A24" s="87" t="s">
        <v>67</v>
      </c>
      <c r="C24" s="83"/>
      <c r="D24" s="83"/>
      <c r="E24" s="88">
        <v>3880298</v>
      </c>
      <c r="F24" s="75"/>
      <c r="G24" s="88">
        <v>3277213</v>
      </c>
      <c r="H24" s="85"/>
      <c r="I24" s="88">
        <v>3880298</v>
      </c>
      <c r="J24" s="85"/>
      <c r="K24" s="88">
        <v>3277213</v>
      </c>
      <c r="L24" s="85"/>
      <c r="M24" s="75">
        <f t="shared" si="0"/>
        <v>603085</v>
      </c>
    </row>
    <row r="25" spans="1:16" ht="23.1" customHeight="1">
      <c r="A25" s="81" t="s">
        <v>6</v>
      </c>
      <c r="C25" s="83"/>
      <c r="E25" s="85">
        <f>SUM(E19:E24)</f>
        <v>1225652237</v>
      </c>
      <c r="F25" s="75"/>
      <c r="G25" s="85">
        <f>SUM(G19:G24)</f>
        <v>1193731533</v>
      </c>
      <c r="H25" s="85"/>
      <c r="I25" s="85">
        <f>SUM(I19:I24)</f>
        <v>1181719671</v>
      </c>
      <c r="J25" s="85"/>
      <c r="K25" s="85">
        <f>SUM(K19:K24)</f>
        <v>1147846447</v>
      </c>
      <c r="L25" s="85"/>
      <c r="M25" s="75">
        <f t="shared" si="0"/>
        <v>33873224</v>
      </c>
    </row>
    <row r="26" spans="1:16" ht="23.1" customHeight="1" thickBot="1">
      <c r="A26" s="81" t="s">
        <v>7</v>
      </c>
      <c r="C26" s="76"/>
      <c r="E26" s="90">
        <f>E17+E25</f>
        <v>1446034656</v>
      </c>
      <c r="F26" s="75"/>
      <c r="G26" s="90">
        <f>G17+G25</f>
        <v>1397615357</v>
      </c>
      <c r="H26" s="85"/>
      <c r="I26" s="90">
        <f>I17+I25</f>
        <v>1402102090</v>
      </c>
      <c r="J26" s="85"/>
      <c r="K26" s="90">
        <f>K17+K25</f>
        <v>1351730271</v>
      </c>
      <c r="L26" s="85"/>
    </row>
    <row r="27" spans="1:16" ht="23.1" customHeight="1" thickTop="1"/>
    <row r="28" spans="1:16" ht="23.1" customHeight="1">
      <c r="A28" s="76" t="s">
        <v>8</v>
      </c>
    </row>
    <row r="29" spans="1:16" s="71" customFormat="1" ht="23.1" customHeight="1">
      <c r="A29" s="68" t="s">
        <v>70</v>
      </c>
      <c r="B29" s="69"/>
      <c r="C29" s="69"/>
      <c r="D29" s="70"/>
      <c r="E29" s="70"/>
      <c r="F29" s="70"/>
      <c r="G29" s="69"/>
      <c r="H29" s="69"/>
      <c r="I29" s="69"/>
      <c r="J29" s="69"/>
      <c r="K29" s="69"/>
      <c r="L29" s="69"/>
      <c r="M29" s="75"/>
      <c r="O29" s="75"/>
      <c r="P29" s="75"/>
    </row>
    <row r="30" spans="1:16" s="71" customFormat="1" ht="23.1" customHeight="1">
      <c r="A30" s="68" t="s">
        <v>118</v>
      </c>
      <c r="B30" s="69"/>
      <c r="C30" s="69"/>
      <c r="D30" s="70"/>
      <c r="E30" s="70"/>
      <c r="F30" s="70"/>
      <c r="G30" s="73"/>
      <c r="H30" s="69"/>
      <c r="I30" s="73"/>
      <c r="J30" s="69"/>
      <c r="K30" s="69"/>
      <c r="L30" s="69"/>
      <c r="M30" s="75"/>
      <c r="O30" s="75"/>
      <c r="P30" s="75"/>
    </row>
    <row r="31" spans="1:16" s="71" customFormat="1" ht="23.1" customHeight="1">
      <c r="A31" s="72" t="s">
        <v>139</v>
      </c>
      <c r="B31" s="69"/>
      <c r="C31" s="69"/>
      <c r="D31" s="70"/>
      <c r="E31" s="70"/>
      <c r="F31" s="70"/>
      <c r="G31" s="73"/>
      <c r="H31" s="69"/>
      <c r="I31" s="73"/>
      <c r="J31" s="69"/>
      <c r="K31" s="69"/>
      <c r="L31" s="69"/>
      <c r="M31" s="75"/>
      <c r="O31" s="75"/>
      <c r="P31" s="75"/>
    </row>
    <row r="32" spans="1:16" ht="23.1" customHeight="1">
      <c r="A32" s="70"/>
      <c r="B32" s="69"/>
      <c r="C32" s="69"/>
      <c r="D32" s="70"/>
      <c r="E32" s="70"/>
      <c r="F32" s="70"/>
      <c r="G32" s="69"/>
      <c r="H32" s="69"/>
      <c r="I32" s="69"/>
      <c r="J32" s="69"/>
      <c r="K32" s="74" t="s">
        <v>98</v>
      </c>
      <c r="L32" s="69"/>
    </row>
    <row r="33" spans="1:13" ht="23.1" customHeight="1">
      <c r="A33" s="70"/>
      <c r="B33" s="69"/>
      <c r="C33" s="69"/>
      <c r="D33" s="70"/>
      <c r="E33" s="101" t="s">
        <v>127</v>
      </c>
      <c r="F33" s="101" t="s">
        <v>105</v>
      </c>
      <c r="G33" s="101"/>
      <c r="H33" s="69"/>
      <c r="I33" s="69"/>
      <c r="J33" s="69"/>
      <c r="K33" s="74"/>
      <c r="L33" s="69"/>
    </row>
    <row r="34" spans="1:13" ht="23.1" customHeight="1">
      <c r="A34" s="70"/>
      <c r="B34" s="69"/>
      <c r="C34" s="69"/>
      <c r="D34" s="70"/>
      <c r="E34" s="102" t="s">
        <v>126</v>
      </c>
      <c r="F34" s="102"/>
      <c r="G34" s="102"/>
      <c r="H34" s="69"/>
      <c r="I34" s="102" t="s">
        <v>106</v>
      </c>
      <c r="J34" s="102"/>
      <c r="K34" s="102"/>
      <c r="L34" s="69"/>
    </row>
    <row r="35" spans="1:13" ht="23.1" customHeight="1">
      <c r="B35" s="77"/>
      <c r="C35" s="78" t="s">
        <v>0</v>
      </c>
      <c r="E35" s="78" t="s">
        <v>140</v>
      </c>
      <c r="F35" s="79"/>
      <c r="G35" s="78" t="s">
        <v>141</v>
      </c>
      <c r="H35" s="77"/>
      <c r="I35" s="78" t="s">
        <v>140</v>
      </c>
      <c r="J35" s="79"/>
      <c r="K35" s="78" t="s">
        <v>141</v>
      </c>
      <c r="L35" s="76"/>
    </row>
    <row r="36" spans="1:13" ht="23.1" customHeight="1">
      <c r="B36" s="77"/>
      <c r="C36" s="77"/>
      <c r="D36" s="78"/>
      <c r="E36" s="80" t="s">
        <v>61</v>
      </c>
      <c r="F36" s="79"/>
      <c r="G36" s="80" t="s">
        <v>125</v>
      </c>
      <c r="H36" s="77"/>
      <c r="I36" s="80" t="s">
        <v>61</v>
      </c>
      <c r="J36" s="79"/>
      <c r="K36" s="80" t="s">
        <v>125</v>
      </c>
      <c r="L36" s="76"/>
    </row>
    <row r="37" spans="1:13" ht="23.1" customHeight="1">
      <c r="A37" s="75"/>
      <c r="E37" s="75" t="s">
        <v>62</v>
      </c>
      <c r="F37" s="75"/>
      <c r="I37" s="75" t="s">
        <v>62</v>
      </c>
      <c r="L37" s="76"/>
    </row>
    <row r="38" spans="1:13" ht="23.1" customHeight="1">
      <c r="A38" s="81" t="s">
        <v>9</v>
      </c>
      <c r="L38" s="76"/>
    </row>
    <row r="39" spans="1:13" ht="23.1" customHeight="1">
      <c r="A39" s="81" t="s">
        <v>10</v>
      </c>
    </row>
    <row r="40" spans="1:13" ht="23.1" customHeight="1">
      <c r="A40" s="87" t="s">
        <v>128</v>
      </c>
      <c r="C40" s="83"/>
      <c r="D40" s="83"/>
      <c r="E40" s="85">
        <v>90882911</v>
      </c>
      <c r="F40" s="75"/>
      <c r="G40" s="85">
        <v>83655710</v>
      </c>
      <c r="H40" s="85"/>
      <c r="I40" s="85">
        <v>90882911</v>
      </c>
      <c r="J40" s="85"/>
      <c r="K40" s="85">
        <v>83655710</v>
      </c>
      <c r="L40" s="85"/>
      <c r="M40" s="75">
        <f t="shared" ref="M40:M48" si="1">I40-K40</f>
        <v>7227201</v>
      </c>
    </row>
    <row r="41" spans="1:13" ht="23.1" customHeight="1">
      <c r="A41" s="87" t="s">
        <v>144</v>
      </c>
      <c r="C41" s="83"/>
      <c r="D41" s="83"/>
      <c r="E41" s="85"/>
      <c r="F41" s="75"/>
      <c r="G41" s="85"/>
      <c r="H41" s="85"/>
      <c r="I41" s="85"/>
      <c r="J41" s="85"/>
      <c r="K41" s="85"/>
      <c r="L41" s="85"/>
    </row>
    <row r="42" spans="1:13" ht="23.1" customHeight="1">
      <c r="A42" s="91" t="s">
        <v>145</v>
      </c>
      <c r="C42" s="83">
        <v>7</v>
      </c>
      <c r="D42" s="83"/>
      <c r="E42" s="85">
        <v>14481647</v>
      </c>
      <c r="F42" s="75"/>
      <c r="G42" s="85">
        <v>3102400</v>
      </c>
      <c r="H42" s="85"/>
      <c r="I42" s="85">
        <v>14481647</v>
      </c>
      <c r="J42" s="85"/>
      <c r="K42" s="85">
        <v>3102400</v>
      </c>
      <c r="L42" s="85"/>
    </row>
    <row r="43" spans="1:13" ht="23.1" customHeight="1">
      <c r="A43" s="91" t="s">
        <v>146</v>
      </c>
      <c r="C43" s="83">
        <v>8</v>
      </c>
      <c r="D43" s="83"/>
      <c r="E43" s="85">
        <v>82727093</v>
      </c>
      <c r="F43" s="75"/>
      <c r="G43" s="85">
        <v>89682722</v>
      </c>
      <c r="H43" s="85"/>
      <c r="I43" s="85">
        <v>82727093</v>
      </c>
      <c r="J43" s="85"/>
      <c r="K43" s="85">
        <v>89682722</v>
      </c>
      <c r="L43" s="85"/>
      <c r="M43" s="75">
        <f>I43-K43</f>
        <v>-6955629</v>
      </c>
    </row>
    <row r="44" spans="1:13" ht="23.1" customHeight="1">
      <c r="A44" s="91" t="s">
        <v>122</v>
      </c>
      <c r="C44" s="83">
        <v>9</v>
      </c>
      <c r="D44" s="83"/>
      <c r="E44" s="85">
        <v>0</v>
      </c>
      <c r="F44" s="75"/>
      <c r="G44" s="85">
        <v>2069838</v>
      </c>
      <c r="H44" s="85"/>
      <c r="I44" s="85">
        <v>0</v>
      </c>
      <c r="J44" s="85"/>
      <c r="K44" s="85">
        <v>2069838</v>
      </c>
      <c r="L44" s="85"/>
    </row>
    <row r="45" spans="1:13" ht="23.1" customHeight="1">
      <c r="A45" s="92" t="s">
        <v>73</v>
      </c>
      <c r="C45" s="83"/>
      <c r="D45" s="83"/>
      <c r="E45" s="85">
        <v>9098968</v>
      </c>
      <c r="F45" s="75"/>
      <c r="G45" s="85">
        <v>7466259</v>
      </c>
      <c r="H45" s="85"/>
      <c r="I45" s="85">
        <v>9098968</v>
      </c>
      <c r="J45" s="85"/>
      <c r="K45" s="85">
        <v>7466259</v>
      </c>
      <c r="L45" s="85"/>
    </row>
    <row r="46" spans="1:13" ht="23.1" customHeight="1">
      <c r="A46" s="81" t="s">
        <v>11</v>
      </c>
      <c r="C46" s="83"/>
      <c r="D46" s="83"/>
      <c r="E46" s="89">
        <f>SUM(E40:E45)</f>
        <v>197190619</v>
      </c>
      <c r="F46" s="75"/>
      <c r="G46" s="89">
        <f>SUM(G40:G45)</f>
        <v>185976929</v>
      </c>
      <c r="H46" s="85"/>
      <c r="I46" s="89">
        <f>SUM(I40:I45)</f>
        <v>197190619</v>
      </c>
      <c r="J46" s="85"/>
      <c r="K46" s="89">
        <f>SUM(K40:K45)</f>
        <v>185976929</v>
      </c>
      <c r="L46" s="85"/>
      <c r="M46" s="75">
        <f t="shared" si="1"/>
        <v>11213690</v>
      </c>
    </row>
    <row r="47" spans="1:13" ht="23.1" customHeight="1">
      <c r="A47" s="81" t="s">
        <v>12</v>
      </c>
      <c r="C47" s="83"/>
      <c r="D47" s="83"/>
      <c r="E47" s="85"/>
      <c r="F47" s="75"/>
      <c r="G47" s="85"/>
      <c r="H47" s="85"/>
      <c r="I47" s="85"/>
      <c r="J47" s="85"/>
      <c r="K47" s="85"/>
      <c r="L47" s="85"/>
      <c r="M47" s="75">
        <f t="shared" si="1"/>
        <v>0</v>
      </c>
    </row>
    <row r="48" spans="1:13" ht="23.1" customHeight="1">
      <c r="A48" s="91" t="s">
        <v>157</v>
      </c>
      <c r="C48" s="83"/>
      <c r="D48" s="83"/>
      <c r="E48" s="85"/>
      <c r="F48" s="75"/>
      <c r="G48" s="85"/>
      <c r="H48" s="85"/>
      <c r="I48" s="85"/>
      <c r="J48" s="85"/>
      <c r="K48" s="85"/>
      <c r="L48" s="85"/>
      <c r="M48" s="75">
        <f t="shared" si="1"/>
        <v>0</v>
      </c>
    </row>
    <row r="49" spans="1:13" ht="23.1" customHeight="1">
      <c r="A49" s="76" t="s">
        <v>145</v>
      </c>
      <c r="C49" s="83">
        <v>7</v>
      </c>
      <c r="D49" s="83"/>
      <c r="E49" s="85">
        <v>58189146</v>
      </c>
      <c r="F49" s="75"/>
      <c r="G49" s="85">
        <v>11116935</v>
      </c>
      <c r="H49" s="85"/>
      <c r="I49" s="85">
        <v>58189146</v>
      </c>
      <c r="J49" s="85"/>
      <c r="K49" s="85">
        <v>11116935</v>
      </c>
      <c r="L49" s="85"/>
    </row>
    <row r="50" spans="1:13" ht="23.1" customHeight="1">
      <c r="A50" s="76" t="s">
        <v>146</v>
      </c>
      <c r="C50" s="83">
        <v>8</v>
      </c>
      <c r="D50" s="83"/>
      <c r="E50" s="85">
        <v>99675519</v>
      </c>
      <c r="F50" s="75"/>
      <c r="G50" s="85">
        <v>137284200</v>
      </c>
      <c r="H50" s="85"/>
      <c r="I50" s="85">
        <v>99675519</v>
      </c>
      <c r="J50" s="85"/>
      <c r="K50" s="85">
        <v>137284200</v>
      </c>
      <c r="L50" s="85"/>
    </row>
    <row r="51" spans="1:13" ht="23.1" customHeight="1">
      <c r="A51" s="76" t="s">
        <v>147</v>
      </c>
      <c r="C51" s="83"/>
      <c r="D51" s="83"/>
      <c r="E51" s="85">
        <v>19183387</v>
      </c>
      <c r="F51" s="75"/>
      <c r="G51" s="85">
        <v>18355074</v>
      </c>
      <c r="H51" s="85"/>
      <c r="I51" s="85">
        <v>19183387</v>
      </c>
      <c r="J51" s="85"/>
      <c r="K51" s="85">
        <v>18355074</v>
      </c>
      <c r="L51" s="85"/>
    </row>
    <row r="52" spans="1:13" ht="23.1" customHeight="1">
      <c r="A52" s="87" t="s">
        <v>124</v>
      </c>
      <c r="C52" s="83"/>
      <c r="D52" s="83"/>
      <c r="E52" s="85">
        <v>1484877</v>
      </c>
      <c r="F52" s="75"/>
      <c r="G52" s="85">
        <v>319829</v>
      </c>
      <c r="H52" s="85"/>
      <c r="I52" s="85">
        <v>1484877</v>
      </c>
      <c r="J52" s="85"/>
      <c r="K52" s="85">
        <v>319829</v>
      </c>
      <c r="L52" s="85"/>
    </row>
    <row r="53" spans="1:13" ht="23.1" customHeight="1">
      <c r="A53" s="92" t="s">
        <v>74</v>
      </c>
      <c r="C53" s="83"/>
      <c r="E53" s="88">
        <v>61338216</v>
      </c>
      <c r="F53" s="75"/>
      <c r="G53" s="88">
        <v>58700682</v>
      </c>
      <c r="H53" s="85"/>
      <c r="I53" s="88">
        <v>61338216</v>
      </c>
      <c r="J53" s="85"/>
      <c r="K53" s="88">
        <v>58700682</v>
      </c>
      <c r="L53" s="85"/>
      <c r="M53" s="75">
        <f t="shared" ref="M53:M55" si="2">I53-K53</f>
        <v>2637534</v>
      </c>
    </row>
    <row r="54" spans="1:13" ht="23.1" customHeight="1">
      <c r="A54" s="81" t="s">
        <v>13</v>
      </c>
      <c r="C54" s="83"/>
      <c r="E54" s="85">
        <f>SUM(E48:E53)</f>
        <v>239871145</v>
      </c>
      <c r="F54" s="75"/>
      <c r="G54" s="85">
        <f>SUM(G48:G53)</f>
        <v>225776720</v>
      </c>
      <c r="H54" s="85"/>
      <c r="I54" s="85">
        <f>SUM(I48:I53)</f>
        <v>239871145</v>
      </c>
      <c r="J54" s="85"/>
      <c r="K54" s="85">
        <f>SUM(K48:K53)</f>
        <v>225776720</v>
      </c>
      <c r="L54" s="85"/>
      <c r="M54" s="75">
        <f t="shared" si="2"/>
        <v>14094425</v>
      </c>
    </row>
    <row r="55" spans="1:13" ht="23.1" customHeight="1">
      <c r="A55" s="81" t="s">
        <v>14</v>
      </c>
      <c r="C55" s="76"/>
      <c r="E55" s="89">
        <f>+E46+E54</f>
        <v>437061764</v>
      </c>
      <c r="F55" s="75"/>
      <c r="G55" s="89">
        <f>+G46+G54</f>
        <v>411753649</v>
      </c>
      <c r="H55" s="85"/>
      <c r="I55" s="89">
        <f>+I46+I54</f>
        <v>437061764</v>
      </c>
      <c r="J55" s="85"/>
      <c r="K55" s="89">
        <f>+K46+K54</f>
        <v>411753649</v>
      </c>
      <c r="L55" s="85"/>
      <c r="M55" s="75">
        <f t="shared" si="2"/>
        <v>25308115</v>
      </c>
    </row>
    <row r="56" spans="1:13" ht="23.1" customHeight="1">
      <c r="A56" s="81" t="s">
        <v>15</v>
      </c>
      <c r="E56" s="93"/>
      <c r="F56" s="93"/>
      <c r="G56" s="93"/>
      <c r="H56" s="93"/>
      <c r="I56" s="93"/>
      <c r="J56" s="93"/>
      <c r="K56" s="93"/>
      <c r="L56" s="76"/>
    </row>
    <row r="57" spans="1:13" ht="23.1" customHeight="1">
      <c r="A57" s="76" t="s">
        <v>16</v>
      </c>
      <c r="E57" s="93"/>
      <c r="F57" s="93"/>
      <c r="G57" s="85"/>
      <c r="H57" s="93"/>
      <c r="I57" s="85"/>
      <c r="J57" s="85"/>
      <c r="K57" s="85"/>
      <c r="L57" s="94"/>
    </row>
    <row r="58" spans="1:13" ht="23.1" customHeight="1">
      <c r="A58" s="92" t="s">
        <v>17</v>
      </c>
      <c r="D58" s="83"/>
      <c r="E58" s="95"/>
      <c r="F58" s="95"/>
      <c r="G58" s="85"/>
      <c r="H58" s="93"/>
      <c r="I58" s="85"/>
      <c r="J58" s="85"/>
      <c r="K58" s="85"/>
      <c r="L58" s="94"/>
    </row>
    <row r="59" spans="1:13" ht="23.1" customHeight="1" thickBot="1">
      <c r="A59" s="91" t="s">
        <v>75</v>
      </c>
      <c r="D59" s="83"/>
      <c r="E59" s="96">
        <v>367000000</v>
      </c>
      <c r="F59" s="95"/>
      <c r="G59" s="96">
        <v>367000000</v>
      </c>
      <c r="H59" s="93"/>
      <c r="I59" s="96">
        <v>367000000</v>
      </c>
      <c r="J59" s="85"/>
      <c r="K59" s="96">
        <v>367000000</v>
      </c>
      <c r="L59" s="94"/>
    </row>
    <row r="60" spans="1:13" ht="23.1" customHeight="1" thickTop="1">
      <c r="A60" s="92" t="s">
        <v>18</v>
      </c>
      <c r="D60" s="83"/>
      <c r="E60" s="85"/>
      <c r="F60" s="95"/>
      <c r="G60" s="85"/>
      <c r="H60" s="93"/>
      <c r="I60" s="85"/>
      <c r="J60" s="85"/>
      <c r="K60" s="85"/>
      <c r="L60" s="94"/>
    </row>
    <row r="61" spans="1:13" ht="23.1" customHeight="1">
      <c r="A61" s="91" t="s">
        <v>75</v>
      </c>
      <c r="D61" s="83"/>
      <c r="E61" s="85">
        <f>SE!C18</f>
        <v>367000000</v>
      </c>
      <c r="F61" s="95"/>
      <c r="G61" s="85">
        <f>SE!C15</f>
        <v>367000000</v>
      </c>
      <c r="H61" s="93"/>
      <c r="I61" s="85">
        <f>SE!C33</f>
        <v>367000000</v>
      </c>
      <c r="J61" s="85"/>
      <c r="K61" s="85">
        <f>SE!C30</f>
        <v>367000000</v>
      </c>
      <c r="L61" s="94"/>
    </row>
    <row r="62" spans="1:13" ht="23.1" customHeight="1">
      <c r="A62" s="91" t="s">
        <v>63</v>
      </c>
      <c r="D62" s="83"/>
      <c r="E62" s="85">
        <f>SE!E18</f>
        <v>241768526</v>
      </c>
      <c r="F62" s="95"/>
      <c r="G62" s="85">
        <f>SE!E15</f>
        <v>241768526</v>
      </c>
      <c r="H62" s="93"/>
      <c r="I62" s="85">
        <f>SE!E33</f>
        <v>241768526</v>
      </c>
      <c r="J62" s="85"/>
      <c r="K62" s="85">
        <f>SE!E30</f>
        <v>241768526</v>
      </c>
      <c r="L62" s="94"/>
    </row>
    <row r="63" spans="1:13" ht="23.1" customHeight="1">
      <c r="A63" s="92" t="s">
        <v>19</v>
      </c>
      <c r="D63" s="83"/>
      <c r="E63" s="85"/>
      <c r="F63" s="95"/>
      <c r="G63" s="85"/>
      <c r="H63" s="93"/>
      <c r="I63" s="85"/>
      <c r="J63" s="85"/>
      <c r="K63" s="85"/>
      <c r="L63" s="94"/>
    </row>
    <row r="64" spans="1:13" ht="23.1" customHeight="1">
      <c r="A64" s="92" t="s">
        <v>20</v>
      </c>
      <c r="D64" s="83"/>
      <c r="E64" s="85">
        <f>SE!G18</f>
        <v>14000000</v>
      </c>
      <c r="F64" s="95"/>
      <c r="G64" s="85">
        <f>SE!G15</f>
        <v>14000000</v>
      </c>
      <c r="H64" s="93"/>
      <c r="I64" s="85">
        <f>SE!G33</f>
        <v>14000000</v>
      </c>
      <c r="J64" s="85"/>
      <c r="K64" s="85">
        <f>SE!G30</f>
        <v>14000000</v>
      </c>
      <c r="L64" s="94"/>
    </row>
    <row r="65" spans="1:12" ht="23.1" customHeight="1">
      <c r="A65" s="92" t="s">
        <v>21</v>
      </c>
      <c r="D65" s="83"/>
      <c r="E65" s="88">
        <f>SE!I18</f>
        <v>386204366</v>
      </c>
      <c r="F65" s="95"/>
      <c r="G65" s="88">
        <f>SE!I15</f>
        <v>363093182</v>
      </c>
      <c r="H65" s="93"/>
      <c r="I65" s="88">
        <f>SE!I33</f>
        <v>342271800</v>
      </c>
      <c r="J65" s="85"/>
      <c r="K65" s="88">
        <f>SE!I30</f>
        <v>317208096</v>
      </c>
      <c r="L65" s="94"/>
    </row>
    <row r="66" spans="1:12" ht="23.1" customHeight="1">
      <c r="A66" s="97" t="s">
        <v>22</v>
      </c>
      <c r="E66" s="88">
        <f>SUM(E61:E65)</f>
        <v>1008972892</v>
      </c>
      <c r="F66" s="93"/>
      <c r="G66" s="88">
        <f>SUM(G61:G65)</f>
        <v>985861708</v>
      </c>
      <c r="H66" s="93"/>
      <c r="I66" s="88">
        <f>SUM(I61:I65)</f>
        <v>965040326</v>
      </c>
      <c r="J66" s="85"/>
      <c r="K66" s="88">
        <f>SUM(K61:K65)</f>
        <v>939976622</v>
      </c>
      <c r="L66" s="94"/>
    </row>
    <row r="67" spans="1:12" ht="23.1" customHeight="1" thickBot="1">
      <c r="A67" s="81" t="s">
        <v>23</v>
      </c>
      <c r="E67" s="96">
        <f>SUM(E66+E55)</f>
        <v>1446034656</v>
      </c>
      <c r="F67" s="93"/>
      <c r="G67" s="96">
        <f>SUM(G66+G55)</f>
        <v>1397615357</v>
      </c>
      <c r="H67" s="93"/>
      <c r="I67" s="96">
        <f>SUM(I66+I55)</f>
        <v>1402102090</v>
      </c>
      <c r="J67" s="85"/>
      <c r="K67" s="96">
        <f>SUM(K66+K55)</f>
        <v>1351730271</v>
      </c>
      <c r="L67" s="94"/>
    </row>
    <row r="68" spans="1:12" ht="23.1" customHeight="1" thickTop="1">
      <c r="D68" s="98"/>
      <c r="E68" s="85">
        <f>SUM(E67-E26)</f>
        <v>0</v>
      </c>
      <c r="F68" s="99"/>
      <c r="G68" s="85">
        <f>SUM(G67-G26)</f>
        <v>0</v>
      </c>
      <c r="H68" s="93"/>
      <c r="I68" s="85">
        <f>SUM(I67-I26)</f>
        <v>0</v>
      </c>
      <c r="J68" s="93"/>
      <c r="K68" s="85">
        <f>SUM(K67-K26)</f>
        <v>0</v>
      </c>
    </row>
    <row r="69" spans="1:12" ht="23.1" customHeight="1">
      <c r="A69" s="76" t="s">
        <v>8</v>
      </c>
      <c r="D69" s="98"/>
      <c r="E69" s="98"/>
      <c r="F69" s="98"/>
    </row>
    <row r="70" spans="1:12" ht="23.1" customHeight="1">
      <c r="D70" s="75"/>
      <c r="E70" s="75"/>
      <c r="F70" s="75"/>
    </row>
    <row r="71" spans="1:12" ht="23.1" customHeight="1">
      <c r="A71" s="100"/>
      <c r="D71" s="75"/>
      <c r="E71" s="75"/>
      <c r="F71" s="75"/>
    </row>
    <row r="72" spans="1:12" ht="23.1" customHeight="1">
      <c r="D72" s="75"/>
      <c r="E72" s="75"/>
      <c r="F72" s="75"/>
    </row>
    <row r="73" spans="1:12" ht="23.1" customHeight="1">
      <c r="B73" s="71" t="s">
        <v>24</v>
      </c>
    </row>
    <row r="74" spans="1:12" ht="23.1" customHeight="1">
      <c r="A74" s="100"/>
      <c r="D74" s="75"/>
      <c r="E74" s="75"/>
      <c r="F74" s="75"/>
    </row>
  </sheetData>
  <mergeCells count="6">
    <mergeCell ref="E5:G5"/>
    <mergeCell ref="I6:K6"/>
    <mergeCell ref="I34:K34"/>
    <mergeCell ref="E6:G6"/>
    <mergeCell ref="E33:G33"/>
    <mergeCell ref="E34:G34"/>
  </mergeCells>
  <printOptions horizontalCentered="1"/>
  <pageMargins left="0.71" right="0.35" top="0.7" bottom="0.2" header="0.31496062992126" footer="0.31496062992126"/>
  <pageSetup paperSize="9" scale="73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5"/>
  <sheetViews>
    <sheetView showGridLines="0" view="pageBreakPreview" topLeftCell="B58" zoomScale="103" zoomScaleNormal="56" zoomScaleSheetLayoutView="100" workbookViewId="0">
      <selection activeCell="O30" sqref="O30"/>
    </sheetView>
  </sheetViews>
  <sheetFormatPr defaultColWidth="10.6640625" defaultRowHeight="24" customHeight="1"/>
  <cols>
    <col min="1" max="1" width="31.6640625" style="34" customWidth="1"/>
    <col min="2" max="2" width="7" style="33" customWidth="1"/>
    <col min="3" max="3" width="8.6640625" style="34" customWidth="1"/>
    <col min="4" max="4" width="1.33203125" style="34" customWidth="1"/>
    <col min="5" max="5" width="13.6640625" style="34" customWidth="1"/>
    <col min="6" max="6" width="1.33203125" style="34" customWidth="1"/>
    <col min="7" max="7" width="13.6640625" style="34" customWidth="1"/>
    <col min="8" max="8" width="1.33203125" style="33" customWidth="1"/>
    <col min="9" max="9" width="13.6640625" style="33" customWidth="1"/>
    <col min="10" max="10" width="1.33203125" style="33" customWidth="1"/>
    <col min="11" max="11" width="13.6640625" style="33" customWidth="1"/>
    <col min="12" max="12" width="0.44140625" style="33" customWidth="1"/>
    <col min="13" max="13" width="12.44140625" style="33" bestFit="1" customWidth="1"/>
    <col min="14" max="14" width="13.33203125" style="33" bestFit="1" customWidth="1"/>
    <col min="15" max="15" width="12.33203125" style="33" customWidth="1"/>
    <col min="16" max="16" width="12.6640625" style="33" bestFit="1" customWidth="1"/>
    <col min="17" max="17" width="13.88671875" style="33" customWidth="1"/>
    <col min="18" max="18" width="12" style="33" bestFit="1" customWidth="1"/>
    <col min="19" max="19" width="12.5546875" style="33" bestFit="1" customWidth="1"/>
    <col min="20" max="20" width="12" style="33" bestFit="1" customWidth="1"/>
    <col min="21" max="21" width="12.5546875" style="33" bestFit="1" customWidth="1"/>
    <col min="22" max="22" width="10.6640625" style="33"/>
    <col min="23" max="23" width="11" style="33" bestFit="1" customWidth="1"/>
    <col min="24" max="24" width="14.44140625" style="33" customWidth="1"/>
    <col min="25" max="25" width="15.44140625" style="33" customWidth="1"/>
    <col min="26" max="16384" width="10.6640625" style="33"/>
  </cols>
  <sheetData>
    <row r="1" spans="1:20" s="5" customFormat="1" ht="24" customHeight="1">
      <c r="B1" s="20"/>
      <c r="C1" s="19"/>
      <c r="D1" s="19"/>
      <c r="E1" s="19"/>
      <c r="F1" s="19"/>
      <c r="G1" s="19"/>
      <c r="H1" s="4"/>
      <c r="I1" s="4"/>
      <c r="J1" s="4"/>
      <c r="K1" s="17" t="s">
        <v>48</v>
      </c>
    </row>
    <row r="2" spans="1:20" s="5" customFormat="1" ht="24" customHeight="1">
      <c r="A2" s="3" t="s">
        <v>70</v>
      </c>
      <c r="B2" s="20"/>
      <c r="C2" s="19"/>
      <c r="D2" s="19"/>
      <c r="E2" s="19"/>
      <c r="F2" s="19"/>
      <c r="G2" s="19"/>
      <c r="H2" s="4"/>
      <c r="I2" s="4"/>
      <c r="J2" s="4"/>
      <c r="K2" s="4"/>
    </row>
    <row r="3" spans="1:20" s="5" customFormat="1" ht="24" customHeight="1">
      <c r="A3" s="3" t="s">
        <v>28</v>
      </c>
      <c r="B3" s="20"/>
      <c r="C3" s="19"/>
      <c r="D3" s="19"/>
      <c r="E3" s="19"/>
      <c r="F3" s="19"/>
      <c r="G3" s="19"/>
      <c r="H3" s="4"/>
      <c r="I3" s="4"/>
      <c r="J3" s="4"/>
      <c r="K3" s="4"/>
    </row>
    <row r="4" spans="1:20" s="5" customFormat="1" ht="24" customHeight="1">
      <c r="A4" s="35" t="s">
        <v>138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20" s="5" customFormat="1" ht="24" customHeight="1">
      <c r="B5" s="34"/>
      <c r="C5" s="34"/>
      <c r="D5" s="34"/>
      <c r="E5" s="34"/>
      <c r="F5" s="34"/>
      <c r="G5" s="34"/>
      <c r="H5" s="34"/>
      <c r="I5" s="34"/>
      <c r="J5" s="34"/>
      <c r="K5" s="7" t="s">
        <v>98</v>
      </c>
    </row>
    <row r="6" spans="1:20" s="5" customFormat="1" ht="24" customHeight="1">
      <c r="B6" s="34"/>
      <c r="C6" s="34"/>
      <c r="D6" s="34"/>
      <c r="E6" s="104" t="s">
        <v>127</v>
      </c>
      <c r="F6" s="104"/>
      <c r="G6" s="104"/>
      <c r="H6" s="15"/>
      <c r="I6" s="15"/>
      <c r="J6" s="15"/>
      <c r="K6" s="16"/>
    </row>
    <row r="7" spans="1:20" s="5" customFormat="1" ht="24" customHeight="1">
      <c r="B7" s="34"/>
      <c r="C7" s="34"/>
      <c r="D7" s="34"/>
      <c r="E7" s="103" t="s">
        <v>126</v>
      </c>
      <c r="F7" s="103"/>
      <c r="G7" s="103"/>
      <c r="H7" s="15"/>
      <c r="I7" s="103" t="s">
        <v>106</v>
      </c>
      <c r="J7" s="103"/>
      <c r="K7" s="103"/>
    </row>
    <row r="8" spans="1:20" ht="24" customHeight="1">
      <c r="C8" s="8" t="s">
        <v>0</v>
      </c>
      <c r="D8" s="8"/>
      <c r="E8" s="8">
        <v>2569</v>
      </c>
      <c r="F8" s="8"/>
      <c r="G8" s="8">
        <v>2568</v>
      </c>
      <c r="H8" s="21"/>
      <c r="I8" s="8">
        <v>2569</v>
      </c>
      <c r="J8" s="23"/>
      <c r="K8" s="8">
        <v>2568</v>
      </c>
    </row>
    <row r="9" spans="1:20" ht="24" customHeight="1">
      <c r="A9" s="35" t="s">
        <v>60</v>
      </c>
      <c r="C9" s="8"/>
      <c r="D9" s="8"/>
      <c r="E9" s="8"/>
      <c r="F9" s="8"/>
      <c r="G9" s="22"/>
      <c r="H9" s="21"/>
      <c r="I9" s="8"/>
      <c r="J9" s="23"/>
      <c r="K9" s="22"/>
    </row>
    <row r="10" spans="1:20" ht="24" customHeight="1">
      <c r="A10" s="35" t="s">
        <v>76</v>
      </c>
      <c r="C10" s="8"/>
      <c r="D10" s="8"/>
      <c r="E10" s="8"/>
      <c r="F10" s="8"/>
      <c r="G10" s="8"/>
      <c r="H10" s="21"/>
      <c r="I10" s="8"/>
      <c r="J10" s="23"/>
      <c r="K10" s="8"/>
    </row>
    <row r="11" spans="1:20" ht="24" customHeight="1">
      <c r="A11" s="2" t="s">
        <v>148</v>
      </c>
      <c r="B11" s="24"/>
      <c r="C11" s="18"/>
      <c r="D11" s="18"/>
      <c r="E11" s="9">
        <v>217725225</v>
      </c>
      <c r="F11" s="9"/>
      <c r="G11" s="9">
        <v>190534624</v>
      </c>
      <c r="H11" s="36"/>
      <c r="I11" s="9">
        <v>217725225</v>
      </c>
      <c r="J11" s="9"/>
      <c r="K11" s="9">
        <v>190534624</v>
      </c>
      <c r="R11" s="32"/>
      <c r="T11" s="32"/>
    </row>
    <row r="12" spans="1:20" ht="24" customHeight="1">
      <c r="A12" s="2" t="s">
        <v>77</v>
      </c>
      <c r="B12" s="24"/>
      <c r="C12" s="18"/>
      <c r="D12" s="18"/>
      <c r="E12" s="9">
        <v>2668347</v>
      </c>
      <c r="F12" s="9"/>
      <c r="G12" s="9">
        <v>5602323</v>
      </c>
      <c r="H12" s="36"/>
      <c r="I12" s="9">
        <v>2668347</v>
      </c>
      <c r="J12" s="9"/>
      <c r="K12" s="9">
        <v>5602323</v>
      </c>
      <c r="R12" s="32"/>
      <c r="T12" s="32"/>
    </row>
    <row r="13" spans="1:20" ht="24" customHeight="1">
      <c r="A13" s="2" t="s">
        <v>116</v>
      </c>
      <c r="B13" s="24"/>
      <c r="C13" s="18">
        <v>4</v>
      </c>
      <c r="D13" s="18"/>
      <c r="E13" s="9">
        <v>0</v>
      </c>
      <c r="F13" s="9"/>
      <c r="G13" s="9">
        <v>0</v>
      </c>
      <c r="H13" s="36"/>
      <c r="I13" s="9">
        <v>18900000</v>
      </c>
      <c r="J13" s="9"/>
      <c r="K13" s="9">
        <v>13230000</v>
      </c>
      <c r="R13" s="32"/>
      <c r="T13" s="32"/>
    </row>
    <row r="14" spans="1:20" ht="24" customHeight="1">
      <c r="A14" s="2" t="s">
        <v>25</v>
      </c>
      <c r="B14" s="24"/>
      <c r="C14" s="18"/>
      <c r="D14" s="18"/>
      <c r="E14" s="9">
        <v>5252783</v>
      </c>
      <c r="F14" s="9"/>
      <c r="G14" s="9">
        <v>3106838</v>
      </c>
      <c r="H14" s="36"/>
      <c r="I14" s="9">
        <v>5252783</v>
      </c>
      <c r="J14" s="9"/>
      <c r="K14" s="9">
        <v>3106838</v>
      </c>
    </row>
    <row r="15" spans="1:20" ht="24" customHeight="1">
      <c r="A15" s="35" t="s">
        <v>78</v>
      </c>
      <c r="E15" s="11">
        <f>SUM(E11:E14)</f>
        <v>225646355</v>
      </c>
      <c r="F15" s="9"/>
      <c r="G15" s="11">
        <f>SUM(G11:G14)</f>
        <v>199243785</v>
      </c>
      <c r="H15" s="36"/>
      <c r="I15" s="11">
        <f>SUM(I11:I14)</f>
        <v>244546355</v>
      </c>
      <c r="J15" s="9"/>
      <c r="K15" s="11">
        <f>SUM(K11:K14)</f>
        <v>212473785</v>
      </c>
      <c r="R15" s="67"/>
    </row>
    <row r="16" spans="1:20" ht="24" customHeight="1">
      <c r="A16" s="35" t="s">
        <v>80</v>
      </c>
      <c r="E16" s="9"/>
      <c r="F16" s="9"/>
      <c r="G16" s="9"/>
      <c r="H16" s="36"/>
      <c r="I16" s="9"/>
      <c r="J16" s="9"/>
      <c r="K16" s="9"/>
      <c r="R16" s="67"/>
    </row>
    <row r="17" spans="1:18" ht="24" customHeight="1">
      <c r="A17" s="2" t="s">
        <v>149</v>
      </c>
      <c r="B17" s="24"/>
      <c r="C17" s="25"/>
      <c r="D17" s="25"/>
      <c r="E17" s="9">
        <v>188068412</v>
      </c>
      <c r="F17" s="9"/>
      <c r="G17" s="9">
        <v>165426545</v>
      </c>
      <c r="H17" s="36"/>
      <c r="I17" s="9">
        <v>188068412</v>
      </c>
      <c r="J17" s="9"/>
      <c r="K17" s="9">
        <v>165426545</v>
      </c>
      <c r="R17" s="67"/>
    </row>
    <row r="18" spans="1:18" ht="24" customHeight="1">
      <c r="A18" s="2" t="s">
        <v>79</v>
      </c>
      <c r="B18" s="24"/>
      <c r="C18" s="25"/>
      <c r="D18" s="25"/>
      <c r="E18" s="9">
        <v>2597403</v>
      </c>
      <c r="F18" s="9"/>
      <c r="G18" s="9">
        <v>5350021</v>
      </c>
      <c r="H18" s="36"/>
      <c r="I18" s="9">
        <v>2597403</v>
      </c>
      <c r="J18" s="9"/>
      <c r="K18" s="9">
        <v>5350021</v>
      </c>
      <c r="R18" s="67"/>
    </row>
    <row r="19" spans="1:18" ht="24" customHeight="1">
      <c r="A19" s="2" t="s">
        <v>68</v>
      </c>
      <c r="B19" s="24"/>
      <c r="C19" s="25"/>
      <c r="D19" s="25"/>
      <c r="E19" s="9">
        <v>146954</v>
      </c>
      <c r="F19" s="9"/>
      <c r="G19" s="9">
        <v>124429</v>
      </c>
      <c r="H19" s="36"/>
      <c r="I19" s="9">
        <v>146954</v>
      </c>
      <c r="J19" s="9"/>
      <c r="K19" s="9">
        <v>124429</v>
      </c>
      <c r="R19" s="67"/>
    </row>
    <row r="20" spans="1:18" ht="24" customHeight="1">
      <c r="A20" s="2" t="s">
        <v>26</v>
      </c>
      <c r="B20" s="24"/>
      <c r="C20" s="25"/>
      <c r="D20" s="25"/>
      <c r="E20" s="9">
        <v>19641425</v>
      </c>
      <c r="F20" s="9"/>
      <c r="G20" s="9">
        <v>18748322</v>
      </c>
      <c r="H20" s="36"/>
      <c r="I20" s="9">
        <v>19641425</v>
      </c>
      <c r="J20" s="9"/>
      <c r="K20" s="9">
        <v>18748322</v>
      </c>
      <c r="R20" s="67"/>
    </row>
    <row r="21" spans="1:18" ht="24" customHeight="1">
      <c r="A21" s="1" t="s">
        <v>84</v>
      </c>
      <c r="B21" s="24"/>
      <c r="C21" s="25"/>
      <c r="D21" s="25"/>
      <c r="E21" s="11">
        <f>SUM(E17:E20)</f>
        <v>210454194</v>
      </c>
      <c r="F21" s="9"/>
      <c r="G21" s="11">
        <f>SUM(G17:G20)</f>
        <v>189649317</v>
      </c>
      <c r="H21" s="36"/>
      <c r="I21" s="11">
        <f>SUM(I17:I20)</f>
        <v>210454194</v>
      </c>
      <c r="J21" s="9"/>
      <c r="K21" s="11">
        <f>SUM(K17:K20)</f>
        <v>189649317</v>
      </c>
      <c r="R21" s="67"/>
    </row>
    <row r="22" spans="1:18" ht="24" customHeight="1">
      <c r="A22" s="35" t="s">
        <v>81</v>
      </c>
      <c r="B22" s="5"/>
      <c r="E22" s="9">
        <f>E15-E21</f>
        <v>15192161</v>
      </c>
      <c r="F22" s="9"/>
      <c r="G22" s="9">
        <f>G15-G21</f>
        <v>9594468</v>
      </c>
      <c r="H22" s="36"/>
      <c r="I22" s="9">
        <f>I15-I21</f>
        <v>34092161</v>
      </c>
      <c r="J22" s="9"/>
      <c r="K22" s="9">
        <f>K15-K21</f>
        <v>22824468</v>
      </c>
    </row>
    <row r="23" spans="1:18" ht="24" customHeight="1">
      <c r="A23" s="34" t="s">
        <v>110</v>
      </c>
      <c r="B23" s="5"/>
      <c r="C23" s="18"/>
      <c r="E23" s="9">
        <v>10580960</v>
      </c>
      <c r="F23" s="9"/>
      <c r="G23" s="9">
        <v>6809175</v>
      </c>
      <c r="H23" s="36"/>
      <c r="I23" s="9">
        <v>0</v>
      </c>
      <c r="J23" s="9"/>
      <c r="K23" s="9">
        <v>0</v>
      </c>
    </row>
    <row r="24" spans="1:18" ht="24" customHeight="1">
      <c r="A24" s="34" t="s">
        <v>82</v>
      </c>
      <c r="B24" s="5"/>
      <c r="E24" s="10">
        <v>-2053794</v>
      </c>
      <c r="F24" s="9"/>
      <c r="G24" s="10">
        <v>-2598944</v>
      </c>
      <c r="H24" s="36"/>
      <c r="I24" s="10">
        <v>-2053794</v>
      </c>
      <c r="J24" s="9"/>
      <c r="K24" s="10">
        <v>-2598944</v>
      </c>
    </row>
    <row r="25" spans="1:18" ht="24" customHeight="1">
      <c r="A25" s="35" t="s">
        <v>83</v>
      </c>
      <c r="B25" s="5"/>
      <c r="E25" s="9">
        <f>SUM(E22:E24)</f>
        <v>23719327</v>
      </c>
      <c r="F25" s="9"/>
      <c r="G25" s="9">
        <f>SUM(G22:G24)</f>
        <v>13804699</v>
      </c>
      <c r="H25" s="36"/>
      <c r="I25" s="9">
        <f>SUM(I22:I24)</f>
        <v>32038367</v>
      </c>
      <c r="J25" s="9"/>
      <c r="K25" s="9">
        <f>SUM(K22:K24)</f>
        <v>20225524</v>
      </c>
    </row>
    <row r="26" spans="1:18" ht="24" customHeight="1">
      <c r="A26" s="2" t="s">
        <v>85</v>
      </c>
      <c r="B26" s="5"/>
      <c r="C26" s="18"/>
      <c r="D26" s="18"/>
      <c r="E26" s="10">
        <v>-2605958</v>
      </c>
      <c r="F26" s="9"/>
      <c r="G26" s="10">
        <v>-981364</v>
      </c>
      <c r="H26" s="36"/>
      <c r="I26" s="10">
        <v>-2605958</v>
      </c>
      <c r="J26" s="9"/>
      <c r="K26" s="10">
        <v>-981364</v>
      </c>
    </row>
    <row r="27" spans="1:18" ht="24" customHeight="1">
      <c r="A27" s="35" t="s">
        <v>52</v>
      </c>
      <c r="C27" s="18"/>
      <c r="D27" s="18"/>
      <c r="E27" s="11">
        <f>SUM(E25:E26)</f>
        <v>21113369</v>
      </c>
      <c r="F27" s="9"/>
      <c r="G27" s="11">
        <f>SUM(G25:G26)</f>
        <v>12823335</v>
      </c>
      <c r="H27" s="36"/>
      <c r="I27" s="11">
        <f>SUM(I25:I26)</f>
        <v>29432409</v>
      </c>
      <c r="J27" s="9"/>
      <c r="K27" s="11">
        <f>SUM(K25:K26)</f>
        <v>19244160</v>
      </c>
    </row>
    <row r="28" spans="1:18" ht="24" customHeight="1">
      <c r="E28" s="9"/>
      <c r="F28" s="9"/>
      <c r="G28" s="9"/>
      <c r="H28" s="36"/>
      <c r="I28" s="9"/>
      <c r="J28" s="9"/>
      <c r="K28" s="9"/>
    </row>
    <row r="29" spans="1:18" ht="24" customHeight="1">
      <c r="A29" s="6" t="s">
        <v>86</v>
      </c>
      <c r="E29" s="9"/>
      <c r="F29" s="9"/>
      <c r="G29" s="9"/>
      <c r="H29" s="36"/>
      <c r="I29" s="9"/>
      <c r="J29" s="9"/>
      <c r="K29" s="9"/>
    </row>
    <row r="30" spans="1:18" ht="24" customHeight="1">
      <c r="A30" s="26" t="s">
        <v>46</v>
      </c>
      <c r="E30" s="10">
        <v>0</v>
      </c>
      <c r="F30" s="9"/>
      <c r="G30" s="10">
        <v>0</v>
      </c>
      <c r="H30" s="36"/>
      <c r="I30" s="10">
        <v>0</v>
      </c>
      <c r="J30" s="9"/>
      <c r="K30" s="10">
        <v>0</v>
      </c>
    </row>
    <row r="31" spans="1:18" ht="24" customHeight="1" thickBot="1">
      <c r="A31" s="6" t="s">
        <v>47</v>
      </c>
      <c r="E31" s="12">
        <f>E27+E30</f>
        <v>21113369</v>
      </c>
      <c r="F31" s="9"/>
      <c r="G31" s="12">
        <f>G27+G30</f>
        <v>12823335</v>
      </c>
      <c r="H31" s="36"/>
      <c r="I31" s="12">
        <f>I27+I30</f>
        <v>29432409</v>
      </c>
      <c r="J31" s="9"/>
      <c r="K31" s="12">
        <f>K27+K30</f>
        <v>19244160</v>
      </c>
    </row>
    <row r="32" spans="1:18" s="41" customFormat="1" ht="24" customHeight="1" thickTop="1">
      <c r="A32" s="43"/>
      <c r="C32" s="44"/>
      <c r="D32" s="44"/>
      <c r="E32" s="27"/>
      <c r="F32" s="27"/>
      <c r="G32" s="27"/>
      <c r="H32" s="28"/>
      <c r="I32" s="27"/>
      <c r="J32" s="9"/>
      <c r="K32" s="27"/>
      <c r="M32" s="33"/>
    </row>
    <row r="33" spans="1:16" ht="24" customHeight="1">
      <c r="A33" s="35" t="s">
        <v>104</v>
      </c>
      <c r="C33" s="18"/>
      <c r="D33" s="18"/>
      <c r="E33" s="9"/>
      <c r="F33" s="9"/>
      <c r="G33" s="9"/>
      <c r="I33" s="9"/>
      <c r="J33" s="9"/>
      <c r="K33" s="9"/>
    </row>
    <row r="34" spans="1:16" ht="24" customHeight="1" thickBot="1">
      <c r="A34" s="2" t="s">
        <v>27</v>
      </c>
      <c r="B34" s="5"/>
      <c r="E34" s="47">
        <f>E27/734000000</f>
        <v>2.8764807901907358E-2</v>
      </c>
      <c r="F34" s="45"/>
      <c r="G34" s="47">
        <f>G27/734000000</f>
        <v>1.7470483651226158E-2</v>
      </c>
      <c r="I34" s="47">
        <f>I27/734000000</f>
        <v>4.0098649863760216E-2</v>
      </c>
      <c r="J34" s="45"/>
      <c r="K34" s="47">
        <f>K27/734000000</f>
        <v>2.6218201634877383E-2</v>
      </c>
    </row>
    <row r="35" spans="1:16" ht="24" customHeight="1" thickTop="1">
      <c r="A35" s="2"/>
      <c r="B35" s="5"/>
      <c r="I35" s="14"/>
      <c r="J35" s="14"/>
      <c r="K35" s="14"/>
    </row>
    <row r="36" spans="1:16" ht="24" customHeight="1">
      <c r="A36" s="34" t="s">
        <v>8</v>
      </c>
      <c r="C36" s="29"/>
      <c r="D36" s="29"/>
      <c r="E36" s="29"/>
      <c r="F36" s="29"/>
      <c r="G36" s="29"/>
      <c r="I36" s="14"/>
      <c r="J36" s="14"/>
      <c r="K36" s="14"/>
    </row>
    <row r="37" spans="1:16" ht="24" customHeight="1">
      <c r="A37" s="5"/>
      <c r="B37" s="20"/>
      <c r="C37" s="19"/>
      <c r="D37" s="19"/>
      <c r="E37" s="19"/>
      <c r="F37" s="19"/>
      <c r="G37" s="19"/>
      <c r="H37" s="4"/>
      <c r="I37" s="4"/>
      <c r="J37" s="4"/>
      <c r="K37" s="17" t="s">
        <v>48</v>
      </c>
    </row>
    <row r="38" spans="1:16" ht="24" customHeight="1">
      <c r="A38" s="3" t="s">
        <v>70</v>
      </c>
      <c r="B38" s="20"/>
      <c r="C38" s="19"/>
      <c r="D38" s="19"/>
      <c r="E38" s="19"/>
      <c r="F38" s="19"/>
      <c r="G38" s="19"/>
      <c r="H38" s="4"/>
      <c r="I38" s="4"/>
      <c r="J38" s="4"/>
      <c r="K38" s="4"/>
    </row>
    <row r="39" spans="1:16" ht="24" customHeight="1">
      <c r="A39" s="3" t="s">
        <v>28</v>
      </c>
      <c r="B39" s="20"/>
      <c r="C39" s="19"/>
      <c r="D39" s="19"/>
      <c r="E39" s="19"/>
      <c r="F39" s="19"/>
      <c r="G39" s="19"/>
      <c r="H39" s="4"/>
      <c r="I39" s="4"/>
      <c r="J39" s="4"/>
      <c r="K39" s="4"/>
    </row>
    <row r="40" spans="1:16" ht="24" customHeight="1">
      <c r="A40" s="35" t="s">
        <v>134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1" spans="1:16" ht="24" customHeight="1">
      <c r="A41" s="5"/>
      <c r="B41" s="34"/>
      <c r="H41" s="34"/>
      <c r="I41" s="34"/>
      <c r="J41" s="34"/>
      <c r="K41" s="7" t="s">
        <v>98</v>
      </c>
    </row>
    <row r="42" spans="1:16" s="5" customFormat="1" ht="24" customHeight="1">
      <c r="B42" s="34"/>
      <c r="C42" s="34"/>
      <c r="D42" s="34"/>
      <c r="E42" s="104" t="s">
        <v>127</v>
      </c>
      <c r="F42" s="104"/>
      <c r="G42" s="104"/>
      <c r="H42" s="15"/>
      <c r="I42" s="15"/>
      <c r="J42" s="15"/>
      <c r="K42" s="16"/>
      <c r="M42" s="33"/>
    </row>
    <row r="43" spans="1:16" s="5" customFormat="1" ht="24" customHeight="1">
      <c r="B43" s="34"/>
      <c r="C43" s="34"/>
      <c r="D43" s="34"/>
      <c r="E43" s="103" t="s">
        <v>126</v>
      </c>
      <c r="F43" s="103"/>
      <c r="G43" s="103"/>
      <c r="H43" s="15"/>
      <c r="I43" s="103" t="s">
        <v>106</v>
      </c>
      <c r="J43" s="103"/>
      <c r="K43" s="103"/>
      <c r="M43" s="33"/>
    </row>
    <row r="44" spans="1:16" ht="24" customHeight="1">
      <c r="C44" s="8" t="s">
        <v>0</v>
      </c>
      <c r="D44" s="8"/>
      <c r="E44" s="8">
        <v>2569</v>
      </c>
      <c r="F44" s="8"/>
      <c r="G44" s="8">
        <v>2568</v>
      </c>
      <c r="H44" s="21"/>
      <c r="I44" s="8">
        <v>2569</v>
      </c>
      <c r="J44" s="23"/>
      <c r="K44" s="8">
        <v>2568</v>
      </c>
    </row>
    <row r="45" spans="1:16" ht="24" customHeight="1">
      <c r="A45" s="35" t="s">
        <v>60</v>
      </c>
      <c r="C45" s="8"/>
      <c r="D45" s="8"/>
      <c r="E45" s="8"/>
      <c r="F45" s="8"/>
      <c r="G45" s="22"/>
      <c r="H45" s="21"/>
      <c r="I45" s="8"/>
      <c r="J45" s="23"/>
      <c r="K45" s="22"/>
    </row>
    <row r="46" spans="1:16" ht="24" customHeight="1">
      <c r="A46" s="35" t="s">
        <v>76</v>
      </c>
      <c r="C46" s="8"/>
      <c r="D46" s="8"/>
      <c r="E46" s="8"/>
      <c r="F46" s="8"/>
      <c r="G46" s="8"/>
      <c r="H46" s="21"/>
      <c r="I46" s="8"/>
      <c r="J46" s="23"/>
      <c r="K46" s="8"/>
    </row>
    <row r="47" spans="1:16" ht="24" customHeight="1">
      <c r="A47" s="2" t="s">
        <v>148</v>
      </c>
      <c r="B47" s="24"/>
      <c r="C47" s="18"/>
      <c r="D47" s="18"/>
      <c r="E47" s="48">
        <v>412893199</v>
      </c>
      <c r="F47" s="48"/>
      <c r="G47" s="48">
        <v>392752327</v>
      </c>
      <c r="H47" s="49"/>
      <c r="I47" s="48">
        <v>412893199</v>
      </c>
      <c r="J47" s="48"/>
      <c r="K47" s="48">
        <v>392752327</v>
      </c>
      <c r="L47" s="50"/>
      <c r="N47" s="9"/>
      <c r="P47" s="9"/>
    </row>
    <row r="48" spans="1:16" ht="24" customHeight="1">
      <c r="A48" s="2" t="s">
        <v>77</v>
      </c>
      <c r="B48" s="24"/>
      <c r="C48" s="18"/>
      <c r="D48" s="18"/>
      <c r="E48" s="48">
        <v>7230446</v>
      </c>
      <c r="F48" s="48"/>
      <c r="G48" s="48">
        <v>15162356</v>
      </c>
      <c r="H48" s="49"/>
      <c r="I48" s="48">
        <v>7230446</v>
      </c>
      <c r="J48" s="48"/>
      <c r="K48" s="48">
        <v>15162356</v>
      </c>
      <c r="L48" s="50"/>
      <c r="N48" s="9"/>
      <c r="P48" s="9"/>
    </row>
    <row r="49" spans="1:21" ht="24" customHeight="1">
      <c r="A49" s="2" t="s">
        <v>116</v>
      </c>
      <c r="B49" s="24"/>
      <c r="C49" s="18">
        <v>4</v>
      </c>
      <c r="D49" s="18"/>
      <c r="E49" s="48">
        <v>0</v>
      </c>
      <c r="F49" s="48"/>
      <c r="G49" s="48">
        <v>0</v>
      </c>
      <c r="H49" s="49"/>
      <c r="I49" s="48">
        <v>18900000</v>
      </c>
      <c r="J49" s="48"/>
      <c r="K49" s="48">
        <v>13230000</v>
      </c>
      <c r="L49" s="50"/>
    </row>
    <row r="50" spans="1:21" ht="24" customHeight="1">
      <c r="A50" s="2" t="s">
        <v>25</v>
      </c>
      <c r="B50" s="24"/>
      <c r="C50" s="18"/>
      <c r="D50" s="18"/>
      <c r="E50" s="48">
        <v>8617731</v>
      </c>
      <c r="F50" s="48"/>
      <c r="G50" s="48">
        <v>5509349</v>
      </c>
      <c r="H50" s="49"/>
      <c r="I50" s="48">
        <v>8617731</v>
      </c>
      <c r="J50" s="48"/>
      <c r="K50" s="48">
        <v>5509349</v>
      </c>
      <c r="L50" s="50"/>
      <c r="N50" s="9"/>
      <c r="P50" s="9"/>
    </row>
    <row r="51" spans="1:21" ht="24" customHeight="1">
      <c r="A51" s="35" t="s">
        <v>78</v>
      </c>
      <c r="E51" s="51">
        <f>SUM(E47:E50)</f>
        <v>428741376</v>
      </c>
      <c r="F51" s="48"/>
      <c r="G51" s="51">
        <f>SUM(G47:G50)</f>
        <v>413424032</v>
      </c>
      <c r="H51" s="49"/>
      <c r="I51" s="51">
        <f>SUM(I47:I50)</f>
        <v>447641376</v>
      </c>
      <c r="J51" s="48"/>
      <c r="K51" s="51">
        <f>SUM(K47:K50)</f>
        <v>426654032</v>
      </c>
      <c r="L51" s="50"/>
      <c r="N51" s="9"/>
      <c r="P51" s="9"/>
    </row>
    <row r="52" spans="1:21" ht="24" customHeight="1">
      <c r="A52" s="35" t="s">
        <v>80</v>
      </c>
      <c r="E52" s="48"/>
      <c r="F52" s="48"/>
      <c r="G52" s="48"/>
      <c r="H52" s="49"/>
      <c r="I52" s="48"/>
      <c r="J52" s="48"/>
      <c r="K52" s="48"/>
      <c r="L52" s="50"/>
      <c r="N52" s="9"/>
      <c r="P52" s="9"/>
    </row>
    <row r="53" spans="1:21" ht="24" customHeight="1">
      <c r="A53" s="2" t="s">
        <v>149</v>
      </c>
      <c r="B53" s="24"/>
      <c r="C53" s="25"/>
      <c r="D53" s="25"/>
      <c r="E53" s="48">
        <v>355472853</v>
      </c>
      <c r="F53" s="48"/>
      <c r="G53" s="48">
        <v>335856885</v>
      </c>
      <c r="H53" s="49"/>
      <c r="I53" s="48">
        <v>355472853</v>
      </c>
      <c r="J53" s="48"/>
      <c r="K53" s="48">
        <v>335856885</v>
      </c>
      <c r="L53" s="50"/>
      <c r="N53" s="9"/>
      <c r="P53" s="9"/>
    </row>
    <row r="54" spans="1:21" ht="24" customHeight="1">
      <c r="A54" s="2" t="s">
        <v>79</v>
      </c>
      <c r="B54" s="24"/>
      <c r="C54" s="25"/>
      <c r="D54" s="25"/>
      <c r="E54" s="48">
        <v>6960235</v>
      </c>
      <c r="F54" s="48"/>
      <c r="G54" s="48">
        <v>14527211</v>
      </c>
      <c r="H54" s="49"/>
      <c r="I54" s="48">
        <v>6960235</v>
      </c>
      <c r="J54" s="48"/>
      <c r="K54" s="48">
        <v>14527211</v>
      </c>
      <c r="L54" s="50"/>
      <c r="N54" s="9"/>
      <c r="P54" s="9"/>
    </row>
    <row r="55" spans="1:21" ht="24" customHeight="1">
      <c r="A55" s="2" t="s">
        <v>68</v>
      </c>
      <c r="B55" s="24"/>
      <c r="C55" s="25"/>
      <c r="D55" s="25"/>
      <c r="E55" s="48">
        <v>250491</v>
      </c>
      <c r="F55" s="48"/>
      <c r="G55" s="48">
        <v>245270</v>
      </c>
      <c r="H55" s="49"/>
      <c r="I55" s="48">
        <v>250491</v>
      </c>
      <c r="J55" s="48"/>
      <c r="K55" s="48">
        <v>245270</v>
      </c>
      <c r="L55" s="50"/>
      <c r="N55" s="9"/>
      <c r="P55" s="65"/>
    </row>
    <row r="56" spans="1:21" ht="24" customHeight="1">
      <c r="A56" s="2" t="s">
        <v>26</v>
      </c>
      <c r="B56" s="24"/>
      <c r="C56" s="25"/>
      <c r="D56" s="25"/>
      <c r="E56" s="9">
        <v>40481184</v>
      </c>
      <c r="F56" s="9"/>
      <c r="G56" s="9">
        <v>37534606</v>
      </c>
      <c r="H56" s="36"/>
      <c r="I56" s="9">
        <v>40481184</v>
      </c>
      <c r="J56" s="9"/>
      <c r="K56" s="9">
        <v>37534606</v>
      </c>
      <c r="N56" s="9"/>
      <c r="P56" s="65"/>
    </row>
    <row r="57" spans="1:21" ht="24" customHeight="1">
      <c r="A57" s="1" t="s">
        <v>84</v>
      </c>
      <c r="B57" s="24"/>
      <c r="C57" s="25"/>
      <c r="D57" s="25"/>
      <c r="E57" s="11">
        <f>SUM(E53:E56)</f>
        <v>403164763</v>
      </c>
      <c r="F57" s="9"/>
      <c r="G57" s="11">
        <f>SUM(G53:G56)</f>
        <v>388163972</v>
      </c>
      <c r="H57" s="36"/>
      <c r="I57" s="11">
        <f>SUM(I53:I56)</f>
        <v>403164763</v>
      </c>
      <c r="J57" s="9"/>
      <c r="K57" s="11">
        <f>SUM(K53:K56)</f>
        <v>388163972</v>
      </c>
      <c r="N57" s="9"/>
      <c r="P57" s="65"/>
    </row>
    <row r="58" spans="1:21" ht="24" customHeight="1">
      <c r="A58" s="35" t="s">
        <v>81</v>
      </c>
      <c r="B58" s="5"/>
      <c r="E58" s="9">
        <f>E51-E57</f>
        <v>25576613</v>
      </c>
      <c r="F58" s="9"/>
      <c r="G58" s="9">
        <f>G51-G57</f>
        <v>25260060</v>
      </c>
      <c r="H58" s="36"/>
      <c r="I58" s="9">
        <f>I51-I57</f>
        <v>44476613</v>
      </c>
      <c r="J58" s="9"/>
      <c r="K58" s="9">
        <f>K51-K57</f>
        <v>38490060</v>
      </c>
      <c r="N58" s="9"/>
      <c r="P58" s="9"/>
    </row>
    <row r="59" spans="1:21" ht="24" customHeight="1">
      <c r="A59" s="34" t="s">
        <v>109</v>
      </c>
      <c r="B59" s="5"/>
      <c r="C59" s="18">
        <v>4</v>
      </c>
      <c r="E59" s="9">
        <v>16947480</v>
      </c>
      <c r="F59" s="9"/>
      <c r="G59" s="9">
        <v>13036593</v>
      </c>
      <c r="H59" s="36"/>
      <c r="I59" s="9">
        <v>0</v>
      </c>
      <c r="J59" s="9"/>
      <c r="K59" s="9">
        <v>0</v>
      </c>
      <c r="N59" s="9"/>
      <c r="P59" s="9"/>
    </row>
    <row r="60" spans="1:21" ht="24" customHeight="1">
      <c r="A60" s="34" t="s">
        <v>82</v>
      </c>
      <c r="B60" s="5"/>
      <c r="E60" s="10">
        <v>-4137671</v>
      </c>
      <c r="F60" s="9"/>
      <c r="G60" s="10">
        <v>-5367289</v>
      </c>
      <c r="H60" s="36"/>
      <c r="I60" s="10">
        <v>-4137671</v>
      </c>
      <c r="J60" s="9"/>
      <c r="K60" s="10">
        <v>-5367289</v>
      </c>
      <c r="N60" s="9"/>
      <c r="P60" s="9"/>
    </row>
    <row r="61" spans="1:21" ht="24" customHeight="1">
      <c r="A61" s="35" t="s">
        <v>83</v>
      </c>
      <c r="B61" s="5"/>
      <c r="E61" s="9">
        <f>SUM(E58:E60)</f>
        <v>38386422</v>
      </c>
      <c r="F61" s="9"/>
      <c r="G61" s="9">
        <f>SUM(G58:G60)</f>
        <v>32929364</v>
      </c>
      <c r="H61" s="36"/>
      <c r="I61" s="9">
        <f>SUM(I58:I60)</f>
        <v>40338942</v>
      </c>
      <c r="J61" s="9"/>
      <c r="K61" s="9">
        <f>SUM(K58:K60)</f>
        <v>33122771</v>
      </c>
      <c r="N61" s="9"/>
      <c r="P61" s="9"/>
    </row>
    <row r="62" spans="1:21" ht="24" customHeight="1">
      <c r="A62" s="2" t="s">
        <v>85</v>
      </c>
      <c r="B62" s="5"/>
      <c r="C62" s="18"/>
      <c r="D62" s="18"/>
      <c r="E62" s="10">
        <v>-4265239</v>
      </c>
      <c r="F62" s="9"/>
      <c r="G62" s="10">
        <v>-3560900</v>
      </c>
      <c r="H62" s="36"/>
      <c r="I62" s="10">
        <v>-4265239</v>
      </c>
      <c r="J62" s="9"/>
      <c r="K62" s="10">
        <v>-3560900</v>
      </c>
      <c r="N62" s="9"/>
      <c r="P62" s="9"/>
    </row>
    <row r="63" spans="1:21" ht="24" customHeight="1">
      <c r="A63" s="35" t="s">
        <v>52</v>
      </c>
      <c r="C63" s="18"/>
      <c r="D63" s="18"/>
      <c r="E63" s="11">
        <f>SUM(E61:E62)</f>
        <v>34121183</v>
      </c>
      <c r="F63" s="9"/>
      <c r="G63" s="11">
        <f>SUM(G61:G62)</f>
        <v>29368464</v>
      </c>
      <c r="H63" s="36"/>
      <c r="I63" s="11">
        <f>SUM(I61:I62)</f>
        <v>36073703</v>
      </c>
      <c r="J63" s="9"/>
      <c r="K63" s="11">
        <f>SUM(K61:K62)</f>
        <v>29561871</v>
      </c>
      <c r="N63" s="9"/>
      <c r="P63" s="9"/>
    </row>
    <row r="64" spans="1:21" ht="24" customHeight="1">
      <c r="E64" s="9"/>
      <c r="F64" s="9"/>
      <c r="G64" s="9"/>
      <c r="H64" s="36"/>
      <c r="I64" s="9"/>
      <c r="J64" s="9"/>
      <c r="K64" s="9"/>
      <c r="N64" s="9"/>
      <c r="P64" s="9"/>
      <c r="U64" s="9"/>
    </row>
    <row r="65" spans="1:21" ht="24" customHeight="1">
      <c r="A65" s="6" t="s">
        <v>86</v>
      </c>
      <c r="E65" s="9"/>
      <c r="F65" s="9"/>
      <c r="G65" s="9"/>
      <c r="H65" s="36"/>
      <c r="I65" s="9"/>
      <c r="J65" s="9"/>
      <c r="K65" s="9"/>
      <c r="N65" s="9"/>
      <c r="P65" s="9"/>
      <c r="U65" s="9"/>
    </row>
    <row r="66" spans="1:21" ht="24" customHeight="1">
      <c r="A66" s="26" t="s">
        <v>46</v>
      </c>
      <c r="E66" s="10">
        <v>0</v>
      </c>
      <c r="F66" s="9"/>
      <c r="G66" s="10">
        <v>0</v>
      </c>
      <c r="H66" s="36"/>
      <c r="I66" s="10">
        <v>0</v>
      </c>
      <c r="J66" s="9"/>
      <c r="K66" s="10">
        <v>0</v>
      </c>
      <c r="N66" s="9"/>
      <c r="P66" s="9"/>
      <c r="U66" s="9"/>
    </row>
    <row r="67" spans="1:21" ht="24" customHeight="1" thickBot="1">
      <c r="A67" s="6" t="s">
        <v>47</v>
      </c>
      <c r="E67" s="12">
        <f>E63+E66</f>
        <v>34121183</v>
      </c>
      <c r="F67" s="9"/>
      <c r="G67" s="12">
        <f>G63+G66</f>
        <v>29368464</v>
      </c>
      <c r="H67" s="36"/>
      <c r="I67" s="12">
        <f>I63+I66</f>
        <v>36073703</v>
      </c>
      <c r="J67" s="9"/>
      <c r="K67" s="12">
        <f>K63+K66</f>
        <v>29561871</v>
      </c>
      <c r="N67" s="9"/>
      <c r="P67" s="9"/>
      <c r="U67" s="9"/>
    </row>
    <row r="68" spans="1:21" ht="24" customHeight="1" thickTop="1">
      <c r="A68" s="43"/>
      <c r="B68" s="41"/>
      <c r="C68" s="44"/>
      <c r="D68" s="44"/>
      <c r="E68" s="27"/>
      <c r="F68" s="27"/>
      <c r="G68" s="27"/>
      <c r="H68" s="28"/>
      <c r="I68" s="27"/>
      <c r="J68" s="9"/>
      <c r="K68" s="27"/>
    </row>
    <row r="69" spans="1:21" ht="24" customHeight="1">
      <c r="A69" s="35" t="s">
        <v>104</v>
      </c>
      <c r="C69" s="18"/>
      <c r="D69" s="18"/>
      <c r="E69" s="9"/>
      <c r="F69" s="9"/>
      <c r="G69" s="9"/>
      <c r="I69" s="9"/>
      <c r="J69" s="9"/>
      <c r="K69" s="9"/>
    </row>
    <row r="70" spans="1:21" ht="24" customHeight="1" thickBot="1">
      <c r="A70" s="2" t="s">
        <v>27</v>
      </c>
      <c r="B70" s="5"/>
      <c r="E70" s="47">
        <f>E63/734000000</f>
        <v>4.6486625340599455E-2</v>
      </c>
      <c r="F70" s="45"/>
      <c r="G70" s="47">
        <f>G63/734000000</f>
        <v>4.0011531335149862E-2</v>
      </c>
      <c r="I70" s="47">
        <f>I63/734000000</f>
        <v>4.9146734332425071E-2</v>
      </c>
      <c r="J70" s="45"/>
      <c r="K70" s="47">
        <f>K63/734000000</f>
        <v>4.0275028610354223E-2</v>
      </c>
    </row>
    <row r="71" spans="1:21" ht="24" customHeight="1" thickTop="1">
      <c r="A71" s="2"/>
      <c r="B71" s="5"/>
      <c r="I71" s="14"/>
      <c r="J71" s="14"/>
      <c r="K71" s="14"/>
    </row>
    <row r="72" spans="1:21" ht="24" customHeight="1">
      <c r="A72" s="34" t="s">
        <v>8</v>
      </c>
      <c r="C72" s="29"/>
      <c r="D72" s="29"/>
      <c r="E72" s="29"/>
      <c r="F72" s="29"/>
      <c r="G72" s="29"/>
      <c r="I72" s="14"/>
      <c r="J72" s="14"/>
      <c r="K72" s="14"/>
    </row>
    <row r="73" spans="1:21" ht="24" customHeight="1">
      <c r="I73" s="30"/>
      <c r="J73" s="46"/>
      <c r="K73" s="30"/>
    </row>
    <row r="74" spans="1:21" ht="24" customHeight="1">
      <c r="E74" s="36"/>
      <c r="I74" s="30"/>
      <c r="J74" s="46"/>
      <c r="K74" s="30"/>
    </row>
    <row r="75" spans="1:21" ht="24" customHeight="1">
      <c r="E75" s="36"/>
    </row>
  </sheetData>
  <mergeCells count="6">
    <mergeCell ref="I7:K7"/>
    <mergeCell ref="I43:K43"/>
    <mergeCell ref="E6:G6"/>
    <mergeCell ref="E7:G7"/>
    <mergeCell ref="E42:G42"/>
    <mergeCell ref="E43:G43"/>
  </mergeCells>
  <printOptions horizontalCentered="1"/>
  <pageMargins left="0.7" right="0.35" top="0.78740157480314998" bottom="0.31496062992126" header="0.31496062992126" footer="0.31496062992126"/>
  <pageSetup paperSize="9" scale="85" fitToHeight="7" orientation="portrait" r:id="rId1"/>
  <headerFooter scaleWithDoc="0" alignWithMargins="0"/>
  <rowBreaks count="1" manualBreakCount="1"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73C6-2909-478F-B563-03830D226599}">
  <dimension ref="A1:L35"/>
  <sheetViews>
    <sheetView showGridLines="0" view="pageBreakPreview" topLeftCell="A10" zoomScale="115" zoomScaleNormal="90" zoomScaleSheetLayoutView="115" workbookViewId="0">
      <selection activeCell="C27" sqref="C27"/>
    </sheetView>
  </sheetViews>
  <sheetFormatPr defaultColWidth="9.44140625" defaultRowHeight="24" customHeight="1"/>
  <cols>
    <col min="1" max="1" width="31.6640625" style="33" customWidth="1"/>
    <col min="2" max="2" width="4.5546875" style="33" customWidth="1"/>
    <col min="3" max="3" width="16" style="33" customWidth="1"/>
    <col min="4" max="4" width="1.33203125" style="33" customWidth="1"/>
    <col min="5" max="5" width="15.44140625" style="33" customWidth="1"/>
    <col min="6" max="6" width="1.33203125" style="33" customWidth="1"/>
    <col min="7" max="7" width="16" style="33" customWidth="1"/>
    <col min="8" max="8" width="1.33203125" style="33" customWidth="1"/>
    <col min="9" max="9" width="15.44140625" style="33" customWidth="1"/>
    <col min="10" max="10" width="1.33203125" style="33" customWidth="1"/>
    <col min="11" max="11" width="15.44140625" style="33" customWidth="1"/>
    <col min="12" max="12" width="15.5546875" style="33" customWidth="1"/>
    <col min="13" max="16384" width="9.44140625" style="33"/>
  </cols>
  <sheetData>
    <row r="1" spans="1:11" ht="24" customHeight="1">
      <c r="B1" s="56"/>
      <c r="C1" s="56"/>
      <c r="D1" s="56"/>
      <c r="E1" s="56"/>
      <c r="F1" s="56"/>
      <c r="G1" s="56"/>
      <c r="H1" s="56"/>
      <c r="I1" s="56"/>
      <c r="J1" s="56"/>
      <c r="K1" s="17" t="s">
        <v>48</v>
      </c>
    </row>
    <row r="2" spans="1:11" ht="24" customHeight="1">
      <c r="A2" s="3" t="s">
        <v>70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4" customHeight="1">
      <c r="A3" s="6" t="s">
        <v>113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customHeight="1">
      <c r="A4" s="6" t="s">
        <v>134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4" customHeight="1">
      <c r="B5" s="57"/>
      <c r="C5" s="57"/>
      <c r="D5" s="57"/>
      <c r="E5" s="57"/>
      <c r="F5" s="57"/>
      <c r="G5" s="57"/>
      <c r="H5" s="57"/>
      <c r="I5" s="57"/>
      <c r="J5" s="57"/>
      <c r="K5" s="7" t="s">
        <v>101</v>
      </c>
    </row>
    <row r="6" spans="1:11" ht="24" customHeight="1">
      <c r="B6" s="57"/>
      <c r="C6" s="105" t="s">
        <v>107</v>
      </c>
      <c r="D6" s="105"/>
      <c r="E6" s="105"/>
      <c r="F6" s="105"/>
      <c r="G6" s="105"/>
      <c r="H6" s="105"/>
      <c r="I6" s="105"/>
      <c r="J6" s="105"/>
      <c r="K6" s="105"/>
    </row>
    <row r="7" spans="1:11" ht="24" customHeight="1">
      <c r="A7" s="13"/>
      <c r="B7" s="42"/>
      <c r="C7" s="31"/>
      <c r="D7" s="31"/>
      <c r="E7" s="31"/>
      <c r="F7" s="31"/>
      <c r="G7" s="106" t="s">
        <v>19</v>
      </c>
      <c r="H7" s="106"/>
      <c r="I7" s="106"/>
      <c r="J7" s="13"/>
      <c r="K7" s="13"/>
    </row>
    <row r="8" spans="1:11" s="13" customFormat="1" ht="24" customHeight="1">
      <c r="C8" s="13" t="s">
        <v>16</v>
      </c>
      <c r="E8" s="13" t="s">
        <v>39</v>
      </c>
      <c r="G8" s="59" t="s">
        <v>56</v>
      </c>
      <c r="H8" s="60"/>
      <c r="I8" s="60"/>
      <c r="J8" s="33"/>
    </row>
    <row r="9" spans="1:11" s="13" customFormat="1" ht="24" customHeight="1">
      <c r="C9" s="58" t="s">
        <v>40</v>
      </c>
      <c r="E9" s="58" t="s">
        <v>41</v>
      </c>
      <c r="G9" s="58" t="s">
        <v>57</v>
      </c>
      <c r="I9" s="58" t="s">
        <v>42</v>
      </c>
      <c r="K9" s="58" t="s">
        <v>64</v>
      </c>
    </row>
    <row r="10" spans="1:11" s="13" customFormat="1" ht="24" customHeight="1">
      <c r="A10" s="61" t="s">
        <v>129</v>
      </c>
      <c r="C10" s="9">
        <v>367000000</v>
      </c>
      <c r="D10" s="9"/>
      <c r="E10" s="9">
        <v>241768526</v>
      </c>
      <c r="F10" s="9"/>
      <c r="G10" s="9">
        <v>11700000</v>
      </c>
      <c r="H10" s="9"/>
      <c r="I10" s="9">
        <v>324117624</v>
      </c>
      <c r="J10" s="9"/>
      <c r="K10" s="9">
        <f>SUM(C10:I10)</f>
        <v>944586150</v>
      </c>
    </row>
    <row r="11" spans="1:11" s="13" customFormat="1" ht="24" customHeight="1">
      <c r="A11" s="62" t="s">
        <v>47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PL!G67</f>
        <v>29368464</v>
      </c>
      <c r="J11" s="9"/>
      <c r="K11" s="9">
        <f>SUM(C11:I11)</f>
        <v>29368464</v>
      </c>
    </row>
    <row r="12" spans="1:11" s="13" customFormat="1" ht="24" customHeight="1">
      <c r="A12" s="34" t="s">
        <v>153</v>
      </c>
      <c r="C12" s="9">
        <v>0</v>
      </c>
      <c r="D12" s="9"/>
      <c r="E12" s="9">
        <v>0</v>
      </c>
      <c r="F12" s="9"/>
      <c r="G12" s="9">
        <v>0</v>
      </c>
      <c r="H12" s="9"/>
      <c r="I12" s="9">
        <v>-22019997</v>
      </c>
      <c r="J12" s="9"/>
      <c r="K12" s="9">
        <f>SUM(C12:I12)</f>
        <v>-22019997</v>
      </c>
    </row>
    <row r="13" spans="1:11" s="13" customFormat="1" ht="24" customHeight="1" thickBot="1">
      <c r="A13" s="61" t="s">
        <v>123</v>
      </c>
      <c r="C13" s="12">
        <f>SUM(C10:C12)</f>
        <v>367000000</v>
      </c>
      <c r="D13" s="9"/>
      <c r="E13" s="12">
        <f>SUM(E10:E12)</f>
        <v>241768526</v>
      </c>
      <c r="F13" s="9"/>
      <c r="G13" s="12">
        <f>SUM(G10:G12)</f>
        <v>11700000</v>
      </c>
      <c r="H13" s="9"/>
      <c r="I13" s="12">
        <f>SUM(I10:I12)</f>
        <v>331466091</v>
      </c>
      <c r="J13" s="9"/>
      <c r="K13" s="12">
        <f>SUM(K10:K12)</f>
        <v>951934617</v>
      </c>
    </row>
    <row r="14" spans="1:11" s="13" customFormat="1" ht="24" customHeight="1" thickTop="1"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24" customHeight="1">
      <c r="A15" s="35" t="s">
        <v>135</v>
      </c>
      <c r="B15" s="13"/>
      <c r="C15" s="9">
        <v>367000000</v>
      </c>
      <c r="D15" s="9"/>
      <c r="E15" s="9">
        <v>241768526</v>
      </c>
      <c r="F15" s="9"/>
      <c r="G15" s="9">
        <v>14000000</v>
      </c>
      <c r="H15" s="9"/>
      <c r="I15" s="9">
        <v>363093182</v>
      </c>
      <c r="J15" s="9"/>
      <c r="K15" s="9">
        <f>SUM(C15:I15)</f>
        <v>985861708</v>
      </c>
    </row>
    <row r="16" spans="1:11" ht="24" customHeight="1">
      <c r="A16" s="62" t="s">
        <v>47</v>
      </c>
      <c r="B16" s="13"/>
      <c r="C16" s="9">
        <v>0</v>
      </c>
      <c r="D16" s="9"/>
      <c r="E16" s="9">
        <v>0</v>
      </c>
      <c r="F16" s="9"/>
      <c r="G16" s="9">
        <v>0</v>
      </c>
      <c r="H16" s="9"/>
      <c r="I16" s="9">
        <f>PL!E67</f>
        <v>34121183</v>
      </c>
      <c r="J16" s="9"/>
      <c r="K16" s="9">
        <f>SUM(C16:I16)</f>
        <v>34121183</v>
      </c>
    </row>
    <row r="17" spans="1:12" ht="24" customHeight="1">
      <c r="A17" s="34" t="s">
        <v>153</v>
      </c>
      <c r="B17" s="13"/>
      <c r="C17" s="9">
        <v>0</v>
      </c>
      <c r="D17" s="9"/>
      <c r="E17" s="9">
        <v>0</v>
      </c>
      <c r="F17" s="9"/>
      <c r="G17" s="9">
        <v>0</v>
      </c>
      <c r="H17" s="9"/>
      <c r="I17" s="9">
        <v>-11009999</v>
      </c>
      <c r="J17" s="9"/>
      <c r="K17" s="9">
        <f>SUM(C17:I17)</f>
        <v>-11009999</v>
      </c>
    </row>
    <row r="18" spans="1:12" ht="24" customHeight="1" thickBot="1">
      <c r="A18" s="61" t="s">
        <v>136</v>
      </c>
      <c r="B18" s="13"/>
      <c r="C18" s="12">
        <f>SUM(C15:C17)</f>
        <v>367000000</v>
      </c>
      <c r="D18" s="9"/>
      <c r="E18" s="12">
        <f>SUM(E15:E17)</f>
        <v>241768526</v>
      </c>
      <c r="F18" s="9"/>
      <c r="G18" s="12">
        <f>SUM(G15:G17)</f>
        <v>14000000</v>
      </c>
      <c r="H18" s="9"/>
      <c r="I18" s="12">
        <f>SUM(I15:I17)</f>
        <v>386204366</v>
      </c>
      <c r="J18" s="9"/>
      <c r="K18" s="12">
        <f>SUM(K15:K17)</f>
        <v>1008972892</v>
      </c>
    </row>
    <row r="19" spans="1:12" ht="24" customHeight="1" thickTop="1">
      <c r="A19" s="35"/>
      <c r="B19" s="13"/>
      <c r="C19" s="9"/>
      <c r="D19" s="9"/>
      <c r="E19" s="9"/>
      <c r="F19" s="9"/>
      <c r="G19" s="39"/>
      <c r="H19" s="9"/>
      <c r="I19" s="9"/>
      <c r="J19" s="9"/>
      <c r="K19" s="40">
        <f>K18-BS!E66</f>
        <v>0</v>
      </c>
    </row>
    <row r="20" spans="1:12" ht="24" customHeight="1">
      <c r="B20" s="57"/>
      <c r="C20" s="57"/>
      <c r="D20" s="57"/>
      <c r="E20" s="57"/>
      <c r="F20" s="57"/>
      <c r="G20" s="57"/>
      <c r="H20" s="57"/>
      <c r="I20" s="57"/>
      <c r="J20" s="57"/>
      <c r="K20" s="7" t="s">
        <v>101</v>
      </c>
    </row>
    <row r="21" spans="1:12" ht="24" customHeight="1">
      <c r="B21" s="57"/>
      <c r="C21" s="105" t="s">
        <v>106</v>
      </c>
      <c r="D21" s="105"/>
      <c r="E21" s="105"/>
      <c r="F21" s="105"/>
      <c r="G21" s="105"/>
      <c r="H21" s="105"/>
      <c r="I21" s="105"/>
      <c r="J21" s="105"/>
      <c r="K21" s="105"/>
    </row>
    <row r="22" spans="1:12" ht="24" customHeight="1">
      <c r="A22" s="13"/>
      <c r="B22" s="42"/>
      <c r="C22" s="31"/>
      <c r="D22" s="31"/>
      <c r="E22" s="31"/>
      <c r="F22" s="31"/>
      <c r="G22" s="106" t="s">
        <v>19</v>
      </c>
      <c r="H22" s="106"/>
      <c r="I22" s="106"/>
      <c r="J22" s="13"/>
      <c r="K22" s="13"/>
    </row>
    <row r="23" spans="1:12" ht="24" customHeight="1">
      <c r="A23" s="13"/>
      <c r="B23" s="13"/>
      <c r="C23" s="13" t="s">
        <v>16</v>
      </c>
      <c r="D23" s="13"/>
      <c r="E23" s="13" t="s">
        <v>39</v>
      </c>
      <c r="F23" s="13"/>
      <c r="G23" s="59" t="s">
        <v>56</v>
      </c>
      <c r="H23" s="60"/>
      <c r="I23" s="60"/>
      <c r="K23" s="13"/>
      <c r="L23" s="13"/>
    </row>
    <row r="24" spans="1:12" ht="24" customHeight="1">
      <c r="A24" s="13"/>
      <c r="B24" s="13"/>
      <c r="C24" s="58" t="s">
        <v>40</v>
      </c>
      <c r="D24" s="13"/>
      <c r="E24" s="58" t="s">
        <v>41</v>
      </c>
      <c r="F24" s="13"/>
      <c r="G24" s="58" t="s">
        <v>57</v>
      </c>
      <c r="H24" s="13"/>
      <c r="I24" s="58" t="s">
        <v>42</v>
      </c>
      <c r="J24" s="13"/>
      <c r="K24" s="58" t="s">
        <v>64</v>
      </c>
      <c r="L24" s="13"/>
    </row>
    <row r="25" spans="1:12" ht="24" customHeight="1">
      <c r="A25" s="61" t="s">
        <v>129</v>
      </c>
      <c r="B25" s="13"/>
      <c r="C25" s="64">
        <v>367000000</v>
      </c>
      <c r="D25" s="9"/>
      <c r="E25" s="64">
        <v>241768526</v>
      </c>
      <c r="F25" s="9"/>
      <c r="G25" s="64">
        <v>11700000</v>
      </c>
      <c r="H25" s="9"/>
      <c r="I25" s="64">
        <v>296015697</v>
      </c>
      <c r="J25" s="9"/>
      <c r="K25" s="9">
        <f>SUM(C25:I25)</f>
        <v>916484223</v>
      </c>
    </row>
    <row r="26" spans="1:12" ht="24" customHeight="1">
      <c r="A26" s="62" t="s">
        <v>47</v>
      </c>
      <c r="B26" s="13"/>
      <c r="C26" s="9">
        <v>0</v>
      </c>
      <c r="D26" s="9"/>
      <c r="E26" s="9">
        <v>0</v>
      </c>
      <c r="F26" s="9"/>
      <c r="G26" s="9">
        <v>0</v>
      </c>
      <c r="H26" s="9"/>
      <c r="I26" s="9">
        <f>PL!K67</f>
        <v>29561871</v>
      </c>
      <c r="J26" s="9"/>
      <c r="K26" s="9">
        <f>SUM(C26:I26)</f>
        <v>29561871</v>
      </c>
    </row>
    <row r="27" spans="1:12" ht="24" customHeight="1">
      <c r="A27" s="34" t="s">
        <v>153</v>
      </c>
      <c r="B27" s="13"/>
      <c r="C27" s="9">
        <v>0</v>
      </c>
      <c r="D27" s="9"/>
      <c r="E27" s="9">
        <v>0</v>
      </c>
      <c r="F27" s="9"/>
      <c r="G27" s="9">
        <v>0</v>
      </c>
      <c r="H27" s="9"/>
      <c r="I27" s="9">
        <v>-22019997</v>
      </c>
      <c r="J27" s="9"/>
      <c r="K27" s="9">
        <f>SUM(C27:I27)</f>
        <v>-22019997</v>
      </c>
    </row>
    <row r="28" spans="1:12" ht="24" customHeight="1" thickBot="1">
      <c r="A28" s="61" t="s">
        <v>123</v>
      </c>
      <c r="B28" s="13"/>
      <c r="C28" s="12">
        <f>SUM(C25,C26)</f>
        <v>367000000</v>
      </c>
      <c r="D28" s="9"/>
      <c r="E28" s="12">
        <f>SUM(E25,E26)</f>
        <v>241768526</v>
      </c>
      <c r="F28" s="9"/>
      <c r="G28" s="12">
        <f>SUM(G25,G26)</f>
        <v>11700000</v>
      </c>
      <c r="H28" s="9"/>
      <c r="I28" s="12">
        <f>SUM(I25:I27)</f>
        <v>303557571</v>
      </c>
      <c r="J28" s="9"/>
      <c r="K28" s="12">
        <f>SUM(K25:K27)</f>
        <v>924026097</v>
      </c>
    </row>
    <row r="29" spans="1:12" ht="24" customHeight="1" thickTop="1">
      <c r="A29" s="35"/>
      <c r="B29" s="13"/>
      <c r="C29" s="9"/>
      <c r="D29" s="9"/>
      <c r="E29" s="9"/>
      <c r="F29" s="9"/>
      <c r="G29" s="9"/>
      <c r="H29" s="9"/>
      <c r="I29" s="9"/>
      <c r="J29" s="9"/>
      <c r="K29" s="9"/>
    </row>
    <row r="30" spans="1:12" ht="24" customHeight="1">
      <c r="A30" s="35" t="s">
        <v>137</v>
      </c>
      <c r="B30" s="13"/>
      <c r="C30" s="9">
        <v>367000000</v>
      </c>
      <c r="D30" s="9"/>
      <c r="E30" s="9">
        <v>241768526</v>
      </c>
      <c r="F30" s="9"/>
      <c r="G30" s="9">
        <v>14000000</v>
      </c>
      <c r="H30" s="9"/>
      <c r="I30" s="9">
        <v>317208096</v>
      </c>
      <c r="J30" s="9"/>
      <c r="K30" s="9">
        <f>SUM(C30:I30)</f>
        <v>939976622</v>
      </c>
    </row>
    <row r="31" spans="1:12" ht="24" customHeight="1">
      <c r="A31" s="62" t="s">
        <v>47</v>
      </c>
      <c r="B31" s="13"/>
      <c r="C31" s="9">
        <v>0</v>
      </c>
      <c r="D31" s="9"/>
      <c r="E31" s="9">
        <v>0</v>
      </c>
      <c r="F31" s="9"/>
      <c r="G31" s="9">
        <v>0</v>
      </c>
      <c r="H31" s="9"/>
      <c r="I31" s="9">
        <f>PL!I67</f>
        <v>36073703</v>
      </c>
      <c r="J31" s="9"/>
      <c r="K31" s="9">
        <f>SUM(C31:I31)</f>
        <v>36073703</v>
      </c>
    </row>
    <row r="32" spans="1:12" ht="24" customHeight="1">
      <c r="A32" s="34" t="s">
        <v>153</v>
      </c>
      <c r="B32" s="13"/>
      <c r="C32" s="9">
        <v>0</v>
      </c>
      <c r="D32" s="9"/>
      <c r="E32" s="9">
        <v>0</v>
      </c>
      <c r="F32" s="9"/>
      <c r="G32" s="9">
        <v>0</v>
      </c>
      <c r="H32" s="9"/>
      <c r="I32" s="9">
        <v>-11009999</v>
      </c>
      <c r="J32" s="9"/>
      <c r="K32" s="9">
        <f>SUM(C32:I32)</f>
        <v>-11009999</v>
      </c>
    </row>
    <row r="33" spans="1:11" ht="24" customHeight="1" thickBot="1">
      <c r="A33" s="61" t="s">
        <v>136</v>
      </c>
      <c r="B33" s="13"/>
      <c r="C33" s="12">
        <f>SUM(C30:C32)</f>
        <v>367000000</v>
      </c>
      <c r="D33" s="9"/>
      <c r="E33" s="12">
        <f>SUM(E30:E32)</f>
        <v>241768526</v>
      </c>
      <c r="F33" s="9"/>
      <c r="G33" s="12">
        <f>SUM(G30:G32)</f>
        <v>14000000</v>
      </c>
      <c r="H33" s="9"/>
      <c r="I33" s="12">
        <f>SUM(I30:I32)</f>
        <v>342271800</v>
      </c>
      <c r="J33" s="9"/>
      <c r="K33" s="12">
        <f>SUM(K30:K32)</f>
        <v>965040326</v>
      </c>
    </row>
    <row r="34" spans="1:11" ht="24" customHeight="1" thickTop="1">
      <c r="A34" s="35"/>
      <c r="B34" s="13"/>
      <c r="C34" s="9"/>
      <c r="D34" s="9"/>
      <c r="E34" s="9"/>
      <c r="F34" s="9"/>
      <c r="G34" s="39"/>
      <c r="H34" s="9"/>
      <c r="I34" s="9"/>
      <c r="J34" s="9"/>
      <c r="K34" s="40">
        <f>K33-BS!I66</f>
        <v>0</v>
      </c>
    </row>
    <row r="35" spans="1:11" ht="24" customHeight="1">
      <c r="A35" s="34" t="s">
        <v>8</v>
      </c>
    </row>
  </sheetData>
  <mergeCells count="4">
    <mergeCell ref="C6:K6"/>
    <mergeCell ref="G7:I7"/>
    <mergeCell ref="C21:K21"/>
    <mergeCell ref="G22:I22"/>
  </mergeCells>
  <printOptions horizontalCentered="1"/>
  <pageMargins left="0.7" right="0.35" top="0.78740157480314998" bottom="0.31496062992126" header="0.31496062992126" footer="0.31496062992126"/>
  <pageSetup paperSize="9" scale="78" fitToHeight="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29844-B507-4E3A-96BF-2782DF7A2FDB}">
  <dimension ref="A1:I74"/>
  <sheetViews>
    <sheetView showGridLines="0" view="pageBreakPreview" topLeftCell="A58" zoomScaleNormal="85" zoomScaleSheetLayoutView="100" workbookViewId="0">
      <selection activeCell="T64" sqref="T64"/>
    </sheetView>
  </sheetViews>
  <sheetFormatPr defaultColWidth="10.6640625" defaultRowHeight="24" customHeight="1"/>
  <cols>
    <col min="1" max="1" width="49" style="34" customWidth="1"/>
    <col min="2" max="2" width="5.33203125" style="33" customWidth="1"/>
    <col min="3" max="3" width="13.6640625" style="50" customWidth="1"/>
    <col min="4" max="4" width="1.33203125" style="33" customWidth="1"/>
    <col min="5" max="5" width="13.6640625" style="33" customWidth="1"/>
    <col min="6" max="6" width="1.33203125" style="33" customWidth="1"/>
    <col min="7" max="7" width="13.6640625" style="50" customWidth="1"/>
    <col min="8" max="8" width="1.33203125" style="33" customWidth="1"/>
    <col min="9" max="9" width="13.6640625" style="33" customWidth="1"/>
    <col min="10" max="10" width="0.6640625" style="33" customWidth="1"/>
    <col min="11" max="11" width="8.6640625" style="33" bestFit="1" customWidth="1"/>
    <col min="12" max="12" width="11.6640625" style="33" bestFit="1" customWidth="1"/>
    <col min="13" max="13" width="13.5546875" style="33" bestFit="1" customWidth="1"/>
    <col min="14" max="15" width="10.6640625" style="33"/>
    <col min="16" max="16" width="14.44140625" style="33" customWidth="1"/>
    <col min="17" max="17" width="15.6640625" style="33" customWidth="1"/>
    <col min="18" max="18" width="13.6640625" style="33" customWidth="1"/>
    <col min="19" max="19" width="17.109375" style="33" customWidth="1"/>
    <col min="20" max="20" width="16" style="33" customWidth="1"/>
    <col min="21" max="21" width="14.44140625" style="33" customWidth="1"/>
    <col min="22" max="16384" width="10.6640625" style="33"/>
  </cols>
  <sheetData>
    <row r="1" spans="1:9" s="5" customFormat="1" ht="24" customHeight="1">
      <c r="B1" s="20"/>
      <c r="C1" s="52"/>
      <c r="D1" s="4"/>
      <c r="E1" s="4"/>
      <c r="F1" s="4"/>
      <c r="G1" s="52"/>
      <c r="H1" s="4"/>
      <c r="I1" s="17" t="s">
        <v>48</v>
      </c>
    </row>
    <row r="2" spans="1:9" s="5" customFormat="1" ht="24" customHeight="1">
      <c r="A2" s="3" t="s">
        <v>70</v>
      </c>
      <c r="B2" s="4"/>
      <c r="C2" s="52"/>
      <c r="D2" s="4"/>
      <c r="E2" s="4"/>
      <c r="F2" s="4"/>
      <c r="G2" s="52"/>
      <c r="H2" s="4"/>
      <c r="I2" s="4"/>
    </row>
    <row r="3" spans="1:9" s="5" customFormat="1" ht="24" customHeight="1">
      <c r="A3" s="1" t="s">
        <v>29</v>
      </c>
      <c r="B3" s="20"/>
      <c r="C3" s="52"/>
      <c r="D3" s="4"/>
      <c r="E3" s="4"/>
      <c r="F3" s="4"/>
      <c r="G3" s="52"/>
      <c r="H3" s="4"/>
      <c r="I3" s="4"/>
    </row>
    <row r="4" spans="1:9" s="5" customFormat="1" ht="24" customHeight="1">
      <c r="A4" s="35" t="s">
        <v>134</v>
      </c>
      <c r="B4" s="35"/>
      <c r="C4" s="53"/>
      <c r="D4" s="35"/>
      <c r="E4" s="35"/>
      <c r="F4" s="35"/>
      <c r="G4" s="53"/>
      <c r="H4" s="35"/>
      <c r="I4" s="35"/>
    </row>
    <row r="5" spans="1:9" s="5" customFormat="1" ht="24" customHeight="1">
      <c r="B5" s="20"/>
      <c r="C5" s="52"/>
      <c r="D5" s="4"/>
      <c r="E5" s="4"/>
      <c r="F5" s="4"/>
      <c r="G5" s="54"/>
      <c r="H5" s="4"/>
      <c r="I5" s="17" t="s">
        <v>98</v>
      </c>
    </row>
    <row r="6" spans="1:9" s="5" customFormat="1" ht="24" customHeight="1">
      <c r="B6" s="20"/>
      <c r="C6" s="104" t="s">
        <v>127</v>
      </c>
      <c r="D6" s="104"/>
      <c r="E6" s="104"/>
      <c r="F6" s="15"/>
      <c r="G6" s="55"/>
      <c r="H6" s="15"/>
      <c r="I6" s="16"/>
    </row>
    <row r="7" spans="1:9" s="5" customFormat="1" ht="24" customHeight="1">
      <c r="B7" s="20"/>
      <c r="C7" s="103" t="s">
        <v>126</v>
      </c>
      <c r="D7" s="103"/>
      <c r="E7" s="103"/>
      <c r="F7" s="31"/>
      <c r="G7" s="103" t="s">
        <v>106</v>
      </c>
      <c r="H7" s="103"/>
      <c r="I7" s="103"/>
    </row>
    <row r="8" spans="1:9" s="5" customFormat="1" ht="24" customHeight="1">
      <c r="B8" s="20"/>
      <c r="C8" s="8">
        <v>2569</v>
      </c>
      <c r="D8" s="8"/>
      <c r="E8" s="8">
        <v>2568</v>
      </c>
      <c r="F8" s="21"/>
      <c r="G8" s="8">
        <v>2569</v>
      </c>
      <c r="H8" s="23"/>
      <c r="I8" s="8">
        <v>2568</v>
      </c>
    </row>
    <row r="9" spans="1:9" ht="24" customHeight="1">
      <c r="A9" s="35" t="s">
        <v>30</v>
      </c>
      <c r="B9" s="42"/>
      <c r="C9" s="33"/>
      <c r="G9" s="13"/>
      <c r="H9" s="13"/>
      <c r="I9" s="13"/>
    </row>
    <row r="10" spans="1:9" ht="24" customHeight="1">
      <c r="A10" s="34" t="s">
        <v>53</v>
      </c>
      <c r="C10" s="9">
        <f>PL!E61</f>
        <v>38386422</v>
      </c>
      <c r="D10" s="9"/>
      <c r="E10" s="9">
        <f>PL!G61</f>
        <v>32929364</v>
      </c>
      <c r="F10" s="9"/>
      <c r="G10" s="9">
        <f>PL!I61</f>
        <v>40338942</v>
      </c>
      <c r="H10" s="9"/>
      <c r="I10" s="9">
        <f>PL!K61</f>
        <v>33122771</v>
      </c>
    </row>
    <row r="11" spans="1:9" ht="24" customHeight="1">
      <c r="A11" s="34" t="s">
        <v>54</v>
      </c>
      <c r="C11" s="9"/>
      <c r="D11" s="9"/>
      <c r="E11" s="9"/>
      <c r="F11" s="9"/>
      <c r="G11" s="9"/>
      <c r="H11" s="9"/>
      <c r="I11" s="9"/>
    </row>
    <row r="12" spans="1:9" ht="24" customHeight="1">
      <c r="A12" s="34" t="s">
        <v>65</v>
      </c>
      <c r="C12" s="9"/>
      <c r="D12" s="9"/>
      <c r="E12" s="9"/>
      <c r="F12" s="9"/>
      <c r="G12" s="9"/>
      <c r="H12" s="9"/>
      <c r="I12" s="9"/>
    </row>
    <row r="13" spans="1:9" ht="24" customHeight="1">
      <c r="A13" s="2" t="s">
        <v>31</v>
      </c>
      <c r="C13" s="9">
        <v>28481512</v>
      </c>
      <c r="D13" s="9"/>
      <c r="E13" s="9">
        <v>28543920</v>
      </c>
      <c r="F13" s="9"/>
      <c r="G13" s="9">
        <v>28481512</v>
      </c>
      <c r="H13" s="9"/>
      <c r="I13" s="9">
        <v>28543920</v>
      </c>
    </row>
    <row r="14" spans="1:9" ht="24" customHeight="1">
      <c r="A14" s="2" t="s">
        <v>121</v>
      </c>
      <c r="C14" s="9">
        <v>1353117</v>
      </c>
      <c r="D14" s="9"/>
      <c r="E14" s="9">
        <v>-11788</v>
      </c>
      <c r="F14" s="9"/>
      <c r="G14" s="9">
        <v>1353117</v>
      </c>
      <c r="H14" s="9"/>
      <c r="I14" s="9">
        <v>-11788</v>
      </c>
    </row>
    <row r="15" spans="1:9" ht="24" customHeight="1">
      <c r="A15" s="2" t="s">
        <v>150</v>
      </c>
      <c r="C15" s="9">
        <v>630000</v>
      </c>
      <c r="D15" s="9"/>
      <c r="E15" s="9">
        <v>0</v>
      </c>
      <c r="F15" s="9"/>
      <c r="G15" s="9">
        <v>630000</v>
      </c>
      <c r="H15" s="9"/>
      <c r="I15" s="9">
        <v>0</v>
      </c>
    </row>
    <row r="16" spans="1:9" ht="24" customHeight="1">
      <c r="A16" s="2" t="s">
        <v>111</v>
      </c>
      <c r="C16" s="9">
        <v>-16947480</v>
      </c>
      <c r="D16" s="9"/>
      <c r="E16" s="9">
        <v>-13036593</v>
      </c>
      <c r="F16" s="9"/>
      <c r="G16" s="9">
        <v>0</v>
      </c>
      <c r="H16" s="9"/>
      <c r="I16" s="9">
        <v>0</v>
      </c>
    </row>
    <row r="17" spans="1:9" ht="24" customHeight="1">
      <c r="A17" s="2" t="s">
        <v>130</v>
      </c>
      <c r="B17" s="5"/>
      <c r="C17" s="9">
        <v>1451447</v>
      </c>
      <c r="D17" s="9"/>
      <c r="E17" s="9">
        <v>1050529</v>
      </c>
      <c r="F17" s="9"/>
      <c r="G17" s="9">
        <v>1451447</v>
      </c>
      <c r="H17" s="9"/>
      <c r="I17" s="9">
        <v>1050529</v>
      </c>
    </row>
    <row r="18" spans="1:9" ht="24" customHeight="1">
      <c r="A18" s="2" t="s">
        <v>119</v>
      </c>
      <c r="C18" s="9">
        <v>0</v>
      </c>
      <c r="D18" s="9"/>
      <c r="E18" s="9">
        <v>0</v>
      </c>
      <c r="F18" s="9"/>
      <c r="G18" s="9">
        <v>-18900000</v>
      </c>
      <c r="H18" s="9"/>
      <c r="I18" s="9">
        <v>-13230000</v>
      </c>
    </row>
    <row r="19" spans="1:9" ht="24" customHeight="1">
      <c r="A19" s="34" t="s">
        <v>88</v>
      </c>
      <c r="B19" s="5"/>
      <c r="C19" s="9">
        <v>-314622</v>
      </c>
      <c r="D19" s="9"/>
      <c r="E19" s="9">
        <v>-385633</v>
      </c>
      <c r="F19" s="9"/>
      <c r="G19" s="9">
        <v>-314622</v>
      </c>
      <c r="H19" s="9"/>
      <c r="I19" s="9">
        <v>-385633</v>
      </c>
    </row>
    <row r="20" spans="1:9" ht="24" customHeight="1">
      <c r="A20" s="34" t="s">
        <v>87</v>
      </c>
      <c r="B20" s="5"/>
      <c r="C20" s="10">
        <v>4137671</v>
      </c>
      <c r="D20" s="9"/>
      <c r="E20" s="10">
        <v>5367289</v>
      </c>
      <c r="F20" s="9"/>
      <c r="G20" s="10">
        <v>4137671</v>
      </c>
      <c r="H20" s="9"/>
      <c r="I20" s="10">
        <v>5367289</v>
      </c>
    </row>
    <row r="21" spans="1:9" ht="24" customHeight="1">
      <c r="A21" s="34" t="s">
        <v>55</v>
      </c>
      <c r="C21" s="9"/>
      <c r="D21" s="9"/>
      <c r="E21" s="9"/>
      <c r="F21" s="9"/>
      <c r="G21" s="9"/>
      <c r="H21" s="9"/>
      <c r="I21" s="9"/>
    </row>
    <row r="22" spans="1:9" ht="24" customHeight="1">
      <c r="A22" s="34" t="s">
        <v>51</v>
      </c>
      <c r="C22" s="9">
        <f>SUM(C10:C20)</f>
        <v>57178067</v>
      </c>
      <c r="D22" s="9"/>
      <c r="E22" s="9">
        <f>SUM(E10:E20)</f>
        <v>54457088</v>
      </c>
      <c r="F22" s="9"/>
      <c r="G22" s="9">
        <f>SUM(G10:G20)</f>
        <v>57178067</v>
      </c>
      <c r="H22" s="9"/>
      <c r="I22" s="9">
        <f>SUM(I10:I20)</f>
        <v>54457088</v>
      </c>
    </row>
    <row r="23" spans="1:9" ht="24" customHeight="1">
      <c r="A23" s="34" t="s">
        <v>32</v>
      </c>
      <c r="C23" s="9"/>
      <c r="D23" s="9"/>
      <c r="E23" s="9"/>
      <c r="F23" s="9"/>
      <c r="G23" s="9"/>
      <c r="H23" s="9"/>
      <c r="I23" s="9"/>
    </row>
    <row r="24" spans="1:9" ht="24" customHeight="1">
      <c r="A24" s="34" t="s">
        <v>132</v>
      </c>
      <c r="C24" s="9">
        <v>2002158</v>
      </c>
      <c r="D24" s="9"/>
      <c r="E24" s="9">
        <v>12736872</v>
      </c>
      <c r="F24" s="9"/>
      <c r="G24" s="9">
        <v>2002158</v>
      </c>
      <c r="H24" s="9"/>
      <c r="I24" s="9">
        <v>12736872</v>
      </c>
    </row>
    <row r="25" spans="1:9" ht="24" customHeight="1">
      <c r="A25" s="34" t="s">
        <v>33</v>
      </c>
      <c r="C25" s="9">
        <v>223732</v>
      </c>
      <c r="D25" s="9"/>
      <c r="E25" s="9">
        <v>-829415</v>
      </c>
      <c r="F25" s="9"/>
      <c r="G25" s="9">
        <v>223732</v>
      </c>
      <c r="H25" s="9"/>
      <c r="I25" s="9">
        <v>-829415</v>
      </c>
    </row>
    <row r="26" spans="1:9" ht="24" customHeight="1">
      <c r="A26" s="2" t="s">
        <v>89</v>
      </c>
      <c r="C26" s="9">
        <v>12803</v>
      </c>
      <c r="D26" s="9"/>
      <c r="E26" s="9">
        <v>137394</v>
      </c>
      <c r="F26" s="9"/>
      <c r="G26" s="9">
        <v>12803</v>
      </c>
      <c r="H26" s="9"/>
      <c r="I26" s="9">
        <v>137394</v>
      </c>
    </row>
    <row r="27" spans="1:9" ht="24" customHeight="1">
      <c r="A27" s="2" t="s">
        <v>69</v>
      </c>
      <c r="B27" s="24"/>
      <c r="C27" s="9">
        <v>-603085</v>
      </c>
      <c r="D27" s="9"/>
      <c r="E27" s="9">
        <v>-618390</v>
      </c>
      <c r="F27" s="9"/>
      <c r="G27" s="9">
        <v>-603085</v>
      </c>
      <c r="H27" s="9"/>
      <c r="I27" s="9">
        <v>-618390</v>
      </c>
    </row>
    <row r="28" spans="1:9" ht="24" customHeight="1">
      <c r="A28" s="34" t="s">
        <v>34</v>
      </c>
      <c r="C28" s="9"/>
      <c r="D28" s="9"/>
      <c r="E28" s="9"/>
      <c r="F28" s="9"/>
      <c r="G28" s="9"/>
      <c r="H28" s="9"/>
      <c r="I28" s="9"/>
    </row>
    <row r="29" spans="1:9" ht="24" customHeight="1">
      <c r="A29" s="2" t="s">
        <v>133</v>
      </c>
      <c r="B29" s="5"/>
      <c r="C29" s="9">
        <v>7225949</v>
      </c>
      <c r="D29" s="9"/>
      <c r="E29" s="9">
        <v>-6460284</v>
      </c>
      <c r="F29" s="9"/>
      <c r="G29" s="9">
        <v>7225949</v>
      </c>
      <c r="H29" s="9"/>
      <c r="I29" s="9">
        <v>-6460284</v>
      </c>
    </row>
    <row r="30" spans="1:9" ht="24" customHeight="1">
      <c r="A30" s="2" t="s">
        <v>90</v>
      </c>
      <c r="B30" s="5"/>
      <c r="C30" s="9">
        <v>1632709</v>
      </c>
      <c r="D30" s="9"/>
      <c r="E30" s="9">
        <v>-756941</v>
      </c>
      <c r="F30" s="9"/>
      <c r="G30" s="9">
        <v>1632709</v>
      </c>
      <c r="H30" s="9"/>
      <c r="I30" s="9">
        <v>-756941</v>
      </c>
    </row>
    <row r="31" spans="1:9" ht="24" customHeight="1">
      <c r="A31" s="2" t="s">
        <v>91</v>
      </c>
      <c r="B31" s="5"/>
      <c r="C31" s="9">
        <v>2637534</v>
      </c>
      <c r="D31" s="9"/>
      <c r="E31" s="9">
        <v>6974412</v>
      </c>
      <c r="F31" s="9"/>
      <c r="G31" s="9">
        <v>2637534</v>
      </c>
      <c r="H31" s="9"/>
      <c r="I31" s="9">
        <v>6974412</v>
      </c>
    </row>
    <row r="32" spans="1:9" ht="24" customHeight="1">
      <c r="A32" s="2" t="s">
        <v>131</v>
      </c>
      <c r="B32" s="5"/>
      <c r="C32" s="10">
        <v>-623134</v>
      </c>
      <c r="D32" s="9"/>
      <c r="E32" s="10">
        <v>-184000</v>
      </c>
      <c r="F32" s="9"/>
      <c r="G32" s="10">
        <v>-623134</v>
      </c>
      <c r="H32" s="9"/>
      <c r="I32" s="10">
        <v>-184000</v>
      </c>
    </row>
    <row r="33" spans="1:9" ht="24" customHeight="1">
      <c r="A33" s="2" t="s">
        <v>92</v>
      </c>
      <c r="B33" s="5"/>
      <c r="C33" s="9">
        <f>SUM(C22:C32)</f>
        <v>69686733</v>
      </c>
      <c r="D33" s="9"/>
      <c r="E33" s="9">
        <f>SUM(E22:E32)</f>
        <v>65456736</v>
      </c>
      <c r="F33" s="9"/>
      <c r="G33" s="9">
        <f>SUM(G22:G32)</f>
        <v>69686733</v>
      </c>
      <c r="H33" s="9"/>
      <c r="I33" s="9">
        <f>SUM(I22:I32)</f>
        <v>65456736</v>
      </c>
    </row>
    <row r="34" spans="1:9" ht="24" customHeight="1">
      <c r="A34" s="2" t="s">
        <v>93</v>
      </c>
      <c r="B34" s="5"/>
      <c r="C34" s="9">
        <v>0</v>
      </c>
      <c r="D34" s="9"/>
      <c r="E34" s="9">
        <v>5295011</v>
      </c>
      <c r="F34" s="9"/>
      <c r="G34" s="9">
        <v>0</v>
      </c>
      <c r="H34" s="9"/>
      <c r="I34" s="9">
        <v>5295011</v>
      </c>
    </row>
    <row r="35" spans="1:9" ht="24" customHeight="1">
      <c r="A35" s="2" t="s">
        <v>35</v>
      </c>
      <c r="C35" s="10">
        <v>-9356204</v>
      </c>
      <c r="D35" s="9"/>
      <c r="E35" s="10">
        <v>-9580108</v>
      </c>
      <c r="F35" s="9"/>
      <c r="G35" s="10">
        <v>-9356204</v>
      </c>
      <c r="H35" s="9"/>
      <c r="I35" s="10">
        <v>-9580108</v>
      </c>
    </row>
    <row r="36" spans="1:9" ht="24" customHeight="1">
      <c r="A36" s="1" t="s">
        <v>94</v>
      </c>
      <c r="B36" s="24"/>
      <c r="C36" s="10">
        <f>SUM(C33:C35)</f>
        <v>60330529</v>
      </c>
      <c r="D36" s="9"/>
      <c r="E36" s="10">
        <f>SUM(E33:E35)</f>
        <v>61171639</v>
      </c>
      <c r="F36" s="9"/>
      <c r="G36" s="10">
        <f>SUM(G33:G35)</f>
        <v>60330529</v>
      </c>
      <c r="H36" s="9"/>
      <c r="I36" s="10">
        <f>SUM(I33:I35)</f>
        <v>61171639</v>
      </c>
    </row>
    <row r="37" spans="1:9" ht="24" customHeight="1">
      <c r="C37" s="33"/>
      <c r="G37" s="14"/>
      <c r="H37" s="14"/>
      <c r="I37" s="14"/>
    </row>
    <row r="38" spans="1:9" ht="24" customHeight="1">
      <c r="A38" s="37" t="s">
        <v>8</v>
      </c>
      <c r="B38" s="24"/>
      <c r="C38" s="33"/>
      <c r="G38" s="33"/>
    </row>
    <row r="39" spans="1:9" s="41" customFormat="1" ht="24" customHeight="1">
      <c r="G39" s="38"/>
      <c r="H39" s="38"/>
      <c r="I39" s="17" t="s">
        <v>48</v>
      </c>
    </row>
    <row r="40" spans="1:9" s="5" customFormat="1" ht="24" customHeight="1">
      <c r="A40" s="3" t="s">
        <v>70</v>
      </c>
      <c r="B40" s="4"/>
      <c r="C40" s="4"/>
      <c r="D40" s="4"/>
      <c r="E40" s="4"/>
      <c r="F40" s="4"/>
      <c r="G40" s="4"/>
      <c r="H40" s="4"/>
      <c r="I40" s="4"/>
    </row>
    <row r="41" spans="1:9" s="5" customFormat="1" ht="24" customHeight="1">
      <c r="A41" s="1" t="s">
        <v>36</v>
      </c>
      <c r="B41" s="20"/>
      <c r="C41" s="4"/>
      <c r="D41" s="4"/>
      <c r="E41" s="4"/>
      <c r="F41" s="4"/>
      <c r="G41" s="4"/>
      <c r="H41" s="4"/>
      <c r="I41" s="4"/>
    </row>
    <row r="42" spans="1:9" s="5" customFormat="1" ht="24" customHeight="1">
      <c r="A42" s="35" t="s">
        <v>134</v>
      </c>
      <c r="B42" s="35"/>
      <c r="C42" s="35"/>
      <c r="D42" s="35"/>
      <c r="E42" s="35"/>
      <c r="F42" s="35"/>
      <c r="G42" s="35"/>
      <c r="H42" s="35"/>
      <c r="I42" s="35"/>
    </row>
    <row r="43" spans="1:9" s="5" customFormat="1" ht="24" customHeight="1">
      <c r="B43" s="20"/>
      <c r="C43" s="4"/>
      <c r="D43" s="4"/>
      <c r="E43" s="4"/>
      <c r="F43" s="4"/>
      <c r="G43" s="20"/>
      <c r="H43" s="4"/>
      <c r="I43" s="17" t="s">
        <v>98</v>
      </c>
    </row>
    <row r="44" spans="1:9" s="5" customFormat="1" ht="24" customHeight="1">
      <c r="B44" s="20"/>
      <c r="C44" s="104" t="s">
        <v>127</v>
      </c>
      <c r="D44" s="104"/>
      <c r="E44" s="104"/>
      <c r="F44" s="15"/>
      <c r="G44" s="15"/>
      <c r="H44" s="15"/>
      <c r="I44" s="16"/>
    </row>
    <row r="45" spans="1:9" s="5" customFormat="1" ht="24" customHeight="1">
      <c r="B45" s="20"/>
      <c r="C45" s="103" t="s">
        <v>126</v>
      </c>
      <c r="D45" s="103"/>
      <c r="E45" s="103"/>
      <c r="F45" s="15"/>
      <c r="G45" s="103" t="s">
        <v>106</v>
      </c>
      <c r="H45" s="103"/>
      <c r="I45" s="103"/>
    </row>
    <row r="46" spans="1:9" s="5" customFormat="1" ht="24" customHeight="1">
      <c r="B46" s="20"/>
      <c r="C46" s="8">
        <v>2569</v>
      </c>
      <c r="D46" s="8"/>
      <c r="E46" s="8">
        <v>2568</v>
      </c>
      <c r="F46" s="21"/>
      <c r="G46" s="8">
        <v>2569</v>
      </c>
      <c r="H46" s="23"/>
      <c r="I46" s="8">
        <v>2568</v>
      </c>
    </row>
    <row r="47" spans="1:9" ht="24" customHeight="1">
      <c r="A47" s="35" t="s">
        <v>37</v>
      </c>
      <c r="B47" s="42"/>
      <c r="C47" s="33"/>
      <c r="G47" s="14"/>
      <c r="H47" s="14"/>
      <c r="I47" s="14"/>
    </row>
    <row r="48" spans="1:9" ht="24" customHeight="1">
      <c r="A48" s="34" t="s">
        <v>154</v>
      </c>
      <c r="B48" s="42"/>
      <c r="C48" s="9">
        <v>-164253</v>
      </c>
      <c r="D48" s="36"/>
      <c r="E48" s="9">
        <v>69909</v>
      </c>
      <c r="F48" s="36"/>
      <c r="G48" s="9">
        <v>-164253</v>
      </c>
      <c r="H48" s="9"/>
      <c r="I48" s="9">
        <v>69909</v>
      </c>
    </row>
    <row r="49" spans="1:9" ht="24" customHeight="1">
      <c r="A49" s="34" t="s">
        <v>99</v>
      </c>
      <c r="B49" s="42"/>
      <c r="C49" s="9">
        <v>1461589</v>
      </c>
      <c r="D49" s="27"/>
      <c r="E49" s="9">
        <v>2570000</v>
      </c>
      <c r="F49" s="27"/>
      <c r="G49" s="9">
        <v>1461589</v>
      </c>
      <c r="H49" s="9"/>
      <c r="I49" s="9">
        <v>2570000</v>
      </c>
    </row>
    <row r="50" spans="1:9" ht="24" customHeight="1">
      <c r="A50" s="34" t="s">
        <v>100</v>
      </c>
      <c r="B50" s="42"/>
      <c r="C50" s="9">
        <v>-61526420</v>
      </c>
      <c r="D50" s="27"/>
      <c r="E50" s="9">
        <v>-17488230</v>
      </c>
      <c r="F50" s="27"/>
      <c r="G50" s="9">
        <v>-61526420</v>
      </c>
      <c r="H50" s="9"/>
      <c r="I50" s="9">
        <v>-17488230</v>
      </c>
    </row>
    <row r="51" spans="1:9" ht="24" customHeight="1">
      <c r="A51" s="34" t="s">
        <v>108</v>
      </c>
      <c r="B51" s="42"/>
      <c r="C51" s="9">
        <v>0</v>
      </c>
      <c r="D51" s="27"/>
      <c r="E51" s="9">
        <v>-32000</v>
      </c>
      <c r="F51" s="27"/>
      <c r="G51" s="9">
        <v>0</v>
      </c>
      <c r="H51" s="9"/>
      <c r="I51" s="9">
        <v>-32000</v>
      </c>
    </row>
    <row r="52" spans="1:9" ht="24" customHeight="1">
      <c r="A52" s="34" t="s">
        <v>95</v>
      </c>
      <c r="C52" s="9">
        <v>272941</v>
      </c>
      <c r="D52" s="9"/>
      <c r="E52" s="9">
        <v>331036</v>
      </c>
      <c r="F52" s="9"/>
      <c r="G52" s="9">
        <v>272941</v>
      </c>
      <c r="H52" s="9"/>
      <c r="I52" s="9">
        <v>331036</v>
      </c>
    </row>
    <row r="53" spans="1:9" ht="24" customHeight="1">
      <c r="A53" s="34" t="s">
        <v>114</v>
      </c>
      <c r="C53" s="9">
        <v>18900000</v>
      </c>
      <c r="D53" s="9"/>
      <c r="E53" s="9">
        <v>13230000</v>
      </c>
      <c r="F53" s="9"/>
      <c r="G53" s="9">
        <v>18900000</v>
      </c>
      <c r="H53" s="9"/>
      <c r="I53" s="9">
        <v>13230000</v>
      </c>
    </row>
    <row r="54" spans="1:9" ht="24" customHeight="1">
      <c r="A54" s="35" t="s">
        <v>158</v>
      </c>
      <c r="C54" s="11">
        <f>SUM(C48:C53)</f>
        <v>-41056143</v>
      </c>
      <c r="D54" s="9"/>
      <c r="E54" s="11">
        <f>SUM(E48:E53)</f>
        <v>-1319285</v>
      </c>
      <c r="F54" s="9"/>
      <c r="G54" s="11">
        <f>SUM(G48:G53)</f>
        <v>-41056143</v>
      </c>
      <c r="H54" s="9"/>
      <c r="I54" s="11">
        <f>SUM(I48:I53)</f>
        <v>-1319285</v>
      </c>
    </row>
    <row r="55" spans="1:9" ht="24" customHeight="1">
      <c r="A55" s="35" t="s">
        <v>38</v>
      </c>
      <c r="B55" s="42"/>
      <c r="C55" s="9"/>
      <c r="D55" s="9"/>
      <c r="E55" s="9"/>
      <c r="F55" s="9"/>
      <c r="G55" s="9"/>
      <c r="H55" s="9"/>
      <c r="I55" s="9"/>
    </row>
    <row r="56" spans="1:9" ht="24" customHeight="1">
      <c r="A56" s="34" t="s">
        <v>151</v>
      </c>
      <c r="B56" s="42"/>
      <c r="C56" s="9">
        <v>60962970</v>
      </c>
      <c r="D56" s="9"/>
      <c r="E56" s="9">
        <v>0</v>
      </c>
      <c r="F56" s="9"/>
      <c r="G56" s="9">
        <v>60962970</v>
      </c>
      <c r="H56" s="9"/>
      <c r="I56" s="9">
        <v>0</v>
      </c>
    </row>
    <row r="57" spans="1:9" ht="24" customHeight="1">
      <c r="A57" s="34" t="s">
        <v>152</v>
      </c>
      <c r="B57" s="42"/>
      <c r="C57" s="9">
        <v>-2511512</v>
      </c>
      <c r="D57" s="9"/>
      <c r="E57" s="9">
        <v>0</v>
      </c>
      <c r="F57" s="9"/>
      <c r="G57" s="9">
        <v>-2511512</v>
      </c>
      <c r="H57" s="9"/>
      <c r="I57" s="9">
        <v>0</v>
      </c>
    </row>
    <row r="58" spans="1:9" ht="24" customHeight="1">
      <c r="A58" s="34" t="s">
        <v>120</v>
      </c>
      <c r="B58" s="42"/>
      <c r="C58" s="9">
        <v>-2069838</v>
      </c>
      <c r="D58" s="9"/>
      <c r="E58" s="9">
        <v>-1961933</v>
      </c>
      <c r="F58" s="9"/>
      <c r="G58" s="9">
        <v>-2069838</v>
      </c>
      <c r="H58" s="9"/>
      <c r="I58" s="9">
        <v>-1961933</v>
      </c>
    </row>
    <row r="59" spans="1:9" ht="24" customHeight="1">
      <c r="A59" s="34" t="s">
        <v>96</v>
      </c>
      <c r="C59" s="9">
        <v>-4136419</v>
      </c>
      <c r="D59" s="9"/>
      <c r="E59" s="9">
        <v>-5367289</v>
      </c>
      <c r="F59" s="9"/>
      <c r="G59" s="9">
        <v>-4136419</v>
      </c>
      <c r="H59" s="9"/>
      <c r="I59" s="9">
        <v>-5367289</v>
      </c>
    </row>
    <row r="60" spans="1:9" ht="24" customHeight="1">
      <c r="A60" s="34" t="s">
        <v>97</v>
      </c>
      <c r="C60" s="9">
        <v>-48069994</v>
      </c>
      <c r="D60" s="9"/>
      <c r="E60" s="9">
        <v>-47375780</v>
      </c>
      <c r="F60" s="9"/>
      <c r="G60" s="9">
        <v>-48069994</v>
      </c>
      <c r="H60" s="9"/>
      <c r="I60" s="9">
        <v>-47375780</v>
      </c>
    </row>
    <row r="61" spans="1:9" ht="24" customHeight="1">
      <c r="A61" s="34" t="s">
        <v>103</v>
      </c>
      <c r="C61" s="9">
        <v>-11009999</v>
      </c>
      <c r="D61" s="9"/>
      <c r="E61" s="9">
        <v>-22019997</v>
      </c>
      <c r="F61" s="9"/>
      <c r="G61" s="9">
        <v>-11009999</v>
      </c>
      <c r="H61" s="9"/>
      <c r="I61" s="9">
        <v>-22019997</v>
      </c>
    </row>
    <row r="62" spans="1:9" ht="24" customHeight="1">
      <c r="A62" s="35" t="s">
        <v>66</v>
      </c>
      <c r="C62" s="11">
        <f>SUM(C56:C61)</f>
        <v>-6834792</v>
      </c>
      <c r="D62" s="9"/>
      <c r="E62" s="11">
        <f>SUM(E56:E61)</f>
        <v>-76724999</v>
      </c>
      <c r="F62" s="9"/>
      <c r="G62" s="11">
        <f>SUM(G56:G61)</f>
        <v>-6834792</v>
      </c>
      <c r="H62" s="9"/>
      <c r="I62" s="11">
        <f>SUM(I56:I61)</f>
        <v>-76724999</v>
      </c>
    </row>
    <row r="63" spans="1:9" ht="24" customHeight="1">
      <c r="A63" s="35" t="s">
        <v>115</v>
      </c>
      <c r="C63" s="9">
        <f>SUM(C36+C54+C62)</f>
        <v>12439594</v>
      </c>
      <c r="D63" s="9"/>
      <c r="E63" s="9">
        <f>SUM(E36+E54+E62)</f>
        <v>-16872645</v>
      </c>
      <c r="F63" s="9"/>
      <c r="G63" s="9">
        <f>SUM(G36+G54+G62)</f>
        <v>12439594</v>
      </c>
      <c r="H63" s="9"/>
      <c r="I63" s="9">
        <f>SUM(I36+I54+I62)</f>
        <v>-16872645</v>
      </c>
    </row>
    <row r="64" spans="1:9" ht="24" customHeight="1">
      <c r="A64" s="2" t="s">
        <v>49</v>
      </c>
      <c r="B64" s="5"/>
      <c r="C64" s="10">
        <f>BS!G12</f>
        <v>27806777</v>
      </c>
      <c r="D64" s="9"/>
      <c r="E64" s="10">
        <v>39083081</v>
      </c>
      <c r="F64" s="9"/>
      <c r="G64" s="10">
        <f>BS!K12</f>
        <v>27806777</v>
      </c>
      <c r="H64" s="9"/>
      <c r="I64" s="10">
        <v>39083081</v>
      </c>
    </row>
    <row r="65" spans="1:9" ht="24" customHeight="1" thickBot="1">
      <c r="A65" s="3" t="s">
        <v>50</v>
      </c>
      <c r="B65" s="24"/>
      <c r="C65" s="66">
        <f>SUM(C63:C64)</f>
        <v>40246371</v>
      </c>
      <c r="D65" s="9"/>
      <c r="E65" s="66">
        <f>SUM(E63:E64)</f>
        <v>22210436</v>
      </c>
      <c r="F65" s="9"/>
      <c r="G65" s="66">
        <f>SUM(G63:G64)</f>
        <v>40246371</v>
      </c>
      <c r="H65" s="9"/>
      <c r="I65" s="66">
        <f>SUM(I63:I64)</f>
        <v>22210436</v>
      </c>
    </row>
    <row r="66" spans="1:9" ht="24" customHeight="1" thickTop="1">
      <c r="C66" s="9">
        <f>SUM(C65-BS!E12)</f>
        <v>0</v>
      </c>
      <c r="D66" s="9"/>
      <c r="E66" s="9"/>
      <c r="F66" s="9"/>
      <c r="G66" s="9">
        <f>G65-BS!I12</f>
        <v>0</v>
      </c>
      <c r="H66" s="9"/>
      <c r="I66" s="9"/>
    </row>
    <row r="67" spans="1:9" ht="24" customHeight="1">
      <c r="A67" s="1" t="s">
        <v>58</v>
      </c>
      <c r="C67" s="9"/>
      <c r="D67" s="9"/>
      <c r="E67" s="9"/>
      <c r="F67" s="9"/>
      <c r="G67" s="9"/>
      <c r="H67" s="9"/>
      <c r="I67" s="9"/>
    </row>
    <row r="68" spans="1:9" ht="24" customHeight="1">
      <c r="A68" s="2" t="s">
        <v>59</v>
      </c>
      <c r="C68" s="9"/>
      <c r="D68" s="9"/>
      <c r="E68" s="9"/>
      <c r="F68" s="9"/>
      <c r="G68" s="9"/>
      <c r="H68" s="9"/>
      <c r="I68" s="9"/>
    </row>
    <row r="69" spans="1:9" ht="24" customHeight="1">
      <c r="A69" s="2" t="s">
        <v>159</v>
      </c>
      <c r="C69" s="9">
        <v>11380841</v>
      </c>
      <c r="D69" s="9"/>
      <c r="E69" s="9">
        <v>4693727</v>
      </c>
      <c r="F69" s="9"/>
      <c r="G69" s="9">
        <v>11380841</v>
      </c>
      <c r="H69" s="9"/>
      <c r="I69" s="9">
        <v>4693727</v>
      </c>
    </row>
    <row r="70" spans="1:9" ht="24" customHeight="1">
      <c r="A70" s="38" t="s">
        <v>155</v>
      </c>
      <c r="C70" s="33">
        <v>4618105</v>
      </c>
      <c r="D70" s="9"/>
      <c r="E70" s="9">
        <v>1931789</v>
      </c>
      <c r="F70" s="9"/>
      <c r="G70" s="33">
        <v>4618105</v>
      </c>
      <c r="H70" s="9"/>
      <c r="I70" s="9">
        <v>1931789</v>
      </c>
    </row>
    <row r="71" spans="1:9" ht="24" customHeight="1">
      <c r="A71" s="38" t="s">
        <v>156</v>
      </c>
      <c r="C71" s="33">
        <v>1112421</v>
      </c>
      <c r="D71" s="9"/>
      <c r="E71" s="9">
        <v>0</v>
      </c>
      <c r="F71" s="9"/>
      <c r="G71" s="33">
        <v>1112421</v>
      </c>
      <c r="H71" s="9"/>
      <c r="I71" s="9">
        <v>0</v>
      </c>
    </row>
    <row r="72" spans="1:9" ht="24" customHeight="1">
      <c r="A72" s="38"/>
      <c r="C72" s="48"/>
      <c r="D72" s="9"/>
      <c r="E72" s="9"/>
      <c r="F72" s="9"/>
      <c r="G72" s="48"/>
      <c r="H72" s="9"/>
      <c r="I72" s="9"/>
    </row>
    <row r="73" spans="1:9" ht="24" customHeight="1">
      <c r="A73" s="37" t="s">
        <v>8</v>
      </c>
      <c r="B73" s="24"/>
    </row>
    <row r="74" spans="1:9" ht="24" customHeight="1">
      <c r="G74" s="48"/>
    </row>
  </sheetData>
  <mergeCells count="6">
    <mergeCell ref="G7:I7"/>
    <mergeCell ref="G45:I45"/>
    <mergeCell ref="C6:E6"/>
    <mergeCell ref="C7:E7"/>
    <mergeCell ref="C44:E44"/>
    <mergeCell ref="C45:E45"/>
  </mergeCells>
  <printOptions horizontalCentered="1"/>
  <pageMargins left="0.7" right="0.35" top="0.78740157480314998" bottom="0.31496062992126" header="0.31496062992126" footer="0.31496062992126"/>
  <pageSetup paperSize="9" scale="80" fitToHeight="7" orientation="portrait" r:id="rId1"/>
  <headerFooter scaleWithDoc="0"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2026-08-07T08:58:28Z</cp:lastPrinted>
  <dcterms:created xsi:type="dcterms:W3CDTF">2011-03-08T09:02:15Z</dcterms:created>
  <dcterms:modified xsi:type="dcterms:W3CDTF">2026-08-11T04:36:52Z</dcterms:modified>
</cp:coreProperties>
</file>