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Mena Transport\2026\Q2'2026\SET\"/>
    </mc:Choice>
  </mc:AlternateContent>
  <xr:revisionPtr revIDLastSave="0" documentId="13_ncr:1_{F23D2CA6-527D-4B88-9DDA-5FE477F1F0B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6" r:id="rId1"/>
    <sheet name="PL" sheetId="1" r:id="rId2"/>
    <sheet name="SE" sheetId="9" r:id="rId3"/>
    <sheet name="CF" sheetId="7" r:id="rId4"/>
    <sheet name="(CI (1 statement)" sheetId="4" state="hidden" r:id="rId5"/>
  </sheets>
  <definedNames>
    <definedName name="_xlnm.Print_Area" localSheetId="4">'(CI (1 statement)'!$A$2:$L$69</definedName>
    <definedName name="_xlnm.Print_Area" localSheetId="0">BS!$A$1:$K$75</definedName>
    <definedName name="_xlnm.Print_Area" localSheetId="3">CF!$A$1:$I$73</definedName>
    <definedName name="_xlnm.Print_Area" localSheetId="1">PL!$A$1:$L$76</definedName>
    <definedName name="_xlnm.Print_Area" localSheetId="2">SE!$A$1:$K$36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6" l="1"/>
  <c r="K32" i="9" l="1"/>
  <c r="K17" i="9"/>
  <c r="I62" i="7" l="1"/>
  <c r="I54" i="7"/>
  <c r="E62" i="7"/>
  <c r="E54" i="7"/>
  <c r="K61" i="1"/>
  <c r="K54" i="1"/>
  <c r="G61" i="1"/>
  <c r="G54" i="1"/>
  <c r="K23" i="1"/>
  <c r="K16" i="1"/>
  <c r="G23" i="1"/>
  <c r="G16" i="1"/>
  <c r="G24" i="1" s="1"/>
  <c r="G27" i="1" s="1"/>
  <c r="G29" i="1" s="1"/>
  <c r="K25" i="9"/>
  <c r="K10" i="9"/>
  <c r="E33" i="9"/>
  <c r="G62" i="1" l="1"/>
  <c r="G65" i="1" s="1"/>
  <c r="G67" i="1" s="1"/>
  <c r="G71" i="1" s="1"/>
  <c r="K62" i="1"/>
  <c r="K65" i="1" s="1"/>
  <c r="K67" i="1" s="1"/>
  <c r="K74" i="1" s="1"/>
  <c r="K24" i="1"/>
  <c r="K27" i="1" s="1"/>
  <c r="K29" i="1" s="1"/>
  <c r="K36" i="1" s="1"/>
  <c r="G33" i="1"/>
  <c r="G36" i="1"/>
  <c r="J65" i="6"/>
  <c r="J64" i="6"/>
  <c r="J62" i="6"/>
  <c r="J61" i="6"/>
  <c r="F65" i="6"/>
  <c r="F64" i="6"/>
  <c r="F62" i="6"/>
  <c r="F61" i="6"/>
  <c r="G74" i="1" l="1"/>
  <c r="K33" i="1"/>
  <c r="K71" i="1"/>
  <c r="K30" i="9"/>
  <c r="K15" i="9"/>
  <c r="J54" i="6"/>
  <c r="H54" i="6"/>
  <c r="F54" i="6"/>
  <c r="D54" i="6"/>
  <c r="J46" i="6"/>
  <c r="J55" i="6" s="1"/>
  <c r="H46" i="6"/>
  <c r="F46" i="6"/>
  <c r="F55" i="6" s="1"/>
  <c r="D46" i="6"/>
  <c r="J25" i="6"/>
  <c r="H25" i="6"/>
  <c r="F25" i="6"/>
  <c r="D25" i="6"/>
  <c r="J17" i="6"/>
  <c r="H17" i="6"/>
  <c r="F17" i="6"/>
  <c r="H55" i="6" l="1"/>
  <c r="D55" i="6"/>
  <c r="F66" i="6"/>
  <c r="F67" i="6" s="1"/>
  <c r="J66" i="6"/>
  <c r="J67" i="6" s="1"/>
  <c r="F26" i="6"/>
  <c r="J26" i="6"/>
  <c r="H26" i="6"/>
  <c r="D26" i="6"/>
  <c r="J68" i="6" l="1"/>
  <c r="F68" i="6"/>
  <c r="G64" i="7"/>
  <c r="C64" i="7"/>
  <c r="I11" i="9"/>
  <c r="K11" i="9" s="1"/>
  <c r="K27" i="9"/>
  <c r="K12" i="9"/>
  <c r="I26" i="9" l="1"/>
  <c r="K26" i="9" s="1"/>
  <c r="G62" i="7"/>
  <c r="C62" i="7"/>
  <c r="G54" i="7"/>
  <c r="E28" i="9"/>
  <c r="C28" i="9"/>
  <c r="G28" i="9"/>
  <c r="G18" i="9"/>
  <c r="D64" i="6" s="1"/>
  <c r="E18" i="9"/>
  <c r="D62" i="6" s="1"/>
  <c r="C18" i="9"/>
  <c r="D61" i="6" s="1"/>
  <c r="G13" i="9"/>
  <c r="E13" i="9"/>
  <c r="C13" i="9"/>
  <c r="G33" i="9" l="1"/>
  <c r="H64" i="6" s="1"/>
  <c r="C33" i="9"/>
  <c r="H61" i="6" s="1"/>
  <c r="I16" i="1" l="1"/>
  <c r="I13" i="9" l="1"/>
  <c r="E10" i="7"/>
  <c r="E22" i="7" l="1"/>
  <c r="E33" i="7" s="1"/>
  <c r="E36" i="7" s="1"/>
  <c r="E63" i="7" s="1"/>
  <c r="E65" i="7" s="1"/>
  <c r="K13" i="9"/>
  <c r="C54" i="7" l="1"/>
  <c r="E61" i="1"/>
  <c r="I61" i="1"/>
  <c r="E54" i="1" l="1"/>
  <c r="E62" i="1" s="1"/>
  <c r="E65" i="1" s="1"/>
  <c r="E23" i="1"/>
  <c r="E16" i="1"/>
  <c r="I28" i="9" l="1"/>
  <c r="K28" i="9"/>
  <c r="E24" i="1"/>
  <c r="E27" i="1" s="1"/>
  <c r="E29" i="1" s="1"/>
  <c r="E36" i="1" s="1"/>
  <c r="E67" i="1"/>
  <c r="E71" i="1" s="1"/>
  <c r="I16" i="9" s="1"/>
  <c r="I18" i="9" s="1"/>
  <c r="D65" i="6" s="1"/>
  <c r="D66" i="6" s="1"/>
  <c r="D67" i="6" s="1"/>
  <c r="D68" i="6" s="1"/>
  <c r="C10" i="7"/>
  <c r="C22" i="7" s="1"/>
  <c r="C33" i="7" l="1"/>
  <c r="C36" i="7" s="1"/>
  <c r="C63" i="7" s="1"/>
  <c r="C65" i="7" s="1"/>
  <c r="C66" i="7" s="1"/>
  <c r="E74" i="1"/>
  <c r="E33" i="1"/>
  <c r="K16" i="9" l="1"/>
  <c r="K18" i="9" s="1"/>
  <c r="K19" i="9" l="1"/>
  <c r="I54" i="1"/>
  <c r="I62" i="1" l="1"/>
  <c r="I65" i="1" s="1"/>
  <c r="I10" i="7" l="1"/>
  <c r="I67" i="1"/>
  <c r="I74" i="1" s="1"/>
  <c r="G10" i="7"/>
  <c r="I22" i="7" l="1"/>
  <c r="I33" i="7" s="1"/>
  <c r="I36" i="7" s="1"/>
  <c r="I63" i="7" s="1"/>
  <c r="I65" i="7" s="1"/>
  <c r="I71" i="1"/>
  <c r="I31" i="9" s="1"/>
  <c r="K31" i="9" l="1"/>
  <c r="K33" i="9" s="1"/>
  <c r="I33" i="9"/>
  <c r="H65" i="6" s="1"/>
  <c r="H66" i="6" s="1"/>
  <c r="H67" i="6" s="1"/>
  <c r="H68" i="6" s="1"/>
  <c r="I23" i="1"/>
  <c r="I24" i="1" l="1"/>
  <c r="I27" i="1" s="1"/>
  <c r="I29" i="1" s="1"/>
  <c r="I36" i="1" s="1"/>
  <c r="G22" i="7" l="1"/>
  <c r="G33" i="7" s="1"/>
  <c r="K39" i="4" l="1"/>
  <c r="K41" i="4" s="1"/>
  <c r="I39" i="4"/>
  <c r="I41" i="4" s="1"/>
  <c r="G39" i="4"/>
  <c r="G41" i="4" s="1"/>
  <c r="E39" i="4"/>
  <c r="E41" i="4" s="1"/>
  <c r="G36" i="7" l="1"/>
  <c r="G63" i="7" s="1"/>
  <c r="G65" i="7" s="1"/>
  <c r="G66" i="7" s="1"/>
  <c r="I33" i="1" l="1"/>
  <c r="K34" i="9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Thanyaluk.Suenitikul</author>
  </authors>
  <commentList>
    <comment ref="C20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เปิดเหมือน quarter ตามคำชี้แจงของกรมพัฒ ฉบับที่ 2/2552</t>
        </r>
      </text>
    </comment>
  </commentList>
</comments>
</file>

<file path=xl/sharedStrings.xml><?xml version="1.0" encoding="utf-8"?>
<sst xmlns="http://schemas.openxmlformats.org/spreadsheetml/2006/main" count="335" uniqueCount="195">
  <si>
    <t>(Unit: Baht)</t>
  </si>
  <si>
    <t>Consolidated financial statements</t>
  </si>
  <si>
    <t>Separate financial statements</t>
  </si>
  <si>
    <t>Note</t>
  </si>
  <si>
    <t>(Restated)</t>
  </si>
  <si>
    <t>Assets</t>
  </si>
  <si>
    <t>Current assets</t>
  </si>
  <si>
    <t>Cash and cash equivalents</t>
  </si>
  <si>
    <t>Total current assets</t>
  </si>
  <si>
    <t>Non-current assets</t>
  </si>
  <si>
    <t>Total non-current assets</t>
  </si>
  <si>
    <t>Total assets</t>
  </si>
  <si>
    <t>The accompanying notes are an integral part of the financial statements.</t>
  </si>
  <si>
    <t>Xxx  Public Company Limited and its subsidiaries</t>
  </si>
  <si>
    <t>Liabilities and shareholders' equity</t>
  </si>
  <si>
    <t>Current liabilities</t>
  </si>
  <si>
    <t>Total current liabilities</t>
  </si>
  <si>
    <t>Total liabilities</t>
  </si>
  <si>
    <t>Shareholders' equity</t>
  </si>
  <si>
    <t>Share capital</t>
  </si>
  <si>
    <t xml:space="preserve">   Registered</t>
  </si>
  <si>
    <t>Share premium</t>
  </si>
  <si>
    <t>Retained earnings</t>
  </si>
  <si>
    <t xml:space="preserve">   Unappropriated</t>
  </si>
  <si>
    <t>Total shareholders' equity</t>
  </si>
  <si>
    <t>Total liabilities and shareholders' equity</t>
  </si>
  <si>
    <t>Revenues</t>
  </si>
  <si>
    <t>Sales and service income</t>
  </si>
  <si>
    <t>Other income</t>
  </si>
  <si>
    <t>Total revenues</t>
  </si>
  <si>
    <t>Expenses</t>
  </si>
  <si>
    <t xml:space="preserve">Cost of sales and services </t>
  </si>
  <si>
    <t>Selling expenses</t>
  </si>
  <si>
    <t>Administrative expenses</t>
  </si>
  <si>
    <t>Other expenses</t>
  </si>
  <si>
    <t>Total expenses</t>
  </si>
  <si>
    <t xml:space="preserve">   investments in associates and joint ventures,</t>
  </si>
  <si>
    <t xml:space="preserve">   finance cost and corporate income tax </t>
  </si>
  <si>
    <t xml:space="preserve">Share of income (loss) from investments in </t>
  </si>
  <si>
    <t xml:space="preserve">   associates</t>
  </si>
  <si>
    <t>Share of income (loss) from investments in</t>
  </si>
  <si>
    <t xml:space="preserve">   joint ventures</t>
  </si>
  <si>
    <t xml:space="preserve">   and corporate income tax </t>
  </si>
  <si>
    <t>Finance cost</t>
  </si>
  <si>
    <t>Corporate income tax</t>
  </si>
  <si>
    <t>Profit attributable to:</t>
  </si>
  <si>
    <t>Non-controlling interests of the subsidiaries</t>
  </si>
  <si>
    <t>Earnings per share</t>
  </si>
  <si>
    <t>Basic earnings per share</t>
  </si>
  <si>
    <t>Diluted earnings per share</t>
  </si>
  <si>
    <t xml:space="preserve">Exchange differences on translation of </t>
  </si>
  <si>
    <t>Cash flows from operating activities</t>
  </si>
  <si>
    <t xml:space="preserve">   Depreciation and amortisation</t>
  </si>
  <si>
    <t xml:space="preserve">   Interest income</t>
  </si>
  <si>
    <t xml:space="preserve">   changes in operating assets and liabilities</t>
  </si>
  <si>
    <t>Operating assets (increase) decrease</t>
  </si>
  <si>
    <t xml:space="preserve">   Inventories</t>
  </si>
  <si>
    <t>Operating liabilities increase (decrease)</t>
  </si>
  <si>
    <t>Cash flows from investing activities</t>
  </si>
  <si>
    <t>Cash flows from financing activities</t>
  </si>
  <si>
    <t xml:space="preserve">The accompanying notes are an integral part of the financial statements. </t>
  </si>
  <si>
    <t>Total</t>
  </si>
  <si>
    <t>Issued and</t>
  </si>
  <si>
    <t>share capital</t>
  </si>
  <si>
    <t>Unappropriated</t>
  </si>
  <si>
    <t>Total comprehensive income attributable to:</t>
  </si>
  <si>
    <t>Equity holders of the Company</t>
  </si>
  <si>
    <t xml:space="preserve">   Profit attributable to equity holders of the Company</t>
  </si>
  <si>
    <t>Statements of comprehensive income</t>
  </si>
  <si>
    <t>Statements of comprehensive income (Continued)</t>
  </si>
  <si>
    <t xml:space="preserve">   financial statements in foreign currency</t>
  </si>
  <si>
    <t>Gain (loss) on revaluation of land and buildings</t>
  </si>
  <si>
    <t>Other comprehensive income:</t>
  </si>
  <si>
    <t>Profit (loss) before share of income (loss) from</t>
  </si>
  <si>
    <t>Profit (loss) before finance cost</t>
  </si>
  <si>
    <t>Profit (loss) before corporate income tax</t>
  </si>
  <si>
    <t>Example of statement of comprehensive income - one statement</t>
  </si>
  <si>
    <t>Profit or loss:</t>
  </si>
  <si>
    <t>Gain (loss) on changes in value of available-for-sale investments</t>
  </si>
  <si>
    <t>For the years ended 31 December 2011 and 2010</t>
  </si>
  <si>
    <t>Profit  for the year</t>
  </si>
  <si>
    <t>Other comprehensive income for the year</t>
  </si>
  <si>
    <t>Total comprehensive income for the year</t>
  </si>
  <si>
    <t xml:space="preserve">Inventories </t>
  </si>
  <si>
    <t xml:space="preserve">Property, plant and equipment </t>
  </si>
  <si>
    <t xml:space="preserve">Intangible assets </t>
  </si>
  <si>
    <t>(Unaudited but reviewed)</t>
  </si>
  <si>
    <t>Other comprehensive income for the period</t>
  </si>
  <si>
    <t>Total comprehensive income for the period</t>
  </si>
  <si>
    <t>Cash and cash equivalents at end of period</t>
  </si>
  <si>
    <t>Cash and cash equivalents at beginning of period</t>
  </si>
  <si>
    <t xml:space="preserve">   Appropriated - statutory reserve</t>
  </si>
  <si>
    <t>Statement of comprehensive income</t>
  </si>
  <si>
    <t>Cash flow statement</t>
  </si>
  <si>
    <t>Cash flow statement (continued)</t>
  </si>
  <si>
    <t xml:space="preserve">Total comprehensive income for the period </t>
  </si>
  <si>
    <t>Profit for the period</t>
  </si>
  <si>
    <t>Profit before tax</t>
  </si>
  <si>
    <t xml:space="preserve">Adjustments to reconcile profit before tax to </t>
  </si>
  <si>
    <t xml:space="preserve">Profit from operating activities before  </t>
  </si>
  <si>
    <t>Appropriated -</t>
  </si>
  <si>
    <t>statutory reserve</t>
  </si>
  <si>
    <t>Supplemental cash flows information:</t>
  </si>
  <si>
    <t>(Unaudited</t>
  </si>
  <si>
    <t xml:space="preserve"> but reviewed)</t>
  </si>
  <si>
    <t xml:space="preserve">   Issued and fully paid-up</t>
  </si>
  <si>
    <t xml:space="preserve">   Income tax paid</t>
  </si>
  <si>
    <t>Non-cash transactions</t>
  </si>
  <si>
    <t>Net cash flows used in financing activities</t>
  </si>
  <si>
    <t xml:space="preserve"> paid-up</t>
  </si>
  <si>
    <t>Statement of changes in shareholders' equity</t>
  </si>
  <si>
    <t>Other non-current assets</t>
  </si>
  <si>
    <t>Selling and distribution expenses</t>
  </si>
  <si>
    <t xml:space="preserve">   Other non-current assets</t>
  </si>
  <si>
    <t>Mena Transport Public Company Limited</t>
  </si>
  <si>
    <t xml:space="preserve">(Unit: Baht) </t>
  </si>
  <si>
    <t>Other current assets</t>
  </si>
  <si>
    <t>Right-of-use assets</t>
  </si>
  <si>
    <t>Restricted bank deposits</t>
  </si>
  <si>
    <t>Other current liabilities</t>
  </si>
  <si>
    <t xml:space="preserve">Other non-current liabilities </t>
  </si>
  <si>
    <t xml:space="preserve">      734,000,000 ordinary shares of Baht 0.50 each </t>
  </si>
  <si>
    <t>Revenue from sales</t>
  </si>
  <si>
    <t>Cost of sales</t>
  </si>
  <si>
    <t>Operating profit</t>
  </si>
  <si>
    <t>Profit before income tax expenses</t>
  </si>
  <si>
    <t xml:space="preserve">   Interest expenses</t>
  </si>
  <si>
    <t xml:space="preserve">   Other current assets</t>
  </si>
  <si>
    <t xml:space="preserve">   Other current liabilities</t>
  </si>
  <si>
    <t xml:space="preserve">   Other non-current liabilities</t>
  </si>
  <si>
    <t xml:space="preserve">   Income tax received</t>
  </si>
  <si>
    <t>Interest received</t>
  </si>
  <si>
    <t>Interest paid</t>
  </si>
  <si>
    <t>Payment of principal portion of lease liabilities</t>
  </si>
  <si>
    <t>Net cash flows from operating activities</t>
  </si>
  <si>
    <t>Non-current liabilities</t>
  </si>
  <si>
    <t>Total non-current liabilities</t>
  </si>
  <si>
    <t>Income tax expenses</t>
  </si>
  <si>
    <t>Dividend paid</t>
  </si>
  <si>
    <t xml:space="preserve">Financial statements </t>
  </si>
  <si>
    <t>Financial statements in which the equity method is applied</t>
  </si>
  <si>
    <t>Share of profit from investment in associate</t>
  </si>
  <si>
    <t>Investment in associate</t>
  </si>
  <si>
    <t xml:space="preserve">   Share of profit from investment in associate</t>
  </si>
  <si>
    <t>Dividend income</t>
  </si>
  <si>
    <t>Dividend received</t>
  </si>
  <si>
    <t>Net increase (decrease) in cash and cash equivalents</t>
  </si>
  <si>
    <t>Statements of financial position</t>
  </si>
  <si>
    <t>Statements of financial position (continued)</t>
  </si>
  <si>
    <t xml:space="preserve">   Dividend income</t>
  </si>
  <si>
    <t>Payment of other financial liabilities</t>
  </si>
  <si>
    <t>Other current financial liabilities</t>
  </si>
  <si>
    <t>Balance as at 30 June 2025</t>
  </si>
  <si>
    <t>Deferred tax liabilities</t>
  </si>
  <si>
    <t>Directors</t>
  </si>
  <si>
    <t>in which the equity method is applied</t>
  </si>
  <si>
    <t>(Audited)</t>
  </si>
  <si>
    <t>Trade and other current receivables</t>
  </si>
  <si>
    <t>Trade and other current payables</t>
  </si>
  <si>
    <t>Non-current provision for employee benefits</t>
  </si>
  <si>
    <t xml:space="preserve">Balance as at 1 January 2025 </t>
  </si>
  <si>
    <t xml:space="preserve">   Provision for employee benefits</t>
  </si>
  <si>
    <t xml:space="preserve">   Cash paid for employee benefits</t>
  </si>
  <si>
    <t xml:space="preserve">   Loss (gain) on sales and write-off of fixed assets</t>
  </si>
  <si>
    <t xml:space="preserve">   Trade and other current receivables</t>
  </si>
  <si>
    <t xml:space="preserve">   Trade and other current payables</t>
  </si>
  <si>
    <t>For the six-month period ended 30 June 2026</t>
  </si>
  <si>
    <t xml:space="preserve">Balance as at 1 January 2026 </t>
  </si>
  <si>
    <t>Balance as at 30 June 2026</t>
  </si>
  <si>
    <t>For the three-month period ended 30 June 2026</t>
  </si>
  <si>
    <t>As at 30 June 2026</t>
  </si>
  <si>
    <t>30 June 2026</t>
  </si>
  <si>
    <t>31 December 2025</t>
  </si>
  <si>
    <t>2025</t>
  </si>
  <si>
    <t>Current tax assets</t>
  </si>
  <si>
    <t>Current portion of</t>
  </si>
  <si>
    <t xml:space="preserve">   - Long-term loans from financial institutions</t>
  </si>
  <si>
    <t xml:space="preserve">   - Lease liabilities</t>
  </si>
  <si>
    <t>Non-current portion of</t>
  </si>
  <si>
    <t xml:space="preserve">Revenue from transportation and </t>
  </si>
  <si>
    <t xml:space="preserve">   concrete transportation services</t>
  </si>
  <si>
    <t>Cost of transportation and</t>
  </si>
  <si>
    <t xml:space="preserve">   Impairment loss on non-financial assets</t>
  </si>
  <si>
    <t>Cash receipt from long-term loans</t>
  </si>
  <si>
    <t>Repayment of long-term loans</t>
  </si>
  <si>
    <t>Dividend paid (Note 11)</t>
  </si>
  <si>
    <t>Decrease (increase) in restricted bank deposits</t>
  </si>
  <si>
    <t xml:space="preserve">   Increase in right-of-use assets due to entering into lease agreements</t>
  </si>
  <si>
    <t xml:space="preserve">   Transfer right-of-use assets to property, plant and equipment</t>
  </si>
  <si>
    <t xml:space="preserve">   Decrease in right-of-use assets due to lease termination</t>
  </si>
  <si>
    <t>Net cash flows used in investing activities</t>
  </si>
  <si>
    <t xml:space="preserve">   net cash provided by (paid from) operating activities</t>
  </si>
  <si>
    <t>Proceeds from sales of property, plant and equipment</t>
  </si>
  <si>
    <t>Acquisition of property, plant and equipment</t>
  </si>
  <si>
    <t>Acquisition of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</si>
</sst>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0_);_(* \(#,##0.000\);_(* &quot;-&quot;??_);_(@_)"/>
    <numFmt numFmtId="167" formatCode="_(* #,##0.00_);_(* \(#,##0.00\);_(* &quot;-&quot;_);_(@_)"/>
  </numFmts>
  <fonts count="13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8"/>
      <color indexed="81"/>
      <name val="Tahoma"/>
      <family val="2"/>
    </font>
    <font>
      <i/>
      <u/>
      <sz val="11"/>
      <name val="Arial"/>
      <family val="2"/>
    </font>
    <font>
      <sz val="10"/>
      <name val="ApFont"/>
    </font>
    <font>
      <sz val="16"/>
      <name val="Angsana New"/>
      <family val="1"/>
    </font>
    <font>
      <sz val="11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0" fillId="0" borderId="0"/>
  </cellStyleXfs>
  <cellXfs count="98">
    <xf numFmtId="0" fontId="0" fillId="0" borderId="0" xfId="0"/>
    <xf numFmtId="0" fontId="3" fillId="0" borderId="0" xfId="0" applyFont="1" applyAlignment="1">
      <alignment horizontal="centerContinuous"/>
    </xf>
    <xf numFmtId="39" fontId="3" fillId="0" borderId="0" xfId="0" applyNumberFormat="1" applyFont="1" applyAlignment="1">
      <alignment horizontal="center"/>
    </xf>
    <xf numFmtId="39" fontId="4" fillId="0" borderId="0" xfId="0" applyNumberFormat="1" applyFont="1" applyAlignment="1">
      <alignment horizontal="center"/>
    </xf>
    <xf numFmtId="39" fontId="3" fillId="0" borderId="0" xfId="0" applyNumberFormat="1" applyFont="1"/>
    <xf numFmtId="0" fontId="3" fillId="0" borderId="0" xfId="1" quotePrefix="1" applyNumberFormat="1" applyFont="1" applyAlignment="1" applyProtection="1">
      <alignment horizontal="center"/>
    </xf>
    <xf numFmtId="1" fontId="6" fillId="0" borderId="0" xfId="0" applyNumberFormat="1" applyFont="1" applyAlignment="1">
      <alignment horizontal="center"/>
    </xf>
    <xf numFmtId="41" fontId="6" fillId="0" borderId="4" xfId="0" applyNumberFormat="1" applyFont="1" applyBorder="1" applyAlignment="1">
      <alignment horizontal="right"/>
    </xf>
    <xf numFmtId="165" fontId="6" fillId="0" borderId="0" xfId="0" applyNumberFormat="1" applyFont="1" applyAlignment="1">
      <alignment horizontal="right"/>
    </xf>
    <xf numFmtId="1" fontId="7" fillId="0" borderId="0" xfId="0" applyNumberFormat="1" applyFont="1" applyAlignment="1">
      <alignment horizontal="center"/>
    </xf>
    <xf numFmtId="165" fontId="7" fillId="0" borderId="0" xfId="0" applyNumberFormat="1" applyFont="1" applyAlignment="1">
      <alignment horizontal="right"/>
    </xf>
    <xf numFmtId="41" fontId="7" fillId="0" borderId="0" xfId="0" applyNumberFormat="1" applyFont="1" applyAlignment="1">
      <alignment horizontal="right"/>
    </xf>
    <xf numFmtId="41" fontId="6" fillId="0" borderId="0" xfId="0" applyNumberFormat="1" applyFont="1" applyAlignment="1">
      <alignment horizontal="right"/>
    </xf>
    <xf numFmtId="41" fontId="7" fillId="0" borderId="1" xfId="0" applyNumberFormat="1" applyFont="1" applyBorder="1" applyAlignment="1">
      <alignment horizontal="right"/>
    </xf>
    <xf numFmtId="41" fontId="6" fillId="0" borderId="1" xfId="0" applyNumberFormat="1" applyFont="1" applyBorder="1" applyAlignment="1">
      <alignment horizontal="right"/>
    </xf>
    <xf numFmtId="0" fontId="7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right"/>
    </xf>
    <xf numFmtId="164" fontId="3" fillId="0" borderId="2" xfId="0" applyNumberFormat="1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0" fontId="2" fillId="0" borderId="0" xfId="0" applyFont="1"/>
    <xf numFmtId="164" fontId="3" fillId="0" borderId="0" xfId="0" quotePrefix="1" applyNumberFormat="1" applyFont="1" applyAlignment="1">
      <alignment horizontal="centerContinuous"/>
    </xf>
    <xf numFmtId="0" fontId="2" fillId="2" borderId="0" xfId="0" applyFont="1" applyFill="1"/>
    <xf numFmtId="0" fontId="3" fillId="0" borderId="0" xfId="0" applyFont="1"/>
    <xf numFmtId="164" fontId="2" fillId="0" borderId="1" xfId="0" applyNumberFormat="1" applyFont="1" applyBorder="1" applyAlignment="1">
      <alignment horizontal="center"/>
    </xf>
    <xf numFmtId="164" fontId="2" fillId="0" borderId="0" xfId="0" applyNumberFormat="1" applyFont="1"/>
    <xf numFmtId="0" fontId="5" fillId="0" borderId="0" xfId="0" applyFont="1" applyAlignment="1">
      <alignment horizontal="center"/>
    </xf>
    <xf numFmtId="164" fontId="3" fillId="0" borderId="0" xfId="0" quotePrefix="1" applyNumberFormat="1" applyFont="1" applyAlignment="1">
      <alignment horizontal="left"/>
    </xf>
    <xf numFmtId="164" fontId="3" fillId="0" borderId="4" xfId="0" applyNumberFormat="1" applyFont="1" applyBorder="1" applyAlignment="1">
      <alignment horizontal="right"/>
    </xf>
    <xf numFmtId="0" fontId="3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164" fontId="4" fillId="0" borderId="0" xfId="0" applyNumberFormat="1" applyFont="1" applyAlignment="1">
      <alignment horizontal="right"/>
    </xf>
    <xf numFmtId="43" fontId="3" fillId="0" borderId="4" xfId="0" applyNumberFormat="1" applyFont="1" applyBorder="1" applyAlignment="1">
      <alignment horizontal="right"/>
    </xf>
    <xf numFmtId="43" fontId="3" fillId="0" borderId="0" xfId="0" applyNumberFormat="1" applyFont="1"/>
    <xf numFmtId="43" fontId="3" fillId="0" borderId="4" xfId="0" applyNumberFormat="1" applyFont="1" applyBorder="1"/>
    <xf numFmtId="43" fontId="3" fillId="0" borderId="0" xfId="0" applyNumberFormat="1" applyFont="1" applyAlignment="1">
      <alignment horizontal="right"/>
    </xf>
    <xf numFmtId="165" fontId="6" fillId="0" borderId="0" xfId="0" applyNumberFormat="1" applyFont="1"/>
    <xf numFmtId="41" fontId="6" fillId="0" borderId="0" xfId="0" applyNumberFormat="1" applyFont="1"/>
    <xf numFmtId="165" fontId="7" fillId="0" borderId="0" xfId="0" applyNumberFormat="1" applyFont="1"/>
    <xf numFmtId="49" fontId="7" fillId="0" borderId="0" xfId="0" applyNumberFormat="1" applyFont="1"/>
    <xf numFmtId="41" fontId="7" fillId="0" borderId="0" xfId="0" applyNumberFormat="1" applyFont="1"/>
    <xf numFmtId="165" fontId="7" fillId="0" borderId="1" xfId="0" applyNumberFormat="1" applyFont="1" applyBorder="1"/>
    <xf numFmtId="41" fontId="7" fillId="0" borderId="1" xfId="0" applyNumberFormat="1" applyFont="1" applyBorder="1"/>
    <xf numFmtId="49" fontId="6" fillId="2" borderId="0" xfId="0" applyNumberFormat="1" applyFont="1" applyFill="1"/>
    <xf numFmtId="0" fontId="3" fillId="3" borderId="0" xfId="0" applyFont="1" applyFill="1"/>
    <xf numFmtId="164" fontId="5" fillId="4" borderId="0" xfId="0" applyNumberFormat="1" applyFont="1" applyFill="1"/>
    <xf numFmtId="0" fontId="5" fillId="4" borderId="0" xfId="0" applyFont="1" applyFill="1"/>
    <xf numFmtId="164" fontId="3" fillId="2" borderId="0" xfId="0" applyNumberFormat="1" applyFont="1" applyFill="1" applyAlignment="1">
      <alignment horizontal="centerContinuous"/>
    </xf>
    <xf numFmtId="0" fontId="3" fillId="2" borderId="0" xfId="0" applyFont="1" applyFill="1" applyAlignment="1">
      <alignment horizontal="centerContinuous"/>
    </xf>
    <xf numFmtId="39" fontId="2" fillId="0" borderId="0" xfId="0" applyNumberFormat="1" applyFont="1" applyAlignment="1">
      <alignment horizontal="left"/>
    </xf>
    <xf numFmtId="0" fontId="4" fillId="0" borderId="0" xfId="0" quotePrefix="1" applyFont="1" applyAlignment="1">
      <alignment horizontal="center"/>
    </xf>
    <xf numFmtId="37" fontId="4" fillId="0" borderId="0" xfId="0" applyNumberFormat="1" applyFont="1" applyAlignment="1">
      <alignment horizontal="center"/>
    </xf>
    <xf numFmtId="37" fontId="9" fillId="0" borderId="0" xfId="0" applyNumberFormat="1" applyFont="1" applyAlignment="1">
      <alignment horizontal="center"/>
    </xf>
    <xf numFmtId="41" fontId="3" fillId="0" borderId="4" xfId="0" applyNumberFormat="1" applyFont="1" applyBorder="1" applyAlignment="1">
      <alignment horizontal="right"/>
    </xf>
    <xf numFmtId="41" fontId="3" fillId="0" borderId="2" xfId="0" applyNumberFormat="1" applyFont="1" applyBorder="1" applyAlignment="1">
      <alignment horizontal="right"/>
    </xf>
    <xf numFmtId="37" fontId="2" fillId="0" borderId="0" xfId="0" applyNumberFormat="1" applyFont="1" applyAlignment="1">
      <alignment horizontal="left"/>
    </xf>
    <xf numFmtId="37" fontId="3" fillId="0" borderId="0" xfId="0" applyNumberFormat="1" applyFont="1" applyAlignment="1">
      <alignment horizontal="right"/>
    </xf>
    <xf numFmtId="166" fontId="3" fillId="0" borderId="0" xfId="0" applyNumberFormat="1" applyFont="1" applyAlignment="1">
      <alignment horizontal="right"/>
    </xf>
    <xf numFmtId="41" fontId="3" fillId="0" borderId="0" xfId="0" applyNumberFormat="1" applyFont="1" applyAlignment="1">
      <alignment horizontal="right"/>
    </xf>
    <xf numFmtId="41" fontId="3" fillId="0" borderId="1" xfId="0" applyNumberFormat="1" applyFont="1" applyBorder="1" applyAlignment="1">
      <alignment horizontal="right"/>
    </xf>
    <xf numFmtId="164" fontId="4" fillId="0" borderId="0" xfId="0" applyNumberFormat="1" applyFont="1" applyAlignment="1">
      <alignment horizontal="center"/>
    </xf>
    <xf numFmtId="49" fontId="3" fillId="0" borderId="0" xfId="0" quotePrefix="1" applyNumberFormat="1" applyFont="1" applyAlignment="1">
      <alignment horizontal="center"/>
    </xf>
    <xf numFmtId="41" fontId="3" fillId="0" borderId="3" xfId="0" applyNumberFormat="1" applyFont="1" applyBorder="1" applyAlignment="1">
      <alignment horizontal="right"/>
    </xf>
    <xf numFmtId="41" fontId="11" fillId="0" borderId="0" xfId="0" applyNumberFormat="1" applyFont="1" applyAlignment="1">
      <alignment horizontal="right"/>
    </xf>
    <xf numFmtId="41" fontId="11" fillId="0" borderId="1" xfId="0" applyNumberFormat="1" applyFont="1" applyBorder="1" applyAlignment="1">
      <alignment horizontal="right"/>
    </xf>
    <xf numFmtId="164" fontId="2" fillId="0" borderId="0" xfId="0" applyNumberFormat="1" applyFont="1" applyAlignment="1">
      <alignment horizontal="center"/>
    </xf>
    <xf numFmtId="49" fontId="4" fillId="0" borderId="0" xfId="0" quotePrefix="1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0" fontId="3" fillId="0" borderId="0" xfId="0" quotePrefix="1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37" fontId="2" fillId="0" borderId="0" xfId="0" applyNumberFormat="1" applyFont="1"/>
    <xf numFmtId="37" fontId="3" fillId="0" borderId="0" xfId="0" applyNumberFormat="1" applyFont="1"/>
    <xf numFmtId="49" fontId="6" fillId="0" borderId="0" xfId="0" applyNumberFormat="1" applyFont="1"/>
    <xf numFmtId="164" fontId="11" fillId="0" borderId="0" xfId="0" applyNumberFormat="1" applyFont="1"/>
    <xf numFmtId="167" fontId="3" fillId="0" borderId="4" xfId="0" applyNumberFormat="1" applyFont="1" applyBorder="1" applyAlignment="1">
      <alignment horizontal="right"/>
    </xf>
    <xf numFmtId="41" fontId="3" fillId="0" borderId="4" xfId="0" applyNumberFormat="1" applyFont="1" applyBorder="1"/>
    <xf numFmtId="41" fontId="3" fillId="0" borderId="0" xfId="0" applyNumberFormat="1" applyFont="1"/>
    <xf numFmtId="0" fontId="12" fillId="0" borderId="6" xfId="0" applyFont="1" applyBorder="1"/>
    <xf numFmtId="164" fontId="12" fillId="0" borderId="0" xfId="0" applyNumberFormat="1" applyFont="1"/>
    <xf numFmtId="0" fontId="12" fillId="0" borderId="0" xfId="0" applyFont="1"/>
    <xf numFmtId="41" fontId="3" fillId="0" borderId="0" xfId="0" applyNumberFormat="1" applyFont="1" applyAlignment="1">
      <alignment horizontal="center"/>
    </xf>
    <xf numFmtId="38" fontId="3" fillId="0" borderId="0" xfId="0" applyNumberFormat="1" applyFont="1"/>
    <xf numFmtId="38" fontId="3" fillId="0" borderId="0" xfId="0" applyNumberFormat="1" applyFont="1" applyAlignment="1">
      <alignment horizontal="right"/>
    </xf>
    <xf numFmtId="164" fontId="3" fillId="0" borderId="5" xfId="0" applyNumberFormat="1" applyFont="1" applyBorder="1" applyAlignment="1">
      <alignment horizontal="center"/>
    </xf>
    <xf numFmtId="37" fontId="2" fillId="0" borderId="1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38" fontId="2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</cellXfs>
  <cellStyles count="3">
    <cellStyle name="Comma" xfId="1" builtinId="3"/>
    <cellStyle name="Normal" xfId="0" builtinId="0"/>
    <cellStyle name="Normal 2" xfId="2" xr:uid="{A1DD1DCF-DD6A-415A-ABAA-F670B9A6E5F8}"/>
  </cellStyles>
  <dxfs count="0"/>
  <tableStyles count="1" defaultTableStyle="TableStyleMedium9" defaultPivotStyle="PivotStyleLight16">
    <tableStyle name="Invisible" pivot="0" table="0" count="0" xr9:uid="{D11F6665-772F-4E14-99F7-506BC1E160BE}"/>
  </tableStyles>
  <colors>
    <mruColors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4"/>
  <sheetViews>
    <sheetView showGridLines="0" tabSelected="1" view="pageBreakPreview" zoomScale="115" zoomScaleNormal="100" zoomScaleSheetLayoutView="115" workbookViewId="0"/>
  </sheetViews>
  <sheetFormatPr defaultColWidth="10.6640625" defaultRowHeight="24" customHeight="1"/>
  <cols>
    <col min="1" max="1" width="44.5546875" style="29" customWidth="1"/>
    <col min="2" max="2" width="1.5546875" style="20" customWidth="1"/>
    <col min="3" max="3" width="5" style="29" customWidth="1"/>
    <col min="4" max="4" width="18.6640625" style="29" customWidth="1"/>
    <col min="5" max="5" width="1.33203125" style="29" customWidth="1"/>
    <col min="6" max="6" width="18.6640625" style="20" customWidth="1"/>
    <col min="7" max="7" width="1.33203125" style="20" customWidth="1"/>
    <col min="8" max="8" width="18.6640625" style="20" customWidth="1"/>
    <col min="9" max="9" width="1.33203125" style="20" customWidth="1"/>
    <col min="10" max="10" width="18.6640625" style="20" customWidth="1"/>
    <col min="11" max="11" width="0.88671875" style="20" customWidth="1"/>
    <col min="12" max="14" width="11.6640625" style="20" customWidth="1"/>
    <col min="15" max="16384" width="10.6640625" style="20"/>
  </cols>
  <sheetData>
    <row r="1" spans="1:11" s="18" customFormat="1" ht="24" customHeight="1">
      <c r="A1" s="26" t="s">
        <v>114</v>
      </c>
      <c r="B1" s="27"/>
      <c r="C1" s="1"/>
      <c r="D1" s="1"/>
      <c r="E1" s="1"/>
      <c r="F1" s="17"/>
      <c r="G1" s="17"/>
      <c r="H1" s="17"/>
      <c r="I1" s="17"/>
      <c r="J1" s="17"/>
      <c r="K1" s="17"/>
    </row>
    <row r="2" spans="1:11" s="18" customFormat="1" ht="24" customHeight="1">
      <c r="A2" s="26" t="s">
        <v>147</v>
      </c>
      <c r="B2" s="17"/>
      <c r="C2" s="1"/>
      <c r="D2" s="1"/>
      <c r="E2" s="1"/>
      <c r="F2" s="17"/>
      <c r="G2" s="17"/>
      <c r="H2" s="17"/>
      <c r="I2" s="17"/>
      <c r="J2" s="17"/>
      <c r="K2" s="17"/>
    </row>
    <row r="3" spans="1:11" s="18" customFormat="1" ht="24" customHeight="1">
      <c r="A3" s="26" t="s">
        <v>170</v>
      </c>
      <c r="B3" s="17"/>
      <c r="C3" s="1"/>
      <c r="D3" s="1"/>
      <c r="E3" s="1"/>
      <c r="F3" s="17"/>
      <c r="G3" s="17"/>
      <c r="H3" s="17"/>
      <c r="I3" s="17"/>
      <c r="J3" s="17"/>
      <c r="K3" s="17"/>
    </row>
    <row r="4" spans="1:11" s="18" customFormat="1" ht="24" customHeight="1">
      <c r="B4" s="17"/>
      <c r="C4" s="1"/>
      <c r="D4" s="1"/>
      <c r="E4" s="1"/>
      <c r="F4" s="17"/>
      <c r="G4" s="17"/>
      <c r="H4" s="17"/>
      <c r="I4" s="17"/>
      <c r="J4" s="63" t="s">
        <v>0</v>
      </c>
      <c r="K4" s="17"/>
    </row>
    <row r="5" spans="1:11" s="18" customFormat="1" ht="24" customHeight="1">
      <c r="B5" s="17"/>
      <c r="C5" s="1"/>
      <c r="D5" s="94" t="s">
        <v>139</v>
      </c>
      <c r="E5" s="94"/>
      <c r="F5" s="94"/>
      <c r="G5" s="17"/>
      <c r="H5" s="17"/>
      <c r="I5" s="17"/>
      <c r="J5" s="63"/>
      <c r="K5" s="17"/>
    </row>
    <row r="6" spans="1:11" s="18" customFormat="1" ht="24" customHeight="1">
      <c r="B6" s="17"/>
      <c r="C6" s="1"/>
      <c r="D6" s="95" t="s">
        <v>155</v>
      </c>
      <c r="E6" s="95"/>
      <c r="F6" s="95"/>
      <c r="G6" s="17"/>
      <c r="H6" s="93" t="s">
        <v>2</v>
      </c>
      <c r="I6" s="93"/>
      <c r="J6" s="93"/>
      <c r="K6" s="17"/>
    </row>
    <row r="7" spans="1:11" ht="24" customHeight="1">
      <c r="C7" s="67" t="s">
        <v>3</v>
      </c>
      <c r="D7" s="73" t="s">
        <v>171</v>
      </c>
      <c r="E7" s="67"/>
      <c r="F7" s="73" t="s">
        <v>172</v>
      </c>
      <c r="G7" s="74"/>
      <c r="H7" s="73" t="s">
        <v>171</v>
      </c>
      <c r="I7" s="74"/>
      <c r="J7" s="73" t="s">
        <v>172</v>
      </c>
      <c r="K7" s="74"/>
    </row>
    <row r="8" spans="1:11" ht="24" customHeight="1">
      <c r="C8" s="67"/>
      <c r="D8" s="68" t="s">
        <v>103</v>
      </c>
      <c r="E8" s="67"/>
      <c r="F8" s="68" t="s">
        <v>156</v>
      </c>
      <c r="G8" s="74"/>
      <c r="H8" s="68" t="s">
        <v>103</v>
      </c>
      <c r="I8" s="74"/>
      <c r="J8" s="68" t="s">
        <v>156</v>
      </c>
      <c r="K8" s="74"/>
    </row>
    <row r="9" spans="1:11" ht="24" customHeight="1">
      <c r="A9" s="20"/>
      <c r="C9" s="20"/>
      <c r="D9" s="68" t="s">
        <v>104</v>
      </c>
      <c r="E9" s="20"/>
      <c r="F9" s="68"/>
      <c r="H9" s="68" t="s">
        <v>104</v>
      </c>
    </row>
    <row r="10" spans="1:11" ht="24" customHeight="1">
      <c r="A10" s="26" t="s">
        <v>5</v>
      </c>
      <c r="C10" s="20"/>
      <c r="D10" s="20"/>
      <c r="E10" s="20"/>
      <c r="F10" s="68"/>
      <c r="H10" s="68"/>
    </row>
    <row r="11" spans="1:11" ht="24" customHeight="1">
      <c r="A11" s="26" t="s">
        <v>6</v>
      </c>
      <c r="C11" s="32"/>
      <c r="D11" s="32"/>
      <c r="E11" s="32"/>
    </row>
    <row r="12" spans="1:11" ht="24" customHeight="1">
      <c r="A12" s="29" t="s">
        <v>7</v>
      </c>
      <c r="B12" s="33"/>
      <c r="C12" s="32"/>
      <c r="D12" s="65">
        <v>40246371</v>
      </c>
      <c r="E12" s="65"/>
      <c r="F12" s="65">
        <v>27806777</v>
      </c>
      <c r="G12" s="65"/>
      <c r="H12" s="65">
        <v>40246371</v>
      </c>
      <c r="I12" s="65"/>
      <c r="J12" s="65">
        <v>27806777</v>
      </c>
      <c r="K12" s="65"/>
    </row>
    <row r="13" spans="1:11" ht="24" customHeight="1">
      <c r="A13" s="29" t="s">
        <v>157</v>
      </c>
      <c r="C13" s="32">
        <v>3</v>
      </c>
      <c r="D13" s="65">
        <v>169078957</v>
      </c>
      <c r="E13" s="65"/>
      <c r="F13" s="65">
        <v>159898822</v>
      </c>
      <c r="G13" s="65"/>
      <c r="H13" s="65">
        <v>169078957</v>
      </c>
      <c r="I13" s="65"/>
      <c r="J13" s="65">
        <v>159898822</v>
      </c>
      <c r="K13" s="65"/>
    </row>
    <row r="14" spans="1:11" ht="24" customHeight="1">
      <c r="A14" s="29" t="s">
        <v>83</v>
      </c>
      <c r="C14" s="32"/>
      <c r="D14" s="65">
        <v>4654204</v>
      </c>
      <c r="E14" s="65"/>
      <c r="F14" s="65">
        <v>4877936</v>
      </c>
      <c r="G14" s="65"/>
      <c r="H14" s="65">
        <v>4654204</v>
      </c>
      <c r="I14" s="65"/>
      <c r="J14" s="65">
        <v>4877936</v>
      </c>
      <c r="K14" s="65"/>
    </row>
    <row r="15" spans="1:11" ht="24" customHeight="1">
      <c r="A15" s="29" t="s">
        <v>174</v>
      </c>
      <c r="B15" s="18"/>
      <c r="C15" s="32"/>
      <c r="D15" s="65">
        <v>6264058</v>
      </c>
      <c r="E15" s="65"/>
      <c r="F15" s="65">
        <v>11148657</v>
      </c>
      <c r="G15" s="65"/>
      <c r="H15" s="65">
        <v>6264058</v>
      </c>
      <c r="I15" s="65"/>
      <c r="J15" s="65">
        <v>11148657</v>
      </c>
      <c r="K15" s="65"/>
    </row>
    <row r="16" spans="1:11" ht="24" customHeight="1">
      <c r="A16" s="29" t="s">
        <v>116</v>
      </c>
      <c r="C16" s="32"/>
      <c r="D16" s="65">
        <v>138829</v>
      </c>
      <c r="E16" s="65"/>
      <c r="F16" s="65">
        <v>151632</v>
      </c>
      <c r="G16" s="65"/>
      <c r="H16" s="65">
        <v>138829</v>
      </c>
      <c r="I16" s="65"/>
      <c r="J16" s="65">
        <v>151632</v>
      </c>
      <c r="K16" s="65"/>
    </row>
    <row r="17" spans="1:13" ht="24" customHeight="1">
      <c r="A17" s="26" t="s">
        <v>8</v>
      </c>
      <c r="C17" s="32"/>
      <c r="D17" s="61">
        <f>SUM(D12:D16)</f>
        <v>220382419</v>
      </c>
      <c r="E17" s="65"/>
      <c r="F17" s="61">
        <f>SUM(F12:F16)</f>
        <v>203883824</v>
      </c>
      <c r="G17" s="65"/>
      <c r="H17" s="61">
        <f>SUM(H12:H16)</f>
        <v>220382419</v>
      </c>
      <c r="I17" s="65"/>
      <c r="J17" s="61">
        <f>SUM(J12:J16)</f>
        <v>203883824</v>
      </c>
      <c r="K17" s="65"/>
    </row>
    <row r="18" spans="1:13" ht="24" customHeight="1">
      <c r="A18" s="26" t="s">
        <v>9</v>
      </c>
      <c r="C18" s="32"/>
      <c r="D18" s="65"/>
      <c r="E18" s="65"/>
      <c r="F18" s="65"/>
      <c r="G18" s="65"/>
      <c r="H18" s="65"/>
      <c r="I18" s="65"/>
      <c r="J18" s="65"/>
      <c r="K18" s="65"/>
    </row>
    <row r="19" spans="1:13" ht="24" customHeight="1">
      <c r="A19" s="29" t="s">
        <v>118</v>
      </c>
      <c r="C19" s="32"/>
      <c r="D19" s="65">
        <v>1502055</v>
      </c>
      <c r="E19" s="65"/>
      <c r="F19" s="65">
        <v>1337802</v>
      </c>
      <c r="G19" s="65"/>
      <c r="H19" s="65">
        <v>1502055</v>
      </c>
      <c r="I19" s="65"/>
      <c r="J19" s="65">
        <v>1337802</v>
      </c>
      <c r="K19" s="65"/>
    </row>
    <row r="20" spans="1:13" ht="24" customHeight="1">
      <c r="A20" s="29" t="s">
        <v>142</v>
      </c>
      <c r="C20" s="32">
        <v>4</v>
      </c>
      <c r="D20" s="65">
        <v>138432566</v>
      </c>
      <c r="E20" s="65"/>
      <c r="F20" s="65">
        <v>140385086</v>
      </c>
      <c r="G20" s="65"/>
      <c r="H20" s="65">
        <v>94500000</v>
      </c>
      <c r="I20" s="65"/>
      <c r="J20" s="65">
        <v>94500000</v>
      </c>
      <c r="K20" s="65"/>
    </row>
    <row r="21" spans="1:13" ht="24" customHeight="1">
      <c r="A21" s="29" t="s">
        <v>84</v>
      </c>
      <c r="B21" s="18"/>
      <c r="C21" s="32">
        <v>5</v>
      </c>
      <c r="D21" s="65">
        <v>673654462</v>
      </c>
      <c r="E21" s="65"/>
      <c r="F21" s="65">
        <v>613050178</v>
      </c>
      <c r="G21" s="65"/>
      <c r="H21" s="65">
        <v>673654462</v>
      </c>
      <c r="I21" s="65"/>
      <c r="J21" s="65">
        <v>613050178</v>
      </c>
      <c r="K21" s="65"/>
    </row>
    <row r="22" spans="1:13" ht="24" customHeight="1">
      <c r="A22" s="29" t="s">
        <v>117</v>
      </c>
      <c r="B22" s="18"/>
      <c r="C22" s="32">
        <v>6</v>
      </c>
      <c r="D22" s="65">
        <v>407465663</v>
      </c>
      <c r="E22" s="65"/>
      <c r="F22" s="65">
        <v>434830605</v>
      </c>
      <c r="G22" s="65"/>
      <c r="H22" s="65">
        <v>407465663</v>
      </c>
      <c r="I22" s="65"/>
      <c r="J22" s="65">
        <v>434830605</v>
      </c>
      <c r="K22" s="65"/>
    </row>
    <row r="23" spans="1:13" ht="24" customHeight="1">
      <c r="A23" s="29" t="s">
        <v>85</v>
      </c>
      <c r="B23" s="18"/>
      <c r="C23" s="32"/>
      <c r="D23" s="65">
        <v>717193</v>
      </c>
      <c r="E23" s="65"/>
      <c r="F23" s="65">
        <v>850649</v>
      </c>
      <c r="G23" s="65"/>
      <c r="H23" s="65">
        <v>717193</v>
      </c>
      <c r="I23" s="65"/>
      <c r="J23" s="65">
        <v>850649</v>
      </c>
      <c r="K23" s="65"/>
    </row>
    <row r="24" spans="1:13" ht="24" customHeight="1">
      <c r="A24" s="29" t="s">
        <v>111</v>
      </c>
      <c r="B24" s="18"/>
      <c r="C24" s="32"/>
      <c r="D24" s="66">
        <v>3880298</v>
      </c>
      <c r="E24" s="65"/>
      <c r="F24" s="66">
        <v>3277213</v>
      </c>
      <c r="G24" s="65"/>
      <c r="H24" s="66">
        <v>3880298</v>
      </c>
      <c r="I24" s="65"/>
      <c r="J24" s="66">
        <v>3277213</v>
      </c>
      <c r="K24" s="65"/>
    </row>
    <row r="25" spans="1:13" ht="24" customHeight="1">
      <c r="A25" s="26" t="s">
        <v>10</v>
      </c>
      <c r="C25" s="32"/>
      <c r="D25" s="65">
        <f>SUM(D19:D24)</f>
        <v>1225652237</v>
      </c>
      <c r="E25" s="65"/>
      <c r="F25" s="65">
        <f>SUM(F19:F24)</f>
        <v>1193731533</v>
      </c>
      <c r="G25" s="65"/>
      <c r="H25" s="65">
        <f>SUM(H19:H24)</f>
        <v>1181719671</v>
      </c>
      <c r="I25" s="65"/>
      <c r="J25" s="65">
        <f>SUM(J19:J24)</f>
        <v>1147846447</v>
      </c>
      <c r="K25" s="65"/>
    </row>
    <row r="26" spans="1:13" ht="24" customHeight="1" thickBot="1">
      <c r="A26" s="26" t="s">
        <v>11</v>
      </c>
      <c r="D26" s="69">
        <f>D25+D17</f>
        <v>1446034656</v>
      </c>
      <c r="E26" s="65"/>
      <c r="F26" s="69">
        <f>F25+F17</f>
        <v>1397615357</v>
      </c>
      <c r="G26" s="65"/>
      <c r="H26" s="69">
        <f>H25+H17</f>
        <v>1402102090</v>
      </c>
      <c r="I26" s="65"/>
      <c r="J26" s="69">
        <f>J25+J17</f>
        <v>1351730271</v>
      </c>
      <c r="K26" s="65"/>
    </row>
    <row r="27" spans="1:13" ht="24" customHeight="1" thickTop="1">
      <c r="F27" s="23"/>
      <c r="G27" s="23"/>
      <c r="H27" s="23"/>
      <c r="I27" s="23"/>
      <c r="J27" s="23"/>
      <c r="K27" s="23"/>
    </row>
    <row r="28" spans="1:13" ht="24" customHeight="1">
      <c r="A28" s="75" t="s">
        <v>12</v>
      </c>
      <c r="B28" s="33"/>
      <c r="F28" s="23"/>
      <c r="H28" s="23"/>
      <c r="I28" s="23"/>
      <c r="J28" s="23"/>
      <c r="K28" s="23"/>
    </row>
    <row r="29" spans="1:13" s="18" customFormat="1" ht="24" customHeight="1">
      <c r="A29" s="26" t="s">
        <v>114</v>
      </c>
      <c r="B29" s="27"/>
      <c r="C29" s="1"/>
      <c r="D29" s="1"/>
      <c r="E29" s="1"/>
      <c r="F29" s="17"/>
      <c r="G29" s="17"/>
      <c r="H29" s="17"/>
      <c r="I29" s="17"/>
      <c r="J29" s="17"/>
      <c r="K29" s="17"/>
      <c r="M29" s="20"/>
    </row>
    <row r="30" spans="1:13" s="18" customFormat="1" ht="24" customHeight="1">
      <c r="A30" s="26" t="s">
        <v>148</v>
      </c>
      <c r="B30" s="17"/>
      <c r="C30" s="1"/>
      <c r="D30" s="1"/>
      <c r="E30" s="1"/>
      <c r="F30" s="17"/>
      <c r="G30" s="17"/>
      <c r="H30" s="17"/>
      <c r="I30" s="17"/>
      <c r="J30" s="17"/>
      <c r="K30" s="17"/>
      <c r="M30" s="20"/>
    </row>
    <row r="31" spans="1:13" s="18" customFormat="1" ht="24" customHeight="1">
      <c r="A31" s="26" t="s">
        <v>170</v>
      </c>
      <c r="B31" s="17"/>
      <c r="C31" s="1"/>
      <c r="D31" s="1"/>
      <c r="E31" s="1"/>
      <c r="F31" s="17"/>
      <c r="G31" s="17"/>
      <c r="H31" s="17"/>
      <c r="I31" s="17"/>
      <c r="J31" s="17"/>
      <c r="K31" s="17"/>
      <c r="M31" s="20"/>
    </row>
    <row r="32" spans="1:13" s="18" customFormat="1" ht="24" customHeight="1">
      <c r="B32" s="17"/>
      <c r="C32" s="1"/>
      <c r="D32" s="1"/>
      <c r="E32" s="1"/>
      <c r="F32" s="17"/>
      <c r="G32" s="17"/>
      <c r="H32" s="17"/>
      <c r="I32" s="17"/>
      <c r="J32" s="63" t="s">
        <v>0</v>
      </c>
      <c r="K32" s="17"/>
      <c r="M32" s="20"/>
    </row>
    <row r="33" spans="1:13" s="18" customFormat="1" ht="24" customHeight="1">
      <c r="B33" s="17"/>
      <c r="C33" s="1"/>
      <c r="D33" s="94" t="s">
        <v>139</v>
      </c>
      <c r="E33" s="94"/>
      <c r="F33" s="94"/>
      <c r="G33" s="17"/>
      <c r="H33" s="17"/>
      <c r="I33" s="17"/>
      <c r="J33" s="63"/>
      <c r="K33" s="17"/>
      <c r="M33" s="20"/>
    </row>
    <row r="34" spans="1:13" s="18" customFormat="1" ht="24" customHeight="1">
      <c r="B34" s="17"/>
      <c r="C34" s="1"/>
      <c r="D34" s="95" t="s">
        <v>155</v>
      </c>
      <c r="E34" s="95"/>
      <c r="F34" s="95"/>
      <c r="G34" s="17"/>
      <c r="H34" s="93" t="s">
        <v>2</v>
      </c>
      <c r="I34" s="93"/>
      <c r="J34" s="93"/>
      <c r="K34" s="17"/>
      <c r="M34" s="20"/>
    </row>
    <row r="35" spans="1:13" ht="24" customHeight="1">
      <c r="C35" s="67" t="s">
        <v>3</v>
      </c>
      <c r="D35" s="73" t="s">
        <v>171</v>
      </c>
      <c r="E35" s="67"/>
      <c r="F35" s="73" t="s">
        <v>172</v>
      </c>
      <c r="G35" s="74"/>
      <c r="H35" s="73" t="s">
        <v>171</v>
      </c>
      <c r="I35" s="74"/>
      <c r="J35" s="73" t="s">
        <v>172</v>
      </c>
      <c r="K35" s="74"/>
    </row>
    <row r="36" spans="1:13" ht="24" customHeight="1">
      <c r="C36" s="67"/>
      <c r="D36" s="68" t="s">
        <v>103</v>
      </c>
      <c r="E36" s="67"/>
      <c r="F36" s="68" t="s">
        <v>156</v>
      </c>
      <c r="G36" s="74"/>
      <c r="H36" s="68" t="s">
        <v>103</v>
      </c>
      <c r="I36" s="74"/>
      <c r="J36" s="68" t="s">
        <v>156</v>
      </c>
      <c r="K36" s="74"/>
    </row>
    <row r="37" spans="1:13" ht="24" customHeight="1">
      <c r="A37" s="20"/>
      <c r="C37" s="20"/>
      <c r="D37" s="68" t="s">
        <v>104</v>
      </c>
      <c r="E37" s="20"/>
      <c r="F37" s="68"/>
      <c r="H37" s="68" t="s">
        <v>104</v>
      </c>
    </row>
    <row r="38" spans="1:13" ht="24" customHeight="1">
      <c r="A38" s="26" t="s">
        <v>14</v>
      </c>
      <c r="C38" s="32"/>
      <c r="D38" s="32"/>
      <c r="E38" s="32"/>
      <c r="F38" s="68"/>
      <c r="H38" s="68"/>
    </row>
    <row r="39" spans="1:13" ht="24" customHeight="1">
      <c r="A39" s="26" t="s">
        <v>15</v>
      </c>
      <c r="C39" s="32"/>
      <c r="D39" s="32"/>
      <c r="E39" s="32"/>
    </row>
    <row r="40" spans="1:13" ht="24" customHeight="1">
      <c r="A40" s="29" t="s">
        <v>158</v>
      </c>
      <c r="C40" s="32"/>
      <c r="D40" s="65">
        <v>90882911</v>
      </c>
      <c r="E40" s="65"/>
      <c r="F40" s="65">
        <v>83655710</v>
      </c>
      <c r="G40" s="65"/>
      <c r="H40" s="65">
        <v>90882911</v>
      </c>
      <c r="I40" s="65"/>
      <c r="J40" s="65">
        <v>83655710</v>
      </c>
      <c r="K40" s="65"/>
    </row>
    <row r="41" spans="1:13" ht="24" customHeight="1">
      <c r="A41" s="29" t="s">
        <v>175</v>
      </c>
      <c r="C41" s="32"/>
      <c r="D41" s="65"/>
      <c r="E41" s="65"/>
      <c r="F41" s="65"/>
      <c r="G41" s="65"/>
      <c r="H41" s="65"/>
      <c r="I41" s="65"/>
      <c r="J41" s="65"/>
      <c r="K41" s="65"/>
    </row>
    <row r="42" spans="1:13" ht="24" customHeight="1">
      <c r="A42" s="29" t="s">
        <v>176</v>
      </c>
      <c r="C42" s="32">
        <v>7</v>
      </c>
      <c r="D42" s="65">
        <v>14481647</v>
      </c>
      <c r="E42" s="65"/>
      <c r="F42" s="65">
        <v>3102400</v>
      </c>
      <c r="G42" s="65"/>
      <c r="H42" s="65">
        <v>14481647</v>
      </c>
      <c r="I42" s="65"/>
      <c r="J42" s="65">
        <v>3102400</v>
      </c>
      <c r="K42" s="65"/>
    </row>
    <row r="43" spans="1:13" ht="24" customHeight="1">
      <c r="A43" s="29" t="s">
        <v>177</v>
      </c>
      <c r="C43" s="32">
        <v>8</v>
      </c>
      <c r="D43" s="65">
        <v>82727093</v>
      </c>
      <c r="E43" s="65"/>
      <c r="F43" s="65">
        <v>89682722</v>
      </c>
      <c r="G43" s="65"/>
      <c r="H43" s="65">
        <v>82727093</v>
      </c>
      <c r="I43" s="65"/>
      <c r="J43" s="65">
        <v>89682722</v>
      </c>
      <c r="K43" s="65"/>
    </row>
    <row r="44" spans="1:13" ht="24" customHeight="1">
      <c r="A44" s="29" t="s">
        <v>151</v>
      </c>
      <c r="C44" s="32">
        <v>9</v>
      </c>
      <c r="D44" s="65">
        <v>0</v>
      </c>
      <c r="E44" s="65"/>
      <c r="F44" s="65">
        <v>2069838</v>
      </c>
      <c r="G44" s="65"/>
      <c r="H44" s="65">
        <v>0</v>
      </c>
      <c r="I44" s="65"/>
      <c r="J44" s="65">
        <v>2069838</v>
      </c>
      <c r="K44" s="65"/>
    </row>
    <row r="45" spans="1:13" ht="24" customHeight="1">
      <c r="A45" s="29" t="s">
        <v>119</v>
      </c>
      <c r="C45" s="32"/>
      <c r="D45" s="65">
        <v>9098968</v>
      </c>
      <c r="E45" s="65"/>
      <c r="F45" s="65">
        <v>7466259</v>
      </c>
      <c r="G45" s="65"/>
      <c r="H45" s="65">
        <v>9098968</v>
      </c>
      <c r="I45" s="65"/>
      <c r="J45" s="65">
        <v>7466259</v>
      </c>
      <c r="K45" s="65"/>
    </row>
    <row r="46" spans="1:13" ht="24" customHeight="1">
      <c r="A46" s="26" t="s">
        <v>16</v>
      </c>
      <c r="C46" s="32"/>
      <c r="D46" s="61">
        <f>SUM(D40:D45)</f>
        <v>197190619</v>
      </c>
      <c r="E46" s="65"/>
      <c r="F46" s="61">
        <f>SUM(F40:F45)</f>
        <v>185976929</v>
      </c>
      <c r="G46" s="65"/>
      <c r="H46" s="61">
        <f>SUM(H40:H45)</f>
        <v>197190619</v>
      </c>
      <c r="I46" s="65"/>
      <c r="J46" s="61">
        <f>SUM(J40:J45)</f>
        <v>185976929</v>
      </c>
      <c r="K46" s="65"/>
    </row>
    <row r="47" spans="1:13" ht="24" customHeight="1">
      <c r="A47" s="26" t="s">
        <v>135</v>
      </c>
      <c r="C47" s="32"/>
      <c r="D47" s="65"/>
      <c r="E47" s="65"/>
      <c r="F47" s="65"/>
      <c r="G47" s="65"/>
      <c r="H47" s="65"/>
      <c r="I47" s="65"/>
      <c r="J47" s="65"/>
      <c r="K47" s="65"/>
    </row>
    <row r="48" spans="1:13" ht="24" customHeight="1">
      <c r="A48" s="29" t="s">
        <v>178</v>
      </c>
      <c r="C48" s="32"/>
      <c r="D48" s="65"/>
      <c r="E48" s="65"/>
      <c r="F48" s="65"/>
      <c r="G48" s="65"/>
      <c r="H48" s="65"/>
      <c r="I48" s="65"/>
      <c r="J48" s="65"/>
      <c r="K48" s="65"/>
    </row>
    <row r="49" spans="1:11" ht="24" customHeight="1">
      <c r="A49" s="29" t="s">
        <v>176</v>
      </c>
      <c r="C49" s="32">
        <v>7</v>
      </c>
      <c r="D49" s="65">
        <v>58189146</v>
      </c>
      <c r="E49" s="65"/>
      <c r="F49" s="65">
        <v>11116935</v>
      </c>
      <c r="G49" s="65"/>
      <c r="H49" s="65">
        <v>58189146</v>
      </c>
      <c r="I49" s="65"/>
      <c r="J49" s="65">
        <v>11116935</v>
      </c>
      <c r="K49" s="65"/>
    </row>
    <row r="50" spans="1:11" ht="24" customHeight="1">
      <c r="A50" s="29" t="s">
        <v>177</v>
      </c>
      <c r="C50" s="32">
        <v>8</v>
      </c>
      <c r="D50" s="65">
        <v>99675519</v>
      </c>
      <c r="E50" s="65"/>
      <c r="F50" s="65">
        <v>137284200</v>
      </c>
      <c r="G50" s="65"/>
      <c r="H50" s="65">
        <v>99675519</v>
      </c>
      <c r="I50" s="65"/>
      <c r="J50" s="65">
        <v>137284200</v>
      </c>
      <c r="K50" s="65"/>
    </row>
    <row r="51" spans="1:11" ht="24" customHeight="1">
      <c r="A51" s="29" t="s">
        <v>159</v>
      </c>
      <c r="C51" s="32"/>
      <c r="D51" s="65">
        <v>19183387</v>
      </c>
      <c r="E51" s="65"/>
      <c r="F51" s="65">
        <v>18355074</v>
      </c>
      <c r="G51" s="65"/>
      <c r="H51" s="65">
        <v>19183387</v>
      </c>
      <c r="I51" s="65"/>
      <c r="J51" s="65">
        <v>18355074</v>
      </c>
      <c r="K51" s="65"/>
    </row>
    <row r="52" spans="1:11" ht="24" customHeight="1">
      <c r="A52" s="29" t="s">
        <v>153</v>
      </c>
      <c r="C52" s="32"/>
      <c r="D52" s="65">
        <v>1484877</v>
      </c>
      <c r="E52" s="65"/>
      <c r="F52" s="65">
        <v>319829</v>
      </c>
      <c r="G52" s="65"/>
      <c r="H52" s="65">
        <v>1484877</v>
      </c>
      <c r="I52" s="65"/>
      <c r="J52" s="65">
        <v>319829</v>
      </c>
      <c r="K52" s="65"/>
    </row>
    <row r="53" spans="1:11" ht="24" customHeight="1">
      <c r="A53" s="29" t="s">
        <v>120</v>
      </c>
      <c r="C53" s="32"/>
      <c r="D53" s="65">
        <v>61338216</v>
      </c>
      <c r="E53" s="65"/>
      <c r="F53" s="65">
        <v>58700682</v>
      </c>
      <c r="G53" s="65"/>
      <c r="H53" s="65">
        <v>61338216</v>
      </c>
      <c r="I53" s="65"/>
      <c r="J53" s="65">
        <v>58700682</v>
      </c>
      <c r="K53" s="65"/>
    </row>
    <row r="54" spans="1:11" ht="24" customHeight="1">
      <c r="A54" s="26" t="s">
        <v>136</v>
      </c>
      <c r="C54" s="32"/>
      <c r="D54" s="61">
        <f>SUM(D48:D53)</f>
        <v>239871145</v>
      </c>
      <c r="E54" s="65"/>
      <c r="F54" s="61">
        <f>SUM(F48:F53)</f>
        <v>225776720</v>
      </c>
      <c r="G54" s="65"/>
      <c r="H54" s="61">
        <f>SUM(H48:H53)</f>
        <v>239871145</v>
      </c>
      <c r="I54" s="65"/>
      <c r="J54" s="61">
        <f>SUM(J48:J53)</f>
        <v>225776720</v>
      </c>
      <c r="K54" s="65"/>
    </row>
    <row r="55" spans="1:11" ht="24" customHeight="1">
      <c r="A55" s="26" t="s">
        <v>17</v>
      </c>
      <c r="C55" s="32"/>
      <c r="D55" s="61">
        <f>D46+D54</f>
        <v>437061764</v>
      </c>
      <c r="E55" s="65"/>
      <c r="F55" s="61">
        <f>F46+F54</f>
        <v>411753649</v>
      </c>
      <c r="G55" s="65"/>
      <c r="H55" s="61">
        <f>H46+H54</f>
        <v>437061764</v>
      </c>
      <c r="I55" s="65"/>
      <c r="J55" s="61">
        <f>J46+J54</f>
        <v>411753649</v>
      </c>
      <c r="K55" s="65"/>
    </row>
    <row r="56" spans="1:11" ht="24" customHeight="1">
      <c r="A56" s="26" t="s">
        <v>18</v>
      </c>
      <c r="C56" s="32"/>
      <c r="D56" s="32"/>
      <c r="E56" s="32"/>
      <c r="F56" s="68"/>
      <c r="H56" s="68"/>
      <c r="K56" s="23"/>
    </row>
    <row r="57" spans="1:11" ht="24" customHeight="1">
      <c r="A57" s="29" t="s">
        <v>19</v>
      </c>
      <c r="F57" s="23"/>
      <c r="G57" s="23"/>
      <c r="H57" s="23"/>
      <c r="I57" s="23"/>
      <c r="J57" s="23"/>
      <c r="K57" s="23"/>
    </row>
    <row r="58" spans="1:11" ht="24" customHeight="1">
      <c r="A58" s="29" t="s">
        <v>20</v>
      </c>
      <c r="B58" s="33"/>
      <c r="C58" s="32"/>
      <c r="D58" s="32"/>
      <c r="E58" s="32"/>
      <c r="F58" s="23"/>
      <c r="G58" s="23"/>
      <c r="H58" s="23"/>
      <c r="I58" s="23"/>
      <c r="J58" s="23"/>
      <c r="K58" s="23"/>
    </row>
    <row r="59" spans="1:11" ht="24" customHeight="1" thickBot="1">
      <c r="A59" s="29" t="s">
        <v>121</v>
      </c>
      <c r="B59" s="18"/>
      <c r="C59" s="32"/>
      <c r="D59" s="84">
        <v>367000000</v>
      </c>
      <c r="E59" s="85"/>
      <c r="F59" s="84">
        <v>367000000</v>
      </c>
      <c r="G59" s="85"/>
      <c r="H59" s="84">
        <v>367000000</v>
      </c>
      <c r="I59" s="85"/>
      <c r="J59" s="84">
        <v>367000000</v>
      </c>
      <c r="K59" s="85"/>
    </row>
    <row r="60" spans="1:11" ht="24" customHeight="1" thickTop="1">
      <c r="A60" s="29" t="s">
        <v>105</v>
      </c>
      <c r="B60" s="33"/>
      <c r="C60" s="32"/>
      <c r="D60" s="85"/>
      <c r="E60" s="85"/>
      <c r="F60" s="85"/>
      <c r="G60" s="85"/>
      <c r="H60" s="85"/>
      <c r="I60" s="85"/>
      <c r="J60" s="85"/>
      <c r="K60" s="85"/>
    </row>
    <row r="61" spans="1:11" ht="24" customHeight="1">
      <c r="A61" s="29" t="s">
        <v>121</v>
      </c>
      <c r="B61" s="18"/>
      <c r="D61" s="65">
        <f>SE!C18</f>
        <v>367000000</v>
      </c>
      <c r="E61" s="65"/>
      <c r="F61" s="65">
        <f>SE!C15</f>
        <v>367000000</v>
      </c>
      <c r="G61" s="65"/>
      <c r="H61" s="65">
        <f>SE!C33</f>
        <v>367000000</v>
      </c>
      <c r="I61" s="65"/>
      <c r="J61" s="65">
        <f>SE!C30</f>
        <v>367000000</v>
      </c>
      <c r="K61" s="65"/>
    </row>
    <row r="62" spans="1:11" ht="24" customHeight="1">
      <c r="A62" s="29" t="s">
        <v>21</v>
      </c>
      <c r="B62" s="18"/>
      <c r="D62" s="65">
        <f>SE!E18</f>
        <v>241768526</v>
      </c>
      <c r="E62" s="65"/>
      <c r="F62" s="65">
        <f>SE!E15</f>
        <v>241768526</v>
      </c>
      <c r="G62" s="65"/>
      <c r="H62" s="65">
        <v>241768526</v>
      </c>
      <c r="I62" s="65"/>
      <c r="J62" s="65">
        <f>SE!E30</f>
        <v>241768526</v>
      </c>
      <c r="K62" s="65"/>
    </row>
    <row r="63" spans="1:11" ht="24" customHeight="1">
      <c r="A63" s="29" t="s">
        <v>22</v>
      </c>
      <c r="B63" s="33"/>
      <c r="C63" s="32"/>
      <c r="D63" s="65"/>
      <c r="E63" s="65"/>
      <c r="F63" s="65"/>
      <c r="G63" s="65"/>
      <c r="H63" s="65"/>
      <c r="I63" s="65"/>
      <c r="J63" s="65"/>
      <c r="K63" s="65"/>
    </row>
    <row r="64" spans="1:11" ht="24" customHeight="1">
      <c r="A64" s="29" t="s">
        <v>91</v>
      </c>
      <c r="B64" s="18"/>
      <c r="C64" s="32"/>
      <c r="D64" s="65">
        <f>SE!G18</f>
        <v>14000000</v>
      </c>
      <c r="E64" s="65"/>
      <c r="F64" s="65">
        <f>SE!G15</f>
        <v>14000000</v>
      </c>
      <c r="G64" s="65"/>
      <c r="H64" s="65">
        <f>SE!G33</f>
        <v>14000000</v>
      </c>
      <c r="I64" s="65"/>
      <c r="J64" s="65">
        <f>SE!G30</f>
        <v>14000000</v>
      </c>
      <c r="K64" s="65"/>
    </row>
    <row r="65" spans="1:11" ht="24" customHeight="1">
      <c r="A65" s="29" t="s">
        <v>23</v>
      </c>
      <c r="B65" s="18"/>
      <c r="D65" s="66">
        <f>SE!I18</f>
        <v>386204366</v>
      </c>
      <c r="E65" s="65"/>
      <c r="F65" s="66">
        <f>SE!I15</f>
        <v>363093182</v>
      </c>
      <c r="G65" s="65"/>
      <c r="H65" s="66">
        <f>SE!I33</f>
        <v>342271800</v>
      </c>
      <c r="I65" s="65"/>
      <c r="J65" s="66">
        <f>SE!I30</f>
        <v>317208096</v>
      </c>
      <c r="K65" s="65"/>
    </row>
    <row r="66" spans="1:11" ht="24" customHeight="1">
      <c r="A66" s="26" t="s">
        <v>24</v>
      </c>
      <c r="B66" s="33"/>
      <c r="D66" s="66">
        <f>SUM(D61:D65)</f>
        <v>1008972892</v>
      </c>
      <c r="E66" s="65"/>
      <c r="F66" s="66">
        <f>SUM(F61:F65)</f>
        <v>985861708</v>
      </c>
      <c r="G66" s="65"/>
      <c r="H66" s="66">
        <f>SUM(H61:H65)</f>
        <v>965040326</v>
      </c>
      <c r="I66" s="65"/>
      <c r="J66" s="66">
        <f>SUM(J61:J65)</f>
        <v>939976622</v>
      </c>
      <c r="K66" s="65"/>
    </row>
    <row r="67" spans="1:11" ht="24" customHeight="1" thickBot="1">
      <c r="A67" s="26" t="s">
        <v>25</v>
      </c>
      <c r="D67" s="60">
        <f>D66+D55</f>
        <v>1446034656</v>
      </c>
      <c r="E67" s="65"/>
      <c r="F67" s="60">
        <f>F66+F55</f>
        <v>1397615357</v>
      </c>
      <c r="G67" s="65"/>
      <c r="H67" s="60">
        <f>H66+H55</f>
        <v>1402102090</v>
      </c>
      <c r="I67" s="65"/>
      <c r="J67" s="60">
        <f>J66+J55</f>
        <v>1351730271</v>
      </c>
      <c r="K67" s="65"/>
    </row>
    <row r="68" spans="1:11" ht="24" customHeight="1" thickTop="1">
      <c r="D68" s="65">
        <f>D67-D26</f>
        <v>0</v>
      </c>
      <c r="E68" s="65"/>
      <c r="F68" s="65">
        <f>F67-F26</f>
        <v>0</v>
      </c>
      <c r="G68" s="85"/>
      <c r="H68" s="65">
        <f>H67-H26</f>
        <v>0</v>
      </c>
      <c r="I68" s="85"/>
      <c r="J68" s="65">
        <f>J67-J26</f>
        <v>0</v>
      </c>
      <c r="K68" s="85"/>
    </row>
    <row r="69" spans="1:11" ht="24" customHeight="1">
      <c r="A69" s="75" t="s">
        <v>12</v>
      </c>
      <c r="C69" s="19"/>
      <c r="D69" s="19"/>
      <c r="E69" s="19"/>
    </row>
    <row r="71" spans="1:11" ht="24" customHeight="1">
      <c r="A71" s="86"/>
      <c r="B71" s="87"/>
      <c r="C71" s="87"/>
    </row>
    <row r="72" spans="1:11" ht="24" customHeight="1">
      <c r="A72" s="88"/>
      <c r="B72" s="87"/>
      <c r="C72" s="87"/>
    </row>
    <row r="73" spans="1:11" ht="24" customHeight="1">
      <c r="A73" s="88"/>
      <c r="B73" s="75" t="s">
        <v>154</v>
      </c>
      <c r="C73" s="87"/>
    </row>
    <row r="74" spans="1:11" ht="24" customHeight="1">
      <c r="A74" s="86"/>
      <c r="B74" s="87"/>
      <c r="C74" s="87"/>
    </row>
  </sheetData>
  <mergeCells count="6">
    <mergeCell ref="H6:J6"/>
    <mergeCell ref="H34:J34"/>
    <mergeCell ref="D5:F5"/>
    <mergeCell ref="D6:F6"/>
    <mergeCell ref="D33:F33"/>
    <mergeCell ref="D34:F34"/>
  </mergeCells>
  <printOptions horizontalCentered="1"/>
  <pageMargins left="0.70866141732283472" right="0.35433070866141736" top="0.78740157480314965" bottom="0.19685039370078741" header="0.31496062992125984" footer="0.31496062992125984"/>
  <pageSetup paperSize="9" scale="72" orientation="portrait" r:id="rId1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76"/>
  <sheetViews>
    <sheetView showGridLines="0" view="pageBreakPreview" topLeftCell="B67" zoomScaleNormal="100" zoomScaleSheetLayoutView="100" workbookViewId="0">
      <selection activeCell="B35" sqref="B35"/>
    </sheetView>
  </sheetViews>
  <sheetFormatPr defaultColWidth="10.6640625" defaultRowHeight="24" customHeight="1"/>
  <cols>
    <col min="1" max="1" width="43.5546875" style="29" customWidth="1"/>
    <col min="2" max="2" width="1.44140625" style="20" customWidth="1"/>
    <col min="3" max="3" width="5.44140625" style="29" customWidth="1"/>
    <col min="4" max="4" width="1.6640625" style="29" customWidth="1"/>
    <col min="5" max="5" width="19.44140625" style="29" customWidth="1"/>
    <col min="6" max="6" width="1.5546875" style="29" customWidth="1"/>
    <col min="7" max="7" width="19.44140625" style="29" customWidth="1"/>
    <col min="8" max="8" width="1.5546875" style="20" customWidth="1"/>
    <col min="9" max="9" width="19.44140625" style="20" customWidth="1"/>
    <col min="10" max="10" width="1.5546875" style="20" customWidth="1"/>
    <col min="11" max="11" width="19.44140625" style="20" customWidth="1"/>
    <col min="12" max="12" width="0.6640625" style="20" customWidth="1"/>
    <col min="13" max="16384" width="10.6640625" style="20"/>
  </cols>
  <sheetData>
    <row r="1" spans="1:12" s="18" customFormat="1" ht="24" customHeight="1">
      <c r="B1" s="27"/>
      <c r="C1" s="1"/>
      <c r="D1" s="1"/>
      <c r="E1" s="1"/>
      <c r="F1" s="1"/>
      <c r="G1" s="1"/>
      <c r="H1" s="17"/>
      <c r="I1" s="17"/>
      <c r="J1" s="17"/>
      <c r="K1" s="16" t="s">
        <v>86</v>
      </c>
    </row>
    <row r="2" spans="1:12" s="18" customFormat="1" ht="24" customHeight="1">
      <c r="A2" s="26" t="s">
        <v>114</v>
      </c>
      <c r="B2" s="27"/>
      <c r="C2" s="1"/>
      <c r="D2" s="1"/>
      <c r="E2" s="1"/>
      <c r="F2" s="1"/>
      <c r="G2" s="1"/>
      <c r="H2" s="17"/>
      <c r="I2" s="17"/>
      <c r="J2" s="17"/>
      <c r="K2" s="17"/>
    </row>
    <row r="3" spans="1:12" s="18" customFormat="1" ht="24" customHeight="1">
      <c r="A3" s="26" t="s">
        <v>92</v>
      </c>
      <c r="B3" s="17"/>
      <c r="C3" s="1"/>
      <c r="D3" s="1"/>
      <c r="E3" s="1"/>
      <c r="F3" s="1"/>
      <c r="G3" s="1"/>
      <c r="H3" s="17"/>
      <c r="I3" s="17"/>
      <c r="J3" s="17"/>
      <c r="K3" s="17"/>
    </row>
    <row r="4" spans="1:12" s="18" customFormat="1" ht="24" customHeight="1">
      <c r="A4" s="26" t="s">
        <v>169</v>
      </c>
      <c r="B4" s="79"/>
      <c r="C4" s="79"/>
      <c r="D4" s="79"/>
      <c r="E4" s="79"/>
      <c r="F4" s="79"/>
      <c r="G4" s="79"/>
      <c r="H4" s="79"/>
      <c r="I4" s="79"/>
      <c r="J4" s="79"/>
      <c r="K4" s="79"/>
    </row>
    <row r="5" spans="1:12" s="18" customFormat="1" ht="24" customHeight="1">
      <c r="B5" s="80"/>
      <c r="C5" s="80"/>
      <c r="D5" s="80"/>
      <c r="E5" s="80"/>
      <c r="F5" s="80"/>
      <c r="G5" s="80"/>
      <c r="H5" s="80"/>
      <c r="I5" s="80"/>
      <c r="J5" s="80"/>
      <c r="K5" s="63" t="s">
        <v>115</v>
      </c>
    </row>
    <row r="6" spans="1:12" s="18" customFormat="1" ht="24" customHeight="1">
      <c r="B6" s="80"/>
      <c r="C6" s="80"/>
      <c r="D6" s="80"/>
      <c r="E6" s="94" t="s">
        <v>139</v>
      </c>
      <c r="F6" s="94"/>
      <c r="G6" s="94"/>
      <c r="H6" s="80"/>
      <c r="I6" s="80"/>
      <c r="J6" s="80"/>
      <c r="K6" s="63"/>
    </row>
    <row r="7" spans="1:12" s="18" customFormat="1" ht="24" customHeight="1">
      <c r="B7" s="80"/>
      <c r="C7" s="80"/>
      <c r="D7" s="80"/>
      <c r="E7" s="95" t="s">
        <v>155</v>
      </c>
      <c r="F7" s="95"/>
      <c r="G7" s="95"/>
      <c r="H7" s="80"/>
      <c r="I7" s="93" t="s">
        <v>2</v>
      </c>
      <c r="J7" s="93"/>
      <c r="K7" s="93"/>
    </row>
    <row r="8" spans="1:12" ht="24" customHeight="1">
      <c r="A8" s="20"/>
      <c r="B8" s="80"/>
      <c r="C8" s="67" t="s">
        <v>3</v>
      </c>
      <c r="D8" s="67"/>
      <c r="E8" s="57">
        <v>2026</v>
      </c>
      <c r="F8" s="36"/>
      <c r="G8" s="57">
        <v>2025</v>
      </c>
      <c r="H8" s="59"/>
      <c r="I8" s="57">
        <v>2026</v>
      </c>
      <c r="J8" s="36"/>
      <c r="K8" s="57">
        <v>2025</v>
      </c>
    </row>
    <row r="9" spans="1:12" ht="24" customHeight="1">
      <c r="A9" s="79" t="s">
        <v>77</v>
      </c>
      <c r="B9" s="80"/>
      <c r="C9" s="67"/>
      <c r="D9" s="67"/>
      <c r="E9" s="57"/>
      <c r="F9" s="36"/>
      <c r="G9" s="57"/>
      <c r="H9" s="59"/>
      <c r="I9" s="57"/>
      <c r="J9" s="36"/>
      <c r="K9" s="57"/>
    </row>
    <row r="10" spans="1:12" ht="24" customHeight="1">
      <c r="A10" s="79" t="s">
        <v>26</v>
      </c>
      <c r="B10" s="80"/>
      <c r="C10" s="58"/>
      <c r="D10" s="58"/>
      <c r="E10" s="57"/>
      <c r="F10" s="57"/>
      <c r="G10" s="68"/>
      <c r="H10" s="59"/>
      <c r="I10" s="57"/>
      <c r="J10" s="36"/>
      <c r="K10" s="68"/>
    </row>
    <row r="11" spans="1:12" ht="24" customHeight="1">
      <c r="A11" s="29" t="s">
        <v>179</v>
      </c>
      <c r="B11" s="80"/>
      <c r="C11" s="58"/>
      <c r="D11" s="58"/>
      <c r="E11" s="57"/>
      <c r="F11" s="57"/>
      <c r="G11" s="68"/>
      <c r="H11" s="59"/>
      <c r="I11" s="57"/>
      <c r="J11" s="36"/>
      <c r="K11" s="68"/>
    </row>
    <row r="12" spans="1:12" ht="24" customHeight="1">
      <c r="A12" s="29" t="s">
        <v>180</v>
      </c>
      <c r="B12" s="18"/>
      <c r="C12" s="20"/>
      <c r="D12" s="20"/>
      <c r="E12" s="65">
        <v>217725225</v>
      </c>
      <c r="G12" s="65">
        <v>190534624</v>
      </c>
      <c r="I12" s="65">
        <v>217725225</v>
      </c>
      <c r="J12" s="65"/>
      <c r="K12" s="65">
        <v>190534624</v>
      </c>
    </row>
    <row r="13" spans="1:12" ht="24" customHeight="1">
      <c r="A13" s="29" t="s">
        <v>122</v>
      </c>
      <c r="B13" s="18"/>
      <c r="C13" s="32"/>
      <c r="D13" s="32"/>
      <c r="E13" s="65">
        <v>2668347</v>
      </c>
      <c r="G13" s="65">
        <v>5602323</v>
      </c>
      <c r="I13" s="65">
        <v>2668347</v>
      </c>
      <c r="J13" s="65"/>
      <c r="K13" s="65">
        <v>5602323</v>
      </c>
      <c r="L13" s="21"/>
    </row>
    <row r="14" spans="1:12" ht="24" customHeight="1">
      <c r="A14" s="29" t="s">
        <v>144</v>
      </c>
      <c r="B14" s="18"/>
      <c r="C14" s="32">
        <v>4</v>
      </c>
      <c r="D14" s="32"/>
      <c r="E14" s="65">
        <v>0</v>
      </c>
      <c r="G14" s="65">
        <v>0</v>
      </c>
      <c r="I14" s="65">
        <v>18900000</v>
      </c>
      <c r="J14" s="65"/>
      <c r="K14" s="65">
        <v>13230000</v>
      </c>
      <c r="L14" s="21"/>
    </row>
    <row r="15" spans="1:12" ht="24" customHeight="1">
      <c r="A15" s="29" t="s">
        <v>28</v>
      </c>
      <c r="B15" s="18"/>
      <c r="C15" s="32"/>
      <c r="D15" s="32"/>
      <c r="E15" s="65">
        <v>5252783</v>
      </c>
      <c r="G15" s="65">
        <v>3106838</v>
      </c>
      <c r="I15" s="65">
        <v>5252783</v>
      </c>
      <c r="J15" s="65"/>
      <c r="K15" s="65">
        <v>3106838</v>
      </c>
      <c r="L15" s="21"/>
    </row>
    <row r="16" spans="1:12" ht="24" customHeight="1">
      <c r="A16" s="26" t="s">
        <v>29</v>
      </c>
      <c r="E16" s="61">
        <f>SUM(E12:E15)</f>
        <v>225646355</v>
      </c>
      <c r="G16" s="61">
        <f>SUM(G12:G15)</f>
        <v>199243785</v>
      </c>
      <c r="I16" s="61">
        <f>SUM(I12:I15)</f>
        <v>244546355</v>
      </c>
      <c r="J16" s="65"/>
      <c r="K16" s="61">
        <f>SUM(K12:K15)</f>
        <v>212473785</v>
      </c>
      <c r="L16" s="65"/>
    </row>
    <row r="17" spans="1:12" ht="24" customHeight="1">
      <c r="A17" s="26" t="s">
        <v>30</v>
      </c>
      <c r="E17" s="65"/>
      <c r="G17" s="65"/>
      <c r="I17" s="65"/>
      <c r="J17" s="65"/>
      <c r="K17" s="65"/>
      <c r="L17" s="65"/>
    </row>
    <row r="18" spans="1:12" ht="24" customHeight="1">
      <c r="A18" s="29" t="s">
        <v>181</v>
      </c>
      <c r="E18" s="65"/>
      <c r="G18" s="65"/>
      <c r="I18" s="65"/>
      <c r="J18" s="65"/>
      <c r="K18" s="65"/>
      <c r="L18" s="65"/>
    </row>
    <row r="19" spans="1:12" ht="24" customHeight="1">
      <c r="A19" s="29" t="s">
        <v>180</v>
      </c>
      <c r="E19" s="65">
        <v>188068412</v>
      </c>
      <c r="G19" s="65">
        <v>165426545</v>
      </c>
      <c r="I19" s="65">
        <v>188068412</v>
      </c>
      <c r="J19" s="65"/>
      <c r="K19" s="65">
        <v>165426545</v>
      </c>
      <c r="L19" s="65"/>
    </row>
    <row r="20" spans="1:12" ht="24" customHeight="1">
      <c r="A20" s="29" t="s">
        <v>123</v>
      </c>
      <c r="B20" s="33"/>
      <c r="C20" s="32"/>
      <c r="D20" s="32"/>
      <c r="E20" s="65">
        <v>2597403</v>
      </c>
      <c r="G20" s="65">
        <v>5350021</v>
      </c>
      <c r="I20" s="65">
        <v>2597403</v>
      </c>
      <c r="J20" s="65"/>
      <c r="K20" s="65">
        <v>5350021</v>
      </c>
      <c r="L20" s="21"/>
    </row>
    <row r="21" spans="1:12" ht="24" customHeight="1">
      <c r="A21" s="29" t="s">
        <v>112</v>
      </c>
      <c r="B21" s="33"/>
      <c r="C21" s="32"/>
      <c r="D21" s="32"/>
      <c r="E21" s="65">
        <v>146954</v>
      </c>
      <c r="G21" s="65">
        <v>124429</v>
      </c>
      <c r="I21" s="65">
        <v>146954</v>
      </c>
      <c r="J21" s="65"/>
      <c r="K21" s="65">
        <v>124429</v>
      </c>
      <c r="L21" s="21"/>
    </row>
    <row r="22" spans="1:12" ht="24" customHeight="1">
      <c r="A22" s="29" t="s">
        <v>33</v>
      </c>
      <c r="B22" s="33"/>
      <c r="C22" s="32"/>
      <c r="D22" s="32"/>
      <c r="E22" s="65">
        <v>19641425</v>
      </c>
      <c r="G22" s="65">
        <v>18748322</v>
      </c>
      <c r="I22" s="65">
        <v>19641425</v>
      </c>
      <c r="J22" s="65"/>
      <c r="K22" s="65">
        <v>18748322</v>
      </c>
      <c r="L22" s="21"/>
    </row>
    <row r="23" spans="1:12" ht="24" customHeight="1">
      <c r="A23" s="26" t="s">
        <v>35</v>
      </c>
      <c r="E23" s="61">
        <f>SUM(E19:E22)</f>
        <v>210454194</v>
      </c>
      <c r="G23" s="61">
        <f>SUM(G19:G22)</f>
        <v>189649317</v>
      </c>
      <c r="I23" s="61">
        <f>SUM(I19:I22)</f>
        <v>210454194</v>
      </c>
      <c r="J23" s="65"/>
      <c r="K23" s="61">
        <f>SUM(K19:K22)</f>
        <v>189649317</v>
      </c>
      <c r="L23" s="65"/>
    </row>
    <row r="24" spans="1:12" ht="24" customHeight="1">
      <c r="A24" s="26" t="s">
        <v>124</v>
      </c>
      <c r="E24" s="65">
        <f>E16-E23</f>
        <v>15192161</v>
      </c>
      <c r="G24" s="65">
        <f>G16-G23</f>
        <v>9594468</v>
      </c>
      <c r="I24" s="65">
        <f>I16-I23</f>
        <v>34092161</v>
      </c>
      <c r="J24" s="65"/>
      <c r="K24" s="65">
        <f>K16-K23</f>
        <v>22824468</v>
      </c>
      <c r="L24" s="65"/>
    </row>
    <row r="25" spans="1:12" ht="24" customHeight="1">
      <c r="A25" s="29" t="s">
        <v>141</v>
      </c>
      <c r="C25" s="32"/>
      <c r="D25" s="32"/>
      <c r="E25" s="65">
        <v>10580960</v>
      </c>
      <c r="G25" s="65">
        <v>6809175</v>
      </c>
      <c r="I25" s="65">
        <v>0</v>
      </c>
      <c r="J25" s="65"/>
      <c r="K25" s="65">
        <v>0</v>
      </c>
      <c r="L25" s="65"/>
    </row>
    <row r="26" spans="1:12" ht="24" customHeight="1">
      <c r="A26" s="29" t="s">
        <v>43</v>
      </c>
      <c r="E26" s="66">
        <v>-2053794</v>
      </c>
      <c r="G26" s="66">
        <v>-2598944</v>
      </c>
      <c r="I26" s="66">
        <v>-2053794</v>
      </c>
      <c r="J26" s="65"/>
      <c r="K26" s="66">
        <v>-2598944</v>
      </c>
      <c r="L26" s="65"/>
    </row>
    <row r="27" spans="1:12" ht="24" customHeight="1">
      <c r="A27" s="26" t="s">
        <v>125</v>
      </c>
      <c r="E27" s="65">
        <f>SUM(E24:E26)</f>
        <v>23719327</v>
      </c>
      <c r="G27" s="65">
        <f>SUM(G24:G26)</f>
        <v>13804699</v>
      </c>
      <c r="I27" s="65">
        <f>SUM(I24:I26)</f>
        <v>32038367</v>
      </c>
      <c r="J27" s="65"/>
      <c r="K27" s="65">
        <f>SUM(K24:K26)</f>
        <v>20225524</v>
      </c>
      <c r="L27" s="65"/>
    </row>
    <row r="28" spans="1:12" ht="24" customHeight="1">
      <c r="A28" s="29" t="s">
        <v>137</v>
      </c>
      <c r="C28" s="32"/>
      <c r="D28" s="32"/>
      <c r="E28" s="66">
        <v>-2605958</v>
      </c>
      <c r="G28" s="66">
        <v>-981364</v>
      </c>
      <c r="I28" s="66">
        <v>-2605958</v>
      </c>
      <c r="J28" s="65"/>
      <c r="K28" s="66">
        <v>-981364</v>
      </c>
      <c r="L28" s="21"/>
    </row>
    <row r="29" spans="1:12" ht="24" customHeight="1">
      <c r="A29" s="26" t="s">
        <v>96</v>
      </c>
      <c r="B29" s="18"/>
      <c r="E29" s="61">
        <f>SUM(E27:E28)</f>
        <v>21113369</v>
      </c>
      <c r="G29" s="61">
        <f>SUM(G27:G28)</f>
        <v>12823335</v>
      </c>
      <c r="I29" s="61">
        <f>SUM(I27:I28)</f>
        <v>29432409</v>
      </c>
      <c r="J29" s="65"/>
      <c r="K29" s="61">
        <f>SUM(K27:K28)</f>
        <v>19244160</v>
      </c>
      <c r="L29" s="65"/>
    </row>
    <row r="30" spans="1:12" ht="24" customHeight="1">
      <c r="C30" s="32"/>
      <c r="D30" s="32"/>
      <c r="E30" s="65"/>
      <c r="G30" s="65"/>
      <c r="I30" s="65"/>
      <c r="J30" s="65"/>
      <c r="K30" s="65"/>
    </row>
    <row r="31" spans="1:12" ht="24" customHeight="1">
      <c r="A31" s="81" t="s">
        <v>72</v>
      </c>
      <c r="C31" s="32"/>
      <c r="D31" s="32"/>
      <c r="E31" s="65"/>
      <c r="G31" s="65"/>
      <c r="I31" s="65"/>
      <c r="J31" s="65"/>
      <c r="K31" s="65"/>
    </row>
    <row r="32" spans="1:12" ht="24" customHeight="1">
      <c r="A32" s="46" t="s">
        <v>87</v>
      </c>
      <c r="C32" s="32"/>
      <c r="D32" s="32"/>
      <c r="E32" s="66">
        <v>0</v>
      </c>
      <c r="G32" s="66">
        <v>0</v>
      </c>
      <c r="I32" s="66">
        <v>0</v>
      </c>
      <c r="J32" s="65"/>
      <c r="K32" s="66">
        <v>0</v>
      </c>
    </row>
    <row r="33" spans="1:12" ht="24" customHeight="1" thickBot="1">
      <c r="A33" s="81" t="s">
        <v>88</v>
      </c>
      <c r="C33" s="32"/>
      <c r="D33" s="32"/>
      <c r="E33" s="60">
        <f>E29+E32</f>
        <v>21113369</v>
      </c>
      <c r="G33" s="60">
        <f>G29+G32</f>
        <v>12823335</v>
      </c>
      <c r="I33" s="60">
        <f>I29+I32</f>
        <v>29432409</v>
      </c>
      <c r="J33" s="65"/>
      <c r="K33" s="60">
        <f>K29+K32</f>
        <v>19244160</v>
      </c>
    </row>
    <row r="34" spans="1:12" ht="24" customHeight="1" thickTop="1">
      <c r="C34" s="32"/>
      <c r="D34" s="32"/>
      <c r="E34" s="65"/>
      <c r="G34" s="65"/>
      <c r="I34" s="65"/>
      <c r="J34" s="65"/>
      <c r="K34" s="65"/>
    </row>
    <row r="35" spans="1:12" ht="24" customHeight="1">
      <c r="A35" s="26" t="s">
        <v>47</v>
      </c>
      <c r="C35" s="32"/>
      <c r="D35" s="32"/>
      <c r="E35" s="65"/>
      <c r="G35" s="65"/>
      <c r="I35" s="65"/>
      <c r="J35" s="65"/>
      <c r="K35" s="65"/>
    </row>
    <row r="36" spans="1:12" ht="24" customHeight="1" thickBot="1">
      <c r="A36" s="29" t="s">
        <v>48</v>
      </c>
      <c r="B36" s="18"/>
      <c r="E36" s="83">
        <f>E29/734000000</f>
        <v>2.8764807901907358E-2</v>
      </c>
      <c r="G36" s="83">
        <f>G29/734000000</f>
        <v>1.7470483651226158E-2</v>
      </c>
      <c r="I36" s="83">
        <f>I29/734000000</f>
        <v>4.0098649863760216E-2</v>
      </c>
      <c r="J36" s="64"/>
      <c r="K36" s="83">
        <f>K29/734000000</f>
        <v>2.6218201634877383E-2</v>
      </c>
    </row>
    <row r="37" spans="1:12" ht="24" customHeight="1" thickTop="1">
      <c r="I37" s="21"/>
      <c r="J37" s="23"/>
      <c r="K37" s="21"/>
    </row>
    <row r="38" spans="1:12" ht="24" customHeight="1">
      <c r="A38" s="29" t="s">
        <v>12</v>
      </c>
      <c r="C38" s="35"/>
      <c r="D38" s="35"/>
      <c r="E38" s="35"/>
      <c r="G38" s="35"/>
      <c r="I38" s="23"/>
      <c r="J38" s="23"/>
      <c r="K38" s="23"/>
    </row>
    <row r="39" spans="1:12" ht="24" customHeight="1">
      <c r="A39" s="18"/>
      <c r="B39" s="27"/>
      <c r="C39" s="1"/>
      <c r="D39" s="1"/>
      <c r="E39" s="1"/>
      <c r="G39" s="1"/>
      <c r="H39" s="17"/>
      <c r="I39" s="17"/>
      <c r="J39" s="17"/>
      <c r="K39" s="16" t="s">
        <v>86</v>
      </c>
      <c r="L39" s="18"/>
    </row>
    <row r="40" spans="1:12" ht="24" customHeight="1">
      <c r="A40" s="26" t="s">
        <v>114</v>
      </c>
      <c r="B40" s="27"/>
      <c r="C40" s="1"/>
      <c r="D40" s="1"/>
      <c r="E40" s="1"/>
      <c r="G40" s="1"/>
      <c r="H40" s="17"/>
      <c r="I40" s="17"/>
      <c r="J40" s="17"/>
      <c r="K40" s="17"/>
      <c r="L40" s="18"/>
    </row>
    <row r="41" spans="1:12" ht="24" customHeight="1">
      <c r="A41" s="26" t="s">
        <v>92</v>
      </c>
      <c r="B41" s="17"/>
      <c r="C41" s="1"/>
      <c r="D41" s="1"/>
      <c r="E41" s="1"/>
      <c r="G41" s="1"/>
      <c r="H41" s="17"/>
      <c r="I41" s="17"/>
      <c r="J41" s="17"/>
      <c r="K41" s="17"/>
      <c r="L41" s="18"/>
    </row>
    <row r="42" spans="1:12" ht="24" customHeight="1">
      <c r="A42" s="26" t="s">
        <v>166</v>
      </c>
      <c r="B42" s="79"/>
      <c r="C42" s="79"/>
      <c r="D42" s="79"/>
      <c r="E42" s="79"/>
      <c r="G42" s="79"/>
      <c r="H42" s="79"/>
      <c r="I42" s="79"/>
      <c r="J42" s="79"/>
      <c r="K42" s="79"/>
      <c r="L42" s="18"/>
    </row>
    <row r="43" spans="1:12" ht="24" customHeight="1">
      <c r="A43" s="18"/>
      <c r="B43" s="80"/>
      <c r="C43" s="80"/>
      <c r="D43" s="80"/>
      <c r="E43" s="80"/>
      <c r="G43" s="80"/>
      <c r="H43" s="80"/>
      <c r="I43" s="80"/>
      <c r="J43" s="80"/>
      <c r="K43" s="63" t="s">
        <v>115</v>
      </c>
      <c r="L43" s="18"/>
    </row>
    <row r="44" spans="1:12" s="18" customFormat="1" ht="24" customHeight="1">
      <c r="B44" s="80"/>
      <c r="C44" s="80"/>
      <c r="D44" s="80"/>
      <c r="E44" s="94" t="s">
        <v>139</v>
      </c>
      <c r="F44" s="94"/>
      <c r="G44" s="94"/>
      <c r="H44" s="80"/>
      <c r="I44" s="80"/>
      <c r="J44" s="80"/>
      <c r="K44" s="63"/>
    </row>
    <row r="45" spans="1:12" s="18" customFormat="1" ht="24" customHeight="1">
      <c r="B45" s="80"/>
      <c r="C45" s="80"/>
      <c r="D45" s="80"/>
      <c r="E45" s="95" t="s">
        <v>155</v>
      </c>
      <c r="F45" s="95"/>
      <c r="G45" s="95"/>
      <c r="H45" s="80"/>
      <c r="I45" s="93" t="s">
        <v>2</v>
      </c>
      <c r="J45" s="93"/>
      <c r="K45" s="93"/>
    </row>
    <row r="46" spans="1:12" ht="24" customHeight="1">
      <c r="A46" s="80"/>
      <c r="B46" s="80"/>
      <c r="C46" s="67" t="s">
        <v>3</v>
      </c>
      <c r="D46" s="67"/>
      <c r="E46" s="57">
        <v>2026</v>
      </c>
      <c r="G46" s="57" t="s">
        <v>173</v>
      </c>
      <c r="H46" s="59"/>
      <c r="I46" s="57">
        <v>2026</v>
      </c>
      <c r="J46" s="36"/>
      <c r="K46" s="57">
        <v>2025</v>
      </c>
    </row>
    <row r="47" spans="1:12" ht="24" customHeight="1">
      <c r="A47" s="79" t="s">
        <v>77</v>
      </c>
      <c r="B47" s="80"/>
      <c r="C47" s="67"/>
      <c r="D47" s="67"/>
      <c r="E47" s="57"/>
      <c r="G47" s="57"/>
      <c r="H47" s="59"/>
      <c r="I47" s="57"/>
      <c r="J47" s="36"/>
      <c r="K47" s="57"/>
    </row>
    <row r="48" spans="1:12" ht="24" customHeight="1">
      <c r="A48" s="79" t="s">
        <v>26</v>
      </c>
      <c r="B48" s="80"/>
      <c r="C48" s="58"/>
      <c r="D48" s="58"/>
      <c r="E48" s="58"/>
      <c r="G48" s="68"/>
      <c r="H48" s="59"/>
      <c r="I48" s="57"/>
      <c r="J48" s="36"/>
      <c r="K48" s="68"/>
    </row>
    <row r="49" spans="1:12" ht="24" customHeight="1">
      <c r="A49" s="29" t="s">
        <v>179</v>
      </c>
      <c r="B49" s="80"/>
      <c r="C49" s="58"/>
      <c r="D49" s="58"/>
      <c r="E49" s="58"/>
      <c r="G49" s="68"/>
      <c r="H49" s="59"/>
      <c r="I49" s="57"/>
      <c r="J49" s="36"/>
      <c r="K49" s="68"/>
    </row>
    <row r="50" spans="1:12" ht="24" customHeight="1">
      <c r="A50" s="29" t="s">
        <v>180</v>
      </c>
      <c r="B50" s="18"/>
      <c r="C50" s="20"/>
      <c r="D50" s="20"/>
      <c r="E50" s="65">
        <v>412893199</v>
      </c>
      <c r="G50" s="65">
        <v>392752327</v>
      </c>
      <c r="I50" s="65">
        <v>412893199</v>
      </c>
      <c r="J50" s="65"/>
      <c r="K50" s="65">
        <v>392752327</v>
      </c>
    </row>
    <row r="51" spans="1:12" ht="24" customHeight="1">
      <c r="A51" s="29" t="s">
        <v>122</v>
      </c>
      <c r="B51" s="18"/>
      <c r="C51" s="32"/>
      <c r="D51" s="32"/>
      <c r="E51" s="65">
        <v>7230446</v>
      </c>
      <c r="G51" s="65">
        <v>15162356</v>
      </c>
      <c r="I51" s="65">
        <v>7230446</v>
      </c>
      <c r="J51" s="65"/>
      <c r="K51" s="65">
        <v>15162356</v>
      </c>
      <c r="L51" s="21"/>
    </row>
    <row r="52" spans="1:12" ht="24" customHeight="1">
      <c r="A52" s="29" t="s">
        <v>144</v>
      </c>
      <c r="B52" s="18"/>
      <c r="C52" s="32">
        <v>4</v>
      </c>
      <c r="D52" s="32"/>
      <c r="E52" s="65">
        <v>0</v>
      </c>
      <c r="G52" s="65">
        <v>0</v>
      </c>
      <c r="I52" s="65">
        <v>18900000</v>
      </c>
      <c r="J52" s="65"/>
      <c r="K52" s="65">
        <v>13230000</v>
      </c>
      <c r="L52" s="21"/>
    </row>
    <row r="53" spans="1:12" ht="24" customHeight="1">
      <c r="A53" s="29" t="s">
        <v>28</v>
      </c>
      <c r="B53" s="18"/>
      <c r="C53" s="32"/>
      <c r="D53" s="32"/>
      <c r="E53" s="65">
        <v>8617731</v>
      </c>
      <c r="G53" s="65">
        <v>5509349</v>
      </c>
      <c r="I53" s="65">
        <v>8617731</v>
      </c>
      <c r="J53" s="65"/>
      <c r="K53" s="65">
        <v>5509349</v>
      </c>
      <c r="L53" s="21"/>
    </row>
    <row r="54" spans="1:12" ht="24" customHeight="1">
      <c r="A54" s="26" t="s">
        <v>29</v>
      </c>
      <c r="E54" s="61">
        <f>SUM(E50:E53)</f>
        <v>428741376</v>
      </c>
      <c r="G54" s="61">
        <f>SUM(G50:G53)</f>
        <v>413424032</v>
      </c>
      <c r="I54" s="61">
        <f>SUM(I50:I53)</f>
        <v>447641376</v>
      </c>
      <c r="J54" s="65"/>
      <c r="K54" s="61">
        <f>SUM(K50:K53)</f>
        <v>426654032</v>
      </c>
      <c r="L54" s="65"/>
    </row>
    <row r="55" spans="1:12" ht="24" customHeight="1">
      <c r="A55" s="26" t="s">
        <v>30</v>
      </c>
      <c r="E55" s="65"/>
      <c r="G55" s="65"/>
      <c r="I55" s="65"/>
      <c r="J55" s="65"/>
      <c r="K55" s="65"/>
      <c r="L55" s="65"/>
    </row>
    <row r="56" spans="1:12" ht="24" customHeight="1">
      <c r="A56" s="29" t="s">
        <v>181</v>
      </c>
      <c r="E56" s="65"/>
      <c r="G56" s="65"/>
      <c r="I56" s="65"/>
      <c r="J56" s="65"/>
      <c r="K56" s="65"/>
      <c r="L56" s="65"/>
    </row>
    <row r="57" spans="1:12" ht="24" customHeight="1">
      <c r="A57" s="29" t="s">
        <v>180</v>
      </c>
      <c r="E57" s="65">
        <v>355472853</v>
      </c>
      <c r="G57" s="65">
        <v>335856885</v>
      </c>
      <c r="I57" s="65">
        <v>355472853</v>
      </c>
      <c r="J57" s="65"/>
      <c r="K57" s="65">
        <v>335856885</v>
      </c>
      <c r="L57" s="65"/>
    </row>
    <row r="58" spans="1:12" ht="24" customHeight="1">
      <c r="A58" s="29" t="s">
        <v>123</v>
      </c>
      <c r="B58" s="33"/>
      <c r="C58" s="32"/>
      <c r="D58" s="32"/>
      <c r="E58" s="65">
        <v>6960235</v>
      </c>
      <c r="G58" s="65">
        <v>14527211</v>
      </c>
      <c r="I58" s="65">
        <v>6960235</v>
      </c>
      <c r="J58" s="65"/>
      <c r="K58" s="65">
        <v>14527211</v>
      </c>
      <c r="L58" s="21"/>
    </row>
    <row r="59" spans="1:12" ht="24" customHeight="1">
      <c r="A59" s="29" t="s">
        <v>112</v>
      </c>
      <c r="B59" s="33"/>
      <c r="C59" s="32"/>
      <c r="D59" s="32"/>
      <c r="E59" s="65">
        <v>250491</v>
      </c>
      <c r="G59" s="65">
        <v>245270</v>
      </c>
      <c r="I59" s="65">
        <v>250491</v>
      </c>
      <c r="J59" s="65"/>
      <c r="K59" s="65">
        <v>245270</v>
      </c>
      <c r="L59" s="21"/>
    </row>
    <row r="60" spans="1:12" ht="24" customHeight="1">
      <c r="A60" s="29" t="s">
        <v>33</v>
      </c>
      <c r="B60" s="33"/>
      <c r="C60" s="32"/>
      <c r="D60" s="32"/>
      <c r="E60" s="65">
        <v>40481184</v>
      </c>
      <c r="G60" s="65">
        <v>37534606</v>
      </c>
      <c r="I60" s="65">
        <v>40481184</v>
      </c>
      <c r="J60" s="65"/>
      <c r="K60" s="65">
        <v>37534606</v>
      </c>
      <c r="L60" s="21"/>
    </row>
    <row r="61" spans="1:12" ht="24" customHeight="1">
      <c r="A61" s="26" t="s">
        <v>35</v>
      </c>
      <c r="E61" s="61">
        <f>SUM(E57:E60)</f>
        <v>403164763</v>
      </c>
      <c r="G61" s="61">
        <f>SUM(G57:G60)</f>
        <v>388163972</v>
      </c>
      <c r="I61" s="61">
        <f>SUM(I57:I60)</f>
        <v>403164763</v>
      </c>
      <c r="J61" s="65"/>
      <c r="K61" s="61">
        <f>SUM(K57:K60)</f>
        <v>388163972</v>
      </c>
      <c r="L61" s="65"/>
    </row>
    <row r="62" spans="1:12" ht="24" customHeight="1">
      <c r="A62" s="26" t="s">
        <v>124</v>
      </c>
      <c r="E62" s="65">
        <f>E54-E61</f>
        <v>25576613</v>
      </c>
      <c r="G62" s="65">
        <f>G54-G61</f>
        <v>25260060</v>
      </c>
      <c r="I62" s="65">
        <f>I54-I61</f>
        <v>44476613</v>
      </c>
      <c r="J62" s="65"/>
      <c r="K62" s="65">
        <f>K54-K61</f>
        <v>38490060</v>
      </c>
      <c r="L62" s="65"/>
    </row>
    <row r="63" spans="1:12" ht="24" customHeight="1">
      <c r="A63" s="29" t="s">
        <v>141</v>
      </c>
      <c r="C63" s="32">
        <v>4</v>
      </c>
      <c r="D63" s="32"/>
      <c r="E63" s="65">
        <v>16947480</v>
      </c>
      <c r="G63" s="65">
        <v>13036593</v>
      </c>
      <c r="I63" s="65">
        <v>0</v>
      </c>
      <c r="J63" s="65"/>
      <c r="K63" s="65">
        <v>0</v>
      </c>
      <c r="L63" s="65"/>
    </row>
    <row r="64" spans="1:12" ht="24" customHeight="1">
      <c r="A64" s="29" t="s">
        <v>43</v>
      </c>
      <c r="E64" s="66">
        <v>-4137671</v>
      </c>
      <c r="G64" s="66">
        <v>-5367289</v>
      </c>
      <c r="I64" s="66">
        <v>-4137671</v>
      </c>
      <c r="J64" s="65"/>
      <c r="K64" s="66">
        <v>-5367289</v>
      </c>
      <c r="L64" s="65"/>
    </row>
    <row r="65" spans="1:12" ht="24" customHeight="1">
      <c r="A65" s="26" t="s">
        <v>125</v>
      </c>
      <c r="E65" s="65">
        <f>SUM(E62:E64)</f>
        <v>38386422</v>
      </c>
      <c r="G65" s="65">
        <f>SUM(G62:G64)</f>
        <v>32929364</v>
      </c>
      <c r="I65" s="65">
        <f>SUM(I62:I64)</f>
        <v>40338942</v>
      </c>
      <c r="J65" s="65"/>
      <c r="K65" s="65">
        <f>SUM(K62:K64)</f>
        <v>33122771</v>
      </c>
      <c r="L65" s="65"/>
    </row>
    <row r="66" spans="1:12" ht="24" customHeight="1">
      <c r="A66" s="29" t="s">
        <v>137</v>
      </c>
      <c r="C66" s="32"/>
      <c r="D66" s="32"/>
      <c r="E66" s="66">
        <v>-4265239</v>
      </c>
      <c r="G66" s="66">
        <v>-3560900</v>
      </c>
      <c r="I66" s="66">
        <v>-4265239</v>
      </c>
      <c r="J66" s="65"/>
      <c r="K66" s="66">
        <v>-3560900</v>
      </c>
      <c r="L66" s="21"/>
    </row>
    <row r="67" spans="1:12" ht="24" customHeight="1">
      <c r="A67" s="26" t="s">
        <v>96</v>
      </c>
      <c r="B67" s="18"/>
      <c r="E67" s="61">
        <f>SUM(E65:E66)</f>
        <v>34121183</v>
      </c>
      <c r="G67" s="61">
        <f>SUM(G65:G66)</f>
        <v>29368464</v>
      </c>
      <c r="I67" s="61">
        <f>SUM(I65:I66)</f>
        <v>36073703</v>
      </c>
      <c r="J67" s="65"/>
      <c r="K67" s="61">
        <f>SUM(K65:K66)</f>
        <v>29561871</v>
      </c>
      <c r="L67" s="65"/>
    </row>
    <row r="68" spans="1:12" ht="24" customHeight="1">
      <c r="C68" s="32"/>
      <c r="D68" s="32"/>
      <c r="E68" s="65"/>
      <c r="G68" s="65"/>
      <c r="I68" s="65"/>
      <c r="J68" s="65"/>
      <c r="K68" s="65"/>
    </row>
    <row r="69" spans="1:12" ht="24" customHeight="1">
      <c r="A69" s="81" t="s">
        <v>72</v>
      </c>
      <c r="C69" s="32"/>
      <c r="D69" s="32"/>
      <c r="E69" s="65"/>
      <c r="G69" s="65"/>
      <c r="I69" s="65"/>
      <c r="J69" s="65"/>
      <c r="K69" s="65"/>
    </row>
    <row r="70" spans="1:12" ht="24" customHeight="1">
      <c r="A70" s="46" t="s">
        <v>87</v>
      </c>
      <c r="C70" s="32"/>
      <c r="D70" s="32"/>
      <c r="E70" s="71">
        <v>0</v>
      </c>
      <c r="F70" s="70"/>
      <c r="G70" s="71">
        <v>0</v>
      </c>
      <c r="H70" s="82"/>
      <c r="I70" s="71">
        <v>0</v>
      </c>
      <c r="J70" s="70"/>
      <c r="K70" s="71">
        <v>0</v>
      </c>
    </row>
    <row r="71" spans="1:12" ht="24" customHeight="1" thickBot="1">
      <c r="A71" s="81" t="s">
        <v>88</v>
      </c>
      <c r="C71" s="32"/>
      <c r="D71" s="32"/>
      <c r="E71" s="60">
        <f>E67+E70</f>
        <v>34121183</v>
      </c>
      <c r="G71" s="60">
        <f>G67+G70</f>
        <v>29368464</v>
      </c>
      <c r="I71" s="60">
        <f>I67+I70</f>
        <v>36073703</v>
      </c>
      <c r="J71" s="65"/>
      <c r="K71" s="60">
        <f>K67+K70</f>
        <v>29561871</v>
      </c>
    </row>
    <row r="72" spans="1:12" ht="24" customHeight="1" thickTop="1">
      <c r="C72" s="32"/>
      <c r="D72" s="32"/>
      <c r="E72" s="65"/>
      <c r="G72" s="65"/>
      <c r="I72" s="65"/>
      <c r="J72" s="65"/>
      <c r="K72" s="65"/>
    </row>
    <row r="73" spans="1:12" ht="24" customHeight="1">
      <c r="A73" s="26" t="s">
        <v>47</v>
      </c>
      <c r="C73" s="32"/>
      <c r="D73" s="32"/>
      <c r="E73" s="65"/>
      <c r="G73" s="65"/>
      <c r="I73" s="65"/>
      <c r="J73" s="65"/>
      <c r="K73" s="65"/>
    </row>
    <row r="74" spans="1:12" ht="24" customHeight="1" thickBot="1">
      <c r="A74" s="29" t="s">
        <v>48</v>
      </c>
      <c r="B74" s="18"/>
      <c r="E74" s="83">
        <f>E67/734000000</f>
        <v>4.6486625340599455E-2</v>
      </c>
      <c r="G74" s="83">
        <f>G67/734000000</f>
        <v>4.0011531335149862E-2</v>
      </c>
      <c r="I74" s="83">
        <f>I67/734000000</f>
        <v>4.9146734332425071E-2</v>
      </c>
      <c r="J74" s="64"/>
      <c r="K74" s="83">
        <f>K67/734000000</f>
        <v>4.0275028610354223E-2</v>
      </c>
    </row>
    <row r="75" spans="1:12" ht="24" customHeight="1" thickTop="1">
      <c r="I75" s="21"/>
      <c r="J75" s="23"/>
      <c r="K75" s="21"/>
    </row>
    <row r="76" spans="1:12" ht="24" customHeight="1">
      <c r="A76" s="29" t="s">
        <v>12</v>
      </c>
      <c r="C76" s="35"/>
      <c r="D76" s="35"/>
      <c r="E76" s="35"/>
      <c r="F76" s="35"/>
      <c r="G76" s="35"/>
      <c r="I76" s="23"/>
      <c r="J76" s="23"/>
      <c r="K76" s="23"/>
    </row>
  </sheetData>
  <mergeCells count="6">
    <mergeCell ref="I7:K7"/>
    <mergeCell ref="I45:K45"/>
    <mergeCell ref="E6:G6"/>
    <mergeCell ref="E7:G7"/>
    <mergeCell ref="E44:G44"/>
    <mergeCell ref="E45:G45"/>
  </mergeCells>
  <printOptions horizontalCentered="1"/>
  <pageMargins left="0.70866141732283472" right="0.31496062992125984" top="0.78740157480314965" bottom="0.31496062992125984" header="0.31496062992125984" footer="0.31496062992125984"/>
  <pageSetup paperSize="9" scale="70" fitToHeight="7" orientation="portrait" r:id="rId1"/>
  <rowBreaks count="1" manualBreakCount="1">
    <brk id="38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0D5FA-A9BA-46C8-A935-DB828513D8BD}">
  <dimension ref="A1:T35"/>
  <sheetViews>
    <sheetView showGridLines="0" view="pageBreakPreview" topLeftCell="B19" zoomScale="85" zoomScaleNormal="80" zoomScaleSheetLayoutView="85" workbookViewId="0">
      <selection activeCell="A33" sqref="A33:XFD33"/>
    </sheetView>
  </sheetViews>
  <sheetFormatPr defaultColWidth="9.33203125" defaultRowHeight="24" customHeight="1"/>
  <cols>
    <col min="1" max="1" width="33.6640625" style="20" customWidth="1"/>
    <col min="2" max="2" width="9.33203125" style="20" customWidth="1"/>
    <col min="3" max="3" width="16.6640625" style="20" customWidth="1"/>
    <col min="4" max="4" width="1.44140625" style="20" customWidth="1"/>
    <col min="5" max="5" width="16.6640625" style="20" customWidth="1"/>
    <col min="6" max="6" width="1.44140625" style="20" customWidth="1"/>
    <col min="7" max="7" width="16.6640625" style="20" customWidth="1"/>
    <col min="8" max="8" width="1.44140625" style="20" customWidth="1"/>
    <col min="9" max="9" width="16.6640625" style="20" customWidth="1"/>
    <col min="10" max="10" width="1.44140625" style="20" customWidth="1"/>
    <col min="11" max="11" width="16.6640625" style="20" customWidth="1"/>
    <col min="12" max="12" width="1.6640625" style="20" customWidth="1"/>
    <col min="13" max="13" width="18" style="20" customWidth="1"/>
    <col min="14" max="16384" width="9.33203125" style="20"/>
  </cols>
  <sheetData>
    <row r="1" spans="1:20" ht="24" customHeight="1">
      <c r="K1" s="16" t="s">
        <v>86</v>
      </c>
    </row>
    <row r="2" spans="1:20" ht="24" customHeight="1">
      <c r="A2" s="26" t="s">
        <v>114</v>
      </c>
      <c r="B2" s="62"/>
      <c r="C2" s="62"/>
      <c r="D2" s="62"/>
      <c r="E2" s="62"/>
      <c r="F2" s="62"/>
      <c r="G2" s="62"/>
      <c r="H2" s="62"/>
      <c r="I2" s="62"/>
      <c r="J2" s="62"/>
    </row>
    <row r="3" spans="1:20" ht="24" customHeight="1">
      <c r="A3" s="79" t="s">
        <v>110</v>
      </c>
      <c r="B3" s="79"/>
      <c r="C3" s="79"/>
      <c r="D3" s="79"/>
      <c r="E3" s="79"/>
      <c r="F3" s="79"/>
      <c r="G3" s="79"/>
      <c r="H3" s="79"/>
      <c r="I3" s="79"/>
      <c r="J3" s="62"/>
    </row>
    <row r="4" spans="1:20" ht="24" customHeight="1">
      <c r="A4" s="79" t="s">
        <v>166</v>
      </c>
      <c r="B4" s="79"/>
      <c r="C4" s="79"/>
      <c r="D4" s="79"/>
      <c r="E4" s="79"/>
      <c r="F4" s="79"/>
      <c r="G4" s="79"/>
      <c r="H4" s="79"/>
      <c r="I4" s="79"/>
      <c r="J4" s="62"/>
    </row>
    <row r="5" spans="1:20" ht="24" customHeight="1">
      <c r="B5" s="90"/>
      <c r="C5" s="90"/>
      <c r="D5" s="90"/>
      <c r="E5" s="90"/>
      <c r="F5" s="90"/>
      <c r="G5" s="90"/>
      <c r="H5" s="90"/>
      <c r="I5" s="90"/>
      <c r="J5" s="90"/>
      <c r="K5" s="91" t="s">
        <v>0</v>
      </c>
    </row>
    <row r="6" spans="1:20" ht="24" customHeight="1">
      <c r="B6" s="90"/>
      <c r="C6" s="96" t="s">
        <v>140</v>
      </c>
      <c r="D6" s="96"/>
      <c r="E6" s="96"/>
      <c r="F6" s="96"/>
      <c r="G6" s="96"/>
      <c r="H6" s="96"/>
      <c r="I6" s="96"/>
      <c r="J6" s="96"/>
      <c r="K6" s="96"/>
    </row>
    <row r="7" spans="1:20" s="21" customFormat="1" ht="24" customHeight="1">
      <c r="C7" s="21" t="s">
        <v>62</v>
      </c>
      <c r="G7" s="97" t="s">
        <v>22</v>
      </c>
      <c r="H7" s="97"/>
      <c r="I7" s="97"/>
    </row>
    <row r="8" spans="1:20" s="21" customFormat="1" ht="24" customHeight="1">
      <c r="C8" s="21" t="s">
        <v>109</v>
      </c>
      <c r="G8" s="92" t="s">
        <v>100</v>
      </c>
      <c r="I8" s="92"/>
    </row>
    <row r="9" spans="1:20" s="21" customFormat="1" ht="24" customHeight="1">
      <c r="C9" s="22" t="s">
        <v>63</v>
      </c>
      <c r="E9" s="22" t="s">
        <v>21</v>
      </c>
      <c r="G9" s="22" t="s">
        <v>101</v>
      </c>
      <c r="I9" s="22" t="s">
        <v>64</v>
      </c>
      <c r="K9" s="22" t="s">
        <v>61</v>
      </c>
    </row>
    <row r="10" spans="1:20" s="21" customFormat="1" ht="24" customHeight="1">
      <c r="A10" s="26" t="s">
        <v>160</v>
      </c>
      <c r="C10" s="65">
        <v>367000000</v>
      </c>
      <c r="D10" s="65"/>
      <c r="E10" s="65">
        <v>241768526</v>
      </c>
      <c r="F10" s="65"/>
      <c r="G10" s="65">
        <v>11700000</v>
      </c>
      <c r="H10" s="65"/>
      <c r="I10" s="65">
        <v>324117624</v>
      </c>
      <c r="J10" s="65"/>
      <c r="K10" s="65">
        <f>SUM(C10:I10)</f>
        <v>944586150</v>
      </c>
    </row>
    <row r="11" spans="1:20" s="21" customFormat="1" ht="24" customHeight="1">
      <c r="A11" s="29" t="s">
        <v>95</v>
      </c>
      <c r="C11" s="65">
        <v>0</v>
      </c>
      <c r="D11" s="65"/>
      <c r="E11" s="65">
        <v>0</v>
      </c>
      <c r="F11" s="65"/>
      <c r="G11" s="65">
        <v>0</v>
      </c>
      <c r="H11" s="65"/>
      <c r="I11" s="65">
        <f>PL!G67</f>
        <v>29368464</v>
      </c>
      <c r="J11" s="65"/>
      <c r="K11" s="65">
        <f>SUM(C11:J11)</f>
        <v>29368464</v>
      </c>
    </row>
    <row r="12" spans="1:20" s="21" customFormat="1" ht="24" customHeight="1">
      <c r="A12" s="29" t="s">
        <v>185</v>
      </c>
      <c r="C12" s="65">
        <v>0</v>
      </c>
      <c r="D12" s="65"/>
      <c r="E12" s="65">
        <v>0</v>
      </c>
      <c r="F12" s="65"/>
      <c r="G12" s="65">
        <v>0</v>
      </c>
      <c r="H12" s="65"/>
      <c r="I12" s="65">
        <v>-22019997</v>
      </c>
      <c r="J12" s="65"/>
      <c r="K12" s="65">
        <f>SUM(C12:I12)</f>
        <v>-22019997</v>
      </c>
    </row>
    <row r="13" spans="1:20" s="21" customFormat="1" ht="24" customHeight="1" thickBot="1">
      <c r="A13" s="26" t="s">
        <v>152</v>
      </c>
      <c r="C13" s="69">
        <f>SUM(C10:C12)</f>
        <v>367000000</v>
      </c>
      <c r="D13" s="65"/>
      <c r="E13" s="69">
        <f>SUM(E10:E12)</f>
        <v>241768526</v>
      </c>
      <c r="F13" s="65"/>
      <c r="G13" s="69">
        <f>SUM(G10:G12)</f>
        <v>11700000</v>
      </c>
      <c r="H13" s="65"/>
      <c r="I13" s="69">
        <f>SUM(I10:I12)</f>
        <v>331466091</v>
      </c>
      <c r="J13" s="65"/>
      <c r="K13" s="69">
        <f>SUM(K10:K12)</f>
        <v>951934617</v>
      </c>
    </row>
    <row r="14" spans="1:20" s="21" customFormat="1" ht="24" customHeight="1" thickTop="1"/>
    <row r="15" spans="1:20" ht="24" customHeight="1">
      <c r="A15" s="26" t="s">
        <v>167</v>
      </c>
      <c r="C15" s="65">
        <v>367000000</v>
      </c>
      <c r="D15" s="65"/>
      <c r="E15" s="65">
        <v>241768526</v>
      </c>
      <c r="F15" s="65"/>
      <c r="G15" s="65">
        <v>14000000</v>
      </c>
      <c r="H15" s="65"/>
      <c r="I15" s="65">
        <v>363093182</v>
      </c>
      <c r="J15" s="65"/>
      <c r="K15" s="65">
        <f>SUM(C15:I15)</f>
        <v>985861708</v>
      </c>
      <c r="L15" s="70"/>
      <c r="M15" s="70"/>
      <c r="N15" s="70"/>
      <c r="O15" s="70"/>
      <c r="P15" s="70"/>
      <c r="Q15" s="70"/>
      <c r="R15" s="70"/>
      <c r="S15" s="70"/>
      <c r="T15" s="70"/>
    </row>
    <row r="16" spans="1:20" ht="24" customHeight="1">
      <c r="A16" s="29" t="s">
        <v>95</v>
      </c>
      <c r="C16" s="65">
        <v>0</v>
      </c>
      <c r="D16" s="65"/>
      <c r="E16" s="65">
        <v>0</v>
      </c>
      <c r="F16" s="65"/>
      <c r="G16" s="65">
        <v>0</v>
      </c>
      <c r="H16" s="65"/>
      <c r="I16" s="65">
        <f>PL!E71</f>
        <v>34121183</v>
      </c>
      <c r="J16" s="65"/>
      <c r="K16" s="65">
        <f>SUM(C16:J16)</f>
        <v>34121183</v>
      </c>
      <c r="L16" s="70"/>
      <c r="M16" s="70"/>
      <c r="N16" s="70"/>
      <c r="O16" s="70"/>
      <c r="P16" s="70"/>
      <c r="Q16" s="70"/>
      <c r="R16" s="70"/>
      <c r="S16" s="70"/>
      <c r="T16" s="70"/>
    </row>
    <row r="17" spans="1:20" ht="24" customHeight="1">
      <c r="A17" s="29" t="s">
        <v>185</v>
      </c>
      <c r="C17" s="65">
        <v>0</v>
      </c>
      <c r="D17" s="65"/>
      <c r="E17" s="65">
        <v>0</v>
      </c>
      <c r="F17" s="65"/>
      <c r="G17" s="65">
        <v>0</v>
      </c>
      <c r="H17" s="65"/>
      <c r="I17" s="65">
        <v>-11009999</v>
      </c>
      <c r="J17" s="65"/>
      <c r="K17" s="65">
        <f>SUM(C17:I17)</f>
        <v>-11009999</v>
      </c>
      <c r="L17" s="70"/>
      <c r="M17" s="70"/>
      <c r="N17" s="70"/>
      <c r="O17" s="70"/>
      <c r="P17" s="70"/>
      <c r="Q17" s="70"/>
      <c r="R17" s="70"/>
      <c r="S17" s="70"/>
      <c r="T17" s="70"/>
    </row>
    <row r="18" spans="1:20" ht="24" customHeight="1" thickBot="1">
      <c r="A18" s="26" t="s">
        <v>168</v>
      </c>
      <c r="C18" s="69">
        <f>SUM(C15:C17)</f>
        <v>367000000</v>
      </c>
      <c r="D18" s="65"/>
      <c r="E18" s="69">
        <f>SUM(E15:E17)</f>
        <v>241768526</v>
      </c>
      <c r="F18" s="65"/>
      <c r="G18" s="69">
        <f>SUM(G15:G17)</f>
        <v>14000000</v>
      </c>
      <c r="H18" s="65"/>
      <c r="I18" s="69">
        <f>SUM(I15:I17)</f>
        <v>386204366</v>
      </c>
      <c r="J18" s="65"/>
      <c r="K18" s="69">
        <f>SUM(K15:K17)</f>
        <v>1008972892</v>
      </c>
      <c r="L18" s="70"/>
      <c r="M18" s="70"/>
      <c r="N18" s="70"/>
      <c r="O18" s="70"/>
      <c r="P18" s="70"/>
      <c r="Q18" s="70"/>
      <c r="R18" s="70"/>
      <c r="S18" s="70"/>
      <c r="T18" s="70"/>
    </row>
    <row r="19" spans="1:20" ht="24" customHeight="1" thickTop="1">
      <c r="A19" s="31"/>
      <c r="C19" s="65"/>
      <c r="D19" s="65"/>
      <c r="E19" s="65"/>
      <c r="F19" s="65"/>
      <c r="G19" s="65"/>
      <c r="H19" s="65"/>
      <c r="I19" s="65"/>
      <c r="J19" s="65"/>
      <c r="K19" s="65">
        <f>K18-BS!D66</f>
        <v>0</v>
      </c>
    </row>
    <row r="20" spans="1:20" ht="24" customHeight="1">
      <c r="B20" s="90"/>
      <c r="C20" s="90"/>
      <c r="D20" s="90"/>
      <c r="E20" s="90"/>
      <c r="F20" s="90"/>
      <c r="G20" s="90"/>
      <c r="H20" s="90"/>
      <c r="I20" s="90"/>
      <c r="J20" s="90"/>
      <c r="K20" s="91" t="s">
        <v>0</v>
      </c>
    </row>
    <row r="21" spans="1:20" ht="24" customHeight="1">
      <c r="B21" s="90"/>
      <c r="C21" s="96" t="s">
        <v>2</v>
      </c>
      <c r="D21" s="96"/>
      <c r="E21" s="96"/>
      <c r="F21" s="96"/>
      <c r="G21" s="96"/>
      <c r="H21" s="96"/>
      <c r="I21" s="96"/>
      <c r="J21" s="96"/>
      <c r="K21" s="96"/>
    </row>
    <row r="22" spans="1:20" ht="24" customHeight="1">
      <c r="A22" s="21"/>
      <c r="B22" s="21"/>
      <c r="C22" s="21" t="s">
        <v>62</v>
      </c>
      <c r="D22" s="21"/>
      <c r="E22" s="21"/>
      <c r="F22" s="21"/>
      <c r="G22" s="97" t="s">
        <v>22</v>
      </c>
      <c r="H22" s="97"/>
      <c r="I22" s="97"/>
      <c r="J22" s="21"/>
      <c r="K22" s="21"/>
    </row>
    <row r="23" spans="1:20" ht="24" customHeight="1">
      <c r="A23" s="21"/>
      <c r="B23" s="21"/>
      <c r="C23" s="21" t="s">
        <v>109</v>
      </c>
      <c r="D23" s="21"/>
      <c r="E23" s="21"/>
      <c r="F23" s="21"/>
      <c r="G23" s="92" t="s">
        <v>100</v>
      </c>
      <c r="H23" s="21"/>
      <c r="I23" s="92"/>
      <c r="J23" s="21"/>
      <c r="K23" s="21"/>
    </row>
    <row r="24" spans="1:20" ht="24" customHeight="1">
      <c r="A24" s="21"/>
      <c r="B24" s="21"/>
      <c r="C24" s="22" t="s">
        <v>63</v>
      </c>
      <c r="D24" s="21"/>
      <c r="E24" s="22" t="s">
        <v>21</v>
      </c>
      <c r="F24" s="21"/>
      <c r="G24" s="22" t="s">
        <v>101</v>
      </c>
      <c r="H24" s="21"/>
      <c r="I24" s="22" t="s">
        <v>64</v>
      </c>
      <c r="J24" s="21"/>
      <c r="K24" s="22" t="s">
        <v>61</v>
      </c>
    </row>
    <row r="25" spans="1:20" ht="24" customHeight="1">
      <c r="A25" s="26" t="s">
        <v>160</v>
      </c>
      <c r="B25" s="21"/>
      <c r="C25" s="65">
        <v>367000000</v>
      </c>
      <c r="D25" s="65"/>
      <c r="E25" s="65">
        <v>241768526</v>
      </c>
      <c r="F25" s="65"/>
      <c r="G25" s="65">
        <v>11700000</v>
      </c>
      <c r="H25" s="65"/>
      <c r="I25" s="65">
        <v>296015697</v>
      </c>
      <c r="J25" s="65"/>
      <c r="K25" s="65">
        <f>SUM(C25:I25)</f>
        <v>916484223</v>
      </c>
    </row>
    <row r="26" spans="1:20" ht="24" customHeight="1">
      <c r="A26" s="29" t="s">
        <v>95</v>
      </c>
      <c r="B26" s="21"/>
      <c r="C26" s="65">
        <v>0</v>
      </c>
      <c r="D26" s="65"/>
      <c r="E26" s="65">
        <v>0</v>
      </c>
      <c r="F26" s="65"/>
      <c r="G26" s="65">
        <v>0</v>
      </c>
      <c r="H26" s="65"/>
      <c r="I26" s="65">
        <f>PL!K67</f>
        <v>29561871</v>
      </c>
      <c r="J26" s="65"/>
      <c r="K26" s="65">
        <f>SUM(C26:J26)</f>
        <v>29561871</v>
      </c>
    </row>
    <row r="27" spans="1:20" ht="24" customHeight="1">
      <c r="A27" s="29" t="s">
        <v>185</v>
      </c>
      <c r="B27" s="21"/>
      <c r="C27" s="65">
        <v>0</v>
      </c>
      <c r="D27" s="65"/>
      <c r="E27" s="65">
        <v>0</v>
      </c>
      <c r="F27" s="65"/>
      <c r="G27" s="65">
        <v>0</v>
      </c>
      <c r="H27" s="65"/>
      <c r="I27" s="65">
        <v>-22019997</v>
      </c>
      <c r="J27" s="65"/>
      <c r="K27" s="65">
        <f>SUM(C27:I27)</f>
        <v>-22019997</v>
      </c>
    </row>
    <row r="28" spans="1:20" ht="24" customHeight="1" thickBot="1">
      <c r="A28" s="26" t="s">
        <v>152</v>
      </c>
      <c r="B28" s="21"/>
      <c r="C28" s="69">
        <f>SUM(C25:C27)</f>
        <v>367000000</v>
      </c>
      <c r="D28" s="65"/>
      <c r="E28" s="69">
        <f>SUM(E25:E27)</f>
        <v>241768526</v>
      </c>
      <c r="F28" s="65"/>
      <c r="G28" s="69">
        <f>SUM(G25:G27)</f>
        <v>11700000</v>
      </c>
      <c r="H28" s="65"/>
      <c r="I28" s="69">
        <f>SUM(I25:I27)</f>
        <v>303557571</v>
      </c>
      <c r="J28" s="65"/>
      <c r="K28" s="69">
        <f>SUM(K25:K27)</f>
        <v>924026097</v>
      </c>
    </row>
    <row r="29" spans="1:20" ht="24" customHeight="1" thickTop="1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</row>
    <row r="30" spans="1:20" ht="24" customHeight="1">
      <c r="A30" s="26" t="s">
        <v>167</v>
      </c>
      <c r="C30" s="65">
        <v>367000000</v>
      </c>
      <c r="D30" s="65"/>
      <c r="E30" s="65">
        <v>241768526</v>
      </c>
      <c r="F30" s="65"/>
      <c r="G30" s="65">
        <v>14000000</v>
      </c>
      <c r="H30" s="65"/>
      <c r="I30" s="65">
        <v>317208096</v>
      </c>
      <c r="J30" s="65"/>
      <c r="K30" s="65">
        <f>SUM(C30:I30)</f>
        <v>939976622</v>
      </c>
    </row>
    <row r="31" spans="1:20" ht="24" customHeight="1">
      <c r="A31" s="29" t="s">
        <v>95</v>
      </c>
      <c r="C31" s="65">
        <v>0</v>
      </c>
      <c r="D31" s="65"/>
      <c r="E31" s="65">
        <v>0</v>
      </c>
      <c r="F31" s="65"/>
      <c r="G31" s="65">
        <v>0</v>
      </c>
      <c r="H31" s="65"/>
      <c r="I31" s="65">
        <f>PL!I71</f>
        <v>36073703</v>
      </c>
      <c r="J31" s="65"/>
      <c r="K31" s="65">
        <f>SUM(C31:J31)</f>
        <v>36073703</v>
      </c>
    </row>
    <row r="32" spans="1:20" ht="24" customHeight="1">
      <c r="A32" s="29" t="s">
        <v>185</v>
      </c>
      <c r="C32" s="65">
        <v>0</v>
      </c>
      <c r="D32" s="65"/>
      <c r="E32" s="65">
        <v>0</v>
      </c>
      <c r="F32" s="65"/>
      <c r="G32" s="65">
        <v>0</v>
      </c>
      <c r="H32" s="65"/>
      <c r="I32" s="65">
        <v>-11009999</v>
      </c>
      <c r="J32" s="65"/>
      <c r="K32" s="65">
        <f>SUM(C32:I32)</f>
        <v>-11009999</v>
      </c>
    </row>
    <row r="33" spans="1:11" ht="24" customHeight="1" thickBot="1">
      <c r="A33" s="26" t="s">
        <v>168</v>
      </c>
      <c r="C33" s="69">
        <f>SUM(C30:C32)</f>
        <v>367000000</v>
      </c>
      <c r="D33" s="65"/>
      <c r="E33" s="69">
        <f>SUM(E30:E32)</f>
        <v>241768526</v>
      </c>
      <c r="F33" s="65"/>
      <c r="G33" s="69">
        <f>SUM(G30:G32)</f>
        <v>14000000</v>
      </c>
      <c r="H33" s="65"/>
      <c r="I33" s="69">
        <f>SUM(I30:I32)</f>
        <v>342271800</v>
      </c>
      <c r="J33" s="65"/>
      <c r="K33" s="69">
        <f>SUM(K30:K32)</f>
        <v>965040326</v>
      </c>
    </row>
    <row r="34" spans="1:11" ht="24" customHeight="1" thickTop="1">
      <c r="A34" s="31"/>
      <c r="C34" s="65"/>
      <c r="D34" s="65"/>
      <c r="E34" s="65"/>
      <c r="F34" s="65"/>
      <c r="G34" s="65"/>
      <c r="H34" s="65"/>
      <c r="I34" s="65"/>
      <c r="J34" s="65"/>
      <c r="K34" s="65">
        <f>K33-BS!H66</f>
        <v>0</v>
      </c>
    </row>
    <row r="35" spans="1:11" ht="24" customHeight="1">
      <c r="A35" s="29" t="s">
        <v>12</v>
      </c>
    </row>
  </sheetData>
  <mergeCells count="4">
    <mergeCell ref="C6:K6"/>
    <mergeCell ref="G7:I7"/>
    <mergeCell ref="C21:K21"/>
    <mergeCell ref="G22:I22"/>
  </mergeCells>
  <printOptions horizontalCentered="1"/>
  <pageMargins left="0.7" right="0.35" top="0.78740157480314998" bottom="0.31496062992126" header="0.31496062992126" footer="0.31496062992126"/>
  <pageSetup paperSize="9" scale="70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7DFB65-C0EC-42CB-97D6-B7F1B5EB8CB9}">
  <dimension ref="A1:R73"/>
  <sheetViews>
    <sheetView showGridLines="0" view="pageBreakPreview" topLeftCell="A61" zoomScaleNormal="130" zoomScaleSheetLayoutView="100" workbookViewId="0">
      <selection activeCell="M66" sqref="M66"/>
    </sheetView>
  </sheetViews>
  <sheetFormatPr defaultColWidth="10.6640625" defaultRowHeight="24" customHeight="1"/>
  <cols>
    <col min="1" max="1" width="61.6640625" style="29" customWidth="1"/>
    <col min="2" max="2" width="2.33203125" style="29" customWidth="1"/>
    <col min="3" max="3" width="18.5546875" style="29" customWidth="1"/>
    <col min="4" max="4" width="1.5546875" style="20" customWidth="1"/>
    <col min="5" max="5" width="16.33203125" style="20" customWidth="1"/>
    <col min="6" max="6" width="1.5546875" style="29" customWidth="1"/>
    <col min="7" max="7" width="16.33203125" style="20" customWidth="1"/>
    <col min="8" max="8" width="1.5546875" style="20" customWidth="1"/>
    <col min="9" max="9" width="16.33203125" style="20" customWidth="1"/>
    <col min="10" max="10" width="0.6640625" style="20" customWidth="1"/>
    <col min="11" max="11" width="13.109375" style="20" bestFit="1" customWidth="1"/>
    <col min="12" max="16384" width="10.6640625" style="20"/>
  </cols>
  <sheetData>
    <row r="1" spans="1:18" s="18" customFormat="1" ht="24" customHeight="1">
      <c r="B1" s="1"/>
      <c r="C1" s="1"/>
      <c r="D1" s="27"/>
      <c r="E1" s="27"/>
      <c r="F1" s="1"/>
      <c r="G1" s="17"/>
      <c r="H1" s="17"/>
      <c r="I1" s="16" t="s">
        <v>86</v>
      </c>
    </row>
    <row r="2" spans="1:18" s="18" customFormat="1" ht="24" customHeight="1">
      <c r="A2" s="26" t="s">
        <v>114</v>
      </c>
      <c r="B2" s="1"/>
      <c r="C2" s="1"/>
      <c r="D2" s="27"/>
      <c r="E2" s="27"/>
      <c r="F2" s="1"/>
      <c r="G2" s="17"/>
      <c r="H2" s="17"/>
      <c r="I2" s="17"/>
    </row>
    <row r="3" spans="1:18" s="18" customFormat="1" ht="24" customHeight="1">
      <c r="A3" s="26" t="s">
        <v>93</v>
      </c>
      <c r="B3" s="1"/>
      <c r="C3" s="1"/>
      <c r="D3" s="27"/>
      <c r="E3" s="27"/>
      <c r="F3" s="1"/>
      <c r="G3" s="17"/>
      <c r="H3" s="17"/>
      <c r="I3" s="17"/>
    </row>
    <row r="4" spans="1:18" s="18" customFormat="1" ht="24" customHeight="1">
      <c r="A4" s="79" t="s">
        <v>166</v>
      </c>
      <c r="B4" s="79"/>
      <c r="C4" s="79"/>
      <c r="D4" s="79"/>
      <c r="E4" s="79"/>
      <c r="F4" s="79"/>
      <c r="G4" s="79"/>
      <c r="H4" s="79"/>
      <c r="I4" s="79"/>
    </row>
    <row r="5" spans="1:18" s="18" customFormat="1" ht="24" customHeight="1">
      <c r="B5" s="1"/>
      <c r="C5" s="1"/>
      <c r="D5" s="17"/>
      <c r="E5" s="17"/>
      <c r="F5" s="1"/>
      <c r="G5" s="17"/>
      <c r="H5" s="17"/>
      <c r="I5" s="63" t="s">
        <v>0</v>
      </c>
      <c r="J5" s="80"/>
      <c r="K5" s="80"/>
      <c r="L5" s="80"/>
      <c r="M5" s="80"/>
      <c r="N5" s="80"/>
      <c r="O5" s="80"/>
      <c r="P5" s="80"/>
      <c r="Q5" s="80"/>
      <c r="R5" s="80"/>
    </row>
    <row r="6" spans="1:18" s="18" customFormat="1" ht="24" customHeight="1">
      <c r="B6" s="1"/>
      <c r="C6" s="94" t="s">
        <v>139</v>
      </c>
      <c r="D6" s="94"/>
      <c r="E6" s="94"/>
      <c r="F6" s="80"/>
      <c r="G6" s="80"/>
      <c r="H6" s="80"/>
      <c r="I6" s="63"/>
      <c r="J6" s="80"/>
      <c r="K6" s="80"/>
      <c r="L6" s="80"/>
      <c r="M6" s="80"/>
      <c r="N6" s="80"/>
      <c r="O6" s="80"/>
      <c r="P6" s="80"/>
      <c r="Q6" s="80"/>
      <c r="R6" s="80"/>
    </row>
    <row r="7" spans="1:18" s="18" customFormat="1" ht="24" customHeight="1">
      <c r="B7" s="1"/>
      <c r="C7" s="95" t="s">
        <v>155</v>
      </c>
      <c r="D7" s="95"/>
      <c r="E7" s="95"/>
      <c r="F7" s="80"/>
      <c r="G7" s="93" t="s">
        <v>2</v>
      </c>
      <c r="H7" s="93"/>
      <c r="I7" s="93"/>
      <c r="J7" s="80"/>
      <c r="K7" s="80"/>
      <c r="L7" s="80"/>
      <c r="M7" s="80"/>
      <c r="N7" s="80"/>
      <c r="O7" s="80"/>
      <c r="P7" s="80"/>
      <c r="Q7" s="80"/>
      <c r="R7" s="80"/>
    </row>
    <row r="8" spans="1:18" ht="24" customHeight="1">
      <c r="B8" s="36"/>
      <c r="C8" s="36">
        <v>2026</v>
      </c>
      <c r="E8" s="36">
        <v>2025</v>
      </c>
      <c r="F8" s="36"/>
      <c r="G8" s="36">
        <v>2026</v>
      </c>
      <c r="H8" s="37"/>
      <c r="I8" s="36">
        <v>2025</v>
      </c>
    </row>
    <row r="9" spans="1:18" s="31" customFormat="1" ht="24" customHeight="1">
      <c r="A9" s="26" t="s">
        <v>51</v>
      </c>
      <c r="B9" s="76"/>
      <c r="F9" s="76"/>
      <c r="G9" s="72"/>
      <c r="H9" s="72"/>
      <c r="I9" s="72"/>
    </row>
    <row r="10" spans="1:18" ht="24" customHeight="1">
      <c r="A10" s="29" t="s">
        <v>97</v>
      </c>
      <c r="B10" s="19"/>
      <c r="C10" s="65">
        <f>PL!E65</f>
        <v>38386422</v>
      </c>
      <c r="E10" s="65">
        <f>PL!G65</f>
        <v>32929364</v>
      </c>
      <c r="F10" s="19"/>
      <c r="G10" s="65">
        <f>PL!I65</f>
        <v>40338942</v>
      </c>
      <c r="H10" s="65"/>
      <c r="I10" s="65">
        <f>PL!K65</f>
        <v>33122771</v>
      </c>
    </row>
    <row r="11" spans="1:18" ht="24" customHeight="1">
      <c r="A11" s="29" t="s">
        <v>98</v>
      </c>
      <c r="B11" s="19"/>
      <c r="C11" s="65"/>
      <c r="E11" s="65"/>
      <c r="F11" s="19"/>
      <c r="G11" s="65"/>
      <c r="H11" s="65"/>
      <c r="I11" s="65"/>
    </row>
    <row r="12" spans="1:18" ht="24" customHeight="1">
      <c r="A12" s="29" t="s">
        <v>191</v>
      </c>
      <c r="B12" s="19"/>
      <c r="C12" s="65"/>
      <c r="E12" s="65"/>
      <c r="F12" s="19"/>
      <c r="G12" s="65"/>
      <c r="H12" s="65"/>
      <c r="I12" s="65"/>
    </row>
    <row r="13" spans="1:18" ht="24" customHeight="1">
      <c r="A13" s="77" t="s">
        <v>52</v>
      </c>
      <c r="B13" s="19"/>
      <c r="C13" s="65">
        <v>28481512</v>
      </c>
      <c r="E13" s="65">
        <v>28543920</v>
      </c>
      <c r="F13" s="19"/>
      <c r="G13" s="65">
        <v>28481512</v>
      </c>
      <c r="H13" s="65"/>
      <c r="I13" s="65">
        <v>28543920</v>
      </c>
    </row>
    <row r="14" spans="1:18" ht="24" customHeight="1">
      <c r="A14" s="29" t="s">
        <v>163</v>
      </c>
      <c r="B14" s="19"/>
      <c r="C14" s="65">
        <v>1353117</v>
      </c>
      <c r="E14" s="65">
        <v>-11788</v>
      </c>
      <c r="F14" s="19"/>
      <c r="G14" s="65">
        <v>1353117</v>
      </c>
      <c r="H14" s="65"/>
      <c r="I14" s="65">
        <v>-11788</v>
      </c>
    </row>
    <row r="15" spans="1:18" ht="24" customHeight="1">
      <c r="A15" s="29" t="s">
        <v>182</v>
      </c>
      <c r="B15" s="19"/>
      <c r="C15" s="65">
        <v>630000</v>
      </c>
      <c r="E15" s="65">
        <v>0</v>
      </c>
      <c r="F15" s="19"/>
      <c r="G15" s="65">
        <v>630000</v>
      </c>
      <c r="H15" s="65"/>
      <c r="I15" s="65">
        <v>0</v>
      </c>
    </row>
    <row r="16" spans="1:18" ht="24" customHeight="1">
      <c r="A16" s="29" t="s">
        <v>143</v>
      </c>
      <c r="B16" s="19"/>
      <c r="C16" s="65">
        <v>-16947480</v>
      </c>
      <c r="E16" s="65">
        <v>-13036593</v>
      </c>
      <c r="F16" s="19"/>
      <c r="G16" s="65">
        <v>0</v>
      </c>
      <c r="H16" s="65"/>
      <c r="I16" s="65">
        <v>0</v>
      </c>
    </row>
    <row r="17" spans="1:9" ht="24" customHeight="1">
      <c r="A17" s="29" t="s">
        <v>161</v>
      </c>
      <c r="B17" s="19"/>
      <c r="C17" s="65">
        <v>1451447</v>
      </c>
      <c r="E17" s="65">
        <v>1050529</v>
      </c>
      <c r="F17" s="19"/>
      <c r="G17" s="65">
        <v>1451447</v>
      </c>
      <c r="H17" s="65"/>
      <c r="I17" s="65">
        <v>1050529</v>
      </c>
    </row>
    <row r="18" spans="1:9" ht="24" customHeight="1">
      <c r="A18" s="29" t="s">
        <v>149</v>
      </c>
      <c r="B18" s="19"/>
      <c r="C18" s="65">
        <v>0</v>
      </c>
      <c r="E18" s="65">
        <v>0</v>
      </c>
      <c r="F18" s="19"/>
      <c r="G18" s="65">
        <v>-18900000</v>
      </c>
      <c r="H18" s="65"/>
      <c r="I18" s="65">
        <v>-13230000</v>
      </c>
    </row>
    <row r="19" spans="1:9" ht="24" customHeight="1">
      <c r="A19" s="29" t="s">
        <v>53</v>
      </c>
      <c r="B19" s="19"/>
      <c r="C19" s="65">
        <v>-314622</v>
      </c>
      <c r="E19" s="65">
        <v>-385633</v>
      </c>
      <c r="F19" s="19"/>
      <c r="G19" s="65">
        <v>-314622</v>
      </c>
      <c r="H19" s="65"/>
      <c r="I19" s="65">
        <v>-385633</v>
      </c>
    </row>
    <row r="20" spans="1:9" ht="24" customHeight="1">
      <c r="A20" s="29" t="s">
        <v>126</v>
      </c>
      <c r="B20" s="19"/>
      <c r="C20" s="66">
        <v>4137671</v>
      </c>
      <c r="E20" s="66">
        <v>5367289</v>
      </c>
      <c r="F20" s="19"/>
      <c r="G20" s="66">
        <v>4137671</v>
      </c>
      <c r="H20" s="65"/>
      <c r="I20" s="66">
        <v>5367289</v>
      </c>
    </row>
    <row r="21" spans="1:9" ht="24" customHeight="1">
      <c r="A21" s="77" t="s">
        <v>99</v>
      </c>
      <c r="B21" s="19"/>
      <c r="C21" s="65"/>
      <c r="E21" s="65"/>
      <c r="F21" s="19"/>
      <c r="G21" s="65"/>
      <c r="H21" s="65"/>
      <c r="I21" s="65"/>
    </row>
    <row r="22" spans="1:9" ht="24" customHeight="1">
      <c r="A22" s="29" t="s">
        <v>54</v>
      </c>
      <c r="B22" s="19"/>
      <c r="C22" s="65">
        <f>SUM(C10:C20)</f>
        <v>57178067</v>
      </c>
      <c r="E22" s="65">
        <f>SUM(E10:E20)</f>
        <v>54457088</v>
      </c>
      <c r="F22" s="19"/>
      <c r="G22" s="65">
        <f>SUM(G10:G20)</f>
        <v>57178067</v>
      </c>
      <c r="H22" s="65"/>
      <c r="I22" s="65">
        <f>SUM(I10:I20)</f>
        <v>54457088</v>
      </c>
    </row>
    <row r="23" spans="1:9" ht="24" customHeight="1">
      <c r="A23" s="29" t="s">
        <v>55</v>
      </c>
      <c r="B23" s="19"/>
      <c r="C23" s="65"/>
      <c r="E23" s="65"/>
      <c r="F23" s="19"/>
      <c r="G23" s="65"/>
      <c r="H23" s="65"/>
      <c r="I23" s="65"/>
    </row>
    <row r="24" spans="1:9" ht="24" customHeight="1">
      <c r="A24" s="29" t="s">
        <v>164</v>
      </c>
      <c r="B24" s="19"/>
      <c r="C24" s="65">
        <v>2002158</v>
      </c>
      <c r="E24" s="65">
        <v>12736872</v>
      </c>
      <c r="F24" s="19"/>
      <c r="G24" s="65">
        <v>2002158</v>
      </c>
      <c r="H24" s="65"/>
      <c r="I24" s="65">
        <v>12736872</v>
      </c>
    </row>
    <row r="25" spans="1:9" ht="24" customHeight="1">
      <c r="A25" s="29" t="s">
        <v>56</v>
      </c>
      <c r="B25" s="19"/>
      <c r="C25" s="65">
        <v>223732</v>
      </c>
      <c r="E25" s="65">
        <v>-829415</v>
      </c>
      <c r="F25" s="19"/>
      <c r="G25" s="65">
        <v>223732</v>
      </c>
      <c r="H25" s="65"/>
      <c r="I25" s="65">
        <v>-829415</v>
      </c>
    </row>
    <row r="26" spans="1:9" ht="24" customHeight="1">
      <c r="A26" s="77" t="s">
        <v>127</v>
      </c>
      <c r="B26" s="19"/>
      <c r="C26" s="65">
        <v>12803</v>
      </c>
      <c r="E26" s="65">
        <v>137394</v>
      </c>
      <c r="F26" s="19"/>
      <c r="G26" s="65">
        <v>12803</v>
      </c>
      <c r="H26" s="65"/>
      <c r="I26" s="65">
        <v>137394</v>
      </c>
    </row>
    <row r="27" spans="1:9" ht="24" customHeight="1">
      <c r="A27" s="77" t="s">
        <v>113</v>
      </c>
      <c r="B27" s="19"/>
      <c r="C27" s="65">
        <v>-603085</v>
      </c>
      <c r="E27" s="65">
        <v>-618390</v>
      </c>
      <c r="F27" s="19"/>
      <c r="G27" s="65">
        <v>-603085</v>
      </c>
      <c r="H27" s="65"/>
      <c r="I27" s="65">
        <v>-618390</v>
      </c>
    </row>
    <row r="28" spans="1:9" ht="24" customHeight="1">
      <c r="A28" s="29" t="s">
        <v>57</v>
      </c>
      <c r="B28" s="19"/>
      <c r="C28" s="65"/>
      <c r="E28" s="65"/>
      <c r="F28" s="19"/>
      <c r="G28" s="65"/>
      <c r="H28" s="65"/>
      <c r="I28" s="65"/>
    </row>
    <row r="29" spans="1:9" ht="24" customHeight="1">
      <c r="A29" s="77" t="s">
        <v>165</v>
      </c>
      <c r="B29" s="19"/>
      <c r="C29" s="65">
        <v>7225949</v>
      </c>
      <c r="E29" s="65">
        <v>-6460284</v>
      </c>
      <c r="F29" s="19"/>
      <c r="G29" s="65">
        <v>7225949</v>
      </c>
      <c r="H29" s="65"/>
      <c r="I29" s="65">
        <v>-6460284</v>
      </c>
    </row>
    <row r="30" spans="1:9" ht="24" customHeight="1">
      <c r="A30" s="77" t="s">
        <v>128</v>
      </c>
      <c r="B30" s="19"/>
      <c r="C30" s="65">
        <v>1632709</v>
      </c>
      <c r="E30" s="65">
        <v>-756941</v>
      </c>
      <c r="F30" s="19"/>
      <c r="G30" s="65">
        <v>1632709</v>
      </c>
      <c r="H30" s="65"/>
      <c r="I30" s="65">
        <v>-756941</v>
      </c>
    </row>
    <row r="31" spans="1:9" ht="24" customHeight="1">
      <c r="A31" s="77" t="s">
        <v>129</v>
      </c>
      <c r="B31" s="19"/>
      <c r="C31" s="65">
        <v>2637534</v>
      </c>
      <c r="E31" s="65">
        <v>6974412</v>
      </c>
      <c r="F31" s="19"/>
      <c r="G31" s="65">
        <v>2637534</v>
      </c>
      <c r="H31" s="65"/>
      <c r="I31" s="65">
        <v>6974412</v>
      </c>
    </row>
    <row r="32" spans="1:9" ht="24" customHeight="1">
      <c r="A32" s="29" t="s">
        <v>162</v>
      </c>
      <c r="B32" s="19"/>
      <c r="C32" s="66">
        <v>-623134</v>
      </c>
      <c r="E32" s="66">
        <v>-184000</v>
      </c>
      <c r="F32" s="19"/>
      <c r="G32" s="66">
        <v>-623134</v>
      </c>
      <c r="H32" s="65"/>
      <c r="I32" s="66">
        <v>-184000</v>
      </c>
    </row>
    <row r="33" spans="1:18" ht="24" customHeight="1">
      <c r="A33" s="29" t="s">
        <v>51</v>
      </c>
      <c r="B33" s="19"/>
      <c r="C33" s="65">
        <f>SUM(C22:C32)</f>
        <v>69686733</v>
      </c>
      <c r="E33" s="65">
        <f>SUM(E22:E32)</f>
        <v>65456736</v>
      </c>
      <c r="F33" s="19"/>
      <c r="G33" s="65">
        <f>SUM(G22:G32)</f>
        <v>69686733</v>
      </c>
      <c r="H33" s="65"/>
      <c r="I33" s="65">
        <f>SUM(I22:I32)</f>
        <v>65456736</v>
      </c>
    </row>
    <row r="34" spans="1:18" ht="24" customHeight="1">
      <c r="A34" s="29" t="s">
        <v>130</v>
      </c>
      <c r="B34" s="19"/>
      <c r="C34" s="65">
        <v>0</v>
      </c>
      <c r="E34" s="65">
        <v>5295011</v>
      </c>
      <c r="F34" s="19"/>
      <c r="G34" s="65">
        <v>0</v>
      </c>
      <c r="H34" s="65"/>
      <c r="I34" s="65">
        <v>5295011</v>
      </c>
    </row>
    <row r="35" spans="1:18" ht="24" customHeight="1">
      <c r="A35" s="29" t="s">
        <v>106</v>
      </c>
      <c r="B35" s="19"/>
      <c r="C35" s="66">
        <v>-9356204</v>
      </c>
      <c r="E35" s="66">
        <v>-9580108</v>
      </c>
      <c r="F35" s="19"/>
      <c r="G35" s="66">
        <v>-9356204</v>
      </c>
      <c r="H35" s="65"/>
      <c r="I35" s="66">
        <v>-9580108</v>
      </c>
    </row>
    <row r="36" spans="1:18" ht="24" customHeight="1">
      <c r="A36" s="78" t="s">
        <v>134</v>
      </c>
      <c r="B36" s="19"/>
      <c r="C36" s="66">
        <f>SUM(C33:C35)</f>
        <v>60330529</v>
      </c>
      <c r="E36" s="66">
        <f>SUM(E33:E35)</f>
        <v>61171639</v>
      </c>
      <c r="F36" s="19"/>
      <c r="G36" s="66">
        <f>SUM(G33:G35)</f>
        <v>60330529</v>
      </c>
      <c r="H36" s="65"/>
      <c r="I36" s="66">
        <f>SUM(I33:I35)</f>
        <v>61171639</v>
      </c>
    </row>
    <row r="37" spans="1:18" ht="24" customHeight="1">
      <c r="A37" s="77"/>
      <c r="B37" s="19"/>
      <c r="C37" s="18"/>
      <c r="E37" s="18"/>
      <c r="F37" s="19"/>
    </row>
    <row r="38" spans="1:18" ht="24" customHeight="1">
      <c r="A38" s="77" t="s">
        <v>12</v>
      </c>
      <c r="B38" s="19"/>
      <c r="C38" s="18"/>
      <c r="E38" s="18"/>
      <c r="F38" s="19"/>
    </row>
    <row r="39" spans="1:18" s="18" customFormat="1" ht="24" customHeight="1">
      <c r="B39" s="1"/>
      <c r="C39" s="27"/>
      <c r="E39" s="27"/>
      <c r="F39" s="1"/>
      <c r="G39" s="17"/>
      <c r="H39" s="17"/>
      <c r="I39" s="16" t="s">
        <v>86</v>
      </c>
    </row>
    <row r="40" spans="1:18" s="18" customFormat="1" ht="24" customHeight="1">
      <c r="A40" s="26" t="s">
        <v>114</v>
      </c>
      <c r="B40" s="1"/>
      <c r="C40" s="27"/>
      <c r="E40" s="27"/>
      <c r="F40" s="1"/>
      <c r="G40" s="17"/>
      <c r="H40" s="17"/>
      <c r="I40" s="17"/>
    </row>
    <row r="41" spans="1:18" s="18" customFormat="1" ht="24" customHeight="1">
      <c r="A41" s="26" t="s">
        <v>94</v>
      </c>
      <c r="B41" s="1"/>
      <c r="C41" s="27"/>
      <c r="E41" s="27"/>
      <c r="F41" s="1"/>
      <c r="G41" s="17"/>
      <c r="H41" s="17"/>
      <c r="I41" s="17"/>
    </row>
    <row r="42" spans="1:18" s="18" customFormat="1" ht="24" customHeight="1">
      <c r="A42" s="79" t="s">
        <v>166</v>
      </c>
      <c r="B42" s="79"/>
      <c r="C42" s="79"/>
      <c r="E42" s="79"/>
      <c r="F42" s="79"/>
      <c r="G42" s="79"/>
      <c r="H42" s="79"/>
      <c r="I42" s="79"/>
    </row>
    <row r="43" spans="1:18" s="18" customFormat="1" ht="24" customHeight="1">
      <c r="B43" s="1"/>
      <c r="C43" s="17"/>
      <c r="E43" s="17"/>
      <c r="F43" s="1"/>
      <c r="G43" s="17"/>
      <c r="H43" s="17"/>
      <c r="I43" s="63" t="s">
        <v>0</v>
      </c>
    </row>
    <row r="44" spans="1:18" s="18" customFormat="1" ht="24" customHeight="1">
      <c r="B44" s="1"/>
      <c r="C44" s="94" t="s">
        <v>139</v>
      </c>
      <c r="D44" s="94"/>
      <c r="E44" s="94"/>
      <c r="F44" s="80"/>
      <c r="G44" s="80"/>
      <c r="H44" s="80"/>
      <c r="I44" s="63"/>
      <c r="J44" s="80"/>
      <c r="K44" s="80"/>
      <c r="L44" s="80"/>
      <c r="M44" s="80"/>
      <c r="N44" s="80"/>
      <c r="O44" s="80"/>
      <c r="P44" s="80"/>
      <c r="Q44" s="80"/>
      <c r="R44" s="80"/>
    </row>
    <row r="45" spans="1:18" s="18" customFormat="1" ht="24" customHeight="1">
      <c r="B45" s="1"/>
      <c r="C45" s="95" t="s">
        <v>155</v>
      </c>
      <c r="D45" s="95"/>
      <c r="E45" s="95"/>
      <c r="F45" s="80"/>
      <c r="G45" s="93" t="s">
        <v>2</v>
      </c>
      <c r="H45" s="93"/>
      <c r="I45" s="93"/>
      <c r="J45" s="80"/>
      <c r="K45" s="80"/>
      <c r="L45" s="80"/>
      <c r="M45" s="80"/>
      <c r="N45" s="80"/>
      <c r="O45" s="80"/>
      <c r="P45" s="80"/>
      <c r="Q45" s="80"/>
      <c r="R45" s="80"/>
    </row>
    <row r="46" spans="1:18" ht="24" customHeight="1">
      <c r="B46" s="36"/>
      <c r="C46" s="36">
        <v>2026</v>
      </c>
      <c r="E46" s="36">
        <v>2025</v>
      </c>
      <c r="F46" s="36"/>
      <c r="G46" s="36">
        <v>2026</v>
      </c>
      <c r="H46" s="37"/>
      <c r="I46" s="36">
        <v>2025</v>
      </c>
    </row>
    <row r="47" spans="1:18" ht="24" customHeight="1">
      <c r="A47" s="26" t="s">
        <v>58</v>
      </c>
      <c r="B47" s="19"/>
      <c r="C47" s="31"/>
      <c r="E47" s="31"/>
      <c r="F47" s="19"/>
      <c r="G47" s="23"/>
      <c r="H47" s="23"/>
      <c r="I47" s="23"/>
    </row>
    <row r="48" spans="1:18" ht="24" customHeight="1">
      <c r="A48" s="29" t="s">
        <v>186</v>
      </c>
      <c r="B48" s="19"/>
      <c r="C48" s="65">
        <v>-164253</v>
      </c>
      <c r="E48" s="65">
        <v>69909</v>
      </c>
      <c r="F48" s="19"/>
      <c r="G48" s="65">
        <v>-164253</v>
      </c>
      <c r="H48" s="23"/>
      <c r="I48" s="65">
        <v>69909</v>
      </c>
    </row>
    <row r="49" spans="1:9" ht="24" customHeight="1">
      <c r="A49" s="29" t="s">
        <v>192</v>
      </c>
      <c r="B49" s="19"/>
      <c r="C49" s="65">
        <v>1461589</v>
      </c>
      <c r="E49" s="65">
        <v>2570000</v>
      </c>
      <c r="F49" s="19"/>
      <c r="G49" s="65">
        <v>1461589</v>
      </c>
      <c r="H49" s="23"/>
      <c r="I49" s="65">
        <v>2570000</v>
      </c>
    </row>
    <row r="50" spans="1:9" ht="24" customHeight="1">
      <c r="A50" s="29" t="s">
        <v>193</v>
      </c>
      <c r="B50" s="19"/>
      <c r="C50" s="65">
        <v>-61526420</v>
      </c>
      <c r="E50" s="65">
        <v>-17488230</v>
      </c>
      <c r="F50" s="19"/>
      <c r="G50" s="65">
        <v>-61526420</v>
      </c>
      <c r="H50" s="23"/>
      <c r="I50" s="65">
        <v>-17488230</v>
      </c>
    </row>
    <row r="51" spans="1:9" ht="24" customHeight="1">
      <c r="A51" s="29" t="s">
        <v>194</v>
      </c>
      <c r="B51" s="19"/>
      <c r="C51" s="65">
        <v>0</v>
      </c>
      <c r="E51" s="65">
        <v>-32000</v>
      </c>
      <c r="F51" s="19"/>
      <c r="G51" s="65">
        <v>0</v>
      </c>
      <c r="H51" s="65"/>
      <c r="I51" s="65">
        <v>-32000</v>
      </c>
    </row>
    <row r="52" spans="1:9" ht="24" customHeight="1">
      <c r="A52" s="29" t="s">
        <v>131</v>
      </c>
      <c r="B52" s="19"/>
      <c r="C52" s="65">
        <v>272941</v>
      </c>
      <c r="E52" s="65">
        <v>331036</v>
      </c>
      <c r="F52" s="19"/>
      <c r="G52" s="65">
        <v>272941</v>
      </c>
      <c r="H52" s="65"/>
      <c r="I52" s="65">
        <v>331036</v>
      </c>
    </row>
    <row r="53" spans="1:9" ht="24" customHeight="1">
      <c r="A53" s="29" t="s">
        <v>145</v>
      </c>
      <c r="B53" s="19"/>
      <c r="C53" s="65">
        <v>18900000</v>
      </c>
      <c r="E53" s="65">
        <v>13230000</v>
      </c>
      <c r="F53" s="19"/>
      <c r="G53" s="65">
        <v>18900000</v>
      </c>
      <c r="H53" s="65"/>
      <c r="I53" s="65">
        <v>13230000</v>
      </c>
    </row>
    <row r="54" spans="1:9" ht="24" customHeight="1">
      <c r="A54" s="26" t="s">
        <v>190</v>
      </c>
      <c r="B54" s="19"/>
      <c r="C54" s="61">
        <f>SUM(C48:C53)</f>
        <v>-41056143</v>
      </c>
      <c r="E54" s="61">
        <f>SUM(E48:E53)</f>
        <v>-1319285</v>
      </c>
      <c r="F54" s="19"/>
      <c r="G54" s="61">
        <f>SUM(G48:G53)</f>
        <v>-41056143</v>
      </c>
      <c r="H54" s="65"/>
      <c r="I54" s="61">
        <f>SUM(I48:I53)</f>
        <v>-1319285</v>
      </c>
    </row>
    <row r="55" spans="1:9" ht="24" customHeight="1">
      <c r="A55" s="26" t="s">
        <v>59</v>
      </c>
      <c r="B55" s="19"/>
      <c r="C55" s="65"/>
      <c r="E55" s="65"/>
      <c r="F55" s="19"/>
      <c r="G55" s="65"/>
      <c r="H55" s="65"/>
      <c r="I55" s="65"/>
    </row>
    <row r="56" spans="1:9" ht="24" customHeight="1">
      <c r="A56" s="29" t="s">
        <v>183</v>
      </c>
      <c r="B56" s="19"/>
      <c r="C56" s="65">
        <v>60962970</v>
      </c>
      <c r="E56" s="65">
        <v>0</v>
      </c>
      <c r="F56" s="19"/>
      <c r="G56" s="65">
        <v>60962970</v>
      </c>
      <c r="H56" s="65"/>
      <c r="I56" s="65">
        <v>0</v>
      </c>
    </row>
    <row r="57" spans="1:9" ht="24" customHeight="1">
      <c r="A57" s="29" t="s">
        <v>184</v>
      </c>
      <c r="B57" s="19"/>
      <c r="C57" s="65">
        <v>-2511512</v>
      </c>
      <c r="E57" s="65">
        <v>0</v>
      </c>
      <c r="F57" s="19"/>
      <c r="G57" s="65">
        <v>-2511512</v>
      </c>
      <c r="H57" s="65"/>
      <c r="I57" s="65">
        <v>0</v>
      </c>
    </row>
    <row r="58" spans="1:9" ht="24" customHeight="1">
      <c r="A58" s="29" t="s">
        <v>150</v>
      </c>
      <c r="B58" s="19"/>
      <c r="C58" s="65">
        <v>-2069838</v>
      </c>
      <c r="E58" s="65">
        <v>-1961933</v>
      </c>
      <c r="F58" s="19"/>
      <c r="G58" s="65">
        <v>-2069838</v>
      </c>
      <c r="H58" s="65"/>
      <c r="I58" s="65">
        <v>-1961933</v>
      </c>
    </row>
    <row r="59" spans="1:9" ht="24" customHeight="1">
      <c r="A59" s="29" t="s">
        <v>132</v>
      </c>
      <c r="B59" s="19"/>
      <c r="C59" s="65">
        <v>-4136419</v>
      </c>
      <c r="E59" s="65">
        <v>-5367289</v>
      </c>
      <c r="F59" s="19"/>
      <c r="G59" s="65">
        <v>-4136419</v>
      </c>
      <c r="H59" s="65"/>
      <c r="I59" s="65">
        <v>-5367289</v>
      </c>
    </row>
    <row r="60" spans="1:9" ht="24" customHeight="1">
      <c r="A60" s="29" t="s">
        <v>133</v>
      </c>
      <c r="B60" s="19"/>
      <c r="C60" s="65">
        <v>-48069994</v>
      </c>
      <c r="E60" s="65">
        <v>-47375780</v>
      </c>
      <c r="F60" s="19"/>
      <c r="G60" s="65">
        <v>-48069994</v>
      </c>
      <c r="H60" s="65"/>
      <c r="I60" s="65">
        <v>-47375780</v>
      </c>
    </row>
    <row r="61" spans="1:9" ht="24" customHeight="1">
      <c r="A61" s="29" t="s">
        <v>138</v>
      </c>
      <c r="B61" s="19"/>
      <c r="C61" s="65">
        <v>-11009999</v>
      </c>
      <c r="E61" s="65">
        <v>-22019997</v>
      </c>
      <c r="F61" s="19"/>
      <c r="G61" s="65">
        <v>-11009999</v>
      </c>
      <c r="H61" s="65"/>
      <c r="I61" s="65">
        <v>-22019997</v>
      </c>
    </row>
    <row r="62" spans="1:9" ht="24" customHeight="1">
      <c r="A62" s="26" t="s">
        <v>108</v>
      </c>
      <c r="B62" s="19"/>
      <c r="C62" s="61">
        <f>SUM(C56:C61)</f>
        <v>-6834792</v>
      </c>
      <c r="E62" s="61">
        <f>SUM(E56:E61)</f>
        <v>-76724999</v>
      </c>
      <c r="F62" s="19"/>
      <c r="G62" s="61">
        <f>SUM(G56:G61)</f>
        <v>-6834792</v>
      </c>
      <c r="H62" s="65"/>
      <c r="I62" s="61">
        <f>SUM(I56:I61)</f>
        <v>-76724999</v>
      </c>
    </row>
    <row r="63" spans="1:9" ht="24" customHeight="1">
      <c r="A63" s="26" t="s">
        <v>146</v>
      </c>
      <c r="B63" s="19"/>
      <c r="C63" s="65">
        <f>C62+C54+C36</f>
        <v>12439594</v>
      </c>
      <c r="E63" s="65">
        <f>E62+E54+E36</f>
        <v>-16872645</v>
      </c>
      <c r="F63" s="19"/>
      <c r="G63" s="65">
        <f>G62+G54+G36</f>
        <v>12439594</v>
      </c>
      <c r="H63" s="65"/>
      <c r="I63" s="65">
        <f>I62+I54+I36</f>
        <v>-16872645</v>
      </c>
    </row>
    <row r="64" spans="1:9" ht="24" customHeight="1">
      <c r="A64" s="77" t="s">
        <v>90</v>
      </c>
      <c r="B64" s="19"/>
      <c r="C64" s="66">
        <f>BS!F12</f>
        <v>27806777</v>
      </c>
      <c r="E64" s="66">
        <v>39083081</v>
      </c>
      <c r="F64" s="19"/>
      <c r="G64" s="66">
        <f>BS!J12</f>
        <v>27806777</v>
      </c>
      <c r="H64" s="65"/>
      <c r="I64" s="66">
        <v>39083081</v>
      </c>
    </row>
    <row r="65" spans="1:9" ht="24" customHeight="1" thickBot="1">
      <c r="A65" s="78" t="s">
        <v>89</v>
      </c>
      <c r="B65" s="19"/>
      <c r="C65" s="60">
        <f>SUM(C63:C64)</f>
        <v>40246371</v>
      </c>
      <c r="E65" s="60">
        <f>SUM(E63:E64)</f>
        <v>22210436</v>
      </c>
      <c r="F65" s="19"/>
      <c r="G65" s="60">
        <f>SUM(G63:G64)</f>
        <v>40246371</v>
      </c>
      <c r="H65" s="65"/>
      <c r="I65" s="60">
        <f>SUM(I63:I64)</f>
        <v>22210436</v>
      </c>
    </row>
    <row r="66" spans="1:9" ht="24" customHeight="1" thickTop="1">
      <c r="B66" s="19"/>
      <c r="C66" s="65">
        <f>SUM(C65-BS!D12)</f>
        <v>0</v>
      </c>
      <c r="E66" s="65"/>
      <c r="F66" s="19"/>
      <c r="G66" s="65">
        <f>SUM(G65-BS!H12)</f>
        <v>0</v>
      </c>
      <c r="H66" s="65"/>
      <c r="I66" s="65"/>
    </row>
    <row r="67" spans="1:9" ht="24" customHeight="1">
      <c r="A67" s="62" t="s">
        <v>102</v>
      </c>
      <c r="B67" s="19"/>
      <c r="C67" s="19"/>
      <c r="E67" s="19"/>
      <c r="F67" s="19"/>
      <c r="G67" s="65"/>
      <c r="H67" s="65"/>
      <c r="I67" s="65"/>
    </row>
    <row r="68" spans="1:9" ht="24" customHeight="1">
      <c r="A68" s="80" t="s">
        <v>107</v>
      </c>
      <c r="B68" s="19"/>
      <c r="C68" s="19"/>
      <c r="E68" s="19"/>
      <c r="F68" s="19"/>
      <c r="G68" s="65"/>
      <c r="H68" s="65"/>
      <c r="I68" s="65"/>
    </row>
    <row r="69" spans="1:9" ht="24" customHeight="1">
      <c r="A69" s="80" t="s">
        <v>188</v>
      </c>
      <c r="B69" s="19"/>
      <c r="C69" s="85">
        <v>11380841</v>
      </c>
      <c r="D69" s="85"/>
      <c r="E69" s="85">
        <v>4693727</v>
      </c>
      <c r="F69" s="85"/>
      <c r="G69" s="85">
        <v>11380841</v>
      </c>
      <c r="H69" s="85"/>
      <c r="I69" s="85">
        <v>4693727</v>
      </c>
    </row>
    <row r="70" spans="1:9" ht="24" customHeight="1">
      <c r="A70" s="80" t="s">
        <v>187</v>
      </c>
      <c r="B70" s="19"/>
      <c r="C70" s="85">
        <v>4618105</v>
      </c>
      <c r="D70" s="85"/>
      <c r="E70" s="85">
        <v>1931789</v>
      </c>
      <c r="F70" s="89"/>
      <c r="G70" s="85">
        <v>4618105</v>
      </c>
      <c r="H70" s="65"/>
      <c r="I70" s="85">
        <v>1931789</v>
      </c>
    </row>
    <row r="71" spans="1:9" ht="24" customHeight="1">
      <c r="A71" s="80" t="s">
        <v>189</v>
      </c>
      <c r="B71" s="19"/>
      <c r="C71" s="85">
        <v>1112421</v>
      </c>
      <c r="D71" s="85"/>
      <c r="E71" s="85">
        <v>0</v>
      </c>
      <c r="F71" s="89"/>
      <c r="G71" s="85">
        <v>1112421</v>
      </c>
      <c r="H71" s="65"/>
      <c r="I71" s="85">
        <v>0</v>
      </c>
    </row>
    <row r="72" spans="1:9" ht="24" customHeight="1">
      <c r="A72" s="80"/>
      <c r="B72" s="19"/>
      <c r="C72" s="19"/>
      <c r="F72" s="19"/>
      <c r="G72" s="65"/>
      <c r="H72" s="65"/>
      <c r="I72" s="65"/>
    </row>
    <row r="73" spans="1:9" ht="24" customHeight="1">
      <c r="A73" s="77" t="s">
        <v>60</v>
      </c>
      <c r="B73" s="19"/>
      <c r="C73" s="19"/>
      <c r="D73" s="18"/>
      <c r="E73" s="18"/>
      <c r="F73" s="19"/>
    </row>
  </sheetData>
  <mergeCells count="6">
    <mergeCell ref="G7:I7"/>
    <mergeCell ref="G45:I45"/>
    <mergeCell ref="C6:E6"/>
    <mergeCell ref="C7:E7"/>
    <mergeCell ref="C44:E44"/>
    <mergeCell ref="C45:E45"/>
  </mergeCells>
  <printOptions horizontalCentered="1"/>
  <pageMargins left="0.67" right="0.28999999999999998" top="0.78740157480314998" bottom="0.196850393700787" header="0.31496062992126" footer="0.31496062992126"/>
  <pageSetup paperSize="9" scale="69" fitToHeight="7" orientation="portrait" r:id="rId1"/>
  <rowBreaks count="1" manualBreakCount="1">
    <brk id="3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70"/>
  <sheetViews>
    <sheetView showGridLines="0" topLeftCell="A22" workbookViewId="0">
      <selection activeCell="A42" sqref="A42"/>
    </sheetView>
  </sheetViews>
  <sheetFormatPr defaultColWidth="10.6640625" defaultRowHeight="22.35" customHeight="1"/>
  <cols>
    <col min="1" max="1" width="49" style="29" customWidth="1"/>
    <col min="2" max="2" width="1.6640625" style="20" customWidth="1"/>
    <col min="3" max="3" width="6.6640625" style="29" customWidth="1"/>
    <col min="4" max="4" width="1.6640625" style="20" customWidth="1"/>
    <col min="5" max="5" width="15.33203125" style="20" customWidth="1"/>
    <col min="6" max="6" width="1.6640625" style="20" customWidth="1"/>
    <col min="7" max="7" width="15.6640625" style="20" customWidth="1"/>
    <col min="8" max="8" width="2.6640625" style="20" customWidth="1"/>
    <col min="9" max="9" width="15.33203125" style="20" customWidth="1"/>
    <col min="10" max="10" width="1.6640625" style="20" customWidth="1"/>
    <col min="11" max="11" width="16.44140625" style="20" customWidth="1"/>
    <col min="12" max="12" width="1.6640625" style="20" customWidth="1"/>
    <col min="13" max="16384" width="10.6640625" style="20"/>
  </cols>
  <sheetData>
    <row r="1" spans="1:11" ht="22.35" customHeight="1">
      <c r="A1" s="53" t="s">
        <v>76</v>
      </c>
      <c r="B1" s="52"/>
      <c r="C1" s="53"/>
      <c r="D1" s="52"/>
      <c r="E1" s="52"/>
    </row>
    <row r="2" spans="1:11" s="18" customFormat="1" ht="22.35" customHeight="1">
      <c r="A2" s="26" t="s">
        <v>13</v>
      </c>
      <c r="B2" s="27"/>
      <c r="C2" s="1"/>
      <c r="D2" s="17"/>
      <c r="E2" s="17"/>
      <c r="F2" s="17"/>
      <c r="G2" s="17"/>
      <c r="H2" s="17"/>
      <c r="I2" s="17"/>
      <c r="J2" s="17"/>
      <c r="K2" s="17"/>
    </row>
    <row r="3" spans="1:11" s="18" customFormat="1" ht="22.35" customHeight="1">
      <c r="A3" s="28" t="s">
        <v>68</v>
      </c>
      <c r="B3" s="17"/>
      <c r="C3" s="1"/>
      <c r="D3" s="17"/>
      <c r="E3" s="17"/>
      <c r="F3" s="17"/>
      <c r="G3" s="17"/>
      <c r="H3" s="17"/>
      <c r="I3" s="17"/>
      <c r="J3" s="17"/>
      <c r="K3" s="17"/>
    </row>
    <row r="4" spans="1:11" s="18" customFormat="1" ht="22.35" customHeight="1">
      <c r="A4" s="26" t="s">
        <v>79</v>
      </c>
      <c r="B4" s="17"/>
      <c r="C4" s="1"/>
      <c r="D4" s="17"/>
      <c r="E4" s="17"/>
      <c r="F4" s="17"/>
      <c r="G4" s="17"/>
      <c r="H4" s="17"/>
      <c r="I4" s="17"/>
      <c r="J4" s="17"/>
      <c r="K4" s="17"/>
    </row>
    <row r="5" spans="1:11" s="18" customFormat="1" ht="22.35" customHeight="1">
      <c r="B5" s="17"/>
      <c r="C5" s="1"/>
      <c r="D5" s="17"/>
      <c r="E5" s="17"/>
      <c r="F5" s="17"/>
      <c r="G5" s="17"/>
      <c r="H5" s="17"/>
      <c r="I5" s="17"/>
      <c r="J5" s="17"/>
      <c r="K5" s="16" t="s">
        <v>0</v>
      </c>
    </row>
    <row r="6" spans="1:11" ht="22.35" customHeight="1">
      <c r="E6" s="30"/>
      <c r="F6" s="30" t="s">
        <v>1</v>
      </c>
      <c r="G6" s="30"/>
      <c r="H6" s="31"/>
      <c r="I6" s="30"/>
      <c r="J6" s="30" t="s">
        <v>2</v>
      </c>
      <c r="K6" s="30"/>
    </row>
    <row r="7" spans="1:11" ht="22.35" customHeight="1">
      <c r="C7" s="36" t="s">
        <v>3</v>
      </c>
      <c r="E7" s="36">
        <v>2011</v>
      </c>
      <c r="F7" s="37"/>
      <c r="G7" s="36">
        <v>2010</v>
      </c>
      <c r="H7" s="37"/>
      <c r="I7" s="36">
        <v>2011</v>
      </c>
      <c r="J7" s="37"/>
      <c r="K7" s="36">
        <v>2010</v>
      </c>
    </row>
    <row r="8" spans="1:11" s="4" customFormat="1" ht="22.35" customHeight="1">
      <c r="A8" s="2"/>
      <c r="B8" s="3"/>
      <c r="C8" s="2"/>
      <c r="E8" s="5"/>
      <c r="G8" s="5" t="s">
        <v>4</v>
      </c>
      <c r="I8" s="5"/>
      <c r="K8" s="5" t="s">
        <v>4</v>
      </c>
    </row>
    <row r="9" spans="1:11" s="4" customFormat="1" ht="22.35" customHeight="1">
      <c r="A9" s="56" t="s">
        <v>77</v>
      </c>
      <c r="B9" s="3"/>
      <c r="C9" s="2"/>
      <c r="E9" s="5"/>
      <c r="G9" s="5"/>
      <c r="I9" s="5"/>
      <c r="K9" s="5"/>
    </row>
    <row r="10" spans="1:11" ht="22.35" customHeight="1">
      <c r="A10" s="26" t="s">
        <v>26</v>
      </c>
      <c r="H10" s="38"/>
    </row>
    <row r="11" spans="1:11" ht="22.35" customHeight="1">
      <c r="A11" s="29" t="s">
        <v>27</v>
      </c>
      <c r="B11" s="18"/>
      <c r="C11" s="32"/>
      <c r="E11" s="21"/>
      <c r="F11" s="21"/>
      <c r="G11" s="21"/>
      <c r="H11" s="21"/>
      <c r="I11" s="21"/>
      <c r="J11" s="21"/>
      <c r="K11" s="21"/>
    </row>
    <row r="12" spans="1:11" ht="22.35" customHeight="1">
      <c r="A12" s="29" t="s">
        <v>28</v>
      </c>
      <c r="B12" s="18"/>
      <c r="C12" s="32"/>
      <c r="E12" s="21"/>
      <c r="F12" s="21"/>
      <c r="G12" s="21"/>
      <c r="H12" s="21"/>
      <c r="I12" s="21"/>
      <c r="J12" s="21"/>
      <c r="K12" s="21"/>
    </row>
    <row r="13" spans="1:11" ht="22.35" customHeight="1">
      <c r="A13" s="26" t="s">
        <v>29</v>
      </c>
      <c r="E13" s="24"/>
      <c r="F13" s="21"/>
      <c r="G13" s="24"/>
      <c r="H13" s="21"/>
      <c r="I13" s="24"/>
      <c r="J13" s="21"/>
      <c r="K13" s="24"/>
    </row>
    <row r="14" spans="1:11" ht="22.35" customHeight="1">
      <c r="A14" s="26" t="s">
        <v>30</v>
      </c>
      <c r="E14" s="21"/>
      <c r="F14" s="21"/>
      <c r="G14" s="21"/>
      <c r="H14" s="21"/>
      <c r="I14" s="21"/>
      <c r="J14" s="21"/>
      <c r="K14" s="21"/>
    </row>
    <row r="15" spans="1:11" ht="22.35" customHeight="1">
      <c r="A15" s="29" t="s">
        <v>31</v>
      </c>
      <c r="B15" s="18"/>
      <c r="E15" s="21"/>
      <c r="F15" s="21"/>
      <c r="G15" s="21"/>
      <c r="H15" s="21"/>
      <c r="I15" s="21"/>
      <c r="J15" s="21"/>
      <c r="K15" s="21"/>
    </row>
    <row r="16" spans="1:11" ht="22.35" customHeight="1">
      <c r="A16" s="29" t="s">
        <v>32</v>
      </c>
      <c r="B16" s="33"/>
      <c r="C16" s="32"/>
      <c r="E16" s="21"/>
      <c r="F16" s="21"/>
      <c r="G16" s="21"/>
      <c r="H16" s="21"/>
      <c r="I16" s="21"/>
      <c r="J16" s="21"/>
      <c r="K16" s="21"/>
    </row>
    <row r="17" spans="1:11" ht="22.35" customHeight="1">
      <c r="A17" s="29" t="s">
        <v>33</v>
      </c>
      <c r="B17" s="33"/>
      <c r="C17" s="32"/>
      <c r="E17" s="21"/>
      <c r="F17" s="21"/>
      <c r="G17" s="21"/>
      <c r="H17" s="21"/>
      <c r="I17" s="21"/>
      <c r="J17" s="21"/>
      <c r="K17" s="21"/>
    </row>
    <row r="18" spans="1:11" ht="22.35" customHeight="1">
      <c r="A18" s="29" t="s">
        <v>34</v>
      </c>
      <c r="B18" s="33"/>
      <c r="C18" s="32"/>
      <c r="E18" s="21"/>
      <c r="F18" s="21"/>
      <c r="G18" s="21"/>
      <c r="H18" s="21"/>
      <c r="I18" s="21"/>
      <c r="J18" s="21"/>
      <c r="K18" s="21"/>
    </row>
    <row r="19" spans="1:11" ht="22.35" customHeight="1">
      <c r="A19" s="26" t="s">
        <v>35</v>
      </c>
      <c r="E19" s="22"/>
      <c r="F19" s="21"/>
      <c r="G19" s="22"/>
      <c r="H19" s="21"/>
      <c r="I19" s="22"/>
      <c r="J19" s="21"/>
      <c r="K19" s="22"/>
    </row>
    <row r="20" spans="1:11" ht="22.35" customHeight="1">
      <c r="A20" s="26" t="s">
        <v>73</v>
      </c>
      <c r="E20" s="21"/>
      <c r="F20" s="21"/>
      <c r="G20" s="21"/>
      <c r="H20" s="21"/>
      <c r="I20" s="21"/>
      <c r="J20" s="21"/>
      <c r="K20" s="21"/>
    </row>
    <row r="21" spans="1:11" ht="22.35" customHeight="1">
      <c r="A21" s="26" t="s">
        <v>36</v>
      </c>
      <c r="E21" s="21"/>
      <c r="F21" s="21"/>
      <c r="G21" s="21"/>
      <c r="H21" s="21"/>
      <c r="I21" s="21"/>
      <c r="J21" s="21"/>
      <c r="K21" s="21"/>
    </row>
    <row r="22" spans="1:11" ht="22.35" customHeight="1">
      <c r="A22" s="26" t="s">
        <v>37</v>
      </c>
      <c r="E22" s="21"/>
      <c r="F22" s="21"/>
      <c r="G22" s="21"/>
      <c r="H22" s="21"/>
      <c r="I22" s="21"/>
      <c r="J22" s="21"/>
      <c r="K22" s="21"/>
    </row>
    <row r="23" spans="1:11" ht="22.35" customHeight="1">
      <c r="A23" s="29" t="s">
        <v>38</v>
      </c>
      <c r="E23" s="21"/>
      <c r="F23" s="21"/>
      <c r="G23" s="21"/>
      <c r="H23" s="21"/>
      <c r="I23" s="21"/>
      <c r="J23" s="21"/>
      <c r="K23" s="21"/>
    </row>
    <row r="24" spans="1:11" ht="22.35" customHeight="1">
      <c r="A24" s="29" t="s">
        <v>39</v>
      </c>
      <c r="E24" s="21"/>
      <c r="F24" s="21"/>
      <c r="G24" s="21"/>
      <c r="H24" s="21"/>
      <c r="I24" s="21"/>
      <c r="J24" s="21"/>
      <c r="K24" s="21"/>
    </row>
    <row r="25" spans="1:11" ht="22.35" customHeight="1">
      <c r="A25" s="29" t="s">
        <v>40</v>
      </c>
      <c r="E25" s="21"/>
      <c r="F25" s="21"/>
      <c r="G25" s="21"/>
      <c r="H25" s="21"/>
      <c r="I25" s="21"/>
      <c r="J25" s="21"/>
      <c r="K25" s="21"/>
    </row>
    <row r="26" spans="1:11" ht="22.35" customHeight="1">
      <c r="A26" s="29" t="s">
        <v>41</v>
      </c>
      <c r="E26" s="22"/>
      <c r="F26" s="21"/>
      <c r="G26" s="22"/>
      <c r="H26" s="21"/>
      <c r="I26" s="22"/>
      <c r="J26" s="21"/>
      <c r="K26" s="22"/>
    </row>
    <row r="27" spans="1:11" ht="22.35" customHeight="1">
      <c r="A27" s="26" t="s">
        <v>74</v>
      </c>
      <c r="E27" s="21"/>
      <c r="F27" s="21"/>
      <c r="G27" s="21"/>
      <c r="H27" s="21"/>
      <c r="I27" s="21"/>
      <c r="J27" s="21"/>
      <c r="K27" s="21"/>
    </row>
    <row r="28" spans="1:11" ht="22.35" customHeight="1">
      <c r="A28" s="26" t="s">
        <v>42</v>
      </c>
      <c r="B28" s="33"/>
      <c r="E28" s="21"/>
      <c r="F28" s="21"/>
      <c r="G28" s="21"/>
      <c r="H28" s="21"/>
      <c r="I28" s="21"/>
      <c r="J28" s="21"/>
      <c r="K28" s="21"/>
    </row>
    <row r="29" spans="1:11" ht="22.35" customHeight="1">
      <c r="A29" s="29" t="s">
        <v>43</v>
      </c>
      <c r="E29" s="22"/>
      <c r="F29" s="21"/>
      <c r="G29" s="22"/>
      <c r="H29" s="21"/>
      <c r="I29" s="22"/>
      <c r="J29" s="21"/>
      <c r="K29" s="22"/>
    </row>
    <row r="30" spans="1:11" ht="22.35" customHeight="1">
      <c r="A30" s="26" t="s">
        <v>75</v>
      </c>
      <c r="E30" s="21"/>
      <c r="F30" s="21"/>
      <c r="G30" s="21"/>
      <c r="H30" s="21"/>
      <c r="I30" s="21"/>
      <c r="J30" s="21"/>
      <c r="K30" s="21"/>
    </row>
    <row r="31" spans="1:11" ht="22.35" customHeight="1">
      <c r="A31" s="29" t="s">
        <v>44</v>
      </c>
      <c r="C31" s="32"/>
      <c r="E31" s="22"/>
      <c r="F31" s="21"/>
      <c r="G31" s="22"/>
      <c r="H31" s="21"/>
      <c r="I31" s="22"/>
      <c r="J31" s="21"/>
      <c r="K31" s="22"/>
    </row>
    <row r="32" spans="1:11" ht="22.35" customHeight="1">
      <c r="A32" s="28" t="s">
        <v>80</v>
      </c>
      <c r="B32" s="18"/>
      <c r="C32" s="32"/>
      <c r="E32" s="22"/>
      <c r="F32" s="21"/>
      <c r="G32" s="22"/>
      <c r="H32" s="21"/>
      <c r="I32" s="22"/>
      <c r="J32" s="21"/>
      <c r="K32" s="22"/>
    </row>
    <row r="33" spans="1:11" ht="17.25" customHeight="1">
      <c r="C33" s="32"/>
      <c r="E33" s="23"/>
      <c r="G33" s="23"/>
      <c r="I33" s="23"/>
      <c r="J33" s="23"/>
      <c r="K33" s="23"/>
    </row>
    <row r="34" spans="1:11" ht="22.35" customHeight="1">
      <c r="A34" s="50" t="s">
        <v>72</v>
      </c>
      <c r="C34" s="43"/>
      <c r="D34" s="6"/>
      <c r="E34" s="43"/>
      <c r="F34" s="8"/>
      <c r="G34" s="12"/>
      <c r="H34" s="44"/>
      <c r="I34" s="12"/>
      <c r="J34" s="45"/>
      <c r="K34" s="45"/>
    </row>
    <row r="35" spans="1:11" ht="22.35" customHeight="1">
      <c r="A35" s="46" t="s">
        <v>50</v>
      </c>
      <c r="C35" s="45"/>
      <c r="D35" s="9"/>
      <c r="E35" s="45"/>
      <c r="F35" s="10"/>
      <c r="G35" s="45"/>
      <c r="H35" s="45"/>
      <c r="I35" s="45"/>
      <c r="J35" s="45"/>
      <c r="K35" s="45"/>
    </row>
    <row r="36" spans="1:11" ht="22.35" customHeight="1">
      <c r="A36" s="46" t="s">
        <v>70</v>
      </c>
      <c r="C36" s="45"/>
      <c r="D36" s="9"/>
      <c r="E36" s="12"/>
      <c r="F36" s="10"/>
      <c r="G36" s="12"/>
      <c r="H36" s="44"/>
      <c r="I36" s="12"/>
      <c r="J36" s="45"/>
      <c r="K36" s="12"/>
    </row>
    <row r="37" spans="1:11" ht="22.35" customHeight="1">
      <c r="A37" s="46" t="s">
        <v>78</v>
      </c>
      <c r="C37" s="45"/>
      <c r="D37" s="9"/>
      <c r="E37" s="45"/>
      <c r="F37" s="10"/>
      <c r="G37" s="11"/>
      <c r="H37" s="47"/>
      <c r="I37" s="11"/>
      <c r="J37" s="45"/>
      <c r="K37" s="45"/>
    </row>
    <row r="38" spans="1:11" ht="22.35" customHeight="1">
      <c r="A38" s="46" t="s">
        <v>71</v>
      </c>
      <c r="C38" s="45"/>
      <c r="D38" s="9"/>
      <c r="E38" s="48"/>
      <c r="F38" s="10"/>
      <c r="G38" s="13"/>
      <c r="H38" s="47"/>
      <c r="I38" s="49"/>
      <c r="J38" s="45"/>
      <c r="K38" s="48"/>
    </row>
    <row r="39" spans="1:11" ht="22.35" customHeight="1">
      <c r="A39" s="50" t="s">
        <v>81</v>
      </c>
      <c r="C39" s="45"/>
      <c r="D39" s="9"/>
      <c r="E39" s="14">
        <f>SUM(E35:E38)</f>
        <v>0</v>
      </c>
      <c r="F39" s="10"/>
      <c r="G39" s="14">
        <f>SUM(G35:G38)</f>
        <v>0</v>
      </c>
      <c r="H39" s="44"/>
      <c r="I39" s="14">
        <f>SUM(I35:I38)</f>
        <v>0</v>
      </c>
      <c r="J39" s="45"/>
      <c r="K39" s="14">
        <f>SUM(K35:K38)</f>
        <v>0</v>
      </c>
    </row>
    <row r="40" spans="1:11" ht="15" customHeight="1">
      <c r="A40" s="46"/>
      <c r="C40" s="45"/>
      <c r="D40" s="9"/>
      <c r="E40" s="45"/>
      <c r="F40" s="10"/>
      <c r="G40" s="11"/>
      <c r="H40" s="47"/>
      <c r="I40" s="11"/>
      <c r="J40" s="45"/>
      <c r="K40" s="45"/>
    </row>
    <row r="41" spans="1:11" ht="22.35" customHeight="1" thickBot="1">
      <c r="A41" s="50" t="s">
        <v>82</v>
      </c>
      <c r="C41" s="43"/>
      <c r="D41" s="6"/>
      <c r="E41" s="7">
        <f>SUM(E39,E32)</f>
        <v>0</v>
      </c>
      <c r="F41" s="15"/>
      <c r="G41" s="7">
        <f>SUM(G39,G32)</f>
        <v>0</v>
      </c>
      <c r="H41" s="44"/>
      <c r="I41" s="7">
        <f>SUM(I39,I32)</f>
        <v>0</v>
      </c>
      <c r="J41" s="45"/>
      <c r="K41" s="7">
        <f>SUM(K39,K32)</f>
        <v>0</v>
      </c>
    </row>
    <row r="42" spans="1:11" ht="22.35" customHeight="1" thickTop="1">
      <c r="A42" s="46"/>
      <c r="C42" s="45"/>
      <c r="D42" s="9"/>
      <c r="E42" s="45"/>
      <c r="F42" s="15"/>
      <c r="G42" s="11"/>
      <c r="H42" s="47"/>
      <c r="I42" s="11"/>
      <c r="J42" s="45"/>
      <c r="K42" s="45"/>
    </row>
    <row r="43" spans="1:11" ht="22.35" customHeight="1">
      <c r="A43" s="29" t="s">
        <v>12</v>
      </c>
      <c r="C43" s="45"/>
      <c r="D43" s="9"/>
      <c r="E43" s="45"/>
      <c r="F43" s="15"/>
      <c r="G43" s="11"/>
      <c r="H43" s="47"/>
      <c r="I43" s="11"/>
      <c r="J43" s="45"/>
      <c r="K43" s="45"/>
    </row>
    <row r="44" spans="1:11" ht="22.35" customHeight="1">
      <c r="A44" s="46"/>
      <c r="C44" s="45"/>
      <c r="D44" s="9"/>
      <c r="E44" s="45"/>
      <c r="F44" s="15"/>
      <c r="G44" s="11"/>
      <c r="H44" s="47"/>
      <c r="I44" s="11"/>
      <c r="J44" s="45"/>
      <c r="K44" s="45"/>
    </row>
    <row r="45" spans="1:11" s="18" customFormat="1" ht="22.35" customHeight="1">
      <c r="A45" s="26" t="s">
        <v>13</v>
      </c>
      <c r="B45" s="27"/>
      <c r="C45" s="1"/>
      <c r="D45" s="17"/>
      <c r="E45" s="17"/>
      <c r="F45" s="17"/>
      <c r="G45" s="17"/>
      <c r="H45" s="17"/>
      <c r="I45" s="17"/>
      <c r="J45" s="17"/>
      <c r="K45" s="17"/>
    </row>
    <row r="46" spans="1:11" s="18" customFormat="1" ht="22.35" customHeight="1">
      <c r="A46" s="28" t="s">
        <v>69</v>
      </c>
      <c r="B46" s="54"/>
      <c r="C46" s="55"/>
      <c r="D46" s="17"/>
      <c r="E46" s="17"/>
      <c r="F46" s="17"/>
      <c r="G46" s="17"/>
      <c r="H46" s="17"/>
      <c r="I46" s="17"/>
      <c r="J46" s="17"/>
      <c r="K46" s="17"/>
    </row>
    <row r="47" spans="1:11" s="18" customFormat="1" ht="22.35" customHeight="1">
      <c r="A47" s="26" t="s">
        <v>79</v>
      </c>
      <c r="B47" s="17"/>
      <c r="C47" s="1"/>
      <c r="D47" s="17"/>
      <c r="E47" s="17"/>
      <c r="F47" s="17"/>
      <c r="G47" s="17"/>
      <c r="H47" s="17"/>
      <c r="I47" s="17"/>
      <c r="J47" s="17"/>
      <c r="K47" s="17"/>
    </row>
    <row r="48" spans="1:11" s="18" customFormat="1" ht="22.35" customHeight="1">
      <c r="B48" s="17"/>
      <c r="C48" s="1"/>
      <c r="D48" s="17"/>
      <c r="E48" s="17"/>
      <c r="F48" s="17"/>
      <c r="G48" s="17"/>
      <c r="H48" s="17"/>
      <c r="I48" s="17"/>
      <c r="J48" s="17"/>
      <c r="K48" s="16" t="s">
        <v>0</v>
      </c>
    </row>
    <row r="49" spans="1:11" ht="22.35" customHeight="1">
      <c r="E49" s="30"/>
      <c r="F49" s="30" t="s">
        <v>1</v>
      </c>
      <c r="G49" s="30"/>
      <c r="H49" s="31"/>
      <c r="I49" s="30"/>
      <c r="J49" s="30" t="s">
        <v>2</v>
      </c>
      <c r="K49" s="30"/>
    </row>
    <row r="50" spans="1:11" ht="22.35" customHeight="1">
      <c r="C50" s="36" t="s">
        <v>3</v>
      </c>
      <c r="E50" s="36">
        <v>2011</v>
      </c>
      <c r="F50" s="37"/>
      <c r="G50" s="36">
        <v>2010</v>
      </c>
      <c r="H50" s="37"/>
      <c r="I50" s="36">
        <v>2011</v>
      </c>
      <c r="J50" s="37"/>
      <c r="K50" s="36">
        <v>2010</v>
      </c>
    </row>
    <row r="51" spans="1:11" s="4" customFormat="1" ht="22.35" customHeight="1">
      <c r="A51" s="2"/>
      <c r="B51" s="3"/>
      <c r="C51" s="2"/>
      <c r="E51" s="5"/>
      <c r="G51" s="5" t="s">
        <v>4</v>
      </c>
      <c r="I51" s="5"/>
      <c r="K51" s="5" t="s">
        <v>4</v>
      </c>
    </row>
    <row r="52" spans="1:11" ht="22.35" customHeight="1">
      <c r="A52" s="26" t="s">
        <v>45</v>
      </c>
      <c r="C52" s="32"/>
      <c r="E52" s="23"/>
      <c r="G52" s="23"/>
      <c r="I52" s="23"/>
      <c r="J52" s="23"/>
      <c r="K52" s="23"/>
    </row>
    <row r="53" spans="1:11" ht="22.35" customHeight="1" thickBot="1">
      <c r="A53" s="29" t="s">
        <v>66</v>
      </c>
      <c r="C53" s="32"/>
      <c r="E53" s="23"/>
      <c r="G53" s="23"/>
      <c r="I53" s="34"/>
      <c r="J53" s="23"/>
      <c r="K53" s="34"/>
    </row>
    <row r="54" spans="1:11" ht="22.35" customHeight="1" thickTop="1">
      <c r="A54" s="29" t="s">
        <v>46</v>
      </c>
      <c r="C54" s="32"/>
      <c r="E54" s="23"/>
      <c r="G54" s="23"/>
      <c r="I54" s="23"/>
      <c r="J54" s="23"/>
      <c r="K54" s="23"/>
    </row>
    <row r="55" spans="1:11" ht="22.35" customHeight="1" thickBot="1">
      <c r="C55" s="32"/>
      <c r="E55" s="25"/>
      <c r="F55" s="21"/>
      <c r="G55" s="25"/>
      <c r="H55" s="21"/>
      <c r="I55" s="21"/>
      <c r="J55" s="21"/>
      <c r="K55" s="21"/>
    </row>
    <row r="56" spans="1:11" ht="22.35" customHeight="1" thickTop="1">
      <c r="C56" s="32"/>
      <c r="E56" s="23"/>
      <c r="G56" s="23"/>
      <c r="I56" s="23"/>
      <c r="J56" s="23"/>
      <c r="K56" s="23"/>
    </row>
    <row r="57" spans="1:11" ht="22.35" customHeight="1">
      <c r="A57" s="26" t="s">
        <v>65</v>
      </c>
      <c r="C57" s="32"/>
      <c r="E57" s="23"/>
      <c r="G57" s="23"/>
      <c r="I57" s="23"/>
      <c r="J57" s="23"/>
      <c r="K57" s="23"/>
    </row>
    <row r="58" spans="1:11" ht="22.35" customHeight="1" thickBot="1">
      <c r="A58" s="29" t="s">
        <v>66</v>
      </c>
      <c r="C58" s="32"/>
      <c r="E58" s="23"/>
      <c r="G58" s="23"/>
      <c r="I58" s="34"/>
      <c r="J58" s="23"/>
      <c r="K58" s="34"/>
    </row>
    <row r="59" spans="1:11" ht="22.35" customHeight="1" thickTop="1">
      <c r="A59" s="29" t="s">
        <v>46</v>
      </c>
      <c r="C59" s="32"/>
      <c r="E59" s="23"/>
      <c r="G59" s="23"/>
      <c r="I59" s="23"/>
      <c r="J59" s="23"/>
      <c r="K59" s="23"/>
    </row>
    <row r="60" spans="1:11" ht="22.35" customHeight="1" thickBot="1">
      <c r="C60" s="32"/>
      <c r="E60" s="25"/>
      <c r="F60" s="21"/>
      <c r="G60" s="25"/>
      <c r="H60" s="21"/>
      <c r="I60" s="21"/>
      <c r="J60" s="21"/>
      <c r="K60" s="21"/>
    </row>
    <row r="61" spans="1:11" ht="22.35" customHeight="1" thickTop="1">
      <c r="C61" s="32"/>
      <c r="E61" s="21"/>
      <c r="F61" s="21"/>
      <c r="G61" s="21"/>
      <c r="H61" s="21"/>
      <c r="I61" s="21"/>
      <c r="J61" s="21"/>
      <c r="K61" s="21"/>
    </row>
    <row r="62" spans="1:11" ht="22.35" customHeight="1">
      <c r="A62" s="26" t="s">
        <v>47</v>
      </c>
      <c r="C62" s="32"/>
      <c r="E62" s="23"/>
      <c r="G62" s="23"/>
      <c r="I62" s="23"/>
      <c r="J62" s="23"/>
      <c r="K62" s="23"/>
    </row>
    <row r="63" spans="1:11" ht="22.35" customHeight="1">
      <c r="A63" s="29" t="s">
        <v>48</v>
      </c>
      <c r="B63" s="18"/>
      <c r="C63" s="32"/>
      <c r="E63" s="23"/>
      <c r="G63" s="23"/>
      <c r="H63" s="23"/>
      <c r="I63" s="23"/>
      <c r="J63" s="23"/>
      <c r="K63" s="23"/>
    </row>
    <row r="64" spans="1:11" ht="22.35" customHeight="1" thickBot="1">
      <c r="A64" s="29" t="s">
        <v>67</v>
      </c>
      <c r="B64" s="18"/>
      <c r="C64" s="32"/>
      <c r="E64" s="39"/>
      <c r="F64" s="40"/>
      <c r="G64" s="39"/>
      <c r="H64" s="40"/>
      <c r="I64" s="41"/>
      <c r="J64" s="42"/>
      <c r="K64" s="41"/>
    </row>
    <row r="65" spans="1:11" ht="7.5" customHeight="1" thickTop="1">
      <c r="C65" s="32"/>
      <c r="E65" s="21"/>
      <c r="G65" s="21"/>
      <c r="I65" s="21"/>
      <c r="J65" s="23"/>
      <c r="K65" s="21"/>
    </row>
    <row r="66" spans="1:11" ht="22.35" customHeight="1">
      <c r="A66" s="29" t="s">
        <v>49</v>
      </c>
      <c r="B66" s="18"/>
      <c r="C66" s="32"/>
    </row>
    <row r="67" spans="1:11" ht="22.35" customHeight="1" thickBot="1">
      <c r="A67" s="29" t="s">
        <v>67</v>
      </c>
      <c r="B67" s="18"/>
      <c r="E67" s="39"/>
      <c r="F67" s="40"/>
      <c r="G67" s="39"/>
      <c r="H67" s="40"/>
      <c r="I67" s="39"/>
      <c r="J67" s="42"/>
      <c r="K67" s="39"/>
    </row>
    <row r="68" spans="1:11" ht="22.35" customHeight="1" thickTop="1">
      <c r="A68" s="51"/>
      <c r="B68" s="18"/>
      <c r="E68" s="42"/>
      <c r="F68" s="40"/>
      <c r="G68" s="42"/>
      <c r="H68" s="40"/>
      <c r="I68" s="42"/>
      <c r="J68" s="42"/>
      <c r="K68" s="42"/>
    </row>
    <row r="69" spans="1:11" ht="22.35" customHeight="1">
      <c r="A69" s="29" t="s">
        <v>12</v>
      </c>
      <c r="C69" s="35"/>
      <c r="E69" s="23"/>
      <c r="G69" s="23"/>
      <c r="I69" s="23"/>
      <c r="J69" s="23"/>
      <c r="K69" s="23"/>
    </row>
    <row r="70" spans="1:11" ht="22.35" customHeight="1">
      <c r="C70" s="19"/>
      <c r="K70" s="16"/>
    </row>
  </sheetData>
  <pageMargins left="0.74803149606299213" right="0.31496062992125984" top="0.74803149606299213" bottom="0.31496062992125984" header="0.31496062992125984" footer="0.31496062992125984"/>
  <pageSetup paperSize="9" scale="72" fitToHeight="2" orientation="portrait" horizontalDpi="300" verticalDpi="300" r:id="rId1"/>
  <headerFooter>
    <oddHeader>&amp;R&amp;"Arial,Bold"&amp;16For internal use only</oddHeader>
  </headerFooter>
  <rowBreaks count="1" manualBreakCount="1">
    <brk id="44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SE</vt:lpstr>
      <vt:lpstr>CF</vt:lpstr>
      <vt:lpstr>(CI (1 statement)</vt:lpstr>
      <vt:lpstr>'(CI (1 statement)'!Print_Area</vt:lpstr>
      <vt:lpstr>BS!Print_Area</vt:lpstr>
      <vt:lpstr>CF!Print_Area</vt:lpstr>
      <vt:lpstr>PL!Print_Area</vt:lpstr>
      <vt:lpstr>SE!Print_Area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Pornpan Klaysukpong</cp:lastModifiedBy>
  <cp:lastPrinted>2026-08-07T09:02:36Z</cp:lastPrinted>
  <dcterms:created xsi:type="dcterms:W3CDTF">2011-03-15T03:50:46Z</dcterms:created>
  <dcterms:modified xsi:type="dcterms:W3CDTF">2026-08-11T04:35:27Z</dcterms:modified>
</cp:coreProperties>
</file>