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sper Engineering\2026\Q2'26\SET\"/>
    </mc:Choice>
  </mc:AlternateContent>
  <xr:revisionPtr revIDLastSave="0" documentId="13_ncr:1_{32662362-881B-40EE-8BBF-5CC802BBC238}" xr6:coauthVersionLast="47" xr6:coauthVersionMax="47" xr10:uidLastSave="{00000000-0000-0000-0000-000000000000}"/>
  <bookViews>
    <workbookView xWindow="-108" yWindow="-108" windowWidth="23256" windowHeight="12456" tabRatio="609" activeTab="1" xr2:uid="{00000000-000D-0000-FFFF-FFFF00000000}"/>
  </bookViews>
  <sheets>
    <sheet name="BS" sheetId="6" r:id="rId1"/>
    <sheet name="PL" sheetId="1" r:id="rId2"/>
    <sheet name="Consolidated" sheetId="2" r:id="rId3"/>
    <sheet name="The Company" sheetId="8" r:id="rId4"/>
    <sheet name="CF" sheetId="7" r:id="rId5"/>
  </sheets>
  <definedNames>
    <definedName name="_xlnm.Print_Area" localSheetId="0">BS!$A$1:$L$89</definedName>
    <definedName name="_xlnm.Print_Area" localSheetId="4">CF!$A$1:$K$78</definedName>
    <definedName name="_xlnm.Print_Area" localSheetId="2">Consolidated!$A$1:$AB$28</definedName>
    <definedName name="_xlnm.Print_Area" localSheetId="3">'The Company'!$A$1:$W$25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2" i="8" l="1"/>
  <c r="T22" i="8"/>
  <c r="V22" i="8" s="1"/>
  <c r="T20" i="8"/>
  <c r="V20" i="8" s="1"/>
  <c r="T19" i="8"/>
  <c r="T21" i="8" s="1"/>
  <c r="T23" i="8" s="1"/>
  <c r="T18" i="8"/>
  <c r="V18" i="8" s="1"/>
  <c r="T14" i="8"/>
  <c r="V14" i="8" s="1"/>
  <c r="T13" i="8"/>
  <c r="T12" i="8"/>
  <c r="X23" i="2"/>
  <c r="AB23" i="2" s="1"/>
  <c r="X21" i="2"/>
  <c r="X20" i="2"/>
  <c r="X19" i="2"/>
  <c r="X15" i="2"/>
  <c r="X14" i="2"/>
  <c r="X13" i="2"/>
  <c r="V23" i="2"/>
  <c r="V21" i="2"/>
  <c r="V20" i="2"/>
  <c r="V19" i="2"/>
  <c r="V15" i="2"/>
  <c r="V14" i="2"/>
  <c r="V13" i="2"/>
  <c r="T15" i="8" l="1"/>
  <c r="T16" i="8" s="1"/>
  <c r="K58" i="6"/>
  <c r="I58" i="6"/>
  <c r="G58" i="6"/>
  <c r="E58" i="6"/>
  <c r="E54" i="6"/>
  <c r="I31" i="6"/>
  <c r="I21" i="6"/>
  <c r="G21" i="6"/>
  <c r="E21" i="6"/>
  <c r="K31" i="6"/>
  <c r="G31" i="6"/>
  <c r="E31" i="6"/>
  <c r="J66" i="7" l="1"/>
  <c r="H66" i="7"/>
  <c r="D66" i="7"/>
  <c r="F66" i="7"/>
  <c r="H24" i="2"/>
  <c r="K71" i="6"/>
  <c r="K70" i="6"/>
  <c r="G71" i="6"/>
  <c r="H21" i="8"/>
  <c r="H23" i="8" s="1"/>
  <c r="I71" i="6" s="1"/>
  <c r="H15" i="8"/>
  <c r="H16" i="8" s="1"/>
  <c r="H22" i="2"/>
  <c r="H16" i="2"/>
  <c r="H17" i="2" s="1"/>
  <c r="E71" i="6" l="1"/>
  <c r="G35" i="1" l="1"/>
  <c r="E35" i="1"/>
  <c r="J26" i="1"/>
  <c r="H26" i="1"/>
  <c r="F26" i="1"/>
  <c r="K13" i="1"/>
  <c r="K17" i="1" s="1"/>
  <c r="K20" i="1" s="1"/>
  <c r="K22" i="1" s="1"/>
  <c r="I13" i="1"/>
  <c r="I17" i="1" s="1"/>
  <c r="I20" i="1" s="1"/>
  <c r="I22" i="1" s="1"/>
  <c r="G13" i="1"/>
  <c r="G17" i="1" s="1"/>
  <c r="G20" i="1" s="1"/>
  <c r="G22" i="1" s="1"/>
  <c r="E13" i="1"/>
  <c r="E17" i="1" s="1"/>
  <c r="E20" i="1" s="1"/>
  <c r="E22" i="1" s="1"/>
  <c r="G47" i="6"/>
  <c r="K76" i="6"/>
  <c r="K75" i="6"/>
  <c r="F69" i="1"/>
  <c r="H69" i="1"/>
  <c r="J69" i="1"/>
  <c r="K29" i="1" l="1"/>
  <c r="K26" i="1"/>
  <c r="K34" i="1" s="1"/>
  <c r="G26" i="1"/>
  <c r="G36" i="1" s="1"/>
  <c r="G34" i="1" s="1"/>
  <c r="G31" i="1"/>
  <c r="G29" i="1" s="1"/>
  <c r="I26" i="1"/>
  <c r="I34" i="1" s="1"/>
  <c r="I29" i="1"/>
  <c r="E26" i="1"/>
  <c r="E36" i="1" s="1"/>
  <c r="E34" i="1" s="1"/>
  <c r="E31" i="1"/>
  <c r="E29" i="1" s="1"/>
  <c r="K74" i="6"/>
  <c r="K72" i="6"/>
  <c r="K69" i="6"/>
  <c r="P21" i="8"/>
  <c r="P23" i="8" s="1"/>
  <c r="P15" i="8"/>
  <c r="P16" i="8" s="1"/>
  <c r="G76" i="6"/>
  <c r="G75" i="6"/>
  <c r="G74" i="6"/>
  <c r="G72" i="6"/>
  <c r="G70" i="6"/>
  <c r="G69" i="6"/>
  <c r="R22" i="2" l="1"/>
  <c r="R24" i="2" s="1"/>
  <c r="R16" i="2"/>
  <c r="R17" i="2" s="1"/>
  <c r="G78" i="1"/>
  <c r="D58" i="7" l="1"/>
  <c r="F58" i="7"/>
  <c r="H58" i="7"/>
  <c r="H68" i="7"/>
  <c r="D68" i="7"/>
  <c r="Z14" i="2"/>
  <c r="AB19" i="2" l="1"/>
  <c r="E78" i="1"/>
  <c r="J58" i="7" l="1"/>
  <c r="G78" i="6"/>
  <c r="Z20" i="2"/>
  <c r="T22" i="2"/>
  <c r="N22" i="2"/>
  <c r="N24" i="2" s="1"/>
  <c r="L22" i="2"/>
  <c r="L24" i="2" s="1"/>
  <c r="J22" i="2"/>
  <c r="J24" i="2" s="1"/>
  <c r="F22" i="2"/>
  <c r="D22" i="2"/>
  <c r="D24" i="2" s="1"/>
  <c r="Z16" i="2"/>
  <c r="Z17" i="2" s="1"/>
  <c r="T16" i="2"/>
  <c r="T17" i="2" s="1"/>
  <c r="N16" i="2"/>
  <c r="N17" i="2" s="1"/>
  <c r="L16" i="2"/>
  <c r="L17" i="2" s="1"/>
  <c r="J16" i="2"/>
  <c r="J17" i="2" s="1"/>
  <c r="F16" i="2"/>
  <c r="F17" i="2" s="1"/>
  <c r="D16" i="2"/>
  <c r="D17" i="2" s="1"/>
  <c r="AB15" i="2"/>
  <c r="AB13" i="2"/>
  <c r="F24" i="2" l="1"/>
  <c r="E70" i="6" s="1"/>
  <c r="E76" i="6"/>
  <c r="T24" i="2"/>
  <c r="E69" i="6"/>
  <c r="E72" i="6"/>
  <c r="E74" i="6"/>
  <c r="AB21" i="2"/>
  <c r="Z22" i="2"/>
  <c r="L21" i="8"/>
  <c r="J21" i="8"/>
  <c r="F21" i="8"/>
  <c r="D21" i="8"/>
  <c r="R21" i="8"/>
  <c r="R15" i="8"/>
  <c r="R16" i="8" s="1"/>
  <c r="L15" i="8"/>
  <c r="L16" i="8" s="1"/>
  <c r="J15" i="8"/>
  <c r="J16" i="8" s="1"/>
  <c r="F15" i="8"/>
  <c r="F16" i="8" s="1"/>
  <c r="D15" i="8"/>
  <c r="D16" i="8" s="1"/>
  <c r="I54" i="6"/>
  <c r="K56" i="1"/>
  <c r="K60" i="1" s="1"/>
  <c r="K63" i="1" s="1"/>
  <c r="I56" i="1"/>
  <c r="I60" i="1" s="1"/>
  <c r="I63" i="1" s="1"/>
  <c r="G56" i="1"/>
  <c r="G60" i="1" s="1"/>
  <c r="G63" i="1" s="1"/>
  <c r="E56" i="1"/>
  <c r="E60" i="1" s="1"/>
  <c r="E63" i="1" s="1"/>
  <c r="G77" i="6"/>
  <c r="G79" i="6" s="1"/>
  <c r="K77" i="6"/>
  <c r="K79" i="6" s="1"/>
  <c r="K54" i="6"/>
  <c r="G54" i="6"/>
  <c r="K21" i="6"/>
  <c r="K32" i="6" s="1"/>
  <c r="I76" i="6" l="1"/>
  <c r="R23" i="8"/>
  <c r="I69" i="6"/>
  <c r="D23" i="8"/>
  <c r="I70" i="6"/>
  <c r="F23" i="8"/>
  <c r="J23" i="8"/>
  <c r="I72" i="6" s="1"/>
  <c r="L23" i="8"/>
  <c r="I74" i="6" s="1"/>
  <c r="Z24" i="2"/>
  <c r="E78" i="6" s="1"/>
  <c r="G32" i="6"/>
  <c r="E32" i="6"/>
  <c r="K59" i="6"/>
  <c r="K80" i="6" s="1"/>
  <c r="K81" i="6" s="1"/>
  <c r="I59" i="6"/>
  <c r="I32" i="6"/>
  <c r="E59" i="6"/>
  <c r="F9" i="7"/>
  <c r="G65" i="1"/>
  <c r="G69" i="1" s="1"/>
  <c r="H9" i="7"/>
  <c r="I65" i="1"/>
  <c r="I69" i="1" s="1"/>
  <c r="E65" i="1"/>
  <c r="E69" i="1" s="1"/>
  <c r="D9" i="7"/>
  <c r="D25" i="7" s="1"/>
  <c r="D38" i="7" s="1"/>
  <c r="D43" i="7" s="1"/>
  <c r="D67" i="7" s="1"/>
  <c r="D69" i="7" s="1"/>
  <c r="D70" i="7" s="1"/>
  <c r="K65" i="1"/>
  <c r="K69" i="1" s="1"/>
  <c r="J9" i="7"/>
  <c r="G59" i="6"/>
  <c r="G80" i="6" s="1"/>
  <c r="F25" i="7" l="1"/>
  <c r="F38" i="7" s="1"/>
  <c r="F43" i="7" s="1"/>
  <c r="F67" i="7" s="1"/>
  <c r="F69" i="7" s="1"/>
  <c r="H25" i="7"/>
  <c r="H38" i="7" s="1"/>
  <c r="H43" i="7" s="1"/>
  <c r="H67" i="7" s="1"/>
  <c r="H69" i="7" s="1"/>
  <c r="H70" i="7" s="1"/>
  <c r="J25" i="7"/>
  <c r="J38" i="7" s="1"/>
  <c r="J43" i="7" s="1"/>
  <c r="J67" i="7" s="1"/>
  <c r="J69" i="7" s="1"/>
  <c r="G81" i="6"/>
  <c r="X18" i="8"/>
  <c r="I77" i="1"/>
  <c r="I72" i="1"/>
  <c r="N19" i="8" s="1"/>
  <c r="V19" i="8" s="1"/>
  <c r="E79" i="1"/>
  <c r="E77" i="1" s="1"/>
  <c r="E74" i="1"/>
  <c r="E72" i="1" s="1"/>
  <c r="P20" i="2" s="1"/>
  <c r="V22" i="2" s="1"/>
  <c r="V24" i="2" s="1"/>
  <c r="G79" i="1"/>
  <c r="G77" i="1" s="1"/>
  <c r="G74" i="1"/>
  <c r="G72" i="1" s="1"/>
  <c r="P14" i="2" s="1"/>
  <c r="V16" i="2" s="1"/>
  <c r="V17" i="2" s="1"/>
  <c r="K77" i="1"/>
  <c r="K72" i="1"/>
  <c r="N13" i="8" s="1"/>
  <c r="V13" i="8" s="1"/>
  <c r="N15" i="8" l="1"/>
  <c r="N16" i="8" s="1"/>
  <c r="V15" i="8"/>
  <c r="V16" i="8" s="1"/>
  <c r="X16" i="2"/>
  <c r="P16" i="2"/>
  <c r="P17" i="2" s="1"/>
  <c r="V21" i="8"/>
  <c r="V23" i="8" s="1"/>
  <c r="N21" i="8"/>
  <c r="X22" i="2"/>
  <c r="X24" i="2" s="1"/>
  <c r="P22" i="2"/>
  <c r="P24" i="2" s="1"/>
  <c r="N23" i="8" l="1"/>
  <c r="I75" i="6" s="1"/>
  <c r="I77" i="6" s="1"/>
  <c r="I79" i="6" s="1"/>
  <c r="AB14" i="2"/>
  <c r="AB16" i="2" s="1"/>
  <c r="AB17" i="2" s="1"/>
  <c r="X17" i="2"/>
  <c r="E75" i="6"/>
  <c r="AB20" i="2"/>
  <c r="AB22" i="2" s="1"/>
  <c r="AB24" i="2" s="1"/>
  <c r="E77" i="6" l="1"/>
  <c r="E79" i="6" s="1"/>
  <c r="I80" i="6"/>
  <c r="I81" i="6" s="1"/>
  <c r="V24" i="8"/>
  <c r="E80" i="6" l="1"/>
  <c r="E81" i="6" s="1"/>
  <c r="AB25" i="2"/>
</calcChain>
</file>

<file path=xl/sharedStrings.xml><?xml version="1.0" encoding="utf-8"?>
<sst xmlns="http://schemas.openxmlformats.org/spreadsheetml/2006/main" count="344" uniqueCount="211">
  <si>
    <t>Prosper Engineering Public Company Limited and its subsidiaries</t>
  </si>
  <si>
    <t>(Unit: Thousand Baht)</t>
  </si>
  <si>
    <t>Consolidated financial statements</t>
  </si>
  <si>
    <t>Separate financial statements</t>
  </si>
  <si>
    <t>Note</t>
  </si>
  <si>
    <t>31 December 2025</t>
  </si>
  <si>
    <t>(Unaudited</t>
  </si>
  <si>
    <t>(Audited)</t>
  </si>
  <si>
    <t xml:space="preserve"> but reviewed)</t>
  </si>
  <si>
    <t>Assets</t>
  </si>
  <si>
    <t>Current assets</t>
  </si>
  <si>
    <t>Cash and cash equivalents</t>
  </si>
  <si>
    <t>Financial assets measured at fair value through</t>
  </si>
  <si>
    <t xml:space="preserve">   profit or loss - Investment in mutual fund</t>
  </si>
  <si>
    <t>Trade and other current receivables</t>
  </si>
  <si>
    <t>Contract assets</t>
  </si>
  <si>
    <t>Short-term loans to related parties</t>
  </si>
  <si>
    <t xml:space="preserve">Inventories </t>
  </si>
  <si>
    <t>Advance payment to subcontractors</t>
  </si>
  <si>
    <t>Current tax assets</t>
  </si>
  <si>
    <t>Other current assets</t>
  </si>
  <si>
    <t>Total current assets</t>
  </si>
  <si>
    <t>Non-current assets</t>
  </si>
  <si>
    <t>Refundable withholding tax</t>
  </si>
  <si>
    <t xml:space="preserve">   profit or loss - Investment in equity instrument</t>
  </si>
  <si>
    <t>Investment properties</t>
  </si>
  <si>
    <t xml:space="preserve">Property, plant and equipment </t>
  </si>
  <si>
    <t>Right-of-use assets</t>
  </si>
  <si>
    <t xml:space="preserve">Intangible assets </t>
  </si>
  <si>
    <t>Deferred tax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</si>
  <si>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</si>
  <si>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</si>
  <si>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</si>
  <si>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</si>
  <si>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</si>
  <si>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</si>
  <si>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</si>
  <si>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Trade and other current payables</t>
  </si>
  <si>
    <t xml:space="preserve">Contract liabilities </t>
  </si>
  <si>
    <t>Short-term loans from directors</t>
  </si>
  <si>
    <t>Current portion of lease liabilities</t>
  </si>
  <si>
    <t>Provision for warranty of construction</t>
  </si>
  <si>
    <t>Other current liabilities</t>
  </si>
  <si>
    <t>Total current liabilities</t>
  </si>
  <si>
    <t>Non-current liabilities</t>
  </si>
  <si>
    <t>Lease liabilities, net of current portion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</si>
  <si>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</si>
  <si>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</si>
  <si>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</si>
  <si>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</si>
  <si>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</si>
  <si>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</si>
  <si>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paid-up</t>
  </si>
  <si>
    <t>Share premium</t>
  </si>
  <si>
    <t>Capital reserve for share-based payments</t>
  </si>
  <si>
    <t>Retained earnings (deficit)</t>
  </si>
  <si>
    <t xml:space="preserve">   Appropriated - statutory reserve</t>
  </si>
  <si>
    <t>Other components of shareholders' equity</t>
  </si>
  <si>
    <t>Equity attributable to owners of the Company</t>
  </si>
  <si>
    <t>Non-controlling interests of the subsidiaries</t>
  </si>
  <si>
    <t xml:space="preserve">Total shareholders' equity </t>
  </si>
  <si>
    <t>Total liabilities and shareholders' equity</t>
  </si>
  <si>
    <t>Directors</t>
  </si>
  <si>
    <t>(Unaudited but reviewed)</t>
  </si>
  <si>
    <t xml:space="preserve">(Unit: Thousand Baht, except earnings per share expressed in Baht) </t>
  </si>
  <si>
    <t>Profit or loss:</t>
  </si>
  <si>
    <t>Revenue from construction</t>
  </si>
  <si>
    <t>Revenue from services</t>
  </si>
  <si>
    <t>Cost of construction</t>
  </si>
  <si>
    <t>Cost of services</t>
  </si>
  <si>
    <t>Other income</t>
  </si>
  <si>
    <t>Selling expenses</t>
  </si>
  <si>
    <t>Administrative expenses</t>
  </si>
  <si>
    <t>Share of profit from investment in associate</t>
  </si>
  <si>
    <t>Finance cost</t>
  </si>
  <si>
    <t>Income tax expenses</t>
  </si>
  <si>
    <t>Profit for the period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</si>
  <si>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</si>
  <si>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</si>
  <si>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</si>
  <si>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</si>
  <si>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Surplus on</t>
  </si>
  <si>
    <t>Total equity</t>
  </si>
  <si>
    <t>Issued and</t>
  </si>
  <si>
    <t>Capital reserve</t>
  </si>
  <si>
    <t>business</t>
  </si>
  <si>
    <t>Other comprehensive income</t>
  </si>
  <si>
    <t>attributable to</t>
  </si>
  <si>
    <t>Non-controlling</t>
  </si>
  <si>
    <t>Total</t>
  </si>
  <si>
    <t xml:space="preserve"> paid-up</t>
  </si>
  <si>
    <t xml:space="preserve"> for share-based</t>
  </si>
  <si>
    <t xml:space="preserve"> combination under </t>
  </si>
  <si>
    <t>Appropriated -</t>
  </si>
  <si>
    <t>Revaluation surplus</t>
  </si>
  <si>
    <t>owners of</t>
  </si>
  <si>
    <t xml:space="preserve"> interests of</t>
  </si>
  <si>
    <t>shareholders'</t>
  </si>
  <si>
    <t>share capital</t>
  </si>
  <si>
    <t>payments</t>
  </si>
  <si>
    <t>common control</t>
  </si>
  <si>
    <t>statutory reserve</t>
  </si>
  <si>
    <t>Unappropriated</t>
  </si>
  <si>
    <t>on assets</t>
  </si>
  <si>
    <t>the Company</t>
  </si>
  <si>
    <t>the subsidiaries</t>
  </si>
  <si>
    <t>equity</t>
  </si>
  <si>
    <t>Balance as at 1 January 2025</t>
  </si>
  <si>
    <t>Profit (loss) for the period</t>
  </si>
  <si>
    <t xml:space="preserve">Total comprehensive income for the period </t>
  </si>
  <si>
    <t>Balance as at 1 January 2026</t>
  </si>
  <si>
    <t>Remeasurement</t>
  </si>
  <si>
    <t>Cash flows from operating activities</t>
  </si>
  <si>
    <t xml:space="preserve">   net cash provided by (paid from) operating activities</t>
  </si>
  <si>
    <t xml:space="preserve">   Depreciation and amortisation</t>
  </si>
  <si>
    <t xml:space="preserve">   Share of profit from investment in associate</t>
  </si>
  <si>
    <t xml:space="preserve">   Interest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</si>
  <si>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</si>
  <si>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</si>
  <si>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</si>
  <si>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</si>
  <si>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Contract assets</t>
  </si>
  <si>
    <t xml:space="preserve">   Inventories</t>
  </si>
  <si>
    <t xml:space="preserve">   Advance payment to subcontractors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</si>
  <si>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</si>
  <si>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</si>
  <si>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</si>
  <si>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</si>
  <si>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Contract liabilities </t>
  </si>
  <si>
    <t xml:space="preserve">   Other current liabilities</t>
  </si>
  <si>
    <t xml:space="preserve">   Employee benefits paid</t>
  </si>
  <si>
    <t xml:space="preserve">   Interest received</t>
  </si>
  <si>
    <t xml:space="preserve">   Interest paid</t>
  </si>
  <si>
    <t xml:space="preserve">   Income tax refund</t>
  </si>
  <si>
    <t xml:space="preserve">   Income tax paid</t>
  </si>
  <si>
    <t>Net cash flows from (used in) operating activities</t>
  </si>
  <si>
    <t>Cash flows from investing activities</t>
  </si>
  <si>
    <t>Cash received from loans to related parties</t>
  </si>
  <si>
    <t>Proceeds from disposals of equipment</t>
  </si>
  <si>
    <t>Cash flows from financing activities</t>
  </si>
  <si>
    <t>Cash received from short-term loans from directors</t>
  </si>
  <si>
    <t>Repayment of short-term loans from directors</t>
  </si>
  <si>
    <t>Payment of principal portion of lease liabilities</t>
  </si>
  <si>
    <t>Cash and cash equivalents at beginning of period</t>
  </si>
  <si>
    <t>Cash and cash equivalents at end of period</t>
  </si>
  <si>
    <t>Supplemental cash flows information:</t>
  </si>
  <si>
    <t>Non-cash transactions</t>
  </si>
  <si>
    <t xml:space="preserve">The accompanying notes are an integral part of the financial statements. </t>
  </si>
  <si>
    <t>Statements of comprehensive income</t>
  </si>
  <si>
    <t xml:space="preserve">Remeasurement </t>
  </si>
  <si>
    <t xml:space="preserve"> benefit plans</t>
  </si>
  <si>
    <t>gain on defined</t>
  </si>
  <si>
    <t xml:space="preserve">   Trade and other current receivables</t>
  </si>
  <si>
    <t>Cash flows from (used in) operating activities</t>
  </si>
  <si>
    <t>Acquisitions of equipment</t>
  </si>
  <si>
    <t xml:space="preserve">   from financial instituations</t>
  </si>
  <si>
    <t>Net cash flows from (used in) financing activities</t>
  </si>
  <si>
    <t xml:space="preserve">   Payable of acquisitions of equipment</t>
  </si>
  <si>
    <t xml:space="preserve">   Unappropriated</t>
  </si>
  <si>
    <t>Profit (loss) attributable to:</t>
  </si>
  <si>
    <t xml:space="preserve">   Non-current provision for employee benefits</t>
  </si>
  <si>
    <t>Statements of financial position</t>
  </si>
  <si>
    <t>Statements of financial position (continued)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</si>
  <si>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</si>
  <si>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</si>
  <si>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</si>
  <si>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</si>
  <si>
    <t>As at 30 June 2026</t>
  </si>
  <si>
    <t>30 June 2026</t>
  </si>
  <si>
    <t>Balance as at 30 June 2025</t>
  </si>
  <si>
    <t>Balance as at 30 June 2026</t>
  </si>
  <si>
    <t>For the six-month period ended 30 June 2026</t>
  </si>
  <si>
    <t>For the three-month period ended 30 June 2026</t>
  </si>
  <si>
    <t xml:space="preserve">   Gain from lease termination</t>
  </si>
  <si>
    <t xml:space="preserve">   Dividend income</t>
  </si>
  <si>
    <t>Dividend received from an associate</t>
  </si>
  <si>
    <t xml:space="preserve">   Transfer right-of-use asset to vehicle</t>
  </si>
  <si>
    <t xml:space="preserve">   Decrease in right-of-use assets from lease termination</t>
  </si>
  <si>
    <t xml:space="preserve">   Decrease in lease liabilities from lease termination</t>
  </si>
  <si>
    <t>Provision for losses on construction projects and services</t>
  </si>
  <si>
    <t xml:space="preserve">      953,068,000 ordinary shares of Baht 0.50 each </t>
  </si>
  <si>
    <t xml:space="preserve">      600,000,000 ordinary shares of Baht 0.50 each </t>
  </si>
  <si>
    <t>Increase share capital (Note 10)</t>
  </si>
  <si>
    <t>Proceeds from increase in share capital</t>
  </si>
  <si>
    <t>Profit (loss) before tax</t>
  </si>
  <si>
    <t xml:space="preserve">   Expected credit losses (reversal)</t>
  </si>
  <si>
    <t xml:space="preserve">   Gain on disposals and write-off of equipment</t>
  </si>
  <si>
    <t xml:space="preserve">   Reversal of provision for warranty of construction</t>
  </si>
  <si>
    <t>Net cash flows from investing activities</t>
  </si>
  <si>
    <t>Decrease in bank overdrafts and short-term loans</t>
  </si>
  <si>
    <t xml:space="preserve">         (31 December 2025: 988,532,154 ordinary shares </t>
  </si>
  <si>
    <t xml:space="preserve">            of Baht 0.50 each)</t>
  </si>
  <si>
    <t xml:space="preserve">         (31 December 2025: 551,547,184 ordinary shares </t>
  </si>
  <si>
    <t>Gross profit (loss)</t>
  </si>
  <si>
    <t>Operating profit (loss)</t>
  </si>
  <si>
    <t>Profit (loss) before income tax expenses</t>
  </si>
  <si>
    <t>Earnings (loss) per share (Baht)</t>
  </si>
  <si>
    <t>Basic earnings (loss) per share</t>
  </si>
  <si>
    <t xml:space="preserve">Gross profit (loss) </t>
  </si>
  <si>
    <t xml:space="preserve">Operating profit (loss) </t>
  </si>
  <si>
    <t>Loss for the period</t>
  </si>
  <si>
    <t xml:space="preserve">Adjustments to reconcile profit (loss) before tax to </t>
  </si>
  <si>
    <t xml:space="preserve">   Reduction of inventory cost to net realisable value (reversal)</t>
  </si>
  <si>
    <t xml:space="preserve">   Provision for losses on construction projects and service (reversal)</t>
  </si>
  <si>
    <t>Net increase (decrease) in cash and cash equivalents</t>
  </si>
  <si>
    <t>Share deficit</t>
  </si>
  <si>
    <t xml:space="preserve">   and diluted earnings (loss) per share</t>
  </si>
  <si>
    <t>Total other</t>
  </si>
  <si>
    <t>components of</t>
  </si>
  <si>
    <t>shareholders' equity</t>
  </si>
  <si>
    <t xml:space="preserve">   attributable to equity holders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</si>
</sst>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_);_(@_)"/>
    <numFmt numFmtId="165" formatCode="_(* #,##0.000_);_(* \(#,##0.000\);_(* &quot;-&quot;_);_(@_)"/>
    <numFmt numFmtId="166" formatCode="_(* #,##0_);_(* \(#,##0\);_(* &quot;-&quot;??_);_(@_)"/>
    <numFmt numFmtId="167" formatCode="_(* #,##0,_);_(* \(#,##0,\);_(* &quot;-&quot;??_);_(@_)"/>
    <numFmt numFmtId="168" formatCode="#,##0,"/>
  </numFmts>
  <fonts count="11">
    <font>
      <sz val="10"/>
      <color theme="1"/>
      <name val="Arial"/>
      <charset val="134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  <font>
      <i/>
      <u/>
      <sz val="11"/>
      <name val="Arial"/>
      <family val="2"/>
    </font>
    <font>
      <sz val="10"/>
      <name val="ApFont"/>
      <charset val="13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9" fillId="0" borderId="0"/>
  </cellStyleXfs>
  <cellXfs count="111">
    <xf numFmtId="0" fontId="0" fillId="0" borderId="0" xfId="0"/>
    <xf numFmtId="166" fontId="1" fillId="0" borderId="0" xfId="0" applyNumberFormat="1" applyFont="1" applyAlignment="1">
      <alignment horizontal="left"/>
    </xf>
    <xf numFmtId="0" fontId="1" fillId="0" borderId="0" xfId="0" applyFont="1"/>
    <xf numFmtId="166" fontId="1" fillId="0" borderId="0" xfId="0" applyNumberFormat="1" applyFont="1"/>
    <xf numFmtId="0" fontId="3" fillId="0" borderId="0" xfId="0" applyFont="1"/>
    <xf numFmtId="166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66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7" fontId="1" fillId="0" borderId="0" xfId="0" applyNumberFormat="1" applyFont="1"/>
    <xf numFmtId="167" fontId="1" fillId="0" borderId="0" xfId="0" applyNumberFormat="1" applyFont="1" applyAlignment="1">
      <alignment horizontal="centerContinuous"/>
    </xf>
    <xf numFmtId="37" fontId="3" fillId="0" borderId="0" xfId="0" applyNumberFormat="1" applyFont="1"/>
    <xf numFmtId="167" fontId="3" fillId="0" borderId="0" xfId="0" applyNumberFormat="1" applyFont="1"/>
    <xf numFmtId="167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41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37" fontId="1" fillId="0" borderId="0" xfId="0" applyNumberFormat="1" applyFont="1" applyAlignment="1">
      <alignment horizontal="right"/>
    </xf>
    <xf numFmtId="37" fontId="1" fillId="0" borderId="0" xfId="0" applyNumberFormat="1" applyFont="1"/>
    <xf numFmtId="37" fontId="3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left"/>
    </xf>
    <xf numFmtId="38" fontId="1" fillId="0" borderId="0" xfId="0" applyNumberFormat="1" applyFont="1"/>
    <xf numFmtId="167" fontId="1" fillId="0" borderId="0" xfId="0" applyNumberFormat="1" applyFont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67" fontId="1" fillId="0" borderId="7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0" fontId="6" fillId="0" borderId="0" xfId="0" applyFont="1"/>
    <xf numFmtId="49" fontId="5" fillId="0" borderId="0" xfId="0" applyNumberFormat="1" applyFont="1"/>
    <xf numFmtId="0" fontId="3" fillId="0" borderId="0" xfId="2" applyFont="1"/>
    <xf numFmtId="166" fontId="1" fillId="0" borderId="0" xfId="2" applyNumberFormat="1" applyFont="1"/>
    <xf numFmtId="0" fontId="2" fillId="0" borderId="0" xfId="2" applyFont="1" applyAlignment="1">
      <alignment horizontal="center"/>
    </xf>
    <xf numFmtId="0" fontId="1" fillId="0" borderId="0" xfId="2" applyFont="1"/>
    <xf numFmtId="165" fontId="1" fillId="0" borderId="3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8" fontId="1" fillId="0" borderId="0" xfId="0" applyNumberFormat="1" applyFont="1"/>
    <xf numFmtId="168" fontId="1" fillId="0" borderId="0" xfId="0" applyNumberFormat="1" applyFont="1" applyAlignment="1">
      <alignment horizontal="centerContinuous"/>
    </xf>
    <xf numFmtId="49" fontId="4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center"/>
    </xf>
    <xf numFmtId="166" fontId="4" fillId="0" borderId="0" xfId="0" applyNumberFormat="1" applyFont="1"/>
    <xf numFmtId="37" fontId="3" fillId="0" borderId="0" xfId="2" applyNumberFormat="1" applyFont="1"/>
    <xf numFmtId="0" fontId="1" fillId="0" borderId="8" xfId="0" applyFont="1" applyBorder="1"/>
    <xf numFmtId="168" fontId="1" fillId="0" borderId="0" xfId="0" applyNumberFormat="1" applyFont="1" applyAlignment="1">
      <alignment horizontal="left"/>
    </xf>
    <xf numFmtId="168" fontId="4" fillId="0" borderId="0" xfId="0" quotePrefix="1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168" fontId="1" fillId="0" borderId="0" xfId="0" quotePrefix="1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166" fontId="1" fillId="0" borderId="0" xfId="1" applyNumberFormat="1" applyFont="1" applyAlignment="1">
      <alignment horizontal="right"/>
    </xf>
    <xf numFmtId="166" fontId="1" fillId="0" borderId="0" xfId="1" applyNumberFormat="1" applyFont="1"/>
    <xf numFmtId="166" fontId="1" fillId="0" borderId="0" xfId="1" applyNumberFormat="1" applyFont="1" applyAlignment="1">
      <alignment horizontal="center"/>
    </xf>
    <xf numFmtId="41" fontId="1" fillId="0" borderId="0" xfId="1" applyNumberFormat="1" applyFont="1" applyAlignment="1">
      <alignment horizontal="right"/>
    </xf>
    <xf numFmtId="41" fontId="1" fillId="0" borderId="0" xfId="1" applyNumberFormat="1" applyFont="1"/>
    <xf numFmtId="41" fontId="1" fillId="0" borderId="1" xfId="1" applyNumberFormat="1" applyFont="1" applyBorder="1" applyAlignment="1">
      <alignment horizontal="right"/>
    </xf>
    <xf numFmtId="41" fontId="1" fillId="0" borderId="5" xfId="1" applyNumberFormat="1" applyFont="1" applyBorder="1" applyAlignment="1">
      <alignment horizontal="right"/>
    </xf>
    <xf numFmtId="41" fontId="1" fillId="0" borderId="6" xfId="1" applyNumberFormat="1" applyFont="1" applyBorder="1" applyAlignment="1">
      <alignment horizontal="right"/>
    </xf>
    <xf numFmtId="41" fontId="1" fillId="0" borderId="4" xfId="1" applyNumberFormat="1" applyFont="1" applyBorder="1" applyAlignment="1">
      <alignment horizontal="right"/>
    </xf>
    <xf numFmtId="41" fontId="1" fillId="0" borderId="3" xfId="1" applyNumberFormat="1" applyFont="1" applyBorder="1" applyAlignment="1">
      <alignment horizontal="right"/>
    </xf>
    <xf numFmtId="41" fontId="6" fillId="0" borderId="0" xfId="1" applyNumberFormat="1" applyFont="1" applyAlignment="1">
      <alignment horizontal="right"/>
    </xf>
    <xf numFmtId="41" fontId="6" fillId="0" borderId="1" xfId="1" applyNumberFormat="1" applyFont="1" applyBorder="1" applyAlignment="1">
      <alignment horizontal="right"/>
    </xf>
    <xf numFmtId="41" fontId="6" fillId="0" borderId="3" xfId="1" applyNumberFormat="1" applyFont="1" applyBorder="1" applyAlignment="1">
      <alignment horizontal="right"/>
    </xf>
    <xf numFmtId="41" fontId="1" fillId="0" borderId="2" xfId="1" applyNumberFormat="1" applyFont="1" applyBorder="1" applyAlignment="1">
      <alignment horizontal="right"/>
    </xf>
    <xf numFmtId="41" fontId="1" fillId="0" borderId="7" xfId="1" applyNumberFormat="1" applyFont="1" applyBorder="1" applyAlignment="1">
      <alignment horizontal="right"/>
    </xf>
    <xf numFmtId="41" fontId="1" fillId="0" borderId="0" xfId="1" applyNumberFormat="1" applyFont="1" applyAlignment="1">
      <alignment horizontal="center"/>
    </xf>
    <xf numFmtId="41" fontId="1" fillId="0" borderId="1" xfId="1" applyNumberFormat="1" applyFont="1" applyBorder="1" applyAlignment="1">
      <alignment horizontal="center"/>
    </xf>
    <xf numFmtId="41" fontId="1" fillId="0" borderId="4" xfId="1" applyNumberFormat="1" applyFont="1" applyBorder="1" applyAlignment="1">
      <alignment horizontal="center"/>
    </xf>
    <xf numFmtId="166" fontId="1" fillId="0" borderId="7" xfId="0" applyNumberFormat="1" applyFont="1" applyBorder="1" applyAlignment="1">
      <alignment horizontal="center"/>
    </xf>
    <xf numFmtId="166" fontId="1" fillId="0" borderId="7" xfId="0" applyNumberFormat="1" applyFont="1" applyBorder="1"/>
    <xf numFmtId="41" fontId="1" fillId="0" borderId="0" xfId="1" applyNumberFormat="1" applyFont="1" applyFill="1" applyAlignment="1">
      <alignment horizontal="right"/>
    </xf>
    <xf numFmtId="41" fontId="1" fillId="0" borderId="0" xfId="1" applyNumberFormat="1" applyFont="1" applyFill="1"/>
    <xf numFmtId="41" fontId="1" fillId="0" borderId="1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67" fontId="3" fillId="0" borderId="0" xfId="0" applyNumberFormat="1" applyFont="1" applyAlignment="1">
      <alignment horizontal="center"/>
    </xf>
    <xf numFmtId="41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41" fontId="1" fillId="0" borderId="2" xfId="0" applyNumberFormat="1" applyFont="1" applyBorder="1" applyAlignment="1">
      <alignment horizontal="right"/>
    </xf>
    <xf numFmtId="41" fontId="1" fillId="0" borderId="0" xfId="0" applyNumberFormat="1" applyFont="1"/>
    <xf numFmtId="41" fontId="1" fillId="0" borderId="3" xfId="0" applyNumberFormat="1" applyFont="1" applyBorder="1" applyAlignment="1">
      <alignment horizontal="right"/>
    </xf>
    <xf numFmtId="41" fontId="1" fillId="0" borderId="0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/>
    </xf>
    <xf numFmtId="41" fontId="1" fillId="0" borderId="0" xfId="1" applyNumberFormat="1" applyFont="1" applyBorder="1"/>
    <xf numFmtId="41" fontId="1" fillId="0" borderId="0" xfId="1" applyNumberFormat="1" applyFont="1" applyBorder="1" applyAlignment="1">
      <alignment horizontal="center"/>
    </xf>
    <xf numFmtId="166" fontId="1" fillId="0" borderId="0" xfId="1" applyNumberFormat="1" applyFont="1" applyBorder="1" applyAlignment="1">
      <alignment horizontal="center"/>
    </xf>
    <xf numFmtId="164" fontId="1" fillId="0" borderId="0" xfId="0" applyNumberFormat="1" applyFont="1"/>
    <xf numFmtId="37" fontId="3" fillId="0" borderId="1" xfId="0" applyNumberFormat="1" applyFont="1" applyBorder="1" applyAlignment="1">
      <alignment horizontal="center"/>
    </xf>
    <xf numFmtId="164" fontId="1" fillId="0" borderId="3" xfId="1" applyNumberFormat="1" applyFont="1" applyBorder="1" applyAlignment="1">
      <alignment horizontal="right"/>
    </xf>
    <xf numFmtId="166" fontId="1" fillId="0" borderId="2" xfId="0" applyNumberFormat="1" applyFont="1" applyBorder="1"/>
    <xf numFmtId="168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7" fontId="1" fillId="0" borderId="2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9"/>
  <sheetViews>
    <sheetView showGridLines="0" view="pageBreakPreview" topLeftCell="A67" zoomScale="85" zoomScaleNormal="60" zoomScaleSheetLayoutView="85" workbookViewId="0">
      <selection activeCell="O74" sqref="O74"/>
    </sheetView>
  </sheetViews>
  <sheetFormatPr defaultColWidth="10.5546875" defaultRowHeight="24" customHeight="1"/>
  <cols>
    <col min="1" max="1" width="49.109375" style="2" customWidth="1"/>
    <col min="2" max="2" width="2" style="3" customWidth="1"/>
    <col min="3" max="3" width="5" style="2" customWidth="1"/>
    <col min="4" max="4" width="0.5546875" style="3" customWidth="1"/>
    <col min="5" max="5" width="17.44140625" style="49" customWidth="1"/>
    <col min="6" max="6" width="1.44140625" style="3" customWidth="1"/>
    <col min="7" max="7" width="17.44140625" style="3" customWidth="1"/>
    <col min="8" max="8" width="1.44140625" style="3" customWidth="1"/>
    <col min="9" max="9" width="17.44140625" style="49" customWidth="1"/>
    <col min="10" max="10" width="1.44140625" style="3" customWidth="1"/>
    <col min="11" max="11" width="17.44140625" style="3" customWidth="1"/>
    <col min="12" max="12" width="1" style="3" customWidth="1"/>
    <col min="13" max="16384" width="10.5546875" style="3"/>
  </cols>
  <sheetData>
    <row r="1" spans="1:11" s="1" customFormat="1" ht="22.2" customHeight="1">
      <c r="A1" s="4" t="s">
        <v>0</v>
      </c>
      <c r="B1" s="5"/>
      <c r="C1" s="6"/>
      <c r="D1" s="5"/>
      <c r="E1" s="50"/>
      <c r="F1" s="5"/>
      <c r="G1" s="5"/>
      <c r="H1" s="5"/>
      <c r="I1" s="50"/>
      <c r="J1" s="5"/>
      <c r="K1" s="5"/>
    </row>
    <row r="2" spans="1:11" s="1" customFormat="1" ht="22.2" customHeight="1">
      <c r="A2" s="4" t="s">
        <v>161</v>
      </c>
      <c r="B2" s="5"/>
      <c r="C2" s="6"/>
      <c r="D2" s="5"/>
      <c r="E2" s="50"/>
      <c r="F2" s="5"/>
      <c r="G2" s="5"/>
      <c r="H2" s="5"/>
      <c r="I2" s="50"/>
      <c r="J2" s="5"/>
      <c r="K2" s="5"/>
    </row>
    <row r="3" spans="1:11" s="1" customFormat="1" ht="22.2" customHeight="1">
      <c r="A3" s="4" t="s">
        <v>167</v>
      </c>
      <c r="B3" s="5"/>
      <c r="C3" s="6"/>
      <c r="D3" s="5"/>
      <c r="E3" s="50"/>
      <c r="F3" s="5"/>
      <c r="G3" s="5"/>
      <c r="H3" s="5"/>
      <c r="I3" s="50"/>
      <c r="J3" s="5"/>
      <c r="K3" s="5"/>
    </row>
    <row r="4" spans="1:11" s="1" customFormat="1" ht="22.2" customHeight="1">
      <c r="B4" s="5"/>
      <c r="C4" s="6"/>
      <c r="D4" s="5"/>
      <c r="E4" s="50"/>
      <c r="F4" s="5"/>
      <c r="G4" s="5"/>
      <c r="H4" s="5"/>
      <c r="I4" s="50"/>
      <c r="J4" s="5"/>
      <c r="K4" s="26" t="s">
        <v>1</v>
      </c>
    </row>
    <row r="5" spans="1:11" ht="22.2" customHeight="1">
      <c r="E5" s="104" t="s">
        <v>2</v>
      </c>
      <c r="F5" s="105"/>
      <c r="G5" s="105"/>
      <c r="H5" s="8"/>
      <c r="I5" s="104" t="s">
        <v>3</v>
      </c>
      <c r="J5" s="105"/>
      <c r="K5" s="105"/>
    </row>
    <row r="6" spans="1:11" ht="22.2" customHeight="1">
      <c r="C6" s="36" t="s">
        <v>4</v>
      </c>
      <c r="E6" s="59" t="s">
        <v>168</v>
      </c>
      <c r="F6" s="51"/>
      <c r="G6" s="60" t="s">
        <v>5</v>
      </c>
      <c r="H6" s="51"/>
      <c r="I6" s="59" t="s">
        <v>168</v>
      </c>
      <c r="J6" s="51"/>
      <c r="K6" s="60" t="s">
        <v>5</v>
      </c>
    </row>
    <row r="7" spans="1:11" ht="22.2" customHeight="1">
      <c r="C7" s="36"/>
      <c r="E7" s="61" t="s">
        <v>6</v>
      </c>
      <c r="F7" s="51"/>
      <c r="G7" s="62" t="s">
        <v>7</v>
      </c>
      <c r="H7" s="51"/>
      <c r="I7" s="61" t="s">
        <v>6</v>
      </c>
      <c r="J7" s="51"/>
      <c r="K7" s="62" t="s">
        <v>7</v>
      </c>
    </row>
    <row r="8" spans="1:11" ht="22.2" customHeight="1">
      <c r="A8" s="3"/>
      <c r="C8" s="3"/>
      <c r="E8" s="61" t="s">
        <v>8</v>
      </c>
      <c r="I8" s="61" t="s">
        <v>8</v>
      </c>
    </row>
    <row r="9" spans="1:11" ht="22.2" customHeight="1">
      <c r="A9" s="4" t="s">
        <v>9</v>
      </c>
      <c r="C9" s="3"/>
      <c r="E9" s="52"/>
      <c r="I9" s="52"/>
    </row>
    <row r="10" spans="1:11" ht="22.2" customHeight="1">
      <c r="A10" s="4" t="s">
        <v>10</v>
      </c>
      <c r="C10" s="11"/>
    </row>
    <row r="11" spans="1:11" ht="22.2" customHeight="1">
      <c r="A11" s="2" t="s">
        <v>11</v>
      </c>
      <c r="B11" s="1"/>
      <c r="C11" s="11"/>
      <c r="E11" s="67">
        <v>9146</v>
      </c>
      <c r="F11" s="67"/>
      <c r="G11" s="67">
        <v>10433</v>
      </c>
      <c r="H11" s="67"/>
      <c r="I11" s="67">
        <v>8829</v>
      </c>
      <c r="J11" s="67"/>
      <c r="K11" s="67">
        <v>9988</v>
      </c>
    </row>
    <row r="12" spans="1:11" ht="22.2" customHeight="1">
      <c r="A12" s="2" t="s">
        <v>12</v>
      </c>
      <c r="B12" s="1"/>
      <c r="C12" s="11"/>
      <c r="E12" s="67"/>
      <c r="F12" s="67"/>
      <c r="G12" s="67"/>
      <c r="H12" s="67"/>
      <c r="I12" s="67"/>
      <c r="J12" s="67"/>
      <c r="K12" s="67"/>
    </row>
    <row r="13" spans="1:11" ht="22.2" customHeight="1">
      <c r="A13" s="2" t="s">
        <v>13</v>
      </c>
      <c r="B13" s="1"/>
      <c r="C13" s="11"/>
      <c r="E13" s="67">
        <v>4</v>
      </c>
      <c r="F13" s="67"/>
      <c r="G13" s="67">
        <v>4</v>
      </c>
      <c r="H13" s="67"/>
      <c r="I13" s="67">
        <v>4</v>
      </c>
      <c r="J13" s="67"/>
      <c r="K13" s="67">
        <v>4</v>
      </c>
    </row>
    <row r="14" spans="1:11" ht="22.2" customHeight="1">
      <c r="A14" s="2" t="s">
        <v>14</v>
      </c>
      <c r="C14" s="11">
        <v>3</v>
      </c>
      <c r="D14" s="54"/>
      <c r="E14" s="67">
        <v>99621</v>
      </c>
      <c r="F14" s="67"/>
      <c r="G14" s="67">
        <v>189169</v>
      </c>
      <c r="H14" s="67"/>
      <c r="I14" s="67">
        <v>99976</v>
      </c>
      <c r="J14" s="67"/>
      <c r="K14" s="67">
        <v>189060</v>
      </c>
    </row>
    <row r="15" spans="1:11" ht="22.2" customHeight="1">
      <c r="A15" s="2" t="s">
        <v>15</v>
      </c>
      <c r="C15" s="11">
        <v>4</v>
      </c>
      <c r="D15" s="54"/>
      <c r="E15" s="67">
        <v>98532</v>
      </c>
      <c r="F15" s="67"/>
      <c r="G15" s="67">
        <v>142884</v>
      </c>
      <c r="H15" s="67"/>
      <c r="I15" s="67">
        <v>98212</v>
      </c>
      <c r="J15" s="67"/>
      <c r="K15" s="67">
        <v>142564</v>
      </c>
    </row>
    <row r="16" spans="1:11" ht="22.2" customHeight="1">
      <c r="A16" s="2" t="s">
        <v>16</v>
      </c>
      <c r="B16" s="1"/>
      <c r="C16" s="11">
        <v>2</v>
      </c>
      <c r="E16" s="67">
        <v>0</v>
      </c>
      <c r="F16" s="67"/>
      <c r="G16" s="67">
        <v>4000</v>
      </c>
      <c r="H16" s="67"/>
      <c r="I16" s="67">
        <v>0</v>
      </c>
      <c r="J16" s="67"/>
      <c r="K16" s="67">
        <v>4000</v>
      </c>
    </row>
    <row r="17" spans="1:11" ht="22.2" customHeight="1">
      <c r="A17" s="2" t="s">
        <v>17</v>
      </c>
      <c r="B17" s="1"/>
      <c r="C17" s="11"/>
      <c r="E17" s="67">
        <v>12723</v>
      </c>
      <c r="F17" s="67"/>
      <c r="G17" s="67">
        <v>35953</v>
      </c>
      <c r="H17" s="67"/>
      <c r="I17" s="67">
        <v>12723</v>
      </c>
      <c r="J17" s="67"/>
      <c r="K17" s="67">
        <v>35597</v>
      </c>
    </row>
    <row r="18" spans="1:11" ht="22.2" customHeight="1">
      <c r="A18" s="2" t="s">
        <v>18</v>
      </c>
      <c r="B18" s="1"/>
      <c r="C18" s="11"/>
      <c r="E18" s="67">
        <v>79491</v>
      </c>
      <c r="F18" s="67"/>
      <c r="G18" s="67">
        <v>127474</v>
      </c>
      <c r="H18" s="67"/>
      <c r="I18" s="67">
        <v>79491</v>
      </c>
      <c r="J18" s="67"/>
      <c r="K18" s="67">
        <v>127474</v>
      </c>
    </row>
    <row r="19" spans="1:11" ht="22.2" customHeight="1">
      <c r="A19" s="2" t="s">
        <v>19</v>
      </c>
      <c r="C19" s="11"/>
      <c r="E19" s="68">
        <v>8560</v>
      </c>
      <c r="F19" s="67"/>
      <c r="G19" s="68">
        <v>18867</v>
      </c>
      <c r="H19" s="67"/>
      <c r="I19" s="68">
        <v>8556</v>
      </c>
      <c r="J19" s="67"/>
      <c r="K19" s="68">
        <v>18781</v>
      </c>
    </row>
    <row r="20" spans="1:11" ht="22.2" customHeight="1">
      <c r="A20" s="2" t="s">
        <v>20</v>
      </c>
      <c r="C20" s="11"/>
      <c r="E20" s="67">
        <v>14067</v>
      </c>
      <c r="F20" s="67"/>
      <c r="G20" s="67">
        <v>17653</v>
      </c>
      <c r="H20" s="67"/>
      <c r="I20" s="67">
        <v>13861</v>
      </c>
      <c r="J20" s="67"/>
      <c r="K20" s="67">
        <v>17438</v>
      </c>
    </row>
    <row r="21" spans="1:11" ht="22.2" customHeight="1">
      <c r="A21" s="4" t="s">
        <v>21</v>
      </c>
      <c r="C21" s="11"/>
      <c r="E21" s="77">
        <f>SUM(E11:E20)</f>
        <v>322144</v>
      </c>
      <c r="F21" s="67"/>
      <c r="G21" s="77">
        <f>SUM(G11:G20)</f>
        <v>546437</v>
      </c>
      <c r="H21" s="67"/>
      <c r="I21" s="77">
        <f>SUM(I11:I20)</f>
        <v>321652</v>
      </c>
      <c r="J21" s="67"/>
      <c r="K21" s="77">
        <f>SUM(K11:K20)</f>
        <v>544906</v>
      </c>
    </row>
    <row r="22" spans="1:11" ht="22.2" customHeight="1">
      <c r="A22" s="4" t="s">
        <v>22</v>
      </c>
      <c r="C22" s="11"/>
      <c r="E22" s="67"/>
      <c r="F22" s="67"/>
      <c r="G22" s="67"/>
      <c r="H22" s="67"/>
      <c r="I22" s="67"/>
      <c r="J22" s="67"/>
      <c r="K22" s="67"/>
    </row>
    <row r="23" spans="1:11" ht="22.2" customHeight="1">
      <c r="A23" s="2" t="s">
        <v>23</v>
      </c>
      <c r="C23" s="11"/>
      <c r="E23" s="67">
        <v>20804</v>
      </c>
      <c r="F23" s="67"/>
      <c r="G23" s="67">
        <v>2431</v>
      </c>
      <c r="H23" s="67"/>
      <c r="I23" s="67">
        <v>18781</v>
      </c>
      <c r="J23" s="67"/>
      <c r="K23" s="67">
        <v>495</v>
      </c>
    </row>
    <row r="24" spans="1:11" ht="22.2" customHeight="1">
      <c r="A24" s="2" t="s">
        <v>12</v>
      </c>
      <c r="B24" s="1"/>
      <c r="C24" s="11"/>
      <c r="E24" s="67"/>
      <c r="F24" s="67"/>
      <c r="G24" s="67"/>
      <c r="H24" s="67"/>
      <c r="I24" s="67"/>
      <c r="J24" s="67"/>
      <c r="K24" s="67"/>
    </row>
    <row r="25" spans="1:11" ht="22.2" customHeight="1">
      <c r="A25" s="2" t="s">
        <v>24</v>
      </c>
      <c r="B25" s="1"/>
      <c r="E25" s="67">
        <v>13</v>
      </c>
      <c r="F25" s="67"/>
      <c r="G25" s="67">
        <v>13</v>
      </c>
      <c r="H25" s="67"/>
      <c r="I25" s="67">
        <v>13</v>
      </c>
      <c r="J25" s="67"/>
      <c r="K25" s="67">
        <v>13</v>
      </c>
    </row>
    <row r="26" spans="1:11" ht="22.2" customHeight="1">
      <c r="A26" s="2" t="s">
        <v>25</v>
      </c>
      <c r="B26" s="1"/>
      <c r="C26" s="11">
        <v>5</v>
      </c>
      <c r="E26" s="67">
        <v>31700</v>
      </c>
      <c r="F26" s="67"/>
      <c r="G26" s="67">
        <v>31700</v>
      </c>
      <c r="H26" s="67"/>
      <c r="I26" s="67">
        <v>31700</v>
      </c>
      <c r="J26" s="67"/>
      <c r="K26" s="67">
        <v>31700</v>
      </c>
    </row>
    <row r="27" spans="1:11" ht="22.2" customHeight="1">
      <c r="A27" s="2" t="s">
        <v>26</v>
      </c>
      <c r="B27" s="1"/>
      <c r="C27" s="11">
        <v>6</v>
      </c>
      <c r="E27" s="68">
        <v>81352</v>
      </c>
      <c r="F27" s="67"/>
      <c r="G27" s="68">
        <v>93944</v>
      </c>
      <c r="H27" s="67"/>
      <c r="I27" s="67">
        <v>80876</v>
      </c>
      <c r="J27" s="67"/>
      <c r="K27" s="67">
        <v>93294</v>
      </c>
    </row>
    <row r="28" spans="1:11" ht="22.2" customHeight="1">
      <c r="A28" s="2" t="s">
        <v>27</v>
      </c>
      <c r="B28" s="1"/>
      <c r="C28" s="11"/>
      <c r="E28" s="67">
        <v>1570</v>
      </c>
      <c r="F28" s="67"/>
      <c r="G28" s="67">
        <v>2139</v>
      </c>
      <c r="H28" s="67"/>
      <c r="I28" s="67">
        <v>1570</v>
      </c>
      <c r="J28" s="67"/>
      <c r="K28" s="67">
        <v>2139</v>
      </c>
    </row>
    <row r="29" spans="1:11" ht="22.2" customHeight="1">
      <c r="A29" s="2" t="s">
        <v>28</v>
      </c>
      <c r="B29" s="1"/>
      <c r="C29" s="11"/>
      <c r="E29" s="67">
        <v>1214</v>
      </c>
      <c r="F29" s="67"/>
      <c r="G29" s="67">
        <v>1357</v>
      </c>
      <c r="H29" s="67"/>
      <c r="I29" s="67">
        <v>1200</v>
      </c>
      <c r="J29" s="67"/>
      <c r="K29" s="67">
        <v>1336</v>
      </c>
    </row>
    <row r="30" spans="1:11" ht="22.2" customHeight="1">
      <c r="A30" s="2" t="s">
        <v>29</v>
      </c>
      <c r="B30" s="1"/>
      <c r="C30" s="11"/>
      <c r="E30" s="67">
        <v>14207</v>
      </c>
      <c r="F30" s="67"/>
      <c r="G30" s="67">
        <v>15770</v>
      </c>
      <c r="H30" s="67"/>
      <c r="I30" s="67">
        <v>14091</v>
      </c>
      <c r="J30" s="67"/>
      <c r="K30" s="67">
        <v>15548</v>
      </c>
    </row>
    <row r="31" spans="1:11" ht="22.2" customHeight="1">
      <c r="A31" s="4" t="s">
        <v>30</v>
      </c>
      <c r="C31" s="11"/>
      <c r="E31" s="77">
        <f>SUM(E23:E30)</f>
        <v>150860</v>
      </c>
      <c r="F31" s="67"/>
      <c r="G31" s="77">
        <f>SUM(G23:G30)</f>
        <v>147354</v>
      </c>
      <c r="H31" s="67"/>
      <c r="I31" s="77">
        <f>SUM(I23:I30)</f>
        <v>148231</v>
      </c>
      <c r="J31" s="67"/>
      <c r="K31" s="77">
        <f>SUM(K23:K30)</f>
        <v>144525</v>
      </c>
    </row>
    <row r="32" spans="1:11" ht="22.2" customHeight="1">
      <c r="A32" s="4" t="s">
        <v>31</v>
      </c>
      <c r="E32" s="73">
        <f>SUM(E21,E31)</f>
        <v>473004</v>
      </c>
      <c r="F32" s="67"/>
      <c r="G32" s="73">
        <f>SUM(G21,G31)</f>
        <v>693791</v>
      </c>
      <c r="H32" s="67"/>
      <c r="I32" s="73">
        <f>SUM(I21,I31)</f>
        <v>469883</v>
      </c>
      <c r="J32" s="67"/>
      <c r="K32" s="73">
        <f>SUM(K21,K31)</f>
        <v>689431</v>
      </c>
    </row>
    <row r="33" spans="1:11" ht="22.2" customHeight="1">
      <c r="E33" s="53"/>
      <c r="F33" s="14"/>
      <c r="G33" s="14"/>
      <c r="H33" s="14"/>
      <c r="I33" s="53"/>
      <c r="J33" s="14"/>
      <c r="K33" s="14"/>
    </row>
    <row r="34" spans="1:11" ht="22.2" customHeight="1">
      <c r="A34" s="63" t="s">
        <v>32</v>
      </c>
      <c r="B34" s="1"/>
      <c r="E34" s="53"/>
      <c r="I34" s="53"/>
      <c r="J34" s="14"/>
      <c r="K34" s="14"/>
    </row>
    <row r="35" spans="1:11" s="1" customFormat="1" ht="19.95" customHeight="1">
      <c r="A35" s="4" t="s">
        <v>0</v>
      </c>
      <c r="B35" s="5"/>
      <c r="C35" s="6"/>
      <c r="D35" s="5"/>
      <c r="E35" s="50"/>
      <c r="F35" s="5"/>
      <c r="G35" s="5"/>
      <c r="H35" s="5"/>
      <c r="I35" s="50"/>
      <c r="J35" s="5"/>
      <c r="K35" s="5"/>
    </row>
    <row r="36" spans="1:11" s="1" customFormat="1" ht="19.95" customHeight="1">
      <c r="A36" s="4" t="s">
        <v>162</v>
      </c>
      <c r="B36" s="5"/>
      <c r="C36" s="6"/>
      <c r="D36" s="5"/>
      <c r="E36" s="50"/>
      <c r="F36" s="5"/>
      <c r="G36" s="5"/>
      <c r="H36" s="5"/>
      <c r="I36" s="50"/>
      <c r="J36" s="5"/>
      <c r="K36" s="5"/>
    </row>
    <row r="37" spans="1:11" s="1" customFormat="1" ht="19.95" customHeight="1">
      <c r="A37" s="4" t="s">
        <v>167</v>
      </c>
      <c r="B37" s="5"/>
      <c r="C37" s="6"/>
      <c r="D37" s="5"/>
      <c r="E37" s="50"/>
      <c r="F37" s="5"/>
      <c r="G37" s="5"/>
      <c r="H37" s="5"/>
      <c r="I37" s="50"/>
      <c r="J37" s="5"/>
      <c r="K37" s="5"/>
    </row>
    <row r="38" spans="1:11" s="1" customFormat="1" ht="19.95" customHeight="1">
      <c r="B38" s="5"/>
      <c r="C38" s="6"/>
      <c r="D38" s="5"/>
      <c r="E38" s="50"/>
      <c r="F38" s="5"/>
      <c r="G38" s="5"/>
      <c r="H38" s="5"/>
      <c r="I38" s="50"/>
      <c r="J38" s="5"/>
      <c r="K38" s="26" t="s">
        <v>1</v>
      </c>
    </row>
    <row r="39" spans="1:11" ht="19.95" customHeight="1">
      <c r="E39" s="104" t="s">
        <v>2</v>
      </c>
      <c r="F39" s="105"/>
      <c r="G39" s="105"/>
      <c r="H39" s="8"/>
      <c r="I39" s="104" t="s">
        <v>3</v>
      </c>
      <c r="J39" s="105"/>
      <c r="K39" s="105"/>
    </row>
    <row r="40" spans="1:11" ht="19.95" customHeight="1">
      <c r="C40" s="36" t="s">
        <v>4</v>
      </c>
      <c r="E40" s="59" t="s">
        <v>168</v>
      </c>
      <c r="F40" s="51"/>
      <c r="G40" s="60" t="s">
        <v>5</v>
      </c>
      <c r="H40" s="51"/>
      <c r="I40" s="59" t="s">
        <v>168</v>
      </c>
      <c r="J40" s="51"/>
      <c r="K40" s="60" t="s">
        <v>5</v>
      </c>
    </row>
    <row r="41" spans="1:11" ht="19.95" customHeight="1">
      <c r="C41" s="55"/>
      <c r="E41" s="61" t="s">
        <v>6</v>
      </c>
      <c r="F41" s="51"/>
      <c r="G41" s="62" t="s">
        <v>7</v>
      </c>
      <c r="H41" s="51"/>
      <c r="I41" s="61" t="s">
        <v>6</v>
      </c>
      <c r="J41" s="51"/>
      <c r="K41" s="62" t="s">
        <v>7</v>
      </c>
    </row>
    <row r="42" spans="1:11" ht="19.95" customHeight="1">
      <c r="A42" s="3"/>
      <c r="C42" s="11"/>
      <c r="E42" s="61" t="s">
        <v>8</v>
      </c>
      <c r="I42" s="61" t="s">
        <v>8</v>
      </c>
    </row>
    <row r="43" spans="1:11" ht="19.95" customHeight="1">
      <c r="A43" s="56" t="s">
        <v>33</v>
      </c>
      <c r="C43" s="11"/>
      <c r="E43" s="52"/>
      <c r="I43" s="52"/>
    </row>
    <row r="44" spans="1:11" ht="19.95" customHeight="1">
      <c r="A44" s="4" t="s">
        <v>34</v>
      </c>
      <c r="C44" s="11"/>
    </row>
    <row r="45" spans="1:11" ht="19.95" customHeight="1">
      <c r="A45" s="2" t="s">
        <v>35</v>
      </c>
      <c r="B45" s="1"/>
      <c r="C45" s="3"/>
    </row>
    <row r="46" spans="1:11" ht="19.95" customHeight="1">
      <c r="A46" s="2" t="s">
        <v>36</v>
      </c>
      <c r="B46" s="1"/>
      <c r="C46" s="11">
        <v>7</v>
      </c>
      <c r="E46" s="67">
        <v>113621</v>
      </c>
      <c r="F46" s="67"/>
      <c r="G46" s="67">
        <v>169020</v>
      </c>
      <c r="H46" s="67"/>
      <c r="I46" s="67">
        <v>113621</v>
      </c>
      <c r="J46" s="67"/>
      <c r="K46" s="67">
        <v>169020</v>
      </c>
    </row>
    <row r="47" spans="1:11" ht="19.95" customHeight="1">
      <c r="A47" s="2" t="s">
        <v>37</v>
      </c>
      <c r="C47" s="11">
        <v>8</v>
      </c>
      <c r="E47" s="67">
        <v>256585</v>
      </c>
      <c r="F47" s="67"/>
      <c r="G47" s="67">
        <f>328052</f>
        <v>328052</v>
      </c>
      <c r="H47" s="67"/>
      <c r="I47" s="68">
        <v>256461</v>
      </c>
      <c r="J47" s="67"/>
      <c r="K47" s="68">
        <v>327812</v>
      </c>
    </row>
    <row r="48" spans="1:11" ht="19.95" customHeight="1">
      <c r="A48" s="2" t="s">
        <v>38</v>
      </c>
      <c r="C48" s="11">
        <v>4</v>
      </c>
      <c r="E48" s="67">
        <v>10242</v>
      </c>
      <c r="F48" s="67"/>
      <c r="G48" s="67">
        <v>49263</v>
      </c>
      <c r="H48" s="67"/>
      <c r="I48" s="67">
        <v>10242</v>
      </c>
      <c r="J48" s="67"/>
      <c r="K48" s="67">
        <v>48952</v>
      </c>
    </row>
    <row r="49" spans="1:11" ht="19.95" customHeight="1">
      <c r="A49" s="2" t="s">
        <v>39</v>
      </c>
      <c r="C49" s="11">
        <v>2</v>
      </c>
      <c r="E49" s="67">
        <v>0</v>
      </c>
      <c r="F49" s="67"/>
      <c r="G49" s="67">
        <v>19000</v>
      </c>
      <c r="H49" s="67"/>
      <c r="I49" s="67">
        <v>0</v>
      </c>
      <c r="J49" s="67"/>
      <c r="K49" s="67">
        <v>19000</v>
      </c>
    </row>
    <row r="50" spans="1:11" ht="19.95" customHeight="1">
      <c r="A50" s="2" t="s">
        <v>40</v>
      </c>
      <c r="C50" s="11"/>
      <c r="E50" s="67">
        <v>805</v>
      </c>
      <c r="F50" s="67"/>
      <c r="G50" s="67">
        <v>574</v>
      </c>
      <c r="H50" s="67"/>
      <c r="I50" s="67">
        <v>805</v>
      </c>
      <c r="J50" s="67"/>
      <c r="K50" s="67">
        <v>574</v>
      </c>
    </row>
    <row r="51" spans="1:11" ht="19.95" customHeight="1">
      <c r="A51" s="2" t="s">
        <v>41</v>
      </c>
      <c r="C51" s="11">
        <v>9</v>
      </c>
      <c r="E51" s="67">
        <v>5148</v>
      </c>
      <c r="F51" s="67"/>
      <c r="G51" s="67">
        <v>12138</v>
      </c>
      <c r="H51" s="67"/>
      <c r="I51" s="67">
        <v>4553</v>
      </c>
      <c r="J51" s="67"/>
      <c r="K51" s="67">
        <v>11451</v>
      </c>
    </row>
    <row r="52" spans="1:11" ht="19.95" customHeight="1">
      <c r="A52" s="2" t="s">
        <v>179</v>
      </c>
      <c r="C52" s="11">
        <v>9</v>
      </c>
      <c r="E52" s="67">
        <v>23796</v>
      </c>
      <c r="F52" s="67"/>
      <c r="G52" s="67">
        <v>3795</v>
      </c>
      <c r="H52" s="67"/>
      <c r="I52" s="67">
        <v>23796</v>
      </c>
      <c r="J52" s="67"/>
      <c r="K52" s="67">
        <v>3712</v>
      </c>
    </row>
    <row r="53" spans="1:11" ht="19.95" customHeight="1">
      <c r="A53" s="2" t="s">
        <v>42</v>
      </c>
      <c r="C53" s="11"/>
      <c r="E53" s="67">
        <v>8753</v>
      </c>
      <c r="F53" s="67"/>
      <c r="G53" s="67">
        <v>14216</v>
      </c>
      <c r="H53" s="67"/>
      <c r="I53" s="67">
        <v>8753</v>
      </c>
      <c r="J53" s="67"/>
      <c r="K53" s="67">
        <v>14206</v>
      </c>
    </row>
    <row r="54" spans="1:11" ht="19.95" customHeight="1">
      <c r="A54" s="4" t="s">
        <v>43</v>
      </c>
      <c r="C54" s="11"/>
      <c r="E54" s="77">
        <f>SUM(E46:E53)</f>
        <v>418950</v>
      </c>
      <c r="F54" s="67"/>
      <c r="G54" s="77">
        <f>SUM(G46:G53)</f>
        <v>596058</v>
      </c>
      <c r="H54" s="67"/>
      <c r="I54" s="77">
        <f>SUM(I46:I53)</f>
        <v>418231</v>
      </c>
      <c r="J54" s="67"/>
      <c r="K54" s="77">
        <f>SUM(K46:K53)</f>
        <v>594727</v>
      </c>
    </row>
    <row r="55" spans="1:11" ht="19.95" customHeight="1">
      <c r="A55" s="4" t="s">
        <v>44</v>
      </c>
      <c r="C55" s="11"/>
      <c r="E55" s="67"/>
      <c r="F55" s="67"/>
      <c r="G55" s="67"/>
      <c r="H55" s="67"/>
      <c r="I55" s="67"/>
      <c r="J55" s="67"/>
      <c r="K55" s="74"/>
    </row>
    <row r="56" spans="1:11" ht="19.95" customHeight="1">
      <c r="A56" s="2" t="s">
        <v>45</v>
      </c>
      <c r="C56" s="11"/>
      <c r="E56" s="67">
        <v>191</v>
      </c>
      <c r="F56" s="67"/>
      <c r="G56" s="67">
        <v>628</v>
      </c>
      <c r="H56" s="67"/>
      <c r="I56" s="67">
        <v>191</v>
      </c>
      <c r="J56" s="67"/>
      <c r="K56" s="67">
        <v>628</v>
      </c>
    </row>
    <row r="57" spans="1:11" ht="19.95" customHeight="1">
      <c r="A57" s="2" t="s">
        <v>46</v>
      </c>
      <c r="C57" s="11"/>
      <c r="E57" s="69">
        <v>7738</v>
      </c>
      <c r="F57" s="67"/>
      <c r="G57" s="69">
        <v>8132</v>
      </c>
      <c r="H57" s="67"/>
      <c r="I57" s="69">
        <v>7738</v>
      </c>
      <c r="J57" s="67"/>
      <c r="K57" s="69">
        <v>8132</v>
      </c>
    </row>
    <row r="58" spans="1:11" ht="19.95" customHeight="1">
      <c r="A58" s="4" t="s">
        <v>47</v>
      </c>
      <c r="C58" s="11"/>
      <c r="E58" s="69">
        <f>SUM(E56:E57)</f>
        <v>7929</v>
      </c>
      <c r="F58" s="67"/>
      <c r="G58" s="69">
        <f>SUM(G56:G57)</f>
        <v>8760</v>
      </c>
      <c r="H58" s="67"/>
      <c r="I58" s="69">
        <f>SUM(I56:I57)</f>
        <v>7929</v>
      </c>
      <c r="J58" s="67"/>
      <c r="K58" s="69">
        <f>SUM(K56:K57)</f>
        <v>8760</v>
      </c>
    </row>
    <row r="59" spans="1:11" ht="19.95" customHeight="1">
      <c r="A59" s="4" t="s">
        <v>48</v>
      </c>
      <c r="E59" s="69">
        <f>SUM(E54,E58)</f>
        <v>426879</v>
      </c>
      <c r="F59" s="67"/>
      <c r="G59" s="69">
        <f>SUM(G54,G58)</f>
        <v>604818</v>
      </c>
      <c r="H59" s="67"/>
      <c r="I59" s="69">
        <f>SUM(I54,I58)</f>
        <v>426160</v>
      </c>
      <c r="J59" s="67"/>
      <c r="K59" s="75">
        <f>SUM(K54,K58)</f>
        <v>603487</v>
      </c>
    </row>
    <row r="60" spans="1:11" ht="19.95" customHeight="1">
      <c r="A60" s="4" t="s">
        <v>49</v>
      </c>
      <c r="C60" s="11"/>
      <c r="E60" s="52"/>
      <c r="I60" s="52"/>
    </row>
    <row r="61" spans="1:11" ht="19.95" customHeight="1">
      <c r="A61" s="2" t="s">
        <v>50</v>
      </c>
      <c r="C61" s="11">
        <v>10</v>
      </c>
      <c r="E61" s="53"/>
      <c r="F61" s="14"/>
      <c r="G61" s="14"/>
      <c r="H61" s="14"/>
      <c r="I61" s="53"/>
      <c r="J61" s="14"/>
      <c r="K61" s="14"/>
    </row>
    <row r="62" spans="1:11" ht="19.95" customHeight="1">
      <c r="A62" s="2" t="s">
        <v>51</v>
      </c>
      <c r="B62" s="1"/>
      <c r="C62" s="11"/>
      <c r="E62" s="53"/>
      <c r="F62" s="14"/>
      <c r="G62" s="14"/>
      <c r="H62" s="14"/>
      <c r="I62" s="53"/>
      <c r="J62" s="14"/>
      <c r="K62" s="14"/>
    </row>
    <row r="63" spans="1:11" ht="19.95" customHeight="1">
      <c r="A63" s="2" t="s">
        <v>180</v>
      </c>
      <c r="B63" s="1"/>
      <c r="C63" s="11"/>
      <c r="E63" s="53"/>
      <c r="F63" s="14"/>
      <c r="G63" s="14"/>
      <c r="H63" s="14"/>
      <c r="I63" s="53"/>
      <c r="J63" s="14"/>
      <c r="K63" s="14"/>
    </row>
    <row r="64" spans="1:11" ht="19.95" customHeight="1">
      <c r="A64" s="2" t="s">
        <v>190</v>
      </c>
      <c r="B64" s="1"/>
      <c r="C64" s="11"/>
      <c r="E64" s="53"/>
      <c r="F64" s="14"/>
      <c r="G64" s="14"/>
      <c r="H64" s="14"/>
      <c r="I64" s="53"/>
      <c r="J64" s="14"/>
      <c r="K64" s="14"/>
    </row>
    <row r="65" spans="1:11" ht="19.95" customHeight="1" thickBot="1">
      <c r="A65" s="2" t="s">
        <v>191</v>
      </c>
      <c r="B65" s="1"/>
      <c r="C65" s="11"/>
      <c r="E65" s="73">
        <v>476534</v>
      </c>
      <c r="F65" s="67"/>
      <c r="G65" s="73">
        <v>494266</v>
      </c>
      <c r="H65" s="68"/>
      <c r="I65" s="73">
        <v>476534</v>
      </c>
      <c r="J65" s="67"/>
      <c r="K65" s="73">
        <v>494266</v>
      </c>
    </row>
    <row r="66" spans="1:11" ht="19.95" customHeight="1" thickTop="1">
      <c r="A66" s="2" t="s">
        <v>52</v>
      </c>
      <c r="B66" s="1"/>
      <c r="E66" s="68"/>
      <c r="F66" s="68"/>
      <c r="G66" s="68"/>
      <c r="H66" s="68"/>
      <c r="I66" s="68"/>
      <c r="J66" s="68"/>
      <c r="K66" s="68"/>
    </row>
    <row r="67" spans="1:11" ht="19.95" customHeight="1">
      <c r="A67" s="2" t="s">
        <v>181</v>
      </c>
      <c r="B67" s="1"/>
      <c r="E67" s="68"/>
      <c r="F67" s="68"/>
      <c r="G67" s="68"/>
      <c r="H67" s="68"/>
      <c r="I67" s="68"/>
      <c r="J67" s="68"/>
      <c r="K67" s="68"/>
    </row>
    <row r="68" spans="1:11" ht="19.95" customHeight="1">
      <c r="A68" s="2" t="s">
        <v>192</v>
      </c>
      <c r="B68" s="1"/>
      <c r="E68" s="68"/>
      <c r="F68" s="68"/>
      <c r="G68" s="68"/>
      <c r="H68" s="68"/>
      <c r="I68" s="68"/>
      <c r="J68" s="68"/>
      <c r="K68" s="68"/>
    </row>
    <row r="69" spans="1:11" ht="19.95" customHeight="1">
      <c r="A69" s="2" t="s">
        <v>191</v>
      </c>
      <c r="B69" s="1"/>
      <c r="E69" s="67">
        <f>Consolidated!D24</f>
        <v>300000</v>
      </c>
      <c r="F69" s="67"/>
      <c r="G69" s="67">
        <f>Consolidated!D19</f>
        <v>275774</v>
      </c>
      <c r="H69" s="68"/>
      <c r="I69" s="67">
        <f>'The Company'!D23</f>
        <v>300000</v>
      </c>
      <c r="J69" s="67"/>
      <c r="K69" s="67">
        <f>'The Company'!D18</f>
        <v>275774</v>
      </c>
    </row>
    <row r="70" spans="1:11" ht="19.95" customHeight="1">
      <c r="A70" s="2" t="s">
        <v>53</v>
      </c>
      <c r="B70" s="1"/>
      <c r="E70" s="67">
        <f>Consolidated!F24</f>
        <v>215161</v>
      </c>
      <c r="F70" s="67"/>
      <c r="G70" s="67">
        <f>Consolidated!F19</f>
        <v>215161</v>
      </c>
      <c r="H70" s="68"/>
      <c r="I70" s="67">
        <f>'The Company'!F23</f>
        <v>215161</v>
      </c>
      <c r="J70" s="67"/>
      <c r="K70" s="67">
        <f>'The Company'!F18</f>
        <v>215161</v>
      </c>
    </row>
    <row r="71" spans="1:11" ht="19.95" customHeight="1">
      <c r="A71" s="2" t="s">
        <v>205</v>
      </c>
      <c r="B71" s="1"/>
      <c r="C71" s="11">
        <v>10</v>
      </c>
      <c r="E71" s="67">
        <f>Consolidated!H24</f>
        <v>-16765</v>
      </c>
      <c r="F71" s="67"/>
      <c r="G71" s="67">
        <f>Consolidated!H19</f>
        <v>0</v>
      </c>
      <c r="H71" s="68"/>
      <c r="I71" s="67">
        <f>'The Company'!H23</f>
        <v>-16765</v>
      </c>
      <c r="J71" s="67"/>
      <c r="K71" s="67">
        <f>'The Company'!H18</f>
        <v>0</v>
      </c>
    </row>
    <row r="72" spans="1:11" ht="19.95" customHeight="1">
      <c r="A72" s="2" t="s">
        <v>54</v>
      </c>
      <c r="B72" s="1"/>
      <c r="E72" s="67">
        <f>Consolidated!J24</f>
        <v>1299</v>
      </c>
      <c r="F72" s="67"/>
      <c r="G72" s="67">
        <f>Consolidated!J19</f>
        <v>1299</v>
      </c>
      <c r="H72" s="68"/>
      <c r="I72" s="67">
        <f>'The Company'!J23</f>
        <v>1299</v>
      </c>
      <c r="J72" s="67"/>
      <c r="K72" s="67">
        <f>'The Company'!J18</f>
        <v>1299</v>
      </c>
    </row>
    <row r="73" spans="1:11" ht="19.95" customHeight="1">
      <c r="A73" s="2" t="s">
        <v>55</v>
      </c>
      <c r="B73" s="1"/>
      <c r="C73" s="11"/>
      <c r="E73" s="67"/>
      <c r="F73" s="67"/>
      <c r="G73" s="67"/>
      <c r="H73" s="68"/>
      <c r="I73" s="67"/>
      <c r="J73" s="67"/>
      <c r="K73" s="67"/>
    </row>
    <row r="74" spans="1:11" ht="19.95" customHeight="1">
      <c r="A74" s="2" t="s">
        <v>56</v>
      </c>
      <c r="B74" s="1"/>
      <c r="C74" s="11"/>
      <c r="E74" s="67">
        <f>Consolidated!N24</f>
        <v>20296</v>
      </c>
      <c r="F74" s="67"/>
      <c r="G74" s="67">
        <f>Consolidated!N19</f>
        <v>20296</v>
      </c>
      <c r="H74" s="68"/>
      <c r="I74" s="67">
        <f>'The Company'!L23</f>
        <v>20296</v>
      </c>
      <c r="J74" s="67"/>
      <c r="K74" s="67">
        <f>'The Company'!L18</f>
        <v>20296</v>
      </c>
    </row>
    <row r="75" spans="1:11" ht="19.95" customHeight="1">
      <c r="A75" s="2" t="s">
        <v>158</v>
      </c>
      <c r="B75" s="1"/>
      <c r="C75" s="11"/>
      <c r="E75" s="84">
        <f>Consolidated!P24</f>
        <v>-502403</v>
      </c>
      <c r="F75" s="84"/>
      <c r="G75" s="84">
        <f>Consolidated!P19</f>
        <v>-452302</v>
      </c>
      <c r="H75" s="85"/>
      <c r="I75" s="84">
        <f>'The Company'!N23</f>
        <v>-510415</v>
      </c>
      <c r="J75" s="67"/>
      <c r="K75" s="67">
        <f>'The Company'!N18</f>
        <v>-460733</v>
      </c>
    </row>
    <row r="76" spans="1:11" ht="19.95" customHeight="1">
      <c r="A76" s="2" t="s">
        <v>57</v>
      </c>
      <c r="B76" s="1"/>
      <c r="E76" s="86">
        <f>Consolidated!R24+Consolidated!T24</f>
        <v>34147</v>
      </c>
      <c r="F76" s="84"/>
      <c r="G76" s="86">
        <f>Consolidated!R19+Consolidated!T19</f>
        <v>34147</v>
      </c>
      <c r="H76" s="85"/>
      <c r="I76" s="86">
        <f>'The Company'!R23+'The Company'!P23</f>
        <v>34147</v>
      </c>
      <c r="J76" s="67"/>
      <c r="K76" s="69">
        <f>'The Company'!R18+'The Company'!P18</f>
        <v>34147</v>
      </c>
    </row>
    <row r="77" spans="1:11" ht="19.95" customHeight="1">
      <c r="A77" s="2" t="s">
        <v>58</v>
      </c>
      <c r="B77" s="1"/>
      <c r="E77" s="87">
        <f>SUM(E69:E76)</f>
        <v>51735</v>
      </c>
      <c r="F77" s="84"/>
      <c r="G77" s="84">
        <f>SUM(G69:G76)</f>
        <v>94375</v>
      </c>
      <c r="H77" s="84"/>
      <c r="I77" s="84">
        <f>SUM(I69:I76)</f>
        <v>43723</v>
      </c>
      <c r="J77" s="67"/>
      <c r="K77" s="74">
        <f>SUM(K69:K76)</f>
        <v>85944</v>
      </c>
    </row>
    <row r="78" spans="1:11" ht="19.95" customHeight="1">
      <c r="A78" s="2" t="s">
        <v>59</v>
      </c>
      <c r="B78" s="1"/>
      <c r="E78" s="86">
        <f>Consolidated!Z24</f>
        <v>-5610</v>
      </c>
      <c r="F78" s="84"/>
      <c r="G78" s="86">
        <f>Consolidated!Z19</f>
        <v>-5402</v>
      </c>
      <c r="H78" s="85"/>
      <c r="I78" s="86">
        <v>0</v>
      </c>
      <c r="J78" s="67"/>
      <c r="K78" s="69">
        <v>0</v>
      </c>
    </row>
    <row r="79" spans="1:11" ht="19.95" customHeight="1">
      <c r="A79" s="4" t="s">
        <v>60</v>
      </c>
      <c r="B79" s="1"/>
      <c r="E79" s="69">
        <f>E77+E78</f>
        <v>46125</v>
      </c>
      <c r="F79" s="67"/>
      <c r="G79" s="69">
        <f>G77+G78</f>
        <v>88973</v>
      </c>
      <c r="H79" s="67"/>
      <c r="I79" s="69">
        <f>I77+I78</f>
        <v>43723</v>
      </c>
      <c r="J79" s="67"/>
      <c r="K79" s="75">
        <f>K77+K78</f>
        <v>85944</v>
      </c>
    </row>
    <row r="80" spans="1:11" ht="19.95" customHeight="1" thickBot="1">
      <c r="A80" s="4" t="s">
        <v>61</v>
      </c>
      <c r="E80" s="73">
        <f>SUM(E79,E59)</f>
        <v>473004</v>
      </c>
      <c r="F80" s="67"/>
      <c r="G80" s="73">
        <f>SUM(G79,G59)</f>
        <v>693791</v>
      </c>
      <c r="H80" s="67"/>
      <c r="I80" s="73">
        <f>SUM(I79,I59)</f>
        <v>469883</v>
      </c>
      <c r="J80" s="67"/>
      <c r="K80" s="76">
        <f>SUM(K79,K59)</f>
        <v>689431</v>
      </c>
    </row>
    <row r="81" spans="1:11" ht="13.5" customHeight="1" thickTop="1">
      <c r="E81" s="67">
        <f>SUM(E80-E32)</f>
        <v>0</v>
      </c>
      <c r="F81" s="68"/>
      <c r="G81" s="67">
        <f>SUM(G80-G32)</f>
        <v>0</v>
      </c>
      <c r="H81" s="68"/>
      <c r="I81" s="67">
        <f>SUM(I80-I32)</f>
        <v>0</v>
      </c>
      <c r="J81" s="68"/>
      <c r="K81" s="74">
        <f>SUM(K80-K32)</f>
        <v>0</v>
      </c>
    </row>
    <row r="82" spans="1:11" ht="19.95" customHeight="1">
      <c r="A82" s="63" t="s">
        <v>32</v>
      </c>
      <c r="B82" s="1"/>
      <c r="C82" s="16"/>
      <c r="E82" s="65"/>
      <c r="F82" s="65"/>
      <c r="G82" s="65"/>
      <c r="H82" s="65"/>
      <c r="I82" s="65"/>
      <c r="J82" s="65"/>
      <c r="K82" s="65"/>
    </row>
    <row r="83" spans="1:11" ht="19.95" customHeight="1">
      <c r="A83" s="63"/>
      <c r="B83" s="1"/>
      <c r="C83" s="16"/>
      <c r="E83" s="65"/>
      <c r="F83" s="65"/>
      <c r="G83" s="65"/>
      <c r="H83" s="65"/>
      <c r="I83" s="65"/>
      <c r="J83" s="65"/>
      <c r="K83" s="65"/>
    </row>
    <row r="84" spans="1:11" ht="19.95" customHeight="1">
      <c r="A84" s="25"/>
      <c r="B84" s="1"/>
      <c r="C84" s="16"/>
      <c r="E84" s="64"/>
      <c r="F84" s="65"/>
      <c r="G84" s="65"/>
      <c r="H84" s="65"/>
      <c r="I84" s="64"/>
      <c r="J84" s="65"/>
      <c r="K84" s="65"/>
    </row>
    <row r="85" spans="1:11" ht="19.95" customHeight="1">
      <c r="A85" s="57"/>
      <c r="B85" s="57"/>
      <c r="C85" s="57"/>
      <c r="D85" s="57"/>
      <c r="E85" s="65"/>
      <c r="F85" s="65"/>
      <c r="G85" s="65"/>
      <c r="H85" s="65"/>
      <c r="I85" s="65"/>
      <c r="J85" s="65"/>
      <c r="K85" s="65"/>
    </row>
    <row r="86" spans="1:11" ht="19.95" customHeight="1">
      <c r="A86" s="25"/>
      <c r="B86" s="1"/>
      <c r="C86" s="16"/>
      <c r="E86" s="65"/>
      <c r="F86" s="65"/>
      <c r="G86" s="65"/>
      <c r="H86" s="65"/>
      <c r="I86" s="65"/>
      <c r="J86" s="65"/>
      <c r="K86" s="65"/>
    </row>
    <row r="87" spans="1:11" ht="19.95" customHeight="1">
      <c r="A87" s="25"/>
      <c r="B87" s="1"/>
      <c r="C87" s="16"/>
      <c r="E87" s="58" t="s">
        <v>62</v>
      </c>
      <c r="F87" s="65"/>
      <c r="G87" s="65"/>
      <c r="H87" s="65"/>
      <c r="I87" s="65"/>
      <c r="J87" s="65"/>
      <c r="K87" s="65"/>
    </row>
    <row r="88" spans="1:11" ht="19.95" customHeight="1">
      <c r="A88" s="57"/>
      <c r="B88" s="57"/>
      <c r="C88" s="57"/>
      <c r="D88" s="57"/>
      <c r="E88" s="58"/>
    </row>
    <row r="89" spans="1:11" ht="9.75" customHeight="1">
      <c r="B89" s="2"/>
      <c r="D89" s="2"/>
      <c r="E89" s="58"/>
    </row>
  </sheetData>
  <mergeCells count="4">
    <mergeCell ref="E5:G5"/>
    <mergeCell ref="I5:K5"/>
    <mergeCell ref="E39:G39"/>
    <mergeCell ref="I39:K39"/>
  </mergeCells>
  <pageMargins left="0.78740157480314965" right="0.19685039370078741" top="0.78740157480314965" bottom="0.19685039370078741" header="0.31496062992125984" footer="0.31496062992125984"/>
  <pageSetup paperSize="9" scale="72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6"/>
  <sheetViews>
    <sheetView showGridLines="0" tabSelected="1" view="pageBreakPreview" zoomScale="70" zoomScaleNormal="80" zoomScaleSheetLayoutView="70" workbookViewId="0">
      <selection activeCell="G4" sqref="G4"/>
    </sheetView>
  </sheetViews>
  <sheetFormatPr defaultColWidth="10.5546875" defaultRowHeight="23.25" customHeight="1"/>
  <cols>
    <col min="1" max="1" width="44.109375" style="2" customWidth="1"/>
    <col min="2" max="2" width="4" style="3" customWidth="1"/>
    <col min="3" max="3" width="4.44140625" style="2" customWidth="1"/>
    <col min="4" max="4" width="2.44140625" style="3" customWidth="1"/>
    <col min="5" max="5" width="16.5546875" style="17" customWidth="1"/>
    <col min="6" max="6" width="1.44140625" style="3" customWidth="1"/>
    <col min="7" max="7" width="16.5546875" style="3" customWidth="1"/>
    <col min="8" max="8" width="1.44140625" style="3" customWidth="1"/>
    <col min="9" max="9" width="16.5546875" style="17" customWidth="1"/>
    <col min="10" max="10" width="1.44140625" style="3" customWidth="1"/>
    <col min="11" max="11" width="16.5546875" style="3" customWidth="1"/>
    <col min="12" max="16384" width="10.5546875" style="3"/>
  </cols>
  <sheetData>
    <row r="1" spans="1:11" ht="23.25" customHeight="1">
      <c r="A1" s="1"/>
      <c r="B1" s="5"/>
      <c r="C1" s="6"/>
      <c r="D1" s="5"/>
      <c r="E1" s="18"/>
      <c r="F1" s="5"/>
      <c r="G1" s="5"/>
      <c r="H1" s="5"/>
      <c r="I1" s="18"/>
      <c r="J1" s="5"/>
      <c r="K1" s="15" t="s">
        <v>63</v>
      </c>
    </row>
    <row r="2" spans="1:11" ht="23.25" customHeight="1">
      <c r="A2" s="4" t="s">
        <v>0</v>
      </c>
      <c r="B2" s="5"/>
      <c r="C2" s="6"/>
      <c r="D2" s="5"/>
      <c r="E2" s="18"/>
      <c r="F2" s="5"/>
      <c r="G2" s="5"/>
      <c r="H2" s="5"/>
      <c r="I2" s="18"/>
      <c r="J2" s="5"/>
      <c r="K2" s="5"/>
    </row>
    <row r="3" spans="1:11" ht="23.25" customHeight="1">
      <c r="A3" s="4" t="s">
        <v>148</v>
      </c>
      <c r="B3" s="5"/>
      <c r="C3" s="6"/>
      <c r="D3" s="5"/>
      <c r="E3" s="18"/>
      <c r="F3" s="5"/>
      <c r="G3" s="5"/>
      <c r="H3" s="5"/>
      <c r="I3" s="18"/>
      <c r="J3" s="5"/>
      <c r="K3" s="5"/>
    </row>
    <row r="4" spans="1:11" ht="23.25" customHeight="1">
      <c r="A4" s="19" t="s">
        <v>172</v>
      </c>
      <c r="B4" s="19"/>
      <c r="C4" s="19"/>
      <c r="D4" s="19"/>
      <c r="E4" s="20"/>
      <c r="F4" s="19"/>
      <c r="G4" s="19"/>
      <c r="H4" s="19"/>
      <c r="I4" s="20"/>
      <c r="J4" s="19"/>
      <c r="K4" s="19"/>
    </row>
    <row r="5" spans="1:11" ht="23.25" customHeight="1">
      <c r="A5" s="1"/>
      <c r="B5" s="27"/>
      <c r="C5" s="27"/>
      <c r="D5" s="27"/>
      <c r="F5" s="27"/>
      <c r="G5" s="27"/>
      <c r="H5" s="27"/>
      <c r="J5" s="27"/>
      <c r="K5" s="26" t="s">
        <v>64</v>
      </c>
    </row>
    <row r="6" spans="1:11" ht="23.25" customHeight="1">
      <c r="A6" s="19"/>
      <c r="B6" s="19"/>
      <c r="C6" s="34"/>
      <c r="D6" s="34"/>
      <c r="E6" s="21"/>
      <c r="F6" s="101" t="s">
        <v>2</v>
      </c>
      <c r="G6" s="35"/>
      <c r="H6" s="96"/>
      <c r="I6" s="21"/>
      <c r="J6" s="101" t="s">
        <v>3</v>
      </c>
      <c r="K6" s="35"/>
    </row>
    <row r="7" spans="1:11" ht="23.25" customHeight="1">
      <c r="A7" s="27"/>
      <c r="B7" s="27"/>
      <c r="C7" s="36" t="s">
        <v>4</v>
      </c>
      <c r="D7" s="37"/>
      <c r="E7" s="9">
        <v>2026</v>
      </c>
      <c r="F7" s="9"/>
      <c r="G7" s="9">
        <v>2025</v>
      </c>
      <c r="H7" s="10"/>
      <c r="I7" s="9">
        <v>2026</v>
      </c>
      <c r="J7" s="9"/>
      <c r="K7" s="9">
        <v>2025</v>
      </c>
    </row>
    <row r="8" spans="1:11" ht="23.25" customHeight="1">
      <c r="A8" s="19" t="s">
        <v>65</v>
      </c>
      <c r="B8" s="27"/>
      <c r="C8" s="38"/>
      <c r="D8" s="37"/>
      <c r="E8" s="39"/>
      <c r="F8" s="9"/>
      <c r="G8" s="9"/>
      <c r="H8" s="10"/>
      <c r="I8" s="39"/>
      <c r="J8" s="9"/>
      <c r="K8" s="9"/>
    </row>
    <row r="9" spans="1:11" ht="23.25" customHeight="1">
      <c r="A9" s="2" t="s">
        <v>66</v>
      </c>
      <c r="B9" s="1"/>
      <c r="C9" s="11"/>
      <c r="E9" s="67">
        <v>45917</v>
      </c>
      <c r="F9" s="95"/>
      <c r="G9" s="67">
        <v>166285</v>
      </c>
      <c r="H9" s="95"/>
      <c r="I9" s="67">
        <v>45916</v>
      </c>
      <c r="J9" s="95"/>
      <c r="K9" s="67">
        <v>133258</v>
      </c>
    </row>
    <row r="10" spans="1:11" ht="23.25" customHeight="1">
      <c r="A10" s="2" t="s">
        <v>67</v>
      </c>
      <c r="B10" s="1"/>
      <c r="C10" s="11"/>
      <c r="E10" s="67">
        <v>51765</v>
      </c>
      <c r="F10" s="95"/>
      <c r="G10" s="67">
        <v>45662</v>
      </c>
      <c r="H10" s="95"/>
      <c r="I10" s="67">
        <v>51765</v>
      </c>
      <c r="J10" s="95"/>
      <c r="K10" s="67">
        <v>45662</v>
      </c>
    </row>
    <row r="11" spans="1:11" ht="23.25" customHeight="1">
      <c r="A11" s="2" t="s">
        <v>68</v>
      </c>
      <c r="B11" s="1"/>
      <c r="C11" s="11"/>
      <c r="E11" s="67">
        <v>-36763</v>
      </c>
      <c r="F11" s="95"/>
      <c r="G11" s="67">
        <v>-152101</v>
      </c>
      <c r="H11" s="95"/>
      <c r="I11" s="67">
        <v>-36754</v>
      </c>
      <c r="J11" s="95"/>
      <c r="K11" s="67">
        <v>-122343</v>
      </c>
    </row>
    <row r="12" spans="1:11" ht="23.25" customHeight="1">
      <c r="A12" s="2" t="s">
        <v>69</v>
      </c>
      <c r="B12" s="1"/>
      <c r="C12" s="11"/>
      <c r="E12" s="67">
        <v>-80565</v>
      </c>
      <c r="F12" s="95"/>
      <c r="G12" s="67">
        <v>-40645</v>
      </c>
      <c r="H12" s="95"/>
      <c r="I12" s="67">
        <v>-80565</v>
      </c>
      <c r="J12" s="95"/>
      <c r="K12" s="67">
        <v>-40645</v>
      </c>
    </row>
    <row r="13" spans="1:11" ht="23.25" customHeight="1">
      <c r="A13" s="4" t="s">
        <v>193</v>
      </c>
      <c r="E13" s="78">
        <f>SUM(E9:E12)</f>
        <v>-19646</v>
      </c>
      <c r="F13" s="95"/>
      <c r="G13" s="78">
        <f>SUM(G9:G12)</f>
        <v>19201</v>
      </c>
      <c r="H13" s="95"/>
      <c r="I13" s="78">
        <f>SUM(I9:I12)</f>
        <v>-19638</v>
      </c>
      <c r="J13" s="95"/>
      <c r="K13" s="78">
        <f>SUM(K9:K12)</f>
        <v>15932</v>
      </c>
    </row>
    <row r="14" spans="1:11" ht="23.25" customHeight="1">
      <c r="A14" s="2" t="s">
        <v>70</v>
      </c>
      <c r="E14" s="67">
        <v>4700</v>
      </c>
      <c r="F14" s="95"/>
      <c r="G14" s="67">
        <v>5333</v>
      </c>
      <c r="H14" s="95"/>
      <c r="I14" s="67">
        <v>4935</v>
      </c>
      <c r="J14" s="95"/>
      <c r="K14" s="67">
        <v>6261</v>
      </c>
    </row>
    <row r="15" spans="1:11" ht="23.25" customHeight="1">
      <c r="A15" s="2" t="s">
        <v>71</v>
      </c>
      <c r="B15" s="1"/>
      <c r="C15" s="11"/>
      <c r="E15" s="67">
        <v>-97</v>
      </c>
      <c r="F15" s="95"/>
      <c r="G15" s="67">
        <v>-87</v>
      </c>
      <c r="H15" s="95"/>
      <c r="I15" s="67">
        <v>-97</v>
      </c>
      <c r="J15" s="95"/>
      <c r="K15" s="67">
        <v>-84</v>
      </c>
    </row>
    <row r="16" spans="1:11" ht="23.25" customHeight="1">
      <c r="A16" s="2" t="s">
        <v>72</v>
      </c>
      <c r="B16" s="1"/>
      <c r="C16" s="11"/>
      <c r="E16" s="67">
        <v>-33888</v>
      </c>
      <c r="F16" s="95"/>
      <c r="G16" s="67">
        <v>-14457</v>
      </c>
      <c r="H16" s="95"/>
      <c r="I16" s="67">
        <v>-33792</v>
      </c>
      <c r="J16" s="95"/>
      <c r="K16" s="67">
        <v>-11778</v>
      </c>
    </row>
    <row r="17" spans="1:11" ht="23.25" customHeight="1">
      <c r="A17" s="4" t="s">
        <v>194</v>
      </c>
      <c r="E17" s="78">
        <f>SUM(E13:E16)</f>
        <v>-48931</v>
      </c>
      <c r="F17" s="95"/>
      <c r="G17" s="78">
        <f>SUM(G13:G16)</f>
        <v>9990</v>
      </c>
      <c r="H17" s="95"/>
      <c r="I17" s="78">
        <f>SUM(I13:I16)</f>
        <v>-48592</v>
      </c>
      <c r="J17" s="95"/>
      <c r="K17" s="78">
        <f>SUM(K13:K16)</f>
        <v>10331</v>
      </c>
    </row>
    <row r="18" spans="1:11" ht="23.25" customHeight="1">
      <c r="A18" s="40" t="s">
        <v>73</v>
      </c>
      <c r="E18" s="67">
        <v>0</v>
      </c>
      <c r="F18" s="95"/>
      <c r="G18" s="67">
        <v>732</v>
      </c>
      <c r="H18" s="95"/>
      <c r="I18" s="67">
        <v>0</v>
      </c>
      <c r="J18" s="95"/>
      <c r="K18" s="67">
        <v>0</v>
      </c>
    </row>
    <row r="19" spans="1:11" ht="23.25" customHeight="1">
      <c r="A19" s="2" t="s">
        <v>74</v>
      </c>
      <c r="E19" s="69">
        <v>-1429</v>
      </c>
      <c r="F19" s="95"/>
      <c r="G19" s="69">
        <v>-3898</v>
      </c>
      <c r="H19" s="95"/>
      <c r="I19" s="69">
        <v>-1429</v>
      </c>
      <c r="J19" s="95"/>
      <c r="K19" s="69">
        <v>-3898</v>
      </c>
    </row>
    <row r="20" spans="1:11" ht="23.25" customHeight="1">
      <c r="A20" s="4" t="s">
        <v>195</v>
      </c>
      <c r="E20" s="67">
        <f>SUM(E17:E19)</f>
        <v>-50360</v>
      </c>
      <c r="F20" s="95"/>
      <c r="G20" s="67">
        <f>SUM(G17:G19)</f>
        <v>6824</v>
      </c>
      <c r="H20" s="95"/>
      <c r="I20" s="67">
        <f>SUM(I17:I19)</f>
        <v>-50021</v>
      </c>
      <c r="J20" s="95"/>
      <c r="K20" s="67">
        <f>SUM(K17:K19)</f>
        <v>6433</v>
      </c>
    </row>
    <row r="21" spans="1:11" ht="23.25" customHeight="1">
      <c r="A21" s="2" t="s">
        <v>75</v>
      </c>
      <c r="C21" s="11"/>
      <c r="E21" s="69">
        <v>-1401</v>
      </c>
      <c r="F21" s="95"/>
      <c r="G21" s="69">
        <v>-2544</v>
      </c>
      <c r="H21" s="95"/>
      <c r="I21" s="69">
        <v>-1383</v>
      </c>
      <c r="J21" s="95"/>
      <c r="K21" s="69">
        <v>-2407</v>
      </c>
    </row>
    <row r="22" spans="1:11" ht="23.25" customHeight="1">
      <c r="A22" s="4" t="s">
        <v>108</v>
      </c>
      <c r="B22" s="1"/>
      <c r="E22" s="77">
        <f>SUM(E20:E21)</f>
        <v>-51761</v>
      </c>
      <c r="F22" s="95"/>
      <c r="G22" s="77">
        <f>SUM(G20:G21)</f>
        <v>4280</v>
      </c>
      <c r="H22" s="95"/>
      <c r="I22" s="77">
        <f>SUM(I20:I21)</f>
        <v>-51404</v>
      </c>
      <c r="J22" s="95"/>
      <c r="K22" s="77">
        <f>SUM(K20:K21)</f>
        <v>4026</v>
      </c>
    </row>
    <row r="23" spans="1:11" ht="23.25" customHeight="1">
      <c r="A23" s="4"/>
      <c r="B23" s="1"/>
      <c r="E23" s="95"/>
      <c r="F23" s="95"/>
      <c r="G23" s="95"/>
      <c r="H23" s="95"/>
      <c r="I23" s="95"/>
      <c r="J23" s="95"/>
      <c r="K23" s="95"/>
    </row>
    <row r="24" spans="1:11" ht="23.25" customHeight="1">
      <c r="A24" s="41" t="s">
        <v>77</v>
      </c>
      <c r="B24" s="1"/>
      <c r="E24" s="69">
        <v>0</v>
      </c>
      <c r="F24" s="95"/>
      <c r="G24" s="69">
        <v>0</v>
      </c>
      <c r="H24" s="95"/>
      <c r="I24" s="69">
        <v>0</v>
      </c>
      <c r="J24" s="95"/>
      <c r="K24" s="69">
        <v>0</v>
      </c>
    </row>
    <row r="25" spans="1:11" ht="23.25" customHeight="1">
      <c r="A25" s="4"/>
      <c r="B25" s="1"/>
      <c r="E25" s="67"/>
      <c r="F25" s="95"/>
      <c r="G25" s="67"/>
      <c r="H25" s="95"/>
      <c r="I25" s="67"/>
      <c r="J25" s="95"/>
      <c r="K25" s="67"/>
    </row>
    <row r="26" spans="1:11" ht="23.25" customHeight="1" thickBot="1">
      <c r="A26" s="41" t="s">
        <v>78</v>
      </c>
      <c r="C26" s="11"/>
      <c r="E26" s="73">
        <f>SUM(E22)</f>
        <v>-51761</v>
      </c>
      <c r="F26" s="95">
        <f t="shared" ref="F26:K26" si="0">SUM(F22)</f>
        <v>0</v>
      </c>
      <c r="G26" s="73">
        <f t="shared" si="0"/>
        <v>4280</v>
      </c>
      <c r="H26" s="95">
        <f t="shared" si="0"/>
        <v>0</v>
      </c>
      <c r="I26" s="73">
        <f t="shared" si="0"/>
        <v>-51404</v>
      </c>
      <c r="J26" s="95">
        <f t="shared" si="0"/>
        <v>0</v>
      </c>
      <c r="K26" s="73">
        <f t="shared" si="0"/>
        <v>4026</v>
      </c>
    </row>
    <row r="27" spans="1:11" ht="23.25" customHeight="1" thickTop="1">
      <c r="C27" s="11"/>
      <c r="E27" s="67"/>
      <c r="F27" s="95"/>
      <c r="G27" s="67"/>
      <c r="H27" s="95"/>
      <c r="I27" s="67"/>
      <c r="J27" s="95"/>
      <c r="K27" s="67"/>
    </row>
    <row r="28" spans="1:11" ht="23.25" customHeight="1">
      <c r="A28" s="42" t="s">
        <v>159</v>
      </c>
      <c r="B28" s="43"/>
      <c r="C28" s="44"/>
      <c r="D28" s="43"/>
      <c r="E28" s="67"/>
      <c r="F28" s="97"/>
      <c r="G28" s="67"/>
      <c r="H28" s="97"/>
      <c r="I28" s="67"/>
      <c r="J28" s="95"/>
      <c r="K28" s="67"/>
    </row>
    <row r="29" spans="1:11" ht="23.25" customHeight="1" thickBot="1">
      <c r="A29" s="45" t="s">
        <v>79</v>
      </c>
      <c r="B29" s="43"/>
      <c r="C29" s="44"/>
      <c r="D29" s="43"/>
      <c r="E29" s="79">
        <f>SUM(E31-E30)</f>
        <v>-51625</v>
      </c>
      <c r="F29" s="95"/>
      <c r="G29" s="67">
        <f>SUM(G31-G30)</f>
        <v>4334</v>
      </c>
      <c r="H29" s="97"/>
      <c r="I29" s="73">
        <f>I22</f>
        <v>-51404</v>
      </c>
      <c r="J29" s="95"/>
      <c r="K29" s="73">
        <f>K22</f>
        <v>4026</v>
      </c>
    </row>
    <row r="30" spans="1:11" ht="23.25" customHeight="1" thickTop="1">
      <c r="A30" s="45" t="s">
        <v>59</v>
      </c>
      <c r="B30" s="43"/>
      <c r="C30" s="44"/>
      <c r="D30" s="43"/>
      <c r="E30" s="80">
        <v>-136</v>
      </c>
      <c r="F30" s="97"/>
      <c r="G30" s="67">
        <v>-54</v>
      </c>
      <c r="H30" s="97"/>
      <c r="I30" s="67"/>
      <c r="J30" s="95"/>
      <c r="K30" s="67"/>
    </row>
    <row r="31" spans="1:11" ht="23.25" customHeight="1" thickBot="1">
      <c r="A31" s="45"/>
      <c r="B31" s="43"/>
      <c r="C31" s="44"/>
      <c r="D31" s="43"/>
      <c r="E31" s="81">
        <f>E22</f>
        <v>-51761</v>
      </c>
      <c r="F31" s="98"/>
      <c r="G31" s="81">
        <f>G22</f>
        <v>4280</v>
      </c>
      <c r="H31" s="98"/>
      <c r="I31" s="79"/>
      <c r="J31" s="98"/>
      <c r="K31" s="79"/>
    </row>
    <row r="32" spans="1:11" ht="23.25" customHeight="1" thickTop="1">
      <c r="A32" s="45"/>
      <c r="B32" s="43"/>
      <c r="C32" s="44"/>
      <c r="D32" s="43"/>
      <c r="E32" s="67"/>
      <c r="F32" s="97"/>
      <c r="G32" s="67"/>
      <c r="H32" s="97"/>
      <c r="I32" s="67"/>
      <c r="J32" s="95"/>
      <c r="K32" s="67"/>
    </row>
    <row r="33" spans="1:11" ht="23.25" customHeight="1">
      <c r="A33" s="42" t="s">
        <v>80</v>
      </c>
      <c r="B33" s="43"/>
      <c r="C33" s="44"/>
      <c r="D33" s="43"/>
      <c r="E33" s="67"/>
      <c r="F33" s="97"/>
      <c r="G33" s="67"/>
      <c r="H33" s="97"/>
      <c r="I33" s="67"/>
      <c r="J33" s="95"/>
      <c r="K33" s="67"/>
    </row>
    <row r="34" spans="1:11" ht="23.25" customHeight="1" thickBot="1">
      <c r="A34" s="45" t="s">
        <v>79</v>
      </c>
      <c r="B34" s="43"/>
      <c r="C34" s="44"/>
      <c r="D34" s="43"/>
      <c r="E34" s="79">
        <f>E36-E35</f>
        <v>-51625</v>
      </c>
      <c r="F34" s="95"/>
      <c r="G34" s="67">
        <f>SUM(G36-G35)</f>
        <v>4334</v>
      </c>
      <c r="H34" s="97"/>
      <c r="I34" s="73">
        <f>I26</f>
        <v>-51404</v>
      </c>
      <c r="J34" s="95"/>
      <c r="K34" s="73">
        <f>K26</f>
        <v>4026</v>
      </c>
    </row>
    <row r="35" spans="1:11" ht="23.25" customHeight="1" thickTop="1">
      <c r="A35" s="45" t="s">
        <v>59</v>
      </c>
      <c r="B35" s="43"/>
      <c r="C35" s="44"/>
      <c r="D35" s="43"/>
      <c r="E35" s="80">
        <f>E30</f>
        <v>-136</v>
      </c>
      <c r="F35" s="97"/>
      <c r="G35" s="67">
        <f>G30</f>
        <v>-54</v>
      </c>
      <c r="H35" s="97"/>
      <c r="I35" s="67"/>
      <c r="J35" s="95"/>
      <c r="K35" s="67"/>
    </row>
    <row r="36" spans="1:11" ht="23.25" customHeight="1" thickBot="1">
      <c r="A36" s="45"/>
      <c r="B36" s="43"/>
      <c r="C36" s="44"/>
      <c r="D36" s="43"/>
      <c r="E36" s="81">
        <f>E26</f>
        <v>-51761</v>
      </c>
      <c r="F36" s="98"/>
      <c r="G36" s="81">
        <f>G26</f>
        <v>4280</v>
      </c>
      <c r="H36" s="98"/>
      <c r="I36" s="79"/>
      <c r="J36" s="98"/>
      <c r="K36" s="79"/>
    </row>
    <row r="37" spans="1:11" ht="23.25" customHeight="1" thickTop="1">
      <c r="A37" s="45"/>
      <c r="B37" s="43"/>
      <c r="C37" s="44"/>
      <c r="D37" s="43"/>
      <c r="E37" s="66"/>
      <c r="F37" s="99"/>
      <c r="G37" s="66"/>
      <c r="H37" s="99"/>
      <c r="I37" s="66"/>
      <c r="J37" s="99"/>
      <c r="K37" s="66"/>
    </row>
    <row r="38" spans="1:11" ht="23.25" customHeight="1">
      <c r="A38" s="4" t="s">
        <v>196</v>
      </c>
      <c r="C38" s="11">
        <v>11</v>
      </c>
      <c r="E38" s="23"/>
      <c r="F38" s="24"/>
      <c r="G38" s="24"/>
      <c r="H38" s="24"/>
      <c r="I38" s="23"/>
      <c r="J38" s="24"/>
      <c r="K38" s="24"/>
    </row>
    <row r="39" spans="1:11" ht="23.25" customHeight="1">
      <c r="A39" s="2" t="s">
        <v>197</v>
      </c>
      <c r="C39" s="11"/>
      <c r="E39" s="23"/>
      <c r="F39" s="24"/>
      <c r="G39" s="24"/>
      <c r="H39" s="24"/>
      <c r="I39" s="23"/>
      <c r="J39" s="24"/>
      <c r="K39" s="24"/>
    </row>
    <row r="40" spans="1:11" ht="23.25" customHeight="1">
      <c r="A40" s="2" t="s">
        <v>206</v>
      </c>
      <c r="C40" s="11"/>
      <c r="E40" s="23"/>
      <c r="F40" s="24"/>
      <c r="G40" s="24"/>
      <c r="H40" s="24"/>
      <c r="I40" s="23"/>
      <c r="J40" s="24"/>
      <c r="K40" s="24"/>
    </row>
    <row r="41" spans="1:11" ht="23.25" customHeight="1" thickBot="1">
      <c r="A41" s="2" t="s">
        <v>210</v>
      </c>
      <c r="B41" s="1"/>
      <c r="E41" s="46">
        <v>-9.0999999999999998E-2</v>
      </c>
      <c r="F41" s="100"/>
      <c r="G41" s="46">
        <v>8.0000000000000002E-3</v>
      </c>
      <c r="H41" s="100"/>
      <c r="I41" s="102">
        <v>-0.09</v>
      </c>
      <c r="J41" s="47"/>
      <c r="K41" s="48">
        <v>7.0000000000000001E-3</v>
      </c>
    </row>
    <row r="42" spans="1:11" ht="23.25" customHeight="1" thickTop="1">
      <c r="E42" s="31"/>
      <c r="G42" s="12"/>
      <c r="I42" s="31"/>
      <c r="J42" s="14"/>
      <c r="K42" s="1"/>
    </row>
    <row r="43" spans="1:11" ht="23.25" customHeight="1">
      <c r="A43" s="2" t="s">
        <v>32</v>
      </c>
      <c r="C43" s="16"/>
      <c r="E43" s="23"/>
      <c r="G43" s="14"/>
      <c r="I43" s="23"/>
      <c r="J43" s="14"/>
      <c r="K43" s="14"/>
    </row>
    <row r="44" spans="1:11" ht="23.25" customHeight="1">
      <c r="A44" s="1"/>
      <c r="B44" s="5"/>
      <c r="C44" s="6"/>
      <c r="D44" s="5"/>
      <c r="E44" s="18"/>
      <c r="F44" s="5"/>
      <c r="G44" s="5"/>
      <c r="H44" s="5"/>
      <c r="I44" s="18"/>
      <c r="J44" s="5"/>
      <c r="K44" s="15" t="s">
        <v>63</v>
      </c>
    </row>
    <row r="45" spans="1:11" ht="23.25" customHeight="1">
      <c r="A45" s="4" t="s">
        <v>0</v>
      </c>
      <c r="B45" s="5"/>
      <c r="C45" s="6"/>
      <c r="D45" s="5"/>
      <c r="E45" s="18"/>
      <c r="F45" s="5"/>
      <c r="G45" s="5"/>
      <c r="H45" s="5"/>
      <c r="I45" s="18"/>
      <c r="J45" s="5"/>
      <c r="K45" s="5"/>
    </row>
    <row r="46" spans="1:11" ht="23.25" customHeight="1">
      <c r="A46" s="4" t="s">
        <v>148</v>
      </c>
      <c r="B46" s="5"/>
      <c r="C46" s="6"/>
      <c r="D46" s="5"/>
      <c r="E46" s="18"/>
      <c r="F46" s="5"/>
      <c r="G46" s="5"/>
      <c r="H46" s="5"/>
      <c r="I46" s="18"/>
      <c r="J46" s="5"/>
      <c r="K46" s="5"/>
    </row>
    <row r="47" spans="1:11" ht="23.25" customHeight="1">
      <c r="A47" s="19" t="s">
        <v>171</v>
      </c>
      <c r="B47" s="19"/>
      <c r="C47" s="19"/>
      <c r="D47" s="19"/>
      <c r="E47" s="20"/>
      <c r="F47" s="19"/>
      <c r="G47" s="19"/>
      <c r="H47" s="19"/>
      <c r="I47" s="20"/>
      <c r="J47" s="19"/>
      <c r="K47" s="19"/>
    </row>
    <row r="48" spans="1:11" ht="23.25" customHeight="1">
      <c r="A48" s="1"/>
      <c r="B48" s="27"/>
      <c r="C48" s="27"/>
      <c r="D48" s="27"/>
      <c r="F48" s="27"/>
      <c r="G48" s="27"/>
      <c r="H48" s="27"/>
      <c r="J48" s="27"/>
      <c r="K48" s="26" t="s">
        <v>64</v>
      </c>
    </row>
    <row r="49" spans="1:11" ht="23.25" customHeight="1">
      <c r="A49" s="19"/>
      <c r="B49" s="19"/>
      <c r="C49" s="34"/>
      <c r="D49" s="34"/>
      <c r="E49" s="21"/>
      <c r="F49" s="101" t="s">
        <v>2</v>
      </c>
      <c r="G49" s="35"/>
      <c r="H49" s="96"/>
      <c r="I49" s="21"/>
      <c r="J49" s="101" t="s">
        <v>3</v>
      </c>
      <c r="K49" s="35"/>
    </row>
    <row r="50" spans="1:11" ht="23.25" customHeight="1">
      <c r="A50" s="27"/>
      <c r="B50" s="27"/>
      <c r="C50" s="36" t="s">
        <v>4</v>
      </c>
      <c r="D50" s="37"/>
      <c r="E50" s="9">
        <v>2026</v>
      </c>
      <c r="F50" s="9"/>
      <c r="G50" s="9">
        <v>2025</v>
      </c>
      <c r="H50" s="10"/>
      <c r="I50" s="9">
        <v>2026</v>
      </c>
      <c r="J50" s="9"/>
      <c r="K50" s="9">
        <v>2025</v>
      </c>
    </row>
    <row r="51" spans="1:11" ht="23.25" customHeight="1">
      <c r="A51" s="19" t="s">
        <v>65</v>
      </c>
      <c r="B51" s="27"/>
      <c r="C51" s="38"/>
      <c r="D51" s="37"/>
      <c r="E51" s="39"/>
      <c r="F51" s="9"/>
      <c r="G51" s="9"/>
      <c r="H51" s="10"/>
      <c r="I51" s="39"/>
      <c r="J51" s="9"/>
      <c r="K51" s="9"/>
    </row>
    <row r="52" spans="1:11" ht="23.25" customHeight="1">
      <c r="A52" s="2" t="s">
        <v>66</v>
      </c>
      <c r="B52" s="1"/>
      <c r="C52" s="11"/>
      <c r="E52" s="67">
        <v>106995</v>
      </c>
      <c r="F52" s="95"/>
      <c r="G52" s="67">
        <v>444632</v>
      </c>
      <c r="H52" s="95"/>
      <c r="I52" s="67">
        <v>106683</v>
      </c>
      <c r="J52" s="95"/>
      <c r="K52" s="67">
        <v>373681</v>
      </c>
    </row>
    <row r="53" spans="1:11" ht="23.25" customHeight="1">
      <c r="A53" s="2" t="s">
        <v>67</v>
      </c>
      <c r="B53" s="1"/>
      <c r="C53" s="11"/>
      <c r="E53" s="67">
        <v>104247</v>
      </c>
      <c r="F53" s="95"/>
      <c r="G53" s="67">
        <v>92939</v>
      </c>
      <c r="H53" s="95"/>
      <c r="I53" s="67">
        <v>104247</v>
      </c>
      <c r="J53" s="95"/>
      <c r="K53" s="67">
        <v>92939</v>
      </c>
    </row>
    <row r="54" spans="1:11" ht="23.25" customHeight="1">
      <c r="A54" s="2" t="s">
        <v>68</v>
      </c>
      <c r="B54" s="1"/>
      <c r="C54" s="11"/>
      <c r="E54" s="67">
        <v>-92229</v>
      </c>
      <c r="F54" s="95"/>
      <c r="G54" s="67">
        <v>-412856</v>
      </c>
      <c r="H54" s="95"/>
      <c r="I54" s="67">
        <v>-91736</v>
      </c>
      <c r="J54" s="95"/>
      <c r="K54" s="67">
        <v>-347984</v>
      </c>
    </row>
    <row r="55" spans="1:11" ht="23.25" customHeight="1">
      <c r="A55" s="2" t="s">
        <v>69</v>
      </c>
      <c r="B55" s="1"/>
      <c r="C55" s="11"/>
      <c r="E55" s="67">
        <v>-130656</v>
      </c>
      <c r="F55" s="95"/>
      <c r="G55" s="67">
        <v>-82989</v>
      </c>
      <c r="H55" s="95"/>
      <c r="I55" s="67">
        <v>-130656</v>
      </c>
      <c r="J55" s="95"/>
      <c r="K55" s="67">
        <v>-82989</v>
      </c>
    </row>
    <row r="56" spans="1:11" ht="23.25" customHeight="1">
      <c r="A56" s="4" t="s">
        <v>198</v>
      </c>
      <c r="E56" s="78">
        <f>SUM(E52:E55)</f>
        <v>-11643</v>
      </c>
      <c r="F56" s="95"/>
      <c r="G56" s="78">
        <f>SUM(G52:G55)</f>
        <v>41726</v>
      </c>
      <c r="H56" s="95"/>
      <c r="I56" s="78">
        <f>SUM(I52:I55)</f>
        <v>-11462</v>
      </c>
      <c r="J56" s="95"/>
      <c r="K56" s="78">
        <f>SUM(K52:K55)</f>
        <v>35647</v>
      </c>
    </row>
    <row r="57" spans="1:11" ht="23.25" customHeight="1">
      <c r="A57" s="2" t="s">
        <v>70</v>
      </c>
      <c r="E57" s="67">
        <v>9618</v>
      </c>
      <c r="F57" s="95"/>
      <c r="G57" s="67">
        <v>9137</v>
      </c>
      <c r="H57" s="95"/>
      <c r="I57" s="67">
        <v>9743</v>
      </c>
      <c r="J57" s="95"/>
      <c r="K57" s="67">
        <v>10158</v>
      </c>
    </row>
    <row r="58" spans="1:11" ht="23.25" customHeight="1">
      <c r="A58" s="2" t="s">
        <v>71</v>
      </c>
      <c r="B58" s="1"/>
      <c r="C58" s="11"/>
      <c r="E58" s="67">
        <v>-147</v>
      </c>
      <c r="F58" s="95"/>
      <c r="G58" s="67">
        <v>-231</v>
      </c>
      <c r="H58" s="95"/>
      <c r="I58" s="67">
        <v>-147</v>
      </c>
      <c r="J58" s="95"/>
      <c r="K58" s="67">
        <v>-211</v>
      </c>
    </row>
    <row r="59" spans="1:11" ht="23.25" customHeight="1">
      <c r="A59" s="2" t="s">
        <v>72</v>
      </c>
      <c r="B59" s="1"/>
      <c r="C59" s="11"/>
      <c r="E59" s="67">
        <v>-43027</v>
      </c>
      <c r="F59" s="95"/>
      <c r="G59" s="67">
        <v>-29275</v>
      </c>
      <c r="H59" s="95"/>
      <c r="I59" s="67">
        <v>-42812</v>
      </c>
      <c r="J59" s="95"/>
      <c r="K59" s="67">
        <v>-23496</v>
      </c>
    </row>
    <row r="60" spans="1:11" ht="23.25" customHeight="1">
      <c r="A60" s="4" t="s">
        <v>199</v>
      </c>
      <c r="E60" s="78">
        <f>SUM(E56:E59)</f>
        <v>-45199</v>
      </c>
      <c r="F60" s="95"/>
      <c r="G60" s="78">
        <f>SUM(G56:G59)</f>
        <v>21357</v>
      </c>
      <c r="H60" s="95"/>
      <c r="I60" s="78">
        <f>SUM(I56:I59)</f>
        <v>-44678</v>
      </c>
      <c r="J60" s="95"/>
      <c r="K60" s="78">
        <f>SUM(K56:K59)</f>
        <v>22098</v>
      </c>
    </row>
    <row r="61" spans="1:11" ht="23.25" customHeight="1">
      <c r="A61" s="40" t="s">
        <v>73</v>
      </c>
      <c r="E61" s="67">
        <v>0</v>
      </c>
      <c r="F61" s="95"/>
      <c r="G61" s="67">
        <v>859</v>
      </c>
      <c r="H61" s="95"/>
      <c r="I61" s="67">
        <v>0</v>
      </c>
      <c r="J61" s="95"/>
      <c r="K61" s="67">
        <v>0</v>
      </c>
    </row>
    <row r="62" spans="1:11" ht="23.25" customHeight="1">
      <c r="A62" s="2" t="s">
        <v>74</v>
      </c>
      <c r="E62" s="69">
        <v>-3547</v>
      </c>
      <c r="F62" s="95"/>
      <c r="G62" s="69">
        <v>-7314</v>
      </c>
      <c r="H62" s="95"/>
      <c r="I62" s="69">
        <v>-3547</v>
      </c>
      <c r="J62" s="95"/>
      <c r="K62" s="69">
        <v>-7258</v>
      </c>
    </row>
    <row r="63" spans="1:11" ht="23.25" customHeight="1">
      <c r="A63" s="4" t="s">
        <v>195</v>
      </c>
      <c r="E63" s="67">
        <f>SUM(E60:E62)</f>
        <v>-48746</v>
      </c>
      <c r="F63" s="95"/>
      <c r="G63" s="67">
        <f>SUM(G60:G62)</f>
        <v>14902</v>
      </c>
      <c r="H63" s="95"/>
      <c r="I63" s="67">
        <f>SUM(I60:I62)</f>
        <v>-48225</v>
      </c>
      <c r="J63" s="95"/>
      <c r="K63" s="67">
        <f>SUM(K60:K62)</f>
        <v>14840</v>
      </c>
    </row>
    <row r="64" spans="1:11" ht="23.25" customHeight="1">
      <c r="A64" s="2" t="s">
        <v>75</v>
      </c>
      <c r="C64" s="11"/>
      <c r="E64" s="69">
        <v>-1563</v>
      </c>
      <c r="F64" s="95"/>
      <c r="G64" s="69">
        <v>-6160</v>
      </c>
      <c r="H64" s="95"/>
      <c r="I64" s="69">
        <v>-1457</v>
      </c>
      <c r="J64" s="95"/>
      <c r="K64" s="69">
        <v>-5970</v>
      </c>
    </row>
    <row r="65" spans="1:11" ht="23.25" customHeight="1">
      <c r="A65" s="4" t="s">
        <v>108</v>
      </c>
      <c r="B65" s="1"/>
      <c r="E65" s="77">
        <f>SUM(E63:E64)</f>
        <v>-50309</v>
      </c>
      <c r="F65" s="95"/>
      <c r="G65" s="77">
        <f>SUM(G63:G64)</f>
        <v>8742</v>
      </c>
      <c r="H65" s="95"/>
      <c r="I65" s="77">
        <f>SUM(I63:I64)</f>
        <v>-49682</v>
      </c>
      <c r="J65" s="95"/>
      <c r="K65" s="77">
        <f>SUM(K63:K64)</f>
        <v>8870</v>
      </c>
    </row>
    <row r="66" spans="1:11" ht="23.25" customHeight="1">
      <c r="A66" s="4"/>
      <c r="B66" s="1"/>
      <c r="E66" s="95"/>
      <c r="F66" s="95"/>
      <c r="G66" s="95"/>
      <c r="H66" s="95"/>
      <c r="I66" s="95"/>
      <c r="J66" s="95"/>
      <c r="K66" s="95"/>
    </row>
    <row r="67" spans="1:11" ht="23.25" customHeight="1">
      <c r="A67" s="41" t="s">
        <v>77</v>
      </c>
      <c r="B67" s="1"/>
      <c r="E67" s="69">
        <v>0</v>
      </c>
      <c r="F67" s="95"/>
      <c r="G67" s="69">
        <v>0</v>
      </c>
      <c r="H67" s="95"/>
      <c r="I67" s="69">
        <v>0</v>
      </c>
      <c r="J67" s="95"/>
      <c r="K67" s="69">
        <v>0</v>
      </c>
    </row>
    <row r="68" spans="1:11" ht="23.25" customHeight="1">
      <c r="A68" s="4"/>
      <c r="B68" s="1"/>
      <c r="E68" s="67"/>
      <c r="F68" s="95"/>
      <c r="G68" s="67"/>
      <c r="H68" s="95"/>
      <c r="I68" s="67"/>
      <c r="J68" s="95"/>
      <c r="K68" s="67"/>
    </row>
    <row r="69" spans="1:11" ht="23.25" customHeight="1" thickBot="1">
      <c r="A69" s="41" t="s">
        <v>78</v>
      </c>
      <c r="C69" s="11"/>
      <c r="E69" s="73">
        <f>SUM(E65)</f>
        <v>-50309</v>
      </c>
      <c r="F69" s="95">
        <f t="shared" ref="F69:K69" si="1">SUM(F65)</f>
        <v>0</v>
      </c>
      <c r="G69" s="73">
        <f t="shared" si="1"/>
        <v>8742</v>
      </c>
      <c r="H69" s="95">
        <f t="shared" si="1"/>
        <v>0</v>
      </c>
      <c r="I69" s="73">
        <f t="shared" si="1"/>
        <v>-49682</v>
      </c>
      <c r="J69" s="95">
        <f t="shared" si="1"/>
        <v>0</v>
      </c>
      <c r="K69" s="73">
        <f t="shared" si="1"/>
        <v>8870</v>
      </c>
    </row>
    <row r="70" spans="1:11" ht="23.25" customHeight="1" thickTop="1">
      <c r="C70" s="11"/>
      <c r="E70" s="67"/>
      <c r="F70" s="95"/>
      <c r="G70" s="67"/>
      <c r="H70" s="95"/>
      <c r="I70" s="67"/>
      <c r="J70" s="95"/>
      <c r="K70" s="67"/>
    </row>
    <row r="71" spans="1:11" ht="23.25" customHeight="1">
      <c r="A71" s="42" t="s">
        <v>159</v>
      </c>
      <c r="B71" s="43"/>
      <c r="C71" s="44"/>
      <c r="D71" s="43"/>
      <c r="E71" s="67"/>
      <c r="F71" s="97"/>
      <c r="G71" s="67"/>
      <c r="H71" s="97"/>
      <c r="I71" s="67"/>
      <c r="J71" s="95"/>
      <c r="K71" s="67"/>
    </row>
    <row r="72" spans="1:11" ht="23.25" customHeight="1" thickBot="1">
      <c r="A72" s="45" t="s">
        <v>79</v>
      </c>
      <c r="B72" s="43"/>
      <c r="C72" s="44"/>
      <c r="D72" s="43"/>
      <c r="E72" s="79">
        <f>SUM(E74-E73)</f>
        <v>-50101</v>
      </c>
      <c r="F72" s="95"/>
      <c r="G72" s="67">
        <f>SUM(G74-G73)</f>
        <v>9019</v>
      </c>
      <c r="H72" s="97"/>
      <c r="I72" s="73">
        <f>I65</f>
        <v>-49682</v>
      </c>
      <c r="J72" s="95"/>
      <c r="K72" s="73">
        <f>K65</f>
        <v>8870</v>
      </c>
    </row>
    <row r="73" spans="1:11" ht="23.25" customHeight="1" thickTop="1">
      <c r="A73" s="45" t="s">
        <v>59</v>
      </c>
      <c r="B73" s="43"/>
      <c r="C73" s="44"/>
      <c r="D73" s="43"/>
      <c r="E73" s="80">
        <v>-208</v>
      </c>
      <c r="F73" s="97"/>
      <c r="G73" s="67">
        <v>-277</v>
      </c>
      <c r="H73" s="97"/>
      <c r="I73" s="67"/>
      <c r="J73" s="95"/>
      <c r="K73" s="67"/>
    </row>
    <row r="74" spans="1:11" ht="23.25" customHeight="1" thickBot="1">
      <c r="A74" s="45"/>
      <c r="B74" s="43"/>
      <c r="C74" s="44"/>
      <c r="D74" s="43"/>
      <c r="E74" s="81">
        <f>E65</f>
        <v>-50309</v>
      </c>
      <c r="F74" s="98"/>
      <c r="G74" s="81">
        <f>G65</f>
        <v>8742</v>
      </c>
      <c r="H74" s="98"/>
      <c r="I74" s="79"/>
      <c r="J74" s="98"/>
      <c r="K74" s="79"/>
    </row>
    <row r="75" spans="1:11" ht="23.25" customHeight="1" thickTop="1">
      <c r="A75" s="45"/>
      <c r="B75" s="43"/>
      <c r="C75" s="44"/>
      <c r="D75" s="43"/>
      <c r="E75" s="67"/>
      <c r="F75" s="97"/>
      <c r="G75" s="67"/>
      <c r="H75" s="97"/>
      <c r="I75" s="67"/>
      <c r="J75" s="95"/>
      <c r="K75" s="67"/>
    </row>
    <row r="76" spans="1:11" ht="23.25" customHeight="1">
      <c r="A76" s="42" t="s">
        <v>80</v>
      </c>
      <c r="B76" s="43"/>
      <c r="C76" s="44"/>
      <c r="D76" s="43"/>
      <c r="E76" s="67"/>
      <c r="F76" s="97"/>
      <c r="G76" s="67"/>
      <c r="H76" s="97"/>
      <c r="I76" s="67"/>
      <c r="J76" s="95"/>
      <c r="K76" s="67"/>
    </row>
    <row r="77" spans="1:11" ht="23.25" customHeight="1" thickBot="1">
      <c r="A77" s="45" t="s">
        <v>79</v>
      </c>
      <c r="B77" s="43"/>
      <c r="C77" s="44"/>
      <c r="D77" s="43"/>
      <c r="E77" s="79">
        <f>E79-E78</f>
        <v>-50101</v>
      </c>
      <c r="F77" s="95"/>
      <c r="G77" s="67">
        <f>SUM(G79-G78)</f>
        <v>9019</v>
      </c>
      <c r="H77" s="97"/>
      <c r="I77" s="73">
        <f>I69</f>
        <v>-49682</v>
      </c>
      <c r="J77" s="95"/>
      <c r="K77" s="73">
        <f>K69</f>
        <v>8870</v>
      </c>
    </row>
    <row r="78" spans="1:11" ht="23.25" customHeight="1" thickTop="1">
      <c r="A78" s="45" t="s">
        <v>59</v>
      </c>
      <c r="B78" s="43"/>
      <c r="C78" s="44"/>
      <c r="D78" s="43"/>
      <c r="E78" s="80">
        <f>E73</f>
        <v>-208</v>
      </c>
      <c r="F78" s="97"/>
      <c r="G78" s="67">
        <f>G73</f>
        <v>-277</v>
      </c>
      <c r="H78" s="97"/>
      <c r="I78" s="67"/>
      <c r="J78" s="95"/>
      <c r="K78" s="67"/>
    </row>
    <row r="79" spans="1:11" ht="23.25" customHeight="1" thickBot="1">
      <c r="A79" s="45"/>
      <c r="B79" s="43"/>
      <c r="C79" s="44"/>
      <c r="D79" s="43"/>
      <c r="E79" s="81">
        <f>E69</f>
        <v>-50309</v>
      </c>
      <c r="F79" s="98"/>
      <c r="G79" s="81">
        <f>G69</f>
        <v>8742</v>
      </c>
      <c r="H79" s="98"/>
      <c r="I79" s="79"/>
      <c r="J79" s="98"/>
      <c r="K79" s="79"/>
    </row>
    <row r="80" spans="1:11" ht="23.25" customHeight="1" thickTop="1">
      <c r="A80" s="45"/>
      <c r="B80" s="43"/>
      <c r="C80" s="44"/>
      <c r="D80" s="43"/>
      <c r="E80" s="66"/>
      <c r="F80" s="99"/>
      <c r="G80" s="66"/>
      <c r="H80" s="99"/>
      <c r="I80" s="66"/>
      <c r="J80" s="99"/>
      <c r="K80" s="66"/>
    </row>
    <row r="81" spans="1:11" ht="23.25" customHeight="1">
      <c r="A81" s="4" t="s">
        <v>196</v>
      </c>
      <c r="C81" s="11">
        <v>11</v>
      </c>
      <c r="E81" s="23"/>
      <c r="F81" s="24"/>
      <c r="G81" s="24"/>
      <c r="H81" s="24"/>
      <c r="I81" s="23"/>
      <c r="J81" s="24"/>
      <c r="K81" s="24"/>
    </row>
    <row r="82" spans="1:11" ht="23.25" customHeight="1">
      <c r="A82" s="2" t="s">
        <v>197</v>
      </c>
      <c r="C82" s="11"/>
      <c r="E82" s="23"/>
      <c r="F82" s="24"/>
      <c r="G82" s="24"/>
      <c r="H82" s="24"/>
      <c r="I82" s="23"/>
      <c r="J82" s="24"/>
      <c r="K82" s="24"/>
    </row>
    <row r="83" spans="1:11" ht="23.25" customHeight="1">
      <c r="A83" s="2" t="s">
        <v>206</v>
      </c>
      <c r="C83" s="11"/>
      <c r="E83" s="23"/>
      <c r="F83" s="24"/>
      <c r="G83" s="24"/>
      <c r="H83" s="24"/>
      <c r="I83" s="23"/>
      <c r="J83" s="24"/>
      <c r="K83" s="24"/>
    </row>
    <row r="84" spans="1:11" ht="23.25" customHeight="1" thickBot="1">
      <c r="A84" s="2" t="s">
        <v>210</v>
      </c>
      <c r="B84" s="1"/>
      <c r="E84" s="46">
        <v>-8.8999999999999996E-2</v>
      </c>
      <c r="F84" s="100"/>
      <c r="G84" s="46">
        <v>1.6E-2</v>
      </c>
      <c r="H84" s="100"/>
      <c r="I84" s="102">
        <v>-8.8999999999999996E-2</v>
      </c>
      <c r="J84" s="47"/>
      <c r="K84" s="48">
        <v>1.6E-2</v>
      </c>
    </row>
    <row r="85" spans="1:11" ht="23.25" customHeight="1" thickTop="1">
      <c r="E85" s="31"/>
      <c r="G85" s="12"/>
      <c r="I85" s="31"/>
      <c r="J85" s="14"/>
      <c r="K85" s="1"/>
    </row>
    <row r="86" spans="1:11" ht="23.25" customHeight="1">
      <c r="A86" s="2" t="s">
        <v>32</v>
      </c>
      <c r="C86" s="16"/>
      <c r="E86" s="23"/>
      <c r="G86" s="14"/>
      <c r="I86" s="23"/>
      <c r="J86" s="14"/>
      <c r="K86" s="14"/>
    </row>
  </sheetData>
  <pageMargins left="0.78740157480314965" right="0.31496062992125984" top="0.78740157480314965" bottom="0.11811023622047245" header="0.31496062992125984" footer="0.31496062992125984"/>
  <pageSetup paperSize="9" scale="74" fitToHeight="7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26"/>
  <sheetViews>
    <sheetView showGridLines="0" view="pageBreakPreview" zoomScale="70" zoomScaleNormal="70" zoomScaleSheetLayoutView="70" workbookViewId="0">
      <selection activeCell="O18" sqref="O18"/>
    </sheetView>
  </sheetViews>
  <sheetFormatPr defaultColWidth="9.44140625" defaultRowHeight="24" customHeight="1"/>
  <cols>
    <col min="1" max="1" width="12.5546875" style="3" customWidth="1"/>
    <col min="2" max="2" width="11.44140625" style="3" customWidth="1"/>
    <col min="3" max="3" width="16.33203125" style="3" customWidth="1"/>
    <col min="4" max="4" width="16.5546875" style="17" customWidth="1"/>
    <col min="5" max="5" width="1.44140625" style="17" customWidth="1"/>
    <col min="6" max="6" width="16.5546875" style="17" customWidth="1"/>
    <col min="7" max="7" width="1.44140625" style="17" customWidth="1"/>
    <col min="8" max="8" width="16.5546875" style="17" customWidth="1"/>
    <col min="9" max="9" width="1.44140625" style="17" customWidth="1"/>
    <col min="10" max="10" width="16.5546875" style="17" customWidth="1"/>
    <col min="11" max="11" width="1.44140625" style="17" customWidth="1"/>
    <col min="12" max="12" width="16.5546875" style="17" customWidth="1"/>
    <col min="13" max="13" width="1.44140625" style="17" customWidth="1"/>
    <col min="14" max="14" width="16.5546875" style="17" customWidth="1"/>
    <col min="15" max="15" width="1.44140625" style="17" customWidth="1"/>
    <col min="16" max="16" width="16.5546875" style="17" customWidth="1"/>
    <col min="17" max="17" width="1.44140625" style="17" customWidth="1"/>
    <col min="18" max="18" width="17.88671875" style="17" customWidth="1"/>
    <col min="19" max="19" width="1.44140625" style="17" customWidth="1"/>
    <col min="20" max="20" width="17.88671875" style="17" customWidth="1"/>
    <col min="21" max="21" width="1.44140625" style="17" customWidth="1"/>
    <col min="22" max="22" width="17.88671875" style="17" customWidth="1"/>
    <col min="23" max="23" width="1.44140625" style="17" customWidth="1"/>
    <col min="24" max="24" width="16.5546875" style="17" customWidth="1"/>
    <col min="25" max="25" width="1.44140625" style="17" customWidth="1"/>
    <col min="26" max="26" width="16.5546875" style="17" customWidth="1"/>
    <col min="27" max="27" width="1.44140625" style="17" customWidth="1"/>
    <col min="28" max="28" width="16.5546875" style="17" customWidth="1"/>
    <col min="29" max="16384" width="9.44140625" style="3"/>
  </cols>
  <sheetData>
    <row r="1" spans="1:28" ht="24" customHeight="1">
      <c r="R1" s="23"/>
      <c r="T1" s="23"/>
      <c r="V1" s="23"/>
      <c r="X1" s="23"/>
      <c r="Z1" s="23"/>
      <c r="AB1" s="23" t="s">
        <v>63</v>
      </c>
    </row>
    <row r="2" spans="1:28" ht="24" customHeight="1">
      <c r="A2" s="4" t="s">
        <v>0</v>
      </c>
      <c r="B2" s="28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29"/>
      <c r="U2" s="29"/>
      <c r="W2" s="29"/>
      <c r="Y2" s="29"/>
      <c r="AA2" s="29"/>
    </row>
    <row r="3" spans="1:28" ht="24" customHeight="1">
      <c r="A3" s="19" t="s">
        <v>163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9"/>
      <c r="S3" s="29"/>
      <c r="U3" s="29"/>
      <c r="W3" s="29"/>
      <c r="Y3" s="29"/>
      <c r="AA3" s="29"/>
    </row>
    <row r="4" spans="1:28" ht="24" customHeight="1">
      <c r="A4" s="19" t="s">
        <v>171</v>
      </c>
      <c r="B4" s="19"/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9"/>
      <c r="S4" s="29"/>
      <c r="U4" s="29"/>
      <c r="W4" s="29"/>
      <c r="Y4" s="29"/>
      <c r="AA4" s="29"/>
    </row>
    <row r="5" spans="1:28" ht="24" customHeight="1">
      <c r="B5" s="30"/>
      <c r="C5" s="30"/>
      <c r="R5" s="23"/>
      <c r="T5" s="23"/>
      <c r="V5" s="23"/>
      <c r="X5" s="23"/>
      <c r="Z5" s="23"/>
      <c r="AB5" s="23" t="s">
        <v>1</v>
      </c>
    </row>
    <row r="6" spans="1:28" s="8" customFormat="1" ht="24" customHeight="1">
      <c r="A6" s="22"/>
      <c r="B6" s="22"/>
      <c r="C6" s="22"/>
      <c r="D6" s="106" t="s">
        <v>2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</row>
    <row r="7" spans="1:28" ht="24" customHeight="1">
      <c r="A7" s="12"/>
      <c r="B7" s="12"/>
      <c r="C7" s="12"/>
      <c r="D7" s="107" t="s">
        <v>58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31"/>
      <c r="Z7" s="31"/>
      <c r="AA7" s="31"/>
      <c r="AB7" s="31"/>
    </row>
    <row r="8" spans="1:28" ht="24" customHeight="1">
      <c r="A8" s="12"/>
      <c r="B8" s="12"/>
      <c r="C8" s="12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110" t="s">
        <v>57</v>
      </c>
      <c r="S8" s="110"/>
      <c r="T8" s="110"/>
      <c r="U8" s="110"/>
      <c r="V8" s="110"/>
      <c r="W8" s="31"/>
      <c r="X8" s="31"/>
      <c r="Y8" s="31"/>
      <c r="Z8" s="31"/>
      <c r="AA8" s="31"/>
      <c r="AB8" s="31"/>
    </row>
    <row r="9" spans="1:28" ht="24" customHeight="1">
      <c r="A9" s="12"/>
      <c r="B9" s="12"/>
      <c r="C9" s="12"/>
      <c r="D9" s="31"/>
      <c r="E9" s="31"/>
      <c r="F9" s="31"/>
      <c r="G9" s="31"/>
      <c r="H9" s="31"/>
      <c r="I9" s="31"/>
      <c r="J9" s="31"/>
      <c r="K9" s="31"/>
      <c r="L9" s="31" t="s">
        <v>81</v>
      </c>
      <c r="M9" s="31"/>
      <c r="N9" s="31"/>
      <c r="O9" s="31"/>
      <c r="P9" s="31"/>
      <c r="Q9" s="31"/>
      <c r="R9" s="109" t="s">
        <v>86</v>
      </c>
      <c r="S9" s="109"/>
      <c r="T9" s="109"/>
      <c r="U9" s="31"/>
      <c r="V9" s="31"/>
      <c r="W9" s="31"/>
      <c r="X9" s="31" t="s">
        <v>82</v>
      </c>
      <c r="Y9" s="31"/>
      <c r="Z9" s="31"/>
      <c r="AA9" s="31"/>
      <c r="AB9" s="31"/>
    </row>
    <row r="10" spans="1:28" s="12" customFormat="1" ht="24" customHeight="1">
      <c r="D10" s="31" t="s">
        <v>83</v>
      </c>
      <c r="E10" s="31"/>
      <c r="F10" s="31"/>
      <c r="G10" s="31"/>
      <c r="H10" s="31"/>
      <c r="I10" s="31"/>
      <c r="J10" s="31" t="s">
        <v>84</v>
      </c>
      <c r="K10" s="31"/>
      <c r="L10" s="31" t="s">
        <v>85</v>
      </c>
      <c r="M10" s="31"/>
      <c r="N10" s="108" t="s">
        <v>55</v>
      </c>
      <c r="O10" s="108"/>
      <c r="P10" s="108"/>
      <c r="Q10" s="31"/>
      <c r="R10" s="12" t="s">
        <v>149</v>
      </c>
      <c r="S10" s="3"/>
      <c r="T10" s="3"/>
      <c r="U10" s="31"/>
      <c r="V10" s="31" t="s">
        <v>207</v>
      </c>
      <c r="W10" s="31"/>
      <c r="X10" s="31" t="s">
        <v>87</v>
      </c>
      <c r="Y10" s="31"/>
      <c r="Z10" s="31" t="s">
        <v>88</v>
      </c>
      <c r="AA10" s="31"/>
      <c r="AB10" s="31" t="s">
        <v>89</v>
      </c>
    </row>
    <row r="11" spans="1:28" s="12" customFormat="1" ht="24" customHeight="1">
      <c r="D11" s="31" t="s">
        <v>90</v>
      </c>
      <c r="E11" s="31"/>
      <c r="F11" s="31"/>
      <c r="G11" s="31"/>
      <c r="H11" s="31"/>
      <c r="I11" s="31"/>
      <c r="J11" s="31" t="s">
        <v>91</v>
      </c>
      <c r="K11" s="31"/>
      <c r="L11" s="31" t="s">
        <v>92</v>
      </c>
      <c r="M11" s="31"/>
      <c r="N11" s="33" t="s">
        <v>93</v>
      </c>
      <c r="O11" s="31"/>
      <c r="P11" s="33"/>
      <c r="Q11" s="31"/>
      <c r="R11" s="12" t="s">
        <v>151</v>
      </c>
      <c r="T11" s="12" t="s">
        <v>94</v>
      </c>
      <c r="U11" s="31"/>
      <c r="V11" s="31" t="s">
        <v>208</v>
      </c>
      <c r="W11" s="31"/>
      <c r="X11" s="31" t="s">
        <v>95</v>
      </c>
      <c r="Y11" s="31"/>
      <c r="Z11" s="31" t="s">
        <v>96</v>
      </c>
      <c r="AA11" s="31"/>
      <c r="AB11" s="31" t="s">
        <v>97</v>
      </c>
    </row>
    <row r="12" spans="1:28" s="12" customFormat="1" ht="24" customHeight="1">
      <c r="D12" s="32" t="s">
        <v>98</v>
      </c>
      <c r="E12" s="31"/>
      <c r="F12" s="32" t="s">
        <v>53</v>
      </c>
      <c r="G12" s="31"/>
      <c r="H12" s="32" t="s">
        <v>205</v>
      </c>
      <c r="I12" s="31"/>
      <c r="J12" s="32" t="s">
        <v>99</v>
      </c>
      <c r="K12" s="31"/>
      <c r="L12" s="32" t="s">
        <v>100</v>
      </c>
      <c r="M12" s="31"/>
      <c r="N12" s="32" t="s">
        <v>101</v>
      </c>
      <c r="O12" s="31"/>
      <c r="P12" s="32" t="s">
        <v>102</v>
      </c>
      <c r="Q12" s="31"/>
      <c r="R12" s="13" t="s">
        <v>150</v>
      </c>
      <c r="T12" s="13" t="s">
        <v>103</v>
      </c>
      <c r="U12" s="31"/>
      <c r="V12" s="32" t="s">
        <v>209</v>
      </c>
      <c r="W12" s="31"/>
      <c r="X12" s="32" t="s">
        <v>104</v>
      </c>
      <c r="Y12" s="31"/>
      <c r="Z12" s="32" t="s">
        <v>105</v>
      </c>
      <c r="AA12" s="31"/>
      <c r="AB12" s="32" t="s">
        <v>106</v>
      </c>
    </row>
    <row r="13" spans="1:28" ht="24" customHeight="1">
      <c r="A13" s="4" t="s">
        <v>107</v>
      </c>
      <c r="D13" s="67">
        <v>275774</v>
      </c>
      <c r="E13" s="67"/>
      <c r="F13" s="67">
        <v>215161</v>
      </c>
      <c r="G13" s="67"/>
      <c r="H13" s="67">
        <v>0</v>
      </c>
      <c r="I13" s="67"/>
      <c r="J13" s="67">
        <v>1299</v>
      </c>
      <c r="K13" s="67"/>
      <c r="L13" s="67">
        <v>14993</v>
      </c>
      <c r="M13" s="67"/>
      <c r="N13" s="67">
        <v>20296</v>
      </c>
      <c r="O13" s="67"/>
      <c r="P13" s="67">
        <v>-313710</v>
      </c>
      <c r="Q13" s="67"/>
      <c r="R13" s="67">
        <v>417</v>
      </c>
      <c r="S13" s="67"/>
      <c r="T13" s="67">
        <v>0</v>
      </c>
      <c r="U13" s="67"/>
      <c r="V13" s="67">
        <f>SUM(R13:T13)</f>
        <v>417</v>
      </c>
      <c r="W13" s="67"/>
      <c r="X13" s="67">
        <f>SUM(D13:P13,V13)</f>
        <v>214230</v>
      </c>
      <c r="Y13" s="67"/>
      <c r="Z13" s="67">
        <v>6399</v>
      </c>
      <c r="AA13" s="67"/>
      <c r="AB13" s="67">
        <f>SUM(X13,Z13)</f>
        <v>220629</v>
      </c>
    </row>
    <row r="14" spans="1:28" ht="24" customHeight="1">
      <c r="A14" s="2" t="s">
        <v>108</v>
      </c>
      <c r="D14" s="70">
        <v>0</v>
      </c>
      <c r="E14" s="67"/>
      <c r="F14" s="70">
        <v>0</v>
      </c>
      <c r="G14" s="67"/>
      <c r="H14" s="70">
        <v>0</v>
      </c>
      <c r="I14" s="67"/>
      <c r="J14" s="70">
        <v>0</v>
      </c>
      <c r="K14" s="67"/>
      <c r="L14" s="70">
        <v>0</v>
      </c>
      <c r="M14" s="67"/>
      <c r="N14" s="70">
        <v>0</v>
      </c>
      <c r="O14" s="67"/>
      <c r="P14" s="70">
        <f>PL!G72</f>
        <v>9019</v>
      </c>
      <c r="Q14" s="67"/>
      <c r="R14" s="70">
        <v>0</v>
      </c>
      <c r="S14" s="67"/>
      <c r="T14" s="70">
        <v>0</v>
      </c>
      <c r="U14" s="67"/>
      <c r="V14" s="70">
        <f t="shared" ref="V14:V15" si="0">SUM(R14:T14)</f>
        <v>0</v>
      </c>
      <c r="W14" s="67"/>
      <c r="X14" s="70">
        <f t="shared" ref="X14:X15" si="1">SUM(D14:P14,V14)</f>
        <v>9019</v>
      </c>
      <c r="Y14" s="67"/>
      <c r="Z14" s="70">
        <f>PL!G73</f>
        <v>-277</v>
      </c>
      <c r="AA14" s="67"/>
      <c r="AB14" s="70">
        <f>SUM(X14,Z14)</f>
        <v>8742</v>
      </c>
    </row>
    <row r="15" spans="1:28" ht="24" customHeight="1">
      <c r="A15" s="2" t="s">
        <v>77</v>
      </c>
      <c r="D15" s="71">
        <v>0</v>
      </c>
      <c r="E15" s="67"/>
      <c r="F15" s="71">
        <v>0</v>
      </c>
      <c r="G15" s="67"/>
      <c r="H15" s="71">
        <v>0</v>
      </c>
      <c r="I15" s="67"/>
      <c r="J15" s="71">
        <v>0</v>
      </c>
      <c r="K15" s="67"/>
      <c r="L15" s="71">
        <v>0</v>
      </c>
      <c r="M15" s="67"/>
      <c r="N15" s="71">
        <v>0</v>
      </c>
      <c r="O15" s="67"/>
      <c r="P15" s="71">
        <v>0</v>
      </c>
      <c r="Q15" s="67"/>
      <c r="R15" s="71">
        <v>0</v>
      </c>
      <c r="S15" s="67"/>
      <c r="T15" s="71">
        <v>0</v>
      </c>
      <c r="U15" s="67"/>
      <c r="V15" s="71">
        <f t="shared" si="0"/>
        <v>0</v>
      </c>
      <c r="W15" s="67"/>
      <c r="X15" s="71">
        <f t="shared" si="1"/>
        <v>0</v>
      </c>
      <c r="Y15" s="67"/>
      <c r="Z15" s="71">
        <v>0</v>
      </c>
      <c r="AA15" s="67"/>
      <c r="AB15" s="71">
        <f>SUM(X15,Z15)</f>
        <v>0</v>
      </c>
    </row>
    <row r="16" spans="1:28" ht="24" customHeight="1">
      <c r="A16" s="2" t="s">
        <v>109</v>
      </c>
      <c r="D16" s="67">
        <f>SUM(D14:D15)</f>
        <v>0</v>
      </c>
      <c r="E16" s="67"/>
      <c r="F16" s="67">
        <f>SUM(F14:F15)</f>
        <v>0</v>
      </c>
      <c r="G16" s="67"/>
      <c r="H16" s="67">
        <f>SUM(H14:H15)</f>
        <v>0</v>
      </c>
      <c r="I16" s="67"/>
      <c r="J16" s="67">
        <f>SUM(J14:J15)</f>
        <v>0</v>
      </c>
      <c r="K16" s="67"/>
      <c r="L16" s="67">
        <f>SUM(L14:L15)</f>
        <v>0</v>
      </c>
      <c r="M16" s="67"/>
      <c r="N16" s="67">
        <f>SUM(N14:N15)</f>
        <v>0</v>
      </c>
      <c r="O16" s="67"/>
      <c r="P16" s="67">
        <f>SUM(P14:P15)</f>
        <v>9019</v>
      </c>
      <c r="Q16" s="67"/>
      <c r="R16" s="67">
        <f>SUM(R14:R15)</f>
        <v>0</v>
      </c>
      <c r="S16" s="67"/>
      <c r="T16" s="67">
        <f>SUM(T14:T15)</f>
        <v>0</v>
      </c>
      <c r="U16" s="67"/>
      <c r="V16" s="67">
        <f>SUM(V14:V15)</f>
        <v>0</v>
      </c>
      <c r="W16" s="67"/>
      <c r="X16" s="67">
        <f>SUM(X14:X15)</f>
        <v>9019</v>
      </c>
      <c r="Y16" s="67"/>
      <c r="Z16" s="67">
        <f>SUM(Z14:Z15)</f>
        <v>-277</v>
      </c>
      <c r="AA16" s="67"/>
      <c r="AB16" s="67">
        <f>SUM(AB14:AB15)</f>
        <v>8742</v>
      </c>
    </row>
    <row r="17" spans="1:29" ht="24" customHeight="1" thickBot="1">
      <c r="A17" s="4" t="s">
        <v>169</v>
      </c>
      <c r="D17" s="72">
        <f>SUM(D16:D16,D13)</f>
        <v>275774</v>
      </c>
      <c r="E17" s="67"/>
      <c r="F17" s="72">
        <f>SUM(F16:F16,F13)</f>
        <v>215161</v>
      </c>
      <c r="G17" s="67"/>
      <c r="H17" s="72">
        <f>SUM(H16:H16,H13)</f>
        <v>0</v>
      </c>
      <c r="I17" s="67"/>
      <c r="J17" s="72">
        <f>SUM(J16:J16,J13)</f>
        <v>1299</v>
      </c>
      <c r="K17" s="67"/>
      <c r="L17" s="72">
        <f>SUM(L16:L16,L13)</f>
        <v>14993</v>
      </c>
      <c r="M17" s="67"/>
      <c r="N17" s="72">
        <f>SUM(N16:N16,N13)</f>
        <v>20296</v>
      </c>
      <c r="O17" s="67"/>
      <c r="P17" s="72">
        <f>SUM(P16:P16,P13)</f>
        <v>-304691</v>
      </c>
      <c r="Q17" s="67"/>
      <c r="R17" s="72">
        <f>SUM(R16:R16,R13)</f>
        <v>417</v>
      </c>
      <c r="S17" s="67"/>
      <c r="T17" s="72">
        <f>SUM(T16:T16,T13)</f>
        <v>0</v>
      </c>
      <c r="U17" s="67"/>
      <c r="V17" s="72">
        <f>SUM(V16:V16,V13)</f>
        <v>417</v>
      </c>
      <c r="W17" s="67"/>
      <c r="X17" s="72">
        <f>SUM(X16:X16,X13)</f>
        <v>223249</v>
      </c>
      <c r="Y17" s="67"/>
      <c r="Z17" s="72">
        <f>SUM(Z16:Z16,Z13)</f>
        <v>6122</v>
      </c>
      <c r="AA17" s="67"/>
      <c r="AB17" s="72">
        <f>SUM(AB16:AB16,AB13)</f>
        <v>229371</v>
      </c>
    </row>
    <row r="18" spans="1:29" ht="24" customHeight="1" thickTop="1">
      <c r="A18" s="8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</row>
    <row r="19" spans="1:29" ht="24" customHeight="1">
      <c r="A19" s="4" t="s">
        <v>110</v>
      </c>
      <c r="D19" s="67">
        <v>275774</v>
      </c>
      <c r="E19" s="67"/>
      <c r="F19" s="67">
        <v>215161</v>
      </c>
      <c r="G19" s="67"/>
      <c r="H19" s="67">
        <v>0</v>
      </c>
      <c r="I19" s="67"/>
      <c r="J19" s="67">
        <v>1299</v>
      </c>
      <c r="K19" s="67"/>
      <c r="L19" s="67">
        <v>0</v>
      </c>
      <c r="M19" s="67"/>
      <c r="N19" s="67">
        <v>20296</v>
      </c>
      <c r="O19" s="67"/>
      <c r="P19" s="67">
        <v>-452302</v>
      </c>
      <c r="Q19" s="67"/>
      <c r="R19" s="67">
        <v>4660</v>
      </c>
      <c r="S19" s="67"/>
      <c r="T19" s="67">
        <v>29487</v>
      </c>
      <c r="U19" s="67"/>
      <c r="V19" s="67">
        <f t="shared" ref="V19:V21" si="2">SUM(R19:T19)</f>
        <v>34147</v>
      </c>
      <c r="W19" s="67"/>
      <c r="X19" s="67">
        <f t="shared" ref="X19:X21" si="3">SUM(D19:P19,V19)</f>
        <v>94375</v>
      </c>
      <c r="Y19" s="67"/>
      <c r="Z19" s="67">
        <v>-5402</v>
      </c>
      <c r="AA19" s="67"/>
      <c r="AB19" s="67">
        <f>SUM(X19,Z19)</f>
        <v>88973</v>
      </c>
    </row>
    <row r="20" spans="1:29" ht="24" customHeight="1">
      <c r="A20" s="2" t="s">
        <v>200</v>
      </c>
      <c r="D20" s="70">
        <v>0</v>
      </c>
      <c r="E20" s="67"/>
      <c r="F20" s="70">
        <v>0</v>
      </c>
      <c r="G20" s="67"/>
      <c r="H20" s="70">
        <v>0</v>
      </c>
      <c r="I20" s="67"/>
      <c r="J20" s="70">
        <v>0</v>
      </c>
      <c r="K20" s="67"/>
      <c r="L20" s="70">
        <v>0</v>
      </c>
      <c r="M20" s="67"/>
      <c r="N20" s="70">
        <v>0</v>
      </c>
      <c r="O20" s="67"/>
      <c r="P20" s="70">
        <f>PL!E72</f>
        <v>-50101</v>
      </c>
      <c r="Q20" s="67"/>
      <c r="R20" s="70">
        <v>0</v>
      </c>
      <c r="S20" s="67"/>
      <c r="T20" s="70">
        <v>0</v>
      </c>
      <c r="U20" s="67"/>
      <c r="V20" s="70">
        <f t="shared" si="2"/>
        <v>0</v>
      </c>
      <c r="W20" s="67"/>
      <c r="X20" s="70">
        <f t="shared" si="3"/>
        <v>-50101</v>
      </c>
      <c r="Y20" s="67"/>
      <c r="Z20" s="70">
        <f>PL!E73</f>
        <v>-208</v>
      </c>
      <c r="AA20" s="67"/>
      <c r="AB20" s="70">
        <f>SUM(X20,Z20)</f>
        <v>-50309</v>
      </c>
      <c r="AC20" s="24"/>
    </row>
    <row r="21" spans="1:29" ht="24" customHeight="1">
      <c r="A21" s="2" t="s">
        <v>77</v>
      </c>
      <c r="D21" s="71">
        <v>0</v>
      </c>
      <c r="E21" s="67"/>
      <c r="F21" s="71">
        <v>0</v>
      </c>
      <c r="G21" s="67"/>
      <c r="H21" s="71">
        <v>0</v>
      </c>
      <c r="I21" s="67"/>
      <c r="J21" s="71">
        <v>0</v>
      </c>
      <c r="K21" s="67"/>
      <c r="L21" s="71">
        <v>0</v>
      </c>
      <c r="M21" s="67"/>
      <c r="N21" s="71">
        <v>0</v>
      </c>
      <c r="O21" s="67"/>
      <c r="P21" s="71">
        <v>0</v>
      </c>
      <c r="Q21" s="67"/>
      <c r="R21" s="71">
        <v>0</v>
      </c>
      <c r="S21" s="67"/>
      <c r="T21" s="71">
        <v>0</v>
      </c>
      <c r="U21" s="67"/>
      <c r="V21" s="71">
        <f t="shared" si="2"/>
        <v>0</v>
      </c>
      <c r="W21" s="67"/>
      <c r="X21" s="71">
        <f t="shared" si="3"/>
        <v>0</v>
      </c>
      <c r="Y21" s="67"/>
      <c r="Z21" s="71">
        <v>0</v>
      </c>
      <c r="AA21" s="67"/>
      <c r="AB21" s="71">
        <f>SUM(X21,Z21)</f>
        <v>0</v>
      </c>
      <c r="AC21" s="24"/>
    </row>
    <row r="22" spans="1:29" ht="24" customHeight="1">
      <c r="A22" s="2" t="s">
        <v>109</v>
      </c>
      <c r="D22" s="67">
        <f>SUM(D20:D21)</f>
        <v>0</v>
      </c>
      <c r="E22" s="67"/>
      <c r="F22" s="67">
        <f>SUM(F20:F21)</f>
        <v>0</v>
      </c>
      <c r="G22" s="67"/>
      <c r="H22" s="67">
        <f>SUM(H20:H21)</f>
        <v>0</v>
      </c>
      <c r="I22" s="67"/>
      <c r="J22" s="67">
        <f>SUM(J20:J21)</f>
        <v>0</v>
      </c>
      <c r="K22" s="67"/>
      <c r="L22" s="67">
        <f>SUM(L20:L21)</f>
        <v>0</v>
      </c>
      <c r="M22" s="67"/>
      <c r="N22" s="67">
        <f>SUM(N20:N21)</f>
        <v>0</v>
      </c>
      <c r="O22" s="67"/>
      <c r="P22" s="67">
        <f>SUM(P20:P21)</f>
        <v>-50101</v>
      </c>
      <c r="Q22" s="67"/>
      <c r="R22" s="67">
        <f>SUM(R20:R21)</f>
        <v>0</v>
      </c>
      <c r="S22" s="67"/>
      <c r="T22" s="67">
        <f>SUM(T20:T21)</f>
        <v>0</v>
      </c>
      <c r="U22" s="67"/>
      <c r="V22" s="67">
        <f>SUM(V20:V21)</f>
        <v>0</v>
      </c>
      <c r="W22" s="67"/>
      <c r="X22" s="67">
        <f>SUM(X20:X21)</f>
        <v>-50101</v>
      </c>
      <c r="Y22" s="67"/>
      <c r="Z22" s="67">
        <f>SUM(Z20:Z21)</f>
        <v>-208</v>
      </c>
      <c r="AA22" s="67"/>
      <c r="AB22" s="67">
        <f>SUM(AB20:AB21)</f>
        <v>-50309</v>
      </c>
    </row>
    <row r="23" spans="1:29" ht="24" customHeight="1">
      <c r="A23" s="2" t="s">
        <v>182</v>
      </c>
      <c r="D23" s="67">
        <v>24226</v>
      </c>
      <c r="E23" s="67"/>
      <c r="F23" s="67">
        <v>0</v>
      </c>
      <c r="G23" s="67"/>
      <c r="H23" s="67">
        <v>-16765</v>
      </c>
      <c r="I23" s="67"/>
      <c r="J23" s="67">
        <v>0</v>
      </c>
      <c r="K23" s="67"/>
      <c r="L23" s="67">
        <v>0</v>
      </c>
      <c r="M23" s="67"/>
      <c r="N23" s="67">
        <v>0</v>
      </c>
      <c r="O23" s="67"/>
      <c r="P23" s="67">
        <v>0</v>
      </c>
      <c r="Q23" s="67"/>
      <c r="R23" s="67">
        <v>0</v>
      </c>
      <c r="S23" s="67"/>
      <c r="T23" s="67">
        <v>0</v>
      </c>
      <c r="U23" s="67"/>
      <c r="V23" s="67">
        <f>SUM(R23:T23)</f>
        <v>0</v>
      </c>
      <c r="W23" s="67"/>
      <c r="X23" s="67">
        <f>SUM(D23:P23,V23)</f>
        <v>7461</v>
      </c>
      <c r="Y23" s="67"/>
      <c r="Z23" s="67">
        <v>0</v>
      </c>
      <c r="AA23" s="67"/>
      <c r="AB23" s="67">
        <f>SUM(X23:Z23)</f>
        <v>7461</v>
      </c>
    </row>
    <row r="24" spans="1:29" ht="24" customHeight="1" thickBot="1">
      <c r="A24" s="4" t="s">
        <v>170</v>
      </c>
      <c r="D24" s="72">
        <f>SUM(D19,D22,D23)</f>
        <v>300000</v>
      </c>
      <c r="E24" s="67"/>
      <c r="F24" s="72">
        <f>SUM(F19,F22,F23)</f>
        <v>215161</v>
      </c>
      <c r="G24" s="67"/>
      <c r="H24" s="72">
        <f>SUM(H19,H22,H23)</f>
        <v>-16765</v>
      </c>
      <c r="I24" s="67"/>
      <c r="J24" s="72">
        <f>SUM(J19,J22,J23)</f>
        <v>1299</v>
      </c>
      <c r="K24" s="67"/>
      <c r="L24" s="72">
        <f>SUM(L19,L22,L23)</f>
        <v>0</v>
      </c>
      <c r="M24" s="67"/>
      <c r="N24" s="72">
        <f>SUM(N19,N22,N23)</f>
        <v>20296</v>
      </c>
      <c r="O24" s="67"/>
      <c r="P24" s="72">
        <f>SUM(P19,P22,P23)</f>
        <v>-502403</v>
      </c>
      <c r="Q24" s="67"/>
      <c r="R24" s="72">
        <f>SUM(R19,R22,R23)</f>
        <v>4660</v>
      </c>
      <c r="S24" s="67"/>
      <c r="T24" s="72">
        <f>SUM(T19,T22,T23)</f>
        <v>29487</v>
      </c>
      <c r="U24" s="67"/>
      <c r="V24" s="72">
        <f>SUM(V19,V22,V23)</f>
        <v>34147</v>
      </c>
      <c r="W24" s="67"/>
      <c r="X24" s="72">
        <f>SUM(X19,X22,X23)</f>
        <v>51735</v>
      </c>
      <c r="Y24" s="67"/>
      <c r="Z24" s="72">
        <f>SUM(Z19,Z22,Z23)</f>
        <v>-5610</v>
      </c>
      <c r="AA24" s="67"/>
      <c r="AB24" s="72">
        <f>SUM(AB19,AB22,AB23)</f>
        <v>46125</v>
      </c>
    </row>
    <row r="25" spans="1:29" ht="24" customHeight="1" thickTop="1">
      <c r="A25" s="8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>
        <f>SUM(AB24-BS!E79)</f>
        <v>0</v>
      </c>
    </row>
    <row r="26" spans="1:29" ht="24" customHeight="1">
      <c r="A26" s="2" t="s">
        <v>32</v>
      </c>
    </row>
  </sheetData>
  <mergeCells count="5">
    <mergeCell ref="D6:AB6"/>
    <mergeCell ref="D7:X7"/>
    <mergeCell ref="N10:P10"/>
    <mergeCell ref="R9:T9"/>
    <mergeCell ref="R8:V8"/>
  </mergeCells>
  <pageMargins left="0.39370078740157483" right="0.19685039370078741" top="0.78740157480314965" bottom="0.31496062992125984" header="0.31496062992125984" footer="0.31496062992125984"/>
  <pageSetup paperSize="9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5"/>
  <sheetViews>
    <sheetView showGridLines="0" view="pageBreakPreview" zoomScale="70" zoomScaleNormal="80" zoomScaleSheetLayoutView="70" workbookViewId="0">
      <selection activeCell="M15" sqref="M15"/>
    </sheetView>
  </sheetViews>
  <sheetFormatPr defaultColWidth="9.44140625" defaultRowHeight="24" customHeight="1"/>
  <cols>
    <col min="1" max="1" width="12.5546875" style="3" customWidth="1"/>
    <col min="2" max="2" width="11.44140625" style="3" customWidth="1"/>
    <col min="3" max="3" width="15.88671875" style="3" customWidth="1"/>
    <col min="4" max="4" width="16.109375" style="17" customWidth="1"/>
    <col min="5" max="5" width="1.44140625" style="17" customWidth="1"/>
    <col min="6" max="6" width="16.109375" style="17" customWidth="1"/>
    <col min="7" max="7" width="1.44140625" style="17" customWidth="1"/>
    <col min="8" max="8" width="16.109375" style="17" customWidth="1"/>
    <col min="9" max="9" width="1.44140625" style="17" customWidth="1"/>
    <col min="10" max="10" width="16.109375" style="17" customWidth="1"/>
    <col min="11" max="11" width="1.44140625" style="17" customWidth="1"/>
    <col min="12" max="12" width="16.109375" style="17" customWidth="1"/>
    <col min="13" max="13" width="1.44140625" style="17" customWidth="1"/>
    <col min="14" max="14" width="16.109375" style="17" customWidth="1"/>
    <col min="15" max="15" width="1.44140625" style="17" customWidth="1"/>
    <col min="16" max="16" width="17.88671875" style="17" customWidth="1"/>
    <col min="17" max="17" width="1.44140625" style="17" customWidth="1"/>
    <col min="18" max="18" width="17.88671875" style="17" customWidth="1"/>
    <col min="19" max="19" width="1.44140625" style="17" customWidth="1"/>
    <col min="20" max="20" width="17.88671875" style="17" customWidth="1"/>
    <col min="21" max="21" width="1.44140625" style="17" customWidth="1"/>
    <col min="22" max="22" width="16.109375" style="17" customWidth="1"/>
    <col min="23" max="23" width="0.5546875" style="3" customWidth="1"/>
    <col min="24" max="24" width="11.44140625" style="3" customWidth="1"/>
    <col min="25" max="16384" width="9.44140625" style="3"/>
  </cols>
  <sheetData>
    <row r="1" spans="1:22" ht="24" customHeight="1">
      <c r="P1" s="23"/>
      <c r="R1" s="23"/>
      <c r="T1" s="23"/>
      <c r="V1" s="23" t="s">
        <v>63</v>
      </c>
    </row>
    <row r="2" spans="1:22" ht="24" customHeight="1">
      <c r="A2" s="4" t="s">
        <v>0</v>
      </c>
      <c r="B2" s="28"/>
      <c r="C2" s="28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Q2" s="29"/>
      <c r="S2" s="29"/>
      <c r="U2" s="29"/>
    </row>
    <row r="3" spans="1:22" ht="24" customHeight="1">
      <c r="A3" s="19" t="s">
        <v>164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9"/>
      <c r="Q3" s="29"/>
      <c r="S3" s="29"/>
      <c r="U3" s="29"/>
    </row>
    <row r="4" spans="1:22" ht="24" customHeight="1">
      <c r="A4" s="19" t="s">
        <v>171</v>
      </c>
      <c r="B4" s="19"/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9"/>
      <c r="Q4" s="29"/>
      <c r="S4" s="29"/>
      <c r="U4" s="29"/>
    </row>
    <row r="5" spans="1:22" ht="24" customHeight="1">
      <c r="B5" s="30"/>
      <c r="C5" s="30"/>
      <c r="P5" s="23"/>
      <c r="R5" s="23"/>
      <c r="T5" s="23"/>
      <c r="V5" s="23" t="s">
        <v>1</v>
      </c>
    </row>
    <row r="6" spans="1:22" s="8" customFormat="1" ht="24" customHeight="1">
      <c r="A6" s="22"/>
      <c r="B6" s="22"/>
      <c r="C6" s="22"/>
      <c r="D6" s="106" t="s">
        <v>3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</row>
    <row r="7" spans="1:22" ht="24" customHeight="1">
      <c r="A7" s="12"/>
      <c r="B7" s="12"/>
      <c r="C7" s="12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103" t="s">
        <v>57</v>
      </c>
      <c r="Q7" s="103"/>
      <c r="R7" s="103"/>
      <c r="S7" s="103"/>
      <c r="T7" s="103"/>
      <c r="U7" s="3"/>
      <c r="V7" s="31"/>
    </row>
    <row r="8" spans="1:22" ht="24" customHeight="1">
      <c r="A8" s="12"/>
      <c r="B8" s="12"/>
      <c r="C8" s="12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109" t="s">
        <v>86</v>
      </c>
      <c r="Q8" s="109"/>
      <c r="R8" s="109"/>
      <c r="S8" s="3"/>
      <c r="T8" s="3"/>
      <c r="U8" s="3"/>
      <c r="V8" s="31"/>
    </row>
    <row r="9" spans="1:22" s="12" customFormat="1" ht="24" customHeight="1">
      <c r="D9" s="31" t="s">
        <v>83</v>
      </c>
      <c r="E9" s="31"/>
      <c r="F9" s="31"/>
      <c r="G9" s="31"/>
      <c r="H9" s="31"/>
      <c r="I9" s="31"/>
      <c r="J9" s="31" t="s">
        <v>84</v>
      </c>
      <c r="K9" s="31"/>
      <c r="L9" s="108" t="s">
        <v>55</v>
      </c>
      <c r="M9" s="108"/>
      <c r="N9" s="108"/>
      <c r="O9" s="31"/>
      <c r="P9" s="82" t="s">
        <v>111</v>
      </c>
      <c r="Q9" s="83"/>
      <c r="R9" s="83"/>
      <c r="S9" s="22"/>
      <c r="T9" s="31" t="s">
        <v>207</v>
      </c>
      <c r="U9" s="22"/>
      <c r="V9" s="31" t="s">
        <v>89</v>
      </c>
    </row>
    <row r="10" spans="1:22" s="12" customFormat="1" ht="24" customHeight="1">
      <c r="D10" s="31" t="s">
        <v>90</v>
      </c>
      <c r="E10" s="31"/>
      <c r="F10" s="31"/>
      <c r="G10" s="31"/>
      <c r="H10" s="31"/>
      <c r="I10" s="31"/>
      <c r="J10" s="31" t="s">
        <v>91</v>
      </c>
      <c r="K10" s="31"/>
      <c r="L10" s="33" t="s">
        <v>93</v>
      </c>
      <c r="M10" s="31"/>
      <c r="N10" s="33"/>
      <c r="O10" s="31"/>
      <c r="P10" s="12" t="s">
        <v>151</v>
      </c>
      <c r="R10" s="12" t="s">
        <v>94</v>
      </c>
      <c r="T10" s="31" t="s">
        <v>208</v>
      </c>
      <c r="V10" s="31" t="s">
        <v>97</v>
      </c>
    </row>
    <row r="11" spans="1:22" s="12" customFormat="1" ht="24" customHeight="1">
      <c r="D11" s="32" t="s">
        <v>98</v>
      </c>
      <c r="E11" s="31"/>
      <c r="F11" s="32" t="s">
        <v>53</v>
      </c>
      <c r="G11" s="31"/>
      <c r="H11" s="32" t="s">
        <v>205</v>
      </c>
      <c r="I11" s="31"/>
      <c r="J11" s="32" t="s">
        <v>99</v>
      </c>
      <c r="K11" s="31"/>
      <c r="L11" s="32" t="s">
        <v>101</v>
      </c>
      <c r="M11" s="31"/>
      <c r="N11" s="32" t="s">
        <v>102</v>
      </c>
      <c r="O11" s="31"/>
      <c r="P11" s="13" t="s">
        <v>150</v>
      </c>
      <c r="R11" s="13" t="s">
        <v>103</v>
      </c>
      <c r="T11" s="32" t="s">
        <v>209</v>
      </c>
      <c r="V11" s="32" t="s">
        <v>106</v>
      </c>
    </row>
    <row r="12" spans="1:22" ht="24" customHeight="1">
      <c r="A12" s="4" t="s">
        <v>107</v>
      </c>
      <c r="D12" s="67">
        <v>275774</v>
      </c>
      <c r="E12" s="67"/>
      <c r="F12" s="67">
        <v>215161</v>
      </c>
      <c r="G12" s="67"/>
      <c r="H12" s="67">
        <v>0</v>
      </c>
      <c r="I12" s="67"/>
      <c r="J12" s="67">
        <v>1299</v>
      </c>
      <c r="K12" s="67"/>
      <c r="L12" s="67">
        <v>20296</v>
      </c>
      <c r="M12" s="67"/>
      <c r="N12" s="67">
        <v>-317805</v>
      </c>
      <c r="O12" s="67"/>
      <c r="P12" s="67">
        <v>946</v>
      </c>
      <c r="Q12" s="67"/>
      <c r="R12" s="67">
        <v>0</v>
      </c>
      <c r="S12" s="67"/>
      <c r="T12" s="67">
        <f>SUM(P12:R12)</f>
        <v>946</v>
      </c>
      <c r="U12" s="67"/>
      <c r="V12" s="67">
        <f>SUM(D12:N12,T12)</f>
        <v>195671</v>
      </c>
    </row>
    <row r="13" spans="1:22" ht="24" customHeight="1">
      <c r="A13" s="2" t="s">
        <v>76</v>
      </c>
      <c r="D13" s="70">
        <v>0</v>
      </c>
      <c r="E13" s="67"/>
      <c r="F13" s="70">
        <v>0</v>
      </c>
      <c r="G13" s="67"/>
      <c r="H13" s="70">
        <v>0</v>
      </c>
      <c r="I13" s="67"/>
      <c r="J13" s="70">
        <v>0</v>
      </c>
      <c r="K13" s="67"/>
      <c r="L13" s="70">
        <v>0</v>
      </c>
      <c r="M13" s="67"/>
      <c r="N13" s="70">
        <f>PL!K72</f>
        <v>8870</v>
      </c>
      <c r="O13" s="67"/>
      <c r="P13" s="70">
        <v>0</v>
      </c>
      <c r="Q13" s="67"/>
      <c r="R13" s="70">
        <v>0</v>
      </c>
      <c r="S13" s="67"/>
      <c r="T13" s="70">
        <f t="shared" ref="T13:T14" si="0">SUM(P13:R13)</f>
        <v>0</v>
      </c>
      <c r="U13" s="67"/>
      <c r="V13" s="70">
        <f t="shared" ref="V13:V14" si="1">SUM(D13:N13,T13)</f>
        <v>8870</v>
      </c>
    </row>
    <row r="14" spans="1:22" ht="24" customHeight="1">
      <c r="A14" s="2" t="s">
        <v>77</v>
      </c>
      <c r="D14" s="71">
        <v>0</v>
      </c>
      <c r="E14" s="67"/>
      <c r="F14" s="71">
        <v>0</v>
      </c>
      <c r="G14" s="67"/>
      <c r="H14" s="71">
        <v>0</v>
      </c>
      <c r="I14" s="67"/>
      <c r="J14" s="71">
        <v>0</v>
      </c>
      <c r="K14" s="67"/>
      <c r="L14" s="71">
        <v>0</v>
      </c>
      <c r="M14" s="67"/>
      <c r="N14" s="71">
        <v>0</v>
      </c>
      <c r="O14" s="67"/>
      <c r="P14" s="71">
        <v>0</v>
      </c>
      <c r="Q14" s="67"/>
      <c r="R14" s="71">
        <v>0</v>
      </c>
      <c r="S14" s="67"/>
      <c r="T14" s="71">
        <f t="shared" si="0"/>
        <v>0</v>
      </c>
      <c r="U14" s="67"/>
      <c r="V14" s="71">
        <f t="shared" si="1"/>
        <v>0</v>
      </c>
    </row>
    <row r="15" spans="1:22" ht="24" customHeight="1">
      <c r="A15" s="2" t="s">
        <v>109</v>
      </c>
      <c r="D15" s="67">
        <f>SUM(D13:D14)</f>
        <v>0</v>
      </c>
      <c r="E15" s="67"/>
      <c r="F15" s="67">
        <f>SUM(F13:F14)</f>
        <v>0</v>
      </c>
      <c r="G15" s="67"/>
      <c r="H15" s="67">
        <f>SUM(H13:H14)</f>
        <v>0</v>
      </c>
      <c r="I15" s="67"/>
      <c r="J15" s="67">
        <f>SUM(J13:J14)</f>
        <v>0</v>
      </c>
      <c r="K15" s="67"/>
      <c r="L15" s="67">
        <f>SUM(L13:L14)</f>
        <v>0</v>
      </c>
      <c r="M15" s="67"/>
      <c r="N15" s="67">
        <f>SUM(N13:N14)</f>
        <v>8870</v>
      </c>
      <c r="O15" s="67"/>
      <c r="P15" s="67">
        <f>SUM(P13:P14)</f>
        <v>0</v>
      </c>
      <c r="Q15" s="67"/>
      <c r="R15" s="67">
        <f>SUM(R13:R14)</f>
        <v>0</v>
      </c>
      <c r="S15" s="67"/>
      <c r="T15" s="67">
        <f>SUM(T13:T14)</f>
        <v>0</v>
      </c>
      <c r="U15" s="67"/>
      <c r="V15" s="67">
        <f>SUM(V13:V14)</f>
        <v>8870</v>
      </c>
    </row>
    <row r="16" spans="1:22" ht="24" customHeight="1" thickBot="1">
      <c r="A16" s="4" t="s">
        <v>169</v>
      </c>
      <c r="D16" s="72">
        <f>SUM(D15:D15,D12)</f>
        <v>275774</v>
      </c>
      <c r="E16" s="67"/>
      <c r="F16" s="72">
        <f>SUM(F15:F15,F12)</f>
        <v>215161</v>
      </c>
      <c r="G16" s="67"/>
      <c r="H16" s="72">
        <f>SUM(H15:H15,H12)</f>
        <v>0</v>
      </c>
      <c r="I16" s="67"/>
      <c r="J16" s="72">
        <f>SUM(J15:J15,J12)</f>
        <v>1299</v>
      </c>
      <c r="K16" s="67"/>
      <c r="L16" s="72">
        <f>SUM(L15:L15,L12)</f>
        <v>20296</v>
      </c>
      <c r="M16" s="67"/>
      <c r="N16" s="72">
        <f>SUM(N15:N15,N12)</f>
        <v>-308935</v>
      </c>
      <c r="O16" s="67"/>
      <c r="P16" s="72">
        <f>SUM(P15:P15,P12)</f>
        <v>946</v>
      </c>
      <c r="Q16" s="67"/>
      <c r="R16" s="72">
        <f>SUM(R15:R15,R12)</f>
        <v>0</v>
      </c>
      <c r="S16" s="67"/>
      <c r="T16" s="72">
        <f>SUM(T15:T15,T12)</f>
        <v>946</v>
      </c>
      <c r="U16" s="67"/>
      <c r="V16" s="72">
        <f>SUM(V15:V15,V12)</f>
        <v>204541</v>
      </c>
    </row>
    <row r="17" spans="1:24" ht="24" customHeight="1" thickTop="1">
      <c r="A17" s="8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</row>
    <row r="18" spans="1:24" ht="24" customHeight="1">
      <c r="A18" s="4" t="s">
        <v>110</v>
      </c>
      <c r="D18" s="67">
        <v>275774</v>
      </c>
      <c r="E18" s="67"/>
      <c r="F18" s="67">
        <v>215161</v>
      </c>
      <c r="G18" s="67"/>
      <c r="H18" s="67">
        <v>0</v>
      </c>
      <c r="I18" s="67"/>
      <c r="J18" s="67">
        <v>1299</v>
      </c>
      <c r="K18" s="67"/>
      <c r="L18" s="67">
        <v>20296</v>
      </c>
      <c r="M18" s="67"/>
      <c r="N18" s="67">
        <v>-460733</v>
      </c>
      <c r="O18" s="67"/>
      <c r="P18" s="67">
        <v>4660</v>
      </c>
      <c r="Q18" s="67"/>
      <c r="R18" s="67">
        <v>29487</v>
      </c>
      <c r="S18" s="67"/>
      <c r="T18" s="67">
        <f t="shared" ref="T18:T20" si="2">SUM(P18:R18)</f>
        <v>34147</v>
      </c>
      <c r="U18" s="67"/>
      <c r="V18" s="67">
        <f t="shared" ref="V18:V20" si="3">SUM(D18:N18,T18)</f>
        <v>85944</v>
      </c>
      <c r="X18" s="3">
        <f>V18-BS!K79</f>
        <v>0</v>
      </c>
    </row>
    <row r="19" spans="1:24" ht="24" customHeight="1">
      <c r="A19" s="2" t="s">
        <v>200</v>
      </c>
      <c r="D19" s="70">
        <v>0</v>
      </c>
      <c r="E19" s="67"/>
      <c r="F19" s="70">
        <v>0</v>
      </c>
      <c r="G19" s="67"/>
      <c r="H19" s="70">
        <v>0</v>
      </c>
      <c r="I19" s="67"/>
      <c r="J19" s="70">
        <v>0</v>
      </c>
      <c r="K19" s="67"/>
      <c r="L19" s="70">
        <v>0</v>
      </c>
      <c r="M19" s="67"/>
      <c r="N19" s="70">
        <f>PL!I72</f>
        <v>-49682</v>
      </c>
      <c r="O19" s="67"/>
      <c r="P19" s="70">
        <v>0</v>
      </c>
      <c r="Q19" s="67"/>
      <c r="R19" s="70">
        <v>0</v>
      </c>
      <c r="S19" s="67"/>
      <c r="T19" s="70">
        <f t="shared" si="2"/>
        <v>0</v>
      </c>
      <c r="U19" s="67"/>
      <c r="V19" s="70">
        <f t="shared" si="3"/>
        <v>-49682</v>
      </c>
      <c r="X19" s="24"/>
    </row>
    <row r="20" spans="1:24" ht="24" customHeight="1">
      <c r="A20" s="2" t="s">
        <v>77</v>
      </c>
      <c r="D20" s="71">
        <v>0</v>
      </c>
      <c r="E20" s="67"/>
      <c r="F20" s="71">
        <v>0</v>
      </c>
      <c r="G20" s="67"/>
      <c r="H20" s="71">
        <v>0</v>
      </c>
      <c r="I20" s="67"/>
      <c r="J20" s="71">
        <v>0</v>
      </c>
      <c r="K20" s="67"/>
      <c r="L20" s="71">
        <v>0</v>
      </c>
      <c r="M20" s="67"/>
      <c r="N20" s="71">
        <v>0</v>
      </c>
      <c r="O20" s="67"/>
      <c r="P20" s="71">
        <v>0</v>
      </c>
      <c r="Q20" s="67"/>
      <c r="R20" s="71">
        <v>0</v>
      </c>
      <c r="S20" s="67"/>
      <c r="T20" s="71">
        <f t="shared" si="2"/>
        <v>0</v>
      </c>
      <c r="U20" s="67"/>
      <c r="V20" s="71">
        <f t="shared" si="3"/>
        <v>0</v>
      </c>
      <c r="X20" s="24"/>
    </row>
    <row r="21" spans="1:24" ht="24" customHeight="1">
      <c r="A21" s="2" t="s">
        <v>109</v>
      </c>
      <c r="D21" s="67">
        <f>SUM(D19:D20)</f>
        <v>0</v>
      </c>
      <c r="E21" s="67"/>
      <c r="F21" s="67">
        <f>SUM(F19:F20)</f>
        <v>0</v>
      </c>
      <c r="G21" s="67"/>
      <c r="H21" s="67">
        <f>SUM(H19:H20)</f>
        <v>0</v>
      </c>
      <c r="I21" s="67"/>
      <c r="J21" s="67">
        <f>SUM(J19:J20)</f>
        <v>0</v>
      </c>
      <c r="K21" s="67"/>
      <c r="L21" s="67">
        <f>SUM(L19:L20)</f>
        <v>0</v>
      </c>
      <c r="M21" s="67"/>
      <c r="N21" s="67">
        <f>SUM(N19:N20)</f>
        <v>-49682</v>
      </c>
      <c r="O21" s="67"/>
      <c r="P21" s="67">
        <f>SUM(P19:P20)</f>
        <v>0</v>
      </c>
      <c r="Q21" s="67"/>
      <c r="R21" s="67">
        <f>SUM(R19:R20)</f>
        <v>0</v>
      </c>
      <c r="S21" s="67"/>
      <c r="T21" s="67">
        <f>SUM(T19:T20)</f>
        <v>0</v>
      </c>
      <c r="U21" s="67"/>
      <c r="V21" s="67">
        <f>SUM(V19:V20)</f>
        <v>-49682</v>
      </c>
    </row>
    <row r="22" spans="1:24" ht="24" customHeight="1">
      <c r="A22" s="2" t="s">
        <v>182</v>
      </c>
      <c r="D22" s="67">
        <v>24226</v>
      </c>
      <c r="E22" s="67"/>
      <c r="F22" s="67">
        <v>0</v>
      </c>
      <c r="G22" s="67"/>
      <c r="H22" s="67">
        <v>-16765</v>
      </c>
      <c r="I22" s="67"/>
      <c r="J22" s="67">
        <v>0</v>
      </c>
      <c r="K22" s="67"/>
      <c r="L22" s="67">
        <v>0</v>
      </c>
      <c r="M22" s="67"/>
      <c r="N22" s="67">
        <v>0</v>
      </c>
      <c r="O22" s="67"/>
      <c r="P22" s="67">
        <v>0</v>
      </c>
      <c r="Q22" s="67"/>
      <c r="R22" s="67">
        <v>0</v>
      </c>
      <c r="S22" s="67"/>
      <c r="T22" s="67">
        <f>SUM(P22:R22)</f>
        <v>0</v>
      </c>
      <c r="U22" s="67"/>
      <c r="V22" s="67">
        <f>SUM(D22:N22,T22)</f>
        <v>7461</v>
      </c>
    </row>
    <row r="23" spans="1:24" ht="24" customHeight="1" thickBot="1">
      <c r="A23" s="4" t="s">
        <v>170</v>
      </c>
      <c r="D23" s="72">
        <f>SUM(D18,D21,D22)</f>
        <v>300000</v>
      </c>
      <c r="E23" s="67"/>
      <c r="F23" s="72">
        <f>SUM(F18,F21,F22)</f>
        <v>215161</v>
      </c>
      <c r="G23" s="67"/>
      <c r="H23" s="72">
        <f>SUM(H18,H21,H22)</f>
        <v>-16765</v>
      </c>
      <c r="I23" s="67"/>
      <c r="J23" s="72">
        <f>SUM(J18,J21,J22)</f>
        <v>1299</v>
      </c>
      <c r="K23" s="67"/>
      <c r="L23" s="72">
        <f>SUM(L18,L21,L22)</f>
        <v>20296</v>
      </c>
      <c r="M23" s="67"/>
      <c r="N23" s="72">
        <f>SUM(N18,N21,N22)</f>
        <v>-510415</v>
      </c>
      <c r="O23" s="67"/>
      <c r="P23" s="72">
        <f>SUM(P18,P21,P22)</f>
        <v>4660</v>
      </c>
      <c r="Q23" s="67"/>
      <c r="R23" s="72">
        <f>SUM(R18,R21,R22)</f>
        <v>29487</v>
      </c>
      <c r="S23" s="67"/>
      <c r="T23" s="72">
        <f>SUM(T18,T21,T22)</f>
        <v>34147</v>
      </c>
      <c r="U23" s="67"/>
      <c r="V23" s="72">
        <f>SUM(V18,V21,V22)</f>
        <v>43723</v>
      </c>
    </row>
    <row r="24" spans="1:24" ht="24" customHeight="1" thickTop="1">
      <c r="A24" s="8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>
        <f>V23-BS!I79</f>
        <v>0</v>
      </c>
    </row>
    <row r="25" spans="1:24" ht="24" customHeight="1">
      <c r="A25" s="2" t="s">
        <v>32</v>
      </c>
    </row>
  </sheetData>
  <mergeCells count="3">
    <mergeCell ref="D6:V6"/>
    <mergeCell ref="L9:N9"/>
    <mergeCell ref="P8:R8"/>
  </mergeCells>
  <pageMargins left="0.39370078740157483" right="0.19685039370078741" top="0.78740157480314965" bottom="0.31496062992125984" header="0.31496062992125984" footer="0.31496062992125984"/>
  <pageSetup paperSize="9" scale="64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8"/>
  <sheetViews>
    <sheetView showGridLines="0" view="pageBreakPreview" topLeftCell="A43" zoomScale="85" zoomScaleNormal="70" zoomScaleSheetLayoutView="85" workbookViewId="0">
      <selection activeCell="R60" sqref="R60"/>
    </sheetView>
  </sheetViews>
  <sheetFormatPr defaultColWidth="10.5546875" defaultRowHeight="23.25" customHeight="1"/>
  <cols>
    <col min="1" max="1" width="38.33203125" style="2" customWidth="1"/>
    <col min="2" max="2" width="6.44140625" style="3" customWidth="1"/>
    <col min="3" max="3" width="18.109375" style="2" customWidth="1"/>
    <col min="4" max="4" width="15.5546875" style="17" customWidth="1"/>
    <col min="5" max="5" width="1.44140625" style="3" customWidth="1"/>
    <col min="6" max="6" width="15.5546875" style="3" customWidth="1"/>
    <col min="7" max="7" width="1.44140625" style="3" customWidth="1"/>
    <col min="8" max="8" width="15.5546875" style="17" customWidth="1"/>
    <col min="9" max="9" width="1.44140625" style="3" customWidth="1"/>
    <col min="10" max="10" width="15.5546875" style="3" customWidth="1"/>
    <col min="11" max="11" width="0.5546875" style="3" customWidth="1"/>
    <col min="12" max="16384" width="10.5546875" style="3"/>
  </cols>
  <sheetData>
    <row r="1" spans="1:19" s="1" customFormat="1" ht="22.5" customHeight="1">
      <c r="B1" s="5"/>
      <c r="C1" s="6"/>
      <c r="D1" s="18"/>
      <c r="E1" s="5"/>
      <c r="F1" s="5"/>
      <c r="G1" s="5"/>
      <c r="H1" s="18"/>
      <c r="I1" s="5"/>
      <c r="J1" s="15" t="s">
        <v>63</v>
      </c>
    </row>
    <row r="2" spans="1:19" s="1" customFormat="1" ht="22.5" customHeight="1">
      <c r="A2" s="4" t="s">
        <v>0</v>
      </c>
      <c r="B2" s="5"/>
      <c r="C2" s="6"/>
      <c r="D2" s="18"/>
      <c r="E2" s="5"/>
      <c r="F2" s="5"/>
      <c r="G2" s="5"/>
      <c r="H2" s="18"/>
      <c r="I2" s="5"/>
      <c r="J2" s="5"/>
    </row>
    <row r="3" spans="1:19" s="1" customFormat="1" ht="22.5" customHeight="1">
      <c r="A3" s="4" t="s">
        <v>165</v>
      </c>
      <c r="B3" s="5"/>
      <c r="C3" s="6"/>
      <c r="D3" s="18"/>
      <c r="E3" s="5"/>
      <c r="F3" s="5"/>
      <c r="G3" s="5"/>
      <c r="H3" s="18"/>
      <c r="I3" s="5"/>
      <c r="J3" s="5"/>
    </row>
    <row r="4" spans="1:19" s="1" customFormat="1" ht="22.5" customHeight="1">
      <c r="A4" s="19" t="s">
        <v>171</v>
      </c>
      <c r="B4" s="19"/>
      <c r="C4" s="19"/>
      <c r="D4" s="20"/>
      <c r="E4" s="19"/>
      <c r="F4" s="19"/>
      <c r="G4" s="19"/>
      <c r="H4" s="20"/>
      <c r="I4" s="19"/>
      <c r="J4" s="19"/>
    </row>
    <row r="5" spans="1:19" s="1" customFormat="1" ht="22.5" customHeight="1">
      <c r="B5" s="5"/>
      <c r="C5" s="6"/>
      <c r="D5" s="18"/>
      <c r="E5" s="5"/>
      <c r="F5" s="5"/>
      <c r="G5" s="5"/>
      <c r="H5" s="18"/>
      <c r="I5" s="5"/>
      <c r="J5" s="26" t="s">
        <v>1</v>
      </c>
      <c r="K5" s="27"/>
      <c r="L5" s="27"/>
      <c r="M5" s="27"/>
      <c r="N5" s="27"/>
      <c r="O5" s="27"/>
      <c r="P5" s="27"/>
      <c r="Q5" s="27"/>
      <c r="R5" s="27"/>
      <c r="S5" s="27"/>
    </row>
    <row r="6" spans="1:19" ht="22.5" customHeight="1">
      <c r="D6" s="21"/>
      <c r="E6" s="7" t="s">
        <v>2</v>
      </c>
      <c r="F6" s="7"/>
      <c r="G6" s="8"/>
      <c r="H6" s="21"/>
      <c r="I6" s="7" t="s">
        <v>3</v>
      </c>
      <c r="J6" s="7"/>
    </row>
    <row r="7" spans="1:19" ht="22.5" customHeight="1">
      <c r="C7" s="9"/>
      <c r="D7" s="9">
        <v>2026</v>
      </c>
      <c r="E7" s="10"/>
      <c r="F7" s="9">
        <v>2025</v>
      </c>
      <c r="G7" s="10"/>
      <c r="H7" s="9">
        <v>2026</v>
      </c>
      <c r="I7" s="10"/>
      <c r="J7" s="9">
        <v>2025</v>
      </c>
    </row>
    <row r="8" spans="1:19" s="8" customFormat="1" ht="22.5" customHeight="1">
      <c r="A8" s="4" t="s">
        <v>112</v>
      </c>
      <c r="C8" s="88"/>
      <c r="D8" s="89"/>
      <c r="E8" s="22"/>
      <c r="F8" s="22"/>
      <c r="H8" s="89"/>
      <c r="I8" s="22"/>
      <c r="J8" s="22"/>
    </row>
    <row r="9" spans="1:19" ht="22.5" customHeight="1">
      <c r="A9" s="2" t="s">
        <v>184</v>
      </c>
      <c r="C9" s="16"/>
      <c r="D9" s="24">
        <f>SUM(PL!E63)</f>
        <v>-48746</v>
      </c>
      <c r="E9" s="24"/>
      <c r="F9" s="24">
        <f>SUM(PL!G63)</f>
        <v>14902</v>
      </c>
      <c r="G9" s="24"/>
      <c r="H9" s="24">
        <f>SUM(PL!I63)</f>
        <v>-48225</v>
      </c>
      <c r="I9" s="24"/>
      <c r="J9" s="24">
        <f>SUM(PL!K63)</f>
        <v>14840</v>
      </c>
    </row>
    <row r="10" spans="1:19" ht="22.5" customHeight="1">
      <c r="A10" s="2" t="s">
        <v>201</v>
      </c>
      <c r="C10" s="16"/>
      <c r="D10" s="24"/>
      <c r="E10" s="24"/>
      <c r="F10" s="24"/>
      <c r="G10" s="24"/>
      <c r="H10" s="24"/>
      <c r="I10" s="24"/>
      <c r="J10" s="24"/>
    </row>
    <row r="11" spans="1:19" ht="22.5" customHeight="1">
      <c r="A11" s="2" t="s">
        <v>113</v>
      </c>
      <c r="C11" s="16"/>
      <c r="D11" s="24"/>
      <c r="E11" s="24"/>
      <c r="F11" s="24"/>
      <c r="G11" s="24"/>
      <c r="H11" s="24"/>
      <c r="I11" s="24"/>
      <c r="J11" s="24"/>
    </row>
    <row r="12" spans="1:19" ht="22.5" customHeight="1">
      <c r="A12" s="25" t="s">
        <v>114</v>
      </c>
      <c r="C12" s="16"/>
      <c r="D12" s="24">
        <v>13307</v>
      </c>
      <c r="E12" s="24"/>
      <c r="F12" s="24">
        <v>14202</v>
      </c>
      <c r="G12" s="24"/>
      <c r="H12" s="24">
        <v>13126</v>
      </c>
      <c r="I12" s="24"/>
      <c r="J12" s="24">
        <v>13425</v>
      </c>
    </row>
    <row r="13" spans="1:19" ht="22.5" customHeight="1">
      <c r="A13" s="25" t="s">
        <v>185</v>
      </c>
      <c r="C13" s="16"/>
      <c r="D13" s="24">
        <v>17017</v>
      </c>
      <c r="E13" s="24"/>
      <c r="F13" s="24">
        <v>-824</v>
      </c>
      <c r="G13" s="24"/>
      <c r="H13" s="24">
        <v>17017</v>
      </c>
      <c r="I13" s="24"/>
      <c r="J13" s="24">
        <v>-824</v>
      </c>
    </row>
    <row r="14" spans="1:19" ht="22.5" customHeight="1">
      <c r="A14" s="25" t="s">
        <v>202</v>
      </c>
      <c r="C14" s="16"/>
      <c r="D14" s="24">
        <v>4477</v>
      </c>
      <c r="E14" s="24"/>
      <c r="F14" s="24">
        <v>-293</v>
      </c>
      <c r="G14" s="24"/>
      <c r="H14" s="24">
        <v>4824</v>
      </c>
      <c r="I14" s="24"/>
      <c r="J14" s="24">
        <v>535</v>
      </c>
    </row>
    <row r="15" spans="1:19" ht="22.5" customHeight="1">
      <c r="A15" s="25" t="s">
        <v>186</v>
      </c>
      <c r="C15" s="16"/>
      <c r="D15" s="24">
        <v>-202</v>
      </c>
      <c r="E15" s="24"/>
      <c r="F15" s="24">
        <v>-266</v>
      </c>
      <c r="G15" s="24"/>
      <c r="H15" s="24">
        <v>-202</v>
      </c>
      <c r="I15" s="24"/>
      <c r="J15" s="24">
        <v>-277</v>
      </c>
    </row>
    <row r="16" spans="1:19" ht="22.5" customHeight="1">
      <c r="A16" s="2" t="s">
        <v>173</v>
      </c>
      <c r="C16" s="16"/>
      <c r="D16" s="24">
        <v>0</v>
      </c>
      <c r="E16" s="24"/>
      <c r="F16" s="24">
        <v>-1</v>
      </c>
      <c r="G16" s="24"/>
      <c r="H16" s="24">
        <v>0</v>
      </c>
      <c r="I16" s="24"/>
      <c r="J16" s="24">
        <v>-1</v>
      </c>
    </row>
    <row r="17" spans="1:10" ht="22.5" customHeight="1">
      <c r="A17" s="2" t="s">
        <v>187</v>
      </c>
      <c r="C17" s="16"/>
      <c r="D17" s="24">
        <v>-6990</v>
      </c>
      <c r="E17" s="24"/>
      <c r="F17" s="24">
        <v>-1791</v>
      </c>
      <c r="G17" s="24"/>
      <c r="H17" s="24">
        <v>-6898</v>
      </c>
      <c r="I17" s="24"/>
      <c r="J17" s="24">
        <v>-1839</v>
      </c>
    </row>
    <row r="18" spans="1:10" ht="22.5" customHeight="1">
      <c r="A18" s="2" t="s">
        <v>203</v>
      </c>
      <c r="C18" s="16"/>
      <c r="D18" s="24">
        <v>20001</v>
      </c>
      <c r="E18" s="24"/>
      <c r="F18" s="24">
        <v>-16316</v>
      </c>
      <c r="G18" s="24"/>
      <c r="H18" s="24">
        <v>20084</v>
      </c>
      <c r="I18" s="24"/>
      <c r="J18" s="24">
        <v>-16456</v>
      </c>
    </row>
    <row r="19" spans="1:10" ht="22.5" customHeight="1">
      <c r="A19" s="2" t="s">
        <v>160</v>
      </c>
      <c r="C19" s="16"/>
      <c r="D19" s="24">
        <v>408</v>
      </c>
      <c r="E19" s="24"/>
      <c r="F19" s="24">
        <v>1141</v>
      </c>
      <c r="G19" s="24"/>
      <c r="H19" s="24">
        <v>408</v>
      </c>
      <c r="I19" s="24"/>
      <c r="J19" s="24">
        <v>983</v>
      </c>
    </row>
    <row r="20" spans="1:10" ht="22.5" customHeight="1">
      <c r="A20" s="2" t="s">
        <v>115</v>
      </c>
      <c r="C20" s="16"/>
      <c r="D20" s="24">
        <v>0</v>
      </c>
      <c r="E20" s="24"/>
      <c r="F20" s="24">
        <v>-859</v>
      </c>
      <c r="G20" s="24"/>
      <c r="H20" s="24">
        <v>0</v>
      </c>
      <c r="I20" s="24"/>
      <c r="J20" s="24">
        <v>0</v>
      </c>
    </row>
    <row r="21" spans="1:10" ht="22.5" customHeight="1">
      <c r="A21" s="2" t="s">
        <v>174</v>
      </c>
      <c r="C21" s="16"/>
      <c r="D21" s="24">
        <v>0</v>
      </c>
      <c r="E21" s="24"/>
      <c r="F21" s="24">
        <v>0</v>
      </c>
      <c r="G21" s="24"/>
      <c r="H21" s="24">
        <v>0</v>
      </c>
      <c r="I21" s="24"/>
      <c r="J21" s="24">
        <v>-500</v>
      </c>
    </row>
    <row r="22" spans="1:10" ht="22.5" customHeight="1">
      <c r="A22" s="2" t="s">
        <v>116</v>
      </c>
      <c r="C22" s="16"/>
      <c r="D22" s="24">
        <v>-65</v>
      </c>
      <c r="E22" s="24"/>
      <c r="F22" s="24">
        <v>-154</v>
      </c>
      <c r="G22" s="24"/>
      <c r="H22" s="24">
        <v>-466</v>
      </c>
      <c r="I22" s="24"/>
      <c r="J22" s="24">
        <v>-634</v>
      </c>
    </row>
    <row r="23" spans="1:10" ht="22.5" customHeight="1">
      <c r="A23" s="2" t="s">
        <v>117</v>
      </c>
      <c r="C23" s="16"/>
      <c r="D23" s="90">
        <v>3547</v>
      </c>
      <c r="E23" s="24"/>
      <c r="F23" s="90">
        <v>7314</v>
      </c>
      <c r="G23" s="24"/>
      <c r="H23" s="90">
        <v>3547</v>
      </c>
      <c r="I23" s="24"/>
      <c r="J23" s="90">
        <v>7258</v>
      </c>
    </row>
    <row r="24" spans="1:10" ht="22.5" customHeight="1">
      <c r="A24" s="25" t="s">
        <v>118</v>
      </c>
      <c r="C24" s="16"/>
      <c r="D24" s="24"/>
      <c r="E24" s="24"/>
      <c r="F24" s="24"/>
      <c r="G24" s="24"/>
      <c r="H24" s="24"/>
      <c r="I24" s="24"/>
      <c r="J24" s="24"/>
    </row>
    <row r="25" spans="1:10" ht="22.5" customHeight="1">
      <c r="A25" s="2" t="s">
        <v>119</v>
      </c>
      <c r="C25" s="16"/>
      <c r="D25" s="24">
        <f>SUM(D9:D23)</f>
        <v>2754</v>
      </c>
      <c r="E25" s="24"/>
      <c r="F25" s="24">
        <f>SUM(F9:F23)</f>
        <v>17055</v>
      </c>
      <c r="G25" s="24"/>
      <c r="H25" s="24">
        <f>SUM(H9:H23)</f>
        <v>3215</v>
      </c>
      <c r="I25" s="24"/>
      <c r="J25" s="24">
        <f>SUM(J9:J23)</f>
        <v>16510</v>
      </c>
    </row>
    <row r="26" spans="1:10" ht="22.5" customHeight="1">
      <c r="A26" s="2" t="s">
        <v>120</v>
      </c>
      <c r="C26" s="16"/>
      <c r="D26" s="24"/>
      <c r="E26" s="24"/>
      <c r="F26" s="24"/>
      <c r="G26" s="24"/>
      <c r="H26" s="24"/>
      <c r="I26" s="24"/>
      <c r="J26" s="24"/>
    </row>
    <row r="27" spans="1:10" ht="22.5" customHeight="1">
      <c r="A27" s="2" t="s">
        <v>152</v>
      </c>
      <c r="C27" s="16"/>
      <c r="D27" s="24">
        <v>79534</v>
      </c>
      <c r="E27" s="24"/>
      <c r="F27" s="24">
        <v>-74163</v>
      </c>
      <c r="G27" s="24"/>
      <c r="H27" s="24">
        <v>79402</v>
      </c>
      <c r="I27" s="24"/>
      <c r="J27" s="24">
        <v>-82922</v>
      </c>
    </row>
    <row r="28" spans="1:10" ht="22.5" customHeight="1">
      <c r="A28" s="2" t="s">
        <v>121</v>
      </c>
      <c r="C28" s="16"/>
      <c r="D28" s="24">
        <v>37349</v>
      </c>
      <c r="E28" s="24"/>
      <c r="F28" s="24">
        <v>105735</v>
      </c>
      <c r="G28" s="24"/>
      <c r="H28" s="24">
        <v>37349</v>
      </c>
      <c r="I28" s="24"/>
      <c r="J28" s="24">
        <v>92299</v>
      </c>
    </row>
    <row r="29" spans="1:10" ht="22.5" customHeight="1">
      <c r="A29" s="2" t="s">
        <v>122</v>
      </c>
      <c r="C29" s="16"/>
      <c r="D29" s="24">
        <v>18753</v>
      </c>
      <c r="E29" s="24"/>
      <c r="F29" s="24">
        <v>14753</v>
      </c>
      <c r="G29" s="24"/>
      <c r="H29" s="24">
        <v>18050</v>
      </c>
      <c r="I29" s="24"/>
      <c r="J29" s="24">
        <v>13040</v>
      </c>
    </row>
    <row r="30" spans="1:10" ht="22.5" customHeight="1">
      <c r="A30" s="2" t="s">
        <v>123</v>
      </c>
      <c r="C30" s="16"/>
      <c r="D30" s="24">
        <v>47983</v>
      </c>
      <c r="E30" s="24"/>
      <c r="F30" s="24">
        <v>-22840</v>
      </c>
      <c r="G30" s="24"/>
      <c r="H30" s="24">
        <v>47983</v>
      </c>
      <c r="I30" s="24"/>
      <c r="J30" s="24">
        <v>-22805</v>
      </c>
    </row>
    <row r="31" spans="1:10" ht="22.5" customHeight="1">
      <c r="A31" s="25" t="s">
        <v>124</v>
      </c>
      <c r="B31" s="1"/>
      <c r="C31" s="16"/>
      <c r="D31" s="24">
        <v>3586</v>
      </c>
      <c r="E31" s="24"/>
      <c r="F31" s="24">
        <v>2390</v>
      </c>
      <c r="G31" s="24"/>
      <c r="H31" s="24">
        <v>3577</v>
      </c>
      <c r="I31" s="24"/>
      <c r="J31" s="24">
        <v>1369</v>
      </c>
    </row>
    <row r="32" spans="1:10" ht="22.5" customHeight="1">
      <c r="A32" s="25" t="s">
        <v>125</v>
      </c>
      <c r="B32" s="1"/>
      <c r="C32" s="16"/>
      <c r="D32" s="24">
        <v>0</v>
      </c>
      <c r="E32" s="24"/>
      <c r="F32" s="24">
        <v>385</v>
      </c>
      <c r="G32" s="24"/>
      <c r="H32" s="24">
        <v>0</v>
      </c>
      <c r="I32" s="24"/>
      <c r="J32" s="24">
        <v>385</v>
      </c>
    </row>
    <row r="33" spans="1:11" ht="22.5" customHeight="1">
      <c r="A33" s="2" t="s">
        <v>126</v>
      </c>
      <c r="B33" s="1"/>
      <c r="C33" s="16"/>
      <c r="D33" s="24"/>
      <c r="E33" s="24"/>
      <c r="F33" s="24"/>
      <c r="G33" s="24"/>
      <c r="H33" s="24"/>
      <c r="I33" s="24"/>
      <c r="J33" s="24"/>
    </row>
    <row r="34" spans="1:11" ht="22.5" customHeight="1">
      <c r="A34" s="25" t="s">
        <v>127</v>
      </c>
      <c r="B34" s="1"/>
      <c r="C34" s="16"/>
      <c r="D34" s="24">
        <v>-70468</v>
      </c>
      <c r="E34" s="24"/>
      <c r="F34" s="24">
        <v>-54892</v>
      </c>
      <c r="G34" s="24"/>
      <c r="H34" s="24">
        <v>-70352</v>
      </c>
      <c r="I34" s="24"/>
      <c r="J34" s="24">
        <v>-58784</v>
      </c>
    </row>
    <row r="35" spans="1:11" ht="22.5" customHeight="1">
      <c r="A35" s="2" t="s">
        <v>128</v>
      </c>
      <c r="C35" s="16"/>
      <c r="D35" s="24">
        <v>-39021</v>
      </c>
      <c r="E35" s="24"/>
      <c r="F35" s="24">
        <v>-15006</v>
      </c>
      <c r="G35" s="24"/>
      <c r="H35" s="24">
        <v>-38710</v>
      </c>
      <c r="I35" s="24"/>
      <c r="J35" s="24">
        <v>-18474</v>
      </c>
    </row>
    <row r="36" spans="1:11" ht="22.5" customHeight="1">
      <c r="A36" s="2" t="s">
        <v>129</v>
      </c>
      <c r="C36" s="16"/>
      <c r="D36" s="24">
        <v>-5463</v>
      </c>
      <c r="E36" s="24"/>
      <c r="F36" s="24">
        <v>2956</v>
      </c>
      <c r="G36" s="24"/>
      <c r="H36" s="24">
        <v>-5453</v>
      </c>
      <c r="I36" s="24"/>
      <c r="J36" s="24">
        <v>3253</v>
      </c>
    </row>
    <row r="37" spans="1:11" ht="22.5" customHeight="1">
      <c r="A37" s="2" t="s">
        <v>130</v>
      </c>
      <c r="C37" s="16"/>
      <c r="D37" s="90">
        <v>-802</v>
      </c>
      <c r="E37" s="24"/>
      <c r="F37" s="90">
        <v>-5888</v>
      </c>
      <c r="G37" s="24"/>
      <c r="H37" s="90">
        <v>-802</v>
      </c>
      <c r="I37" s="24"/>
      <c r="J37" s="90">
        <v>-5888</v>
      </c>
    </row>
    <row r="38" spans="1:11" ht="22.5" customHeight="1">
      <c r="A38" s="2" t="s">
        <v>153</v>
      </c>
      <c r="C38" s="16"/>
      <c r="D38" s="24">
        <f>SUM(D25:D37)</f>
        <v>74205</v>
      </c>
      <c r="E38" s="24"/>
      <c r="F38" s="24">
        <f>SUM(F25:F37)</f>
        <v>-29515</v>
      </c>
      <c r="G38" s="24"/>
      <c r="H38" s="24">
        <f>SUM(H25:H37)</f>
        <v>74259</v>
      </c>
      <c r="I38" s="24"/>
      <c r="J38" s="24">
        <f>SUM(J25:J37)</f>
        <v>-62017</v>
      </c>
    </row>
    <row r="39" spans="1:11" ht="22.5" customHeight="1">
      <c r="A39" s="2" t="s">
        <v>131</v>
      </c>
      <c r="C39" s="16"/>
      <c r="D39" s="24">
        <v>65</v>
      </c>
      <c r="E39" s="24"/>
      <c r="F39" s="24">
        <v>154</v>
      </c>
      <c r="G39" s="24"/>
      <c r="H39" s="24">
        <v>134</v>
      </c>
      <c r="I39" s="24"/>
      <c r="J39" s="24">
        <v>634</v>
      </c>
    </row>
    <row r="40" spans="1:11" ht="22.5" customHeight="1">
      <c r="A40" s="2" t="s">
        <v>132</v>
      </c>
      <c r="C40" s="16"/>
      <c r="D40" s="24">
        <v>-4534</v>
      </c>
      <c r="E40" s="24"/>
      <c r="F40" s="24">
        <v>-7028</v>
      </c>
      <c r="G40" s="24"/>
      <c r="H40" s="24">
        <v>-4534</v>
      </c>
      <c r="I40" s="24"/>
      <c r="J40" s="24">
        <v>-6972</v>
      </c>
    </row>
    <row r="41" spans="1:11" ht="22.5" customHeight="1">
      <c r="A41" s="2" t="s">
        <v>133</v>
      </c>
      <c r="C41" s="16"/>
      <c r="D41" s="24">
        <v>495</v>
      </c>
      <c r="E41" s="24"/>
      <c r="F41" s="24">
        <v>61891</v>
      </c>
      <c r="G41" s="24"/>
      <c r="H41" s="24">
        <v>495</v>
      </c>
      <c r="I41" s="24"/>
      <c r="J41" s="24">
        <v>59611</v>
      </c>
    </row>
    <row r="42" spans="1:11" ht="22.5" customHeight="1">
      <c r="A42" s="2" t="s">
        <v>134</v>
      </c>
      <c r="C42" s="16"/>
      <c r="D42" s="90">
        <v>-8561</v>
      </c>
      <c r="E42" s="24"/>
      <c r="F42" s="90">
        <v>-15629</v>
      </c>
      <c r="G42" s="24"/>
      <c r="H42" s="90">
        <v>-8556</v>
      </c>
      <c r="I42" s="24"/>
      <c r="J42" s="90">
        <v>-12781</v>
      </c>
    </row>
    <row r="43" spans="1:11" ht="22.5" customHeight="1">
      <c r="A43" s="91" t="s">
        <v>135</v>
      </c>
      <c r="B43" s="1"/>
      <c r="C43" s="16"/>
      <c r="D43" s="90">
        <f>SUM(D38:D42)</f>
        <v>61670</v>
      </c>
      <c r="E43" s="24"/>
      <c r="F43" s="90">
        <f>SUM(F38:F42)</f>
        <v>9873</v>
      </c>
      <c r="G43" s="24"/>
      <c r="H43" s="90">
        <f>SUM(H38:H42)</f>
        <v>61798</v>
      </c>
      <c r="I43" s="24"/>
      <c r="J43" s="90">
        <f>SUM(J38:J42)</f>
        <v>-21525</v>
      </c>
    </row>
    <row r="44" spans="1:11" ht="22.5" customHeight="1">
      <c r="A44" s="25"/>
      <c r="B44" s="1"/>
      <c r="C44" s="16"/>
    </row>
    <row r="45" spans="1:11" s="1" customFormat="1" ht="22.5" customHeight="1">
      <c r="A45" s="25" t="s">
        <v>32</v>
      </c>
      <c r="C45" s="16"/>
      <c r="D45" s="17"/>
      <c r="E45" s="14"/>
      <c r="F45" s="3"/>
      <c r="G45" s="3"/>
      <c r="H45" s="17"/>
      <c r="I45" s="3"/>
      <c r="J45" s="3"/>
      <c r="K45" s="3"/>
    </row>
    <row r="46" spans="1:11" s="1" customFormat="1" ht="23.25" customHeight="1">
      <c r="B46" s="5"/>
      <c r="C46" s="6"/>
      <c r="D46" s="18"/>
      <c r="E46" s="5"/>
      <c r="F46" s="5"/>
      <c r="G46" s="5"/>
      <c r="H46" s="18"/>
      <c r="I46" s="5"/>
      <c r="J46" s="15" t="s">
        <v>63</v>
      </c>
    </row>
    <row r="47" spans="1:11" s="1" customFormat="1" ht="23.25" customHeight="1">
      <c r="A47" s="4" t="s">
        <v>0</v>
      </c>
      <c r="B47" s="5"/>
      <c r="C47" s="6"/>
      <c r="D47" s="18"/>
      <c r="E47" s="5"/>
      <c r="F47" s="5"/>
      <c r="G47" s="5"/>
      <c r="H47" s="18"/>
      <c r="I47" s="5"/>
      <c r="J47" s="5"/>
    </row>
    <row r="48" spans="1:11" s="1" customFormat="1" ht="23.25" customHeight="1">
      <c r="A48" s="4" t="s">
        <v>166</v>
      </c>
      <c r="B48" s="5"/>
      <c r="C48" s="6"/>
      <c r="D48" s="18"/>
      <c r="E48" s="5"/>
      <c r="F48" s="5"/>
      <c r="G48" s="5"/>
      <c r="H48" s="18"/>
      <c r="I48" s="5"/>
      <c r="J48" s="5"/>
    </row>
    <row r="49" spans="1:11" s="1" customFormat="1" ht="23.25" customHeight="1">
      <c r="A49" s="19" t="s">
        <v>171</v>
      </c>
      <c r="B49" s="19"/>
      <c r="C49" s="19"/>
      <c r="D49" s="20"/>
      <c r="E49" s="19"/>
      <c r="F49" s="19"/>
      <c r="G49" s="19"/>
      <c r="H49" s="20"/>
      <c r="I49" s="19"/>
      <c r="J49" s="19"/>
    </row>
    <row r="50" spans="1:11" ht="23.25" customHeight="1">
      <c r="A50" s="1"/>
      <c r="B50" s="5"/>
      <c r="C50" s="6"/>
      <c r="D50" s="18"/>
      <c r="E50" s="5"/>
      <c r="F50" s="5"/>
      <c r="G50" s="5"/>
      <c r="H50" s="18"/>
      <c r="I50" s="5"/>
      <c r="J50" s="26" t="s">
        <v>1</v>
      </c>
      <c r="K50" s="1"/>
    </row>
    <row r="51" spans="1:11" ht="23.25" customHeight="1">
      <c r="D51" s="21"/>
      <c r="E51" s="7" t="s">
        <v>2</v>
      </c>
      <c r="F51" s="7"/>
      <c r="G51" s="8"/>
      <c r="H51" s="21"/>
      <c r="I51" s="7" t="s">
        <v>3</v>
      </c>
      <c r="J51" s="7"/>
    </row>
    <row r="52" spans="1:11" ht="23.25" customHeight="1">
      <c r="C52" s="9"/>
      <c r="D52" s="9">
        <v>2026</v>
      </c>
      <c r="E52" s="10"/>
      <c r="F52" s="9">
        <v>2025</v>
      </c>
      <c r="G52" s="10"/>
      <c r="H52" s="9">
        <v>2026</v>
      </c>
      <c r="I52" s="10"/>
      <c r="J52" s="9">
        <v>2025</v>
      </c>
    </row>
    <row r="53" spans="1:11" ht="23.25" customHeight="1">
      <c r="A53" s="4" t="s">
        <v>136</v>
      </c>
      <c r="B53" s="8"/>
      <c r="C53" s="16"/>
      <c r="D53" s="23"/>
      <c r="E53" s="14"/>
      <c r="F53" s="14"/>
      <c r="H53" s="23"/>
      <c r="I53" s="14"/>
      <c r="J53" s="14"/>
    </row>
    <row r="54" spans="1:11" ht="23.25" customHeight="1">
      <c r="A54" s="2" t="s">
        <v>137</v>
      </c>
      <c r="B54" s="8"/>
      <c r="C54" s="16"/>
      <c r="D54" s="24">
        <v>4000</v>
      </c>
      <c r="E54" s="24"/>
      <c r="F54" s="24">
        <v>0</v>
      </c>
      <c r="G54" s="24"/>
      <c r="H54" s="24">
        <v>4000</v>
      </c>
      <c r="I54" s="24"/>
      <c r="J54" s="24">
        <v>2800</v>
      </c>
    </row>
    <row r="55" spans="1:11" ht="23.25" customHeight="1">
      <c r="A55" s="2" t="s">
        <v>154</v>
      </c>
      <c r="B55" s="8"/>
      <c r="C55" s="16"/>
      <c r="D55" s="24">
        <v>-36</v>
      </c>
      <c r="E55" s="24"/>
      <c r="F55" s="24">
        <v>-262</v>
      </c>
      <c r="G55" s="24"/>
      <c r="H55" s="24">
        <v>-36</v>
      </c>
      <c r="I55" s="24"/>
      <c r="J55" s="24">
        <v>-197</v>
      </c>
    </row>
    <row r="56" spans="1:11" ht="23.25" customHeight="1">
      <c r="A56" s="2" t="s">
        <v>138</v>
      </c>
      <c r="C56" s="16"/>
      <c r="D56" s="24">
        <v>235</v>
      </c>
      <c r="E56" s="24"/>
      <c r="F56" s="24">
        <v>1056</v>
      </c>
      <c r="G56" s="24"/>
      <c r="H56" s="24">
        <v>235</v>
      </c>
      <c r="I56" s="24"/>
      <c r="J56" s="24">
        <v>991</v>
      </c>
    </row>
    <row r="57" spans="1:11" ht="23.25" customHeight="1">
      <c r="A57" s="2" t="s">
        <v>175</v>
      </c>
      <c r="C57" s="16"/>
      <c r="D57" s="24">
        <v>0</v>
      </c>
      <c r="E57" s="24"/>
      <c r="F57" s="24">
        <v>500</v>
      </c>
      <c r="G57" s="24"/>
      <c r="H57" s="24">
        <v>0</v>
      </c>
      <c r="I57" s="24"/>
      <c r="J57" s="24">
        <v>500</v>
      </c>
    </row>
    <row r="58" spans="1:11" ht="23.25" customHeight="1">
      <c r="A58" s="4" t="s">
        <v>188</v>
      </c>
      <c r="C58" s="16"/>
      <c r="D58" s="92">
        <f>SUM(D54:D57)</f>
        <v>4199</v>
      </c>
      <c r="E58" s="24"/>
      <c r="F58" s="92">
        <f>SUM(F54:F57)</f>
        <v>1294</v>
      </c>
      <c r="G58" s="24"/>
      <c r="H58" s="92">
        <f>SUM(H54:H57)</f>
        <v>4199</v>
      </c>
      <c r="I58" s="24"/>
      <c r="J58" s="92">
        <f>SUM(J54:J57)</f>
        <v>4094</v>
      </c>
    </row>
    <row r="59" spans="1:11" ht="23.25" customHeight="1">
      <c r="A59" s="4" t="s">
        <v>139</v>
      </c>
      <c r="B59" s="8"/>
      <c r="C59" s="16"/>
      <c r="D59" s="24"/>
      <c r="E59" s="24"/>
      <c r="F59" s="24"/>
      <c r="G59" s="24"/>
      <c r="H59" s="24"/>
      <c r="I59" s="24"/>
      <c r="J59" s="24"/>
    </row>
    <row r="60" spans="1:11" ht="23.25" customHeight="1">
      <c r="A60" s="25" t="s">
        <v>189</v>
      </c>
      <c r="B60" s="8"/>
      <c r="C60" s="16"/>
      <c r="D60" s="93"/>
      <c r="E60" s="93"/>
      <c r="F60" s="93"/>
      <c r="G60" s="93"/>
      <c r="H60" s="93"/>
      <c r="I60" s="93"/>
      <c r="J60" s="93"/>
    </row>
    <row r="61" spans="1:11" ht="23.25" customHeight="1">
      <c r="A61" s="25" t="s">
        <v>155</v>
      </c>
      <c r="B61" s="8"/>
      <c r="C61" s="16"/>
      <c r="D61" s="24">
        <v>-55399</v>
      </c>
      <c r="E61" s="24"/>
      <c r="F61" s="24">
        <v>-13972</v>
      </c>
      <c r="G61" s="24"/>
      <c r="H61" s="24">
        <v>-55399</v>
      </c>
      <c r="I61" s="24"/>
      <c r="J61" s="24">
        <v>-9464</v>
      </c>
    </row>
    <row r="62" spans="1:11" ht="23.25" customHeight="1">
      <c r="A62" s="25" t="s">
        <v>140</v>
      </c>
      <c r="B62" s="8"/>
      <c r="C62" s="16"/>
      <c r="D62" s="24">
        <v>0</v>
      </c>
      <c r="E62" s="24"/>
      <c r="F62" s="24">
        <v>70000</v>
      </c>
      <c r="G62" s="24"/>
      <c r="H62" s="24">
        <v>0</v>
      </c>
      <c r="I62" s="24"/>
      <c r="J62" s="24">
        <v>70000</v>
      </c>
    </row>
    <row r="63" spans="1:11" ht="23.25" customHeight="1">
      <c r="A63" s="25" t="s">
        <v>141</v>
      </c>
      <c r="B63" s="8"/>
      <c r="C63" s="16"/>
      <c r="D63" s="24">
        <v>-19000</v>
      </c>
      <c r="E63" s="24"/>
      <c r="F63" s="24">
        <v>-29000</v>
      </c>
      <c r="G63" s="24"/>
      <c r="H63" s="24">
        <v>-19000</v>
      </c>
      <c r="I63" s="24"/>
      <c r="J63" s="24">
        <v>-29000</v>
      </c>
    </row>
    <row r="64" spans="1:11" ht="23.25" customHeight="1">
      <c r="A64" s="2" t="s">
        <v>142</v>
      </c>
      <c r="B64" s="8"/>
      <c r="C64" s="16"/>
      <c r="D64" s="24">
        <v>-218</v>
      </c>
      <c r="E64" s="24"/>
      <c r="F64" s="24">
        <v>-1061</v>
      </c>
      <c r="G64" s="24"/>
      <c r="H64" s="24">
        <v>-218</v>
      </c>
      <c r="I64" s="24"/>
      <c r="J64" s="24">
        <v>-1061</v>
      </c>
    </row>
    <row r="65" spans="1:10" ht="23.25" customHeight="1">
      <c r="A65" s="2" t="s">
        <v>183</v>
      </c>
      <c r="B65" s="8"/>
      <c r="C65" s="16"/>
      <c r="D65" s="24">
        <v>7461</v>
      </c>
      <c r="E65" s="24"/>
      <c r="F65" s="24">
        <v>0</v>
      </c>
      <c r="G65" s="24"/>
      <c r="H65" s="24">
        <v>7461</v>
      </c>
      <c r="I65" s="24"/>
      <c r="J65" s="24">
        <v>0</v>
      </c>
    </row>
    <row r="66" spans="1:10" ht="23.25" customHeight="1">
      <c r="A66" s="4" t="s">
        <v>156</v>
      </c>
      <c r="C66" s="16"/>
      <c r="D66" s="92">
        <f>SUM(D61:D65)</f>
        <v>-67156</v>
      </c>
      <c r="E66" s="24"/>
      <c r="F66" s="92">
        <f>SUM(F61:F65)</f>
        <v>25967</v>
      </c>
      <c r="G66" s="24"/>
      <c r="H66" s="92">
        <f>SUM(H61:H65)</f>
        <v>-67156</v>
      </c>
      <c r="I66" s="24"/>
      <c r="J66" s="92">
        <f>SUM(J61:J65)</f>
        <v>30475</v>
      </c>
    </row>
    <row r="67" spans="1:10" ht="23.25" customHeight="1">
      <c r="A67" s="4" t="s">
        <v>204</v>
      </c>
      <c r="C67" s="16"/>
      <c r="D67" s="24">
        <f>D66+D58+D43</f>
        <v>-1287</v>
      </c>
      <c r="E67" s="24"/>
      <c r="F67" s="24">
        <f>F66+F58+F43</f>
        <v>37134</v>
      </c>
      <c r="G67" s="24"/>
      <c r="H67" s="24">
        <f>H66+H58+H43</f>
        <v>-1159</v>
      </c>
      <c r="I67" s="24"/>
      <c r="J67" s="24">
        <f>J66+J58+J43</f>
        <v>13044</v>
      </c>
    </row>
    <row r="68" spans="1:10" ht="23.25" customHeight="1">
      <c r="A68" s="25" t="s">
        <v>143</v>
      </c>
      <c r="B68" s="1"/>
      <c r="C68" s="16"/>
      <c r="D68" s="90">
        <f>BS!G11</f>
        <v>10433</v>
      </c>
      <c r="E68" s="24"/>
      <c r="F68" s="90">
        <v>28260</v>
      </c>
      <c r="G68" s="24"/>
      <c r="H68" s="90">
        <f>BS!K11</f>
        <v>9988</v>
      </c>
      <c r="I68" s="24"/>
      <c r="J68" s="90">
        <v>22881</v>
      </c>
    </row>
    <row r="69" spans="1:10" ht="23.25" customHeight="1">
      <c r="A69" s="91" t="s">
        <v>144</v>
      </c>
      <c r="B69" s="1"/>
      <c r="C69" s="16"/>
      <c r="D69" s="94">
        <f>SUM(D67:D68)</f>
        <v>9146</v>
      </c>
      <c r="E69" s="24"/>
      <c r="F69" s="94">
        <f>SUM(F67:F68)</f>
        <v>65394</v>
      </c>
      <c r="G69" s="24"/>
      <c r="H69" s="94">
        <f>SUM(H67:H68)</f>
        <v>8829</v>
      </c>
      <c r="I69" s="24"/>
      <c r="J69" s="94">
        <f>SUM(J67:J68)</f>
        <v>35925</v>
      </c>
    </row>
    <row r="70" spans="1:10" ht="23.25" customHeight="1">
      <c r="C70" s="16"/>
      <c r="D70" s="24">
        <f>SUM(D69-BS!E11)</f>
        <v>0</v>
      </c>
      <c r="E70" s="24"/>
      <c r="F70" s="24"/>
      <c r="G70" s="24"/>
      <c r="H70" s="24">
        <f>SUM(H69-BS!I11)</f>
        <v>0</v>
      </c>
      <c r="I70" s="24"/>
      <c r="J70" s="24"/>
    </row>
    <row r="71" spans="1:10" ht="23.25" customHeight="1">
      <c r="A71" s="28" t="s">
        <v>145</v>
      </c>
      <c r="C71" s="16"/>
      <c r="D71" s="24"/>
      <c r="E71" s="24"/>
      <c r="F71" s="24"/>
      <c r="G71" s="24"/>
      <c r="H71" s="24"/>
      <c r="I71" s="24"/>
      <c r="J71" s="24"/>
    </row>
    <row r="72" spans="1:10" ht="23.25" customHeight="1">
      <c r="A72" s="27" t="s">
        <v>146</v>
      </c>
      <c r="C72" s="16"/>
      <c r="D72" s="24"/>
      <c r="E72" s="24"/>
      <c r="F72" s="24"/>
      <c r="G72" s="24"/>
      <c r="H72" s="24"/>
      <c r="I72" s="24"/>
      <c r="J72" s="24"/>
    </row>
    <row r="73" spans="1:10" ht="23.25" customHeight="1">
      <c r="A73" s="27" t="s">
        <v>157</v>
      </c>
      <c r="C73" s="16"/>
      <c r="D73" s="24">
        <v>0</v>
      </c>
      <c r="E73" s="24"/>
      <c r="F73" s="24">
        <v>2</v>
      </c>
      <c r="G73" s="24"/>
      <c r="H73" s="24">
        <v>0</v>
      </c>
      <c r="I73" s="24"/>
      <c r="J73" s="24">
        <v>0</v>
      </c>
    </row>
    <row r="74" spans="1:10" ht="23.25" customHeight="1">
      <c r="A74" s="27" t="s">
        <v>176</v>
      </c>
      <c r="C74" s="16"/>
      <c r="D74" s="24">
        <v>0</v>
      </c>
      <c r="E74" s="24"/>
      <c r="F74" s="24">
        <v>-616</v>
      </c>
      <c r="G74" s="24"/>
      <c r="H74" s="24">
        <v>0</v>
      </c>
      <c r="I74" s="24"/>
      <c r="J74" s="24">
        <v>-616</v>
      </c>
    </row>
    <row r="75" spans="1:10" ht="23.25" customHeight="1">
      <c r="A75" s="27" t="s">
        <v>177</v>
      </c>
      <c r="C75" s="16"/>
      <c r="D75" s="24">
        <v>0</v>
      </c>
      <c r="E75" s="24"/>
      <c r="F75" s="24">
        <v>-64</v>
      </c>
      <c r="G75" s="24"/>
      <c r="H75" s="24">
        <v>0</v>
      </c>
      <c r="I75" s="24"/>
      <c r="J75" s="24">
        <v>-64</v>
      </c>
    </row>
    <row r="76" spans="1:10" ht="23.25" customHeight="1">
      <c r="A76" s="27" t="s">
        <v>178</v>
      </c>
      <c r="C76" s="16"/>
      <c r="D76" s="24">
        <v>0</v>
      </c>
      <c r="E76" s="24"/>
      <c r="F76" s="24">
        <v>-65</v>
      </c>
      <c r="G76" s="24"/>
      <c r="H76" s="24">
        <v>0</v>
      </c>
      <c r="I76" s="24"/>
      <c r="J76" s="24">
        <v>-65</v>
      </c>
    </row>
    <row r="77" spans="1:10" ht="23.25" customHeight="1">
      <c r="A77" s="27"/>
      <c r="C77" s="16"/>
      <c r="D77" s="23"/>
      <c r="E77" s="24"/>
      <c r="F77" s="24"/>
      <c r="G77" s="24"/>
      <c r="H77" s="23"/>
      <c r="I77" s="24"/>
      <c r="J77" s="24"/>
    </row>
    <row r="78" spans="1:10" ht="23.25" customHeight="1">
      <c r="A78" s="25" t="s">
        <v>147</v>
      </c>
      <c r="B78" s="1"/>
      <c r="C78" s="16"/>
      <c r="D78" s="23"/>
      <c r="E78" s="14"/>
      <c r="F78" s="14"/>
    </row>
  </sheetData>
  <pageMargins left="0.78740157480314965" right="0.31496062992125984" top="0.78740157480314965" bottom="0.11811023622047245" header="0.31496062992125984" footer="0.31496062992125984"/>
  <pageSetup paperSize="9" scale="72" fitToHeight="7" orientation="portrait" r:id="rId1"/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19c63b2-01cf-4a44-bff2-3b6feb06fedf" xsi:nil="true"/>
    <lcf76f155ced4ddcb4097134ff3c332f xmlns="c7965f95-b4bf-46f9-943b-8632934390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1D328955CF8B4EA09FDE1A8AF44AE2" ma:contentTypeVersion="13" ma:contentTypeDescription="Create a new document." ma:contentTypeScope="" ma:versionID="a1b0ccb038af9c61afa803d1124c2395">
  <xsd:schema xmlns:xsd="http://www.w3.org/2001/XMLSchema" xmlns:xs="http://www.w3.org/2001/XMLSchema" xmlns:p="http://schemas.microsoft.com/office/2006/metadata/properties" xmlns:ns2="c7965f95-b4bf-46f9-943b-8632934390d8" xmlns:ns3="219c63b2-01cf-4a44-bff2-3b6feb06fedf" targetNamespace="http://schemas.microsoft.com/office/2006/metadata/properties" ma:root="true" ma:fieldsID="eb311723842cb484a1093e521a0a52f0" ns2:_="" ns3:_="">
    <xsd:import namespace="c7965f95-b4bf-46f9-943b-8632934390d8"/>
    <xsd:import namespace="219c63b2-01cf-4a44-bff2-3b6feb06f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65f95-b4bf-46f9-943b-8632934390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9c63b2-01cf-4a44-bff2-3b6feb06fed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a161efa-70c8-467a-b676-b03a48bd645f}" ma:internalName="TaxCatchAll" ma:showField="CatchAllData" ma:web="219c63b2-01cf-4a44-bff2-3b6feb06f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D30BA8-756E-4AD9-8C32-F8DC890388E6}">
  <ds:schemaRefs>
    <ds:schemaRef ds:uri="c7965f95-b4bf-46f9-943b-8632934390d8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219c63b2-01cf-4a44-bff2-3b6feb06fedf"/>
  </ds:schemaRefs>
</ds:datastoreItem>
</file>

<file path=customXml/itemProps2.xml><?xml version="1.0" encoding="utf-8"?>
<ds:datastoreItem xmlns:ds="http://schemas.openxmlformats.org/officeDocument/2006/customXml" ds:itemID="{070553FA-36AF-42A0-8E3D-442499F6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0D7A64-7A74-451E-AB78-0ED0491082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65f95-b4bf-46f9-943b-8632934390d8"/>
    <ds:schemaRef ds:uri="219c63b2-01cf-4a44-bff2-3b6feb06fe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Pakamart Poopalai</cp:lastModifiedBy>
  <cp:revision/>
  <cp:lastPrinted>2026-08-11T01:21:36Z</cp:lastPrinted>
  <dcterms:created xsi:type="dcterms:W3CDTF">2011-03-15T03:50:00Z</dcterms:created>
  <dcterms:modified xsi:type="dcterms:W3CDTF">2026-08-13T04:56:37Z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0x0101002C1D328955CF8B4EA09FDE1A8AF44AE2</vt:lpwstr>
  </property>
  <property fmtid="{D5CDD505-2E9C-101B-9397-08002B2CF9AE}" pid="3" name="KSOProductBuildVer">
    <vt:lpwstr>1054-11.2.0.9289</vt:lpwstr>
  </property>
  <property fmtid="{D5CDD505-2E9C-101B-9397-08002B2CF9AE}" pid="4" name="KSOReadingLayout">
    <vt:bool>false</vt:bool>
  </property>
  <property fmtid="{D5CDD505-2E9C-101B-9397-08002B2CF9AE}" pid="5" name="MediaServiceImageTags">
    <vt:lpwstr/>
  </property>
</Properties>
</file>