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AssetWise\2026\Q2'2026\SET\"/>
    </mc:Choice>
  </mc:AlternateContent>
  <xr:revisionPtr revIDLastSave="0" documentId="13_ncr:1_{CC6453A6-CFE8-49B8-872F-398E66EAEE1D}" xr6:coauthVersionLast="47" xr6:coauthVersionMax="47" xr10:uidLastSave="{00000000-0000-0000-0000-000000000000}"/>
  <bookViews>
    <workbookView xWindow="-108" yWindow="-108" windowWidth="23256" windowHeight="12456" tabRatio="795" firstSheet="2" activeTab="2" xr2:uid="{00000000-000D-0000-FFFF-FFFF00000000}"/>
  </bookViews>
  <sheets>
    <sheet name="NAV000" sheetId="1" state="hidden" r:id="rId1"/>
    <sheet name="000" sheetId="3" state="veryHidden" r:id="rId2"/>
    <sheet name="BS" sheetId="2" r:id="rId3"/>
    <sheet name="PL" sheetId="7" r:id="rId4"/>
    <sheet name="Consolidated" sheetId="10" r:id="rId5"/>
    <sheet name="Company" sheetId="9" r:id="rId6"/>
    <sheet name="CF" sheetId="11" r:id="rId7"/>
  </sheets>
  <definedNames>
    <definedName name="_xlnm._FilterDatabase" localSheetId="6" hidden="1">CF!$F$39:$F$40</definedName>
    <definedName name="CIQWBGuid" hidden="1">"5cbcdd7a-4192-4978-880d-93dfb6e28c10"</definedName>
    <definedName name="CIQWBInfo" hidden="1">"{ ""CIQVersion"":""9.51.3510.3078"" }"</definedName>
    <definedName name="_xlnm.Print_Area" localSheetId="2">BS!$A$1:$M$109</definedName>
    <definedName name="_xlnm.Print_Area" localSheetId="5">Company!$A$1:$M$24</definedName>
    <definedName name="_xlnm.Print_Area" localSheetId="3">PL!$A$1:$L$96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10" l="1"/>
  <c r="T33" i="10" s="1"/>
  <c r="P31" i="10"/>
  <c r="T31" i="10" s="1"/>
  <c r="P30" i="10"/>
  <c r="T30" i="10" s="1"/>
  <c r="P28" i="10"/>
  <c r="T28" i="10" s="1"/>
  <c r="P29" i="10"/>
  <c r="T29" i="10" s="1"/>
  <c r="J78" i="11"/>
  <c r="J88" i="11" s="1"/>
  <c r="F88" i="11"/>
  <c r="H88" i="11"/>
  <c r="L88" i="11"/>
  <c r="F90" i="11"/>
  <c r="J90" i="11"/>
  <c r="F70" i="11"/>
  <c r="H70" i="11"/>
  <c r="J70" i="11"/>
  <c r="L70" i="11"/>
  <c r="M20" i="9"/>
  <c r="P21" i="10" l="1"/>
  <c r="P19" i="10"/>
  <c r="P18" i="10"/>
  <c r="P17" i="10"/>
  <c r="L89" i="7"/>
  <c r="J89" i="7"/>
  <c r="H89" i="7"/>
  <c r="L41" i="7"/>
  <c r="J41" i="7"/>
  <c r="H41" i="7"/>
  <c r="F89" i="7"/>
  <c r="F41" i="7"/>
  <c r="L21" i="7"/>
  <c r="J21" i="7"/>
  <c r="H21" i="7"/>
  <c r="F21" i="7"/>
  <c r="L15" i="7"/>
  <c r="J15" i="7"/>
  <c r="H15" i="7"/>
  <c r="F15" i="7"/>
  <c r="L22" i="7" l="1"/>
  <c r="L26" i="7" s="1"/>
  <c r="L28" i="7" s="1"/>
  <c r="L35" i="7" s="1"/>
  <c r="H22" i="7"/>
  <c r="H26" i="7" s="1"/>
  <c r="H28" i="7" s="1"/>
  <c r="H35" i="7" s="1"/>
  <c r="H37" i="7" s="1"/>
  <c r="F22" i="7"/>
  <c r="F26" i="7" s="1"/>
  <c r="F28" i="7" s="1"/>
  <c r="F35" i="7" s="1"/>
  <c r="F37" i="7" s="1"/>
  <c r="J22" i="7"/>
  <c r="J26" i="7" s="1"/>
  <c r="J28" i="7" s="1"/>
  <c r="J37" i="7" s="1"/>
  <c r="L37" i="7" l="1"/>
  <c r="L42" i="7" s="1"/>
  <c r="L32" i="7"/>
  <c r="L40" i="7" s="1"/>
  <c r="L46" i="7" s="1"/>
  <c r="H32" i="7"/>
  <c r="H40" i="7" s="1"/>
  <c r="F32" i="7"/>
  <c r="F40" i="7" s="1"/>
  <c r="F42" i="7" s="1"/>
  <c r="J32" i="7"/>
  <c r="J42" i="7" s="1"/>
  <c r="J35" i="7"/>
  <c r="J40" i="7" l="1"/>
  <c r="H42" i="7"/>
  <c r="H46" i="7"/>
  <c r="F37" i="2" l="1"/>
  <c r="F19" i="2"/>
  <c r="H69" i="7" l="1"/>
  <c r="J69" i="7"/>
  <c r="L69" i="7"/>
  <c r="E19" i="9" l="1"/>
  <c r="E21" i="9" s="1"/>
  <c r="L76" i="2" l="1"/>
  <c r="J76" i="2"/>
  <c r="H76" i="2"/>
  <c r="F76" i="2"/>
  <c r="T21" i="10" l="1"/>
  <c r="T19" i="10"/>
  <c r="R14" i="10"/>
  <c r="I19" i="9" l="1"/>
  <c r="I21" i="9" s="1"/>
  <c r="G19" i="9"/>
  <c r="G21" i="9" s="1"/>
  <c r="N27" i="10"/>
  <c r="N34" i="10" s="1"/>
  <c r="J27" i="10"/>
  <c r="J34" i="10" s="1"/>
  <c r="H27" i="10"/>
  <c r="H34" i="10" s="1"/>
  <c r="F27" i="10"/>
  <c r="F34" i="10" s="1"/>
  <c r="D27" i="10"/>
  <c r="D34" i="10" s="1"/>
  <c r="F93" i="2" l="1"/>
  <c r="F46" i="7" l="1"/>
  <c r="G13" i="9" l="1"/>
  <c r="G14" i="9" s="1"/>
  <c r="E13" i="9"/>
  <c r="E14" i="9" s="1"/>
  <c r="F69" i="7"/>
  <c r="F63" i="7"/>
  <c r="T17" i="10" l="1"/>
  <c r="F65" i="2"/>
  <c r="L97" i="2"/>
  <c r="L96" i="2"/>
  <c r="L94" i="2"/>
  <c r="L93" i="2"/>
  <c r="H100" i="2"/>
  <c r="H98" i="2"/>
  <c r="H97" i="2"/>
  <c r="H96" i="2"/>
  <c r="H94" i="2"/>
  <c r="H93" i="2"/>
  <c r="L99" i="2" l="1"/>
  <c r="R25" i="10" l="1"/>
  <c r="R27" i="10" l="1"/>
  <c r="R34" i="10" s="1"/>
  <c r="F100" i="2" l="1"/>
  <c r="F98" i="2"/>
  <c r="F96" i="2"/>
  <c r="F94" i="2"/>
  <c r="P26" i="10"/>
  <c r="T26" i="10" s="1"/>
  <c r="P24" i="10"/>
  <c r="D16" i="10"/>
  <c r="D22" i="10" s="1"/>
  <c r="M18" i="9"/>
  <c r="M16" i="9"/>
  <c r="T18" i="10"/>
  <c r="P13" i="10"/>
  <c r="P15" i="10"/>
  <c r="T15" i="10" s="1"/>
  <c r="N16" i="10"/>
  <c r="N22" i="10" s="1"/>
  <c r="J93" i="2"/>
  <c r="J46" i="7" s="1"/>
  <c r="I13" i="9"/>
  <c r="I14" i="9" s="1"/>
  <c r="M12" i="9"/>
  <c r="R16" i="10"/>
  <c r="R22" i="10" s="1"/>
  <c r="H16" i="10"/>
  <c r="H22" i="10" s="1"/>
  <c r="J16" i="10"/>
  <c r="J22" i="10" s="1"/>
  <c r="F16" i="10"/>
  <c r="F22" i="10" s="1"/>
  <c r="J96" i="2" l="1"/>
  <c r="J94" i="2"/>
  <c r="T13" i="10"/>
  <c r="T24" i="10"/>
  <c r="J65" i="2" l="1"/>
  <c r="H19" i="2" l="1"/>
  <c r="M10" i="9" l="1"/>
  <c r="L101" i="2" l="1"/>
  <c r="H99" i="2" l="1"/>
  <c r="H101" i="2" l="1"/>
  <c r="H63" i="7"/>
  <c r="J63" i="7"/>
  <c r="L65" i="2" l="1"/>
  <c r="H65" i="2"/>
  <c r="H37" i="2"/>
  <c r="J37" i="2"/>
  <c r="L37" i="2"/>
  <c r="L63" i="7" l="1"/>
  <c r="L70" i="7" l="1"/>
  <c r="L74" i="7" s="1"/>
  <c r="L9" i="11" s="1"/>
  <c r="L24" i="11" s="1"/>
  <c r="L37" i="11" s="1"/>
  <c r="H70" i="7"/>
  <c r="L41" i="11" l="1"/>
  <c r="L89" i="11" s="1"/>
  <c r="L91" i="11" s="1"/>
  <c r="H74" i="7"/>
  <c r="H9" i="11" s="1"/>
  <c r="H24" i="11" s="1"/>
  <c r="H37" i="11" s="1"/>
  <c r="H41" i="11" s="1"/>
  <c r="H89" i="11" s="1"/>
  <c r="H91" i="11" s="1"/>
  <c r="L76" i="7"/>
  <c r="L83" i="7" l="1"/>
  <c r="L85" i="7"/>
  <c r="L90" i="7" s="1"/>
  <c r="L80" i="7"/>
  <c r="L88" i="7" s="1"/>
  <c r="L94" i="7" s="1"/>
  <c r="H76" i="7"/>
  <c r="H83" i="7" s="1"/>
  <c r="H85" i="7" s="1"/>
  <c r="K11" i="9"/>
  <c r="K13" i="9" s="1"/>
  <c r="K14" i="9" s="1"/>
  <c r="H80" i="7" l="1"/>
  <c r="H88" i="7" s="1"/>
  <c r="H94" i="7" s="1"/>
  <c r="M11" i="9"/>
  <c r="M13" i="9" s="1"/>
  <c r="M14" i="9" s="1"/>
  <c r="L14" i="10" l="1"/>
  <c r="L19" i="2"/>
  <c r="J77" i="2"/>
  <c r="F77" i="2"/>
  <c r="J19" i="2"/>
  <c r="P14" i="10" l="1"/>
  <c r="L16" i="10"/>
  <c r="L22" i="10" s="1"/>
  <c r="H77" i="2"/>
  <c r="H102" i="2" s="1"/>
  <c r="L77" i="2"/>
  <c r="L102" i="2" s="1"/>
  <c r="L38" i="2"/>
  <c r="H38" i="2"/>
  <c r="J38" i="2"/>
  <c r="F38" i="2"/>
  <c r="T14" i="10" l="1"/>
  <c r="T16" i="10" s="1"/>
  <c r="T22" i="10" s="1"/>
  <c r="P16" i="10"/>
  <c r="P22" i="10" s="1"/>
  <c r="F70" i="7" l="1"/>
  <c r="F74" i="7" l="1"/>
  <c r="J70" i="7"/>
  <c r="J74" i="7" l="1"/>
  <c r="J76" i="7" s="1"/>
  <c r="F76" i="7"/>
  <c r="F83" i="7" s="1"/>
  <c r="F85" i="7" s="1"/>
  <c r="F9" i="11"/>
  <c r="F24" i="11" s="1"/>
  <c r="F37" i="11" s="1"/>
  <c r="F41" i="11" s="1"/>
  <c r="F89" i="11" l="1"/>
  <c r="F91" i="11" s="1"/>
  <c r="J83" i="7"/>
  <c r="J85" i="7"/>
  <c r="F80" i="7"/>
  <c r="J9" i="11"/>
  <c r="J24" i="11" s="1"/>
  <c r="J37" i="11" s="1"/>
  <c r="J41" i="11" s="1"/>
  <c r="J80" i="7"/>
  <c r="J88" i="7" s="1"/>
  <c r="J94" i="7" s="1"/>
  <c r="K17" i="9"/>
  <c r="K19" i="9" s="1"/>
  <c r="K21" i="9" s="1"/>
  <c r="J89" i="11" l="1"/>
  <c r="J91" i="11" s="1"/>
  <c r="F88" i="7"/>
  <c r="F94" i="7" s="1"/>
  <c r="J97" i="2"/>
  <c r="J90" i="7"/>
  <c r="L25" i="10"/>
  <c r="M17" i="9"/>
  <c r="M19" i="9" s="1"/>
  <c r="M21" i="9" s="1"/>
  <c r="F90" i="7" l="1"/>
  <c r="L27" i="10"/>
  <c r="L34" i="10" s="1"/>
  <c r="P25" i="10"/>
  <c r="P27" i="10" l="1"/>
  <c r="P34" i="10" s="1"/>
  <c r="F97" i="2"/>
  <c r="T25" i="10"/>
  <c r="J99" i="2"/>
  <c r="J101" i="2" s="1"/>
  <c r="J102" i="2" s="1"/>
  <c r="T27" i="10" l="1"/>
  <c r="T34" i="10" s="1"/>
  <c r="F99" i="2"/>
  <c r="F101" i="2" s="1"/>
  <c r="F102" i="2" s="1"/>
  <c r="H90" i="7" l="1"/>
</calcChain>
</file>

<file path=xl/sharedStrings.xml><?xml version="1.0" encoding="utf-8"?>
<sst xmlns="http://schemas.openxmlformats.org/spreadsheetml/2006/main" count="430" uniqueCount="265">
  <si>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</si>
  <si>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</si>
  <si>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</si>
  <si>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</si>
  <si>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</si>
  <si>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</si>
  <si>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</si>
  <si>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</si>
  <si>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</si>
  <si>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เงินให้กู้ยืมระยะยาวแก่กิจการที่เกี่ยวข้องกัน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</si>
  <si>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</si>
  <si>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</si>
  <si>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</si>
  <si>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</si>
  <si>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</si>
  <si>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</si>
  <si>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</si>
  <si>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</si>
  <si>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</si>
  <si>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</si>
  <si>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</si>
  <si>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</si>
  <si>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</si>
  <si>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</si>
  <si>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</si>
  <si>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</si>
  <si>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</si>
  <si>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</si>
  <si>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เงินมัดจำและเงินรับล่วงหน้าจากลูกค้า</t>
  </si>
  <si>
    <t xml:space="preserve">   ภายในหนึ่งปี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</si>
  <si>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</si>
  <si>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</si>
  <si>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</si>
  <si>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</si>
  <si>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</si>
  <si>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</si>
  <si>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</si>
  <si>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</si>
  <si>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</si>
  <si>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</si>
  <si>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</si>
  <si>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</si>
  <si>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</si>
  <si>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</si>
  <si>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</si>
  <si>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</si>
  <si>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</si>
  <si>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</si>
  <si>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</si>
  <si>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</si>
  <si>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</si>
  <si>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</si>
  <si>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</si>
  <si>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</si>
  <si>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</si>
  <si>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</si>
  <si>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</si>
  <si>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</si>
  <si>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</si>
  <si>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</si>
  <si>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</si>
  <si>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</si>
  <si>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</si>
  <si>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</si>
  <si>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</si>
  <si>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</si>
  <si>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</si>
  <si>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</si>
  <si>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</si>
  <si>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</si>
  <si>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</si>
  <si>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</si>
  <si>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</si>
  <si>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</si>
  <si>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ต้นทุนในการได้มาซึ่งสัญญาที่ทำกับลูกค้า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</si>
  <si>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</si>
  <si>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</si>
  <si>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</si>
  <si>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</si>
  <si>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เงินมัดจำและเงินรับล่วงหน้าจากลูกค้า</t>
  </si>
  <si>
    <t xml:space="preserve">   หนี้สินไม่หมุนเวียนอื่น</t>
  </si>
  <si>
    <t xml:space="preserve">   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</si>
  <si>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</si>
  <si>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</si>
  <si>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เงินสดรับจากหุ้นกู้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</si>
  <si>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</si>
  <si>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</si>
  <si>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</si>
  <si>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</si>
  <si>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</si>
  <si>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รวม</t>
  </si>
  <si>
    <t>ทุนเรือนหุ้นที่ออก</t>
  </si>
  <si>
    <t>ส่วนเกินมูลค่า</t>
  </si>
  <si>
    <t>จัดสรรแล้ว -</t>
  </si>
  <si>
    <t>ควบคุม</t>
  </si>
  <si>
    <t>รวมส่วนของ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</si>
  <si>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</si>
  <si>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</si>
  <si>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</si>
  <si>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</si>
  <si>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</si>
  <si>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</si>
  <si>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</si>
  <si>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กำไรขาดทุนเบ็ดเสร็จรวมสำหรับงวด</t>
  </si>
  <si>
    <t xml:space="preserve">จัดสรรแล้ว - </t>
  </si>
  <si>
    <t>ส่วนของ</t>
  </si>
  <si>
    <t>ผู้มีส่วนได้เสีย</t>
  </si>
  <si>
    <t>ที่ไม่มีอำนาจ</t>
  </si>
  <si>
    <t>บริษัท แอสเซทไวส์ จำกัด (มหาชน) และบริษัทย่อย</t>
  </si>
  <si>
    <t>เงินลงทุนในบริษัทร่วม</t>
  </si>
  <si>
    <t>เงินลงทุนระยะยาว</t>
  </si>
  <si>
    <t>สินทรัพย์สิทธิการใช้</t>
  </si>
  <si>
    <t>ค่าความนิยม</t>
  </si>
  <si>
    <t>จากการจ่าย</t>
  </si>
  <si>
    <t>โดยใช้หุ้นเป็นเกณฑ์</t>
  </si>
  <si>
    <t>งบฐานะการเงิน</t>
  </si>
  <si>
    <t>งบฐานะการเงิน (ต่อ)</t>
  </si>
  <si>
    <t>กำไรสำหรับงวด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</si>
  <si>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</si>
  <si>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</si>
  <si>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ที่ดินรอการพัฒนา</t>
  </si>
  <si>
    <t>2, 3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</si>
  <si>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</si>
  <si>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</si>
  <si>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</t>
  </si>
  <si>
    <t>รายได้จากการขายอสังหาริมทรัพย์</t>
  </si>
  <si>
    <t>ต้นทุนขายอสังหาริมทรัพย์</t>
  </si>
  <si>
    <t>ค่าใช้จ่ายในการขายและจัดจำหน่าย</t>
  </si>
  <si>
    <t>จากการเปลี่ยน</t>
  </si>
  <si>
    <t>สัดส่วนเงินลงทุน</t>
  </si>
  <si>
    <t>สำรองส่วนทุน</t>
  </si>
  <si>
    <t>ซื้ออสังหาริมทรัพย์เพื่อการลงทุน</t>
  </si>
  <si>
    <t>ซื้อสินทรัพย์ไม่มีตัวตน</t>
  </si>
  <si>
    <t>เงินสดรับจากเงินปันผล</t>
  </si>
  <si>
    <t>เงินสดรับจากดอกเบี้ย</t>
  </si>
  <si>
    <t>ชำระหนี้สินตามสัญญาเช่า</t>
  </si>
  <si>
    <t>องค์ประกอบอื่น</t>
  </si>
  <si>
    <t>รายได้ค่าเช่าและค่าบริการ</t>
  </si>
  <si>
    <t>ต้นทุนค่าเช่าและบริการ</t>
  </si>
  <si>
    <t>เงินกู้ยืมระยะยาวจากกิจการที่เกี่ยวข้องกัน</t>
  </si>
  <si>
    <t>(หน่วย: บาท)</t>
  </si>
  <si>
    <t>หนี้สินตามสัญญาเช่า</t>
  </si>
  <si>
    <t>ต้นทุนโครงการพัฒนาอสังหาริมทรัพย์เพื่อขาย</t>
  </si>
  <si>
    <t>กำไรหรือขาดทุน:</t>
  </si>
  <si>
    <t>กำไรขาดทุนเบ็ดเสร็จอื่น:</t>
  </si>
  <si>
    <t xml:space="preserve">   ต้นทุนโครงการพัฒนาอสังหาริมทรัพย์เพื่อขาย</t>
  </si>
  <si>
    <t>ซื้อที่ดินรอการพัฒนา</t>
  </si>
  <si>
    <t xml:space="preserve">   เงินจ่ายล่วงหน้าค่าก่อสร้าง</t>
  </si>
  <si>
    <t>ซื้อที่ดิน อาคารและอุปกรณ์</t>
  </si>
  <si>
    <t>รายได้เงินปันผล</t>
  </si>
  <si>
    <t xml:space="preserve">   เงินปันผลรับ</t>
  </si>
  <si>
    <t>ชำระคืนหุ้นกู้</t>
  </si>
  <si>
    <t xml:space="preserve">   จ่ายภาษีเงินได้นิติบุคคลและภาษีเงินได้หัก ณ ที่จ่าย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</si>
  <si>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</si>
  <si>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</si>
  <si>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บริษัทย่อยจ่ายเงินปันผลให้ผู้มีส่วนได้เสียที่ไม่มีอำนาจควบคุม</t>
  </si>
  <si>
    <t>เพิ่มขึ้นจากหุ้นสามัญของบริษัทย่อย</t>
  </si>
  <si>
    <t>ลูกหนี้การค้าและลูกหนี้หมุนเวียนอื่น</t>
  </si>
  <si>
    <t>ลูกหนี้ไม่หมุนเวียนอื่น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</si>
  <si>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</si>
  <si>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</si>
  <si>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ที่ถึงกำหนดชำระภายในหนึ่งปี</t>
  </si>
  <si>
    <t>ส่วนของหุ้นกู้และโทเคนดิจิทัลเพื่อการลงทุน</t>
  </si>
  <si>
    <t>เจ้าหนี้ไม่หมุนเวียนอื่น</t>
  </si>
  <si>
    <t>หุ้นกู้และโทเคนดิจิทัลเพื่อการลงทุน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</si>
  <si>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</si>
  <si>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</si>
  <si>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หุ้นสามัญ 899,744,550 หุ้น มูลค่าหุ้นละ 1 บาท</t>
  </si>
  <si>
    <t xml:space="preserve">เรียกชำระค่าหุ้นบุริมสิทธิของบริษัทย่อย </t>
  </si>
  <si>
    <t>ยอดคงเหลือ ณ วันที่ 1 มกราคม 2568</t>
  </si>
  <si>
    <t xml:space="preserve">   สินทรัพย์หมุนเวียนอื่น</t>
  </si>
  <si>
    <t>เงินสดรับจากการลดทุนในการร่วมค้า</t>
  </si>
  <si>
    <t>เงินสดรับจากโทเคนดิจิทัลเพื่อการลงทุน</t>
  </si>
  <si>
    <t xml:space="preserve">   ดอกเบี้ยที่บันทึกเป็น</t>
  </si>
  <si>
    <t xml:space="preserve">   โอนเงินมัดจำค่าซื้อที่ดินเป็น</t>
  </si>
  <si>
    <t xml:space="preserve">      - ต้นทุนโครงการพัฒนาอสังหาริมทรัพย์เพื่อขาย</t>
  </si>
  <si>
    <t xml:space="preserve">      - ที่ดินรอการพัฒนา</t>
  </si>
  <si>
    <t xml:space="preserve">      - ที่ดิน อาคารและอุปกรณ์</t>
  </si>
  <si>
    <t xml:space="preserve">   เงินรับล่วงหน้าค่าหุ้นลดลง</t>
  </si>
  <si>
    <t xml:space="preserve">   เงินลงทุนในบริษัทย่อยเปลี่ยนเป็นเงินลงทุนในการร่วมค้า</t>
  </si>
  <si>
    <t>5, 6</t>
  </si>
  <si>
    <t>เงินสดรับจากการเรียกชำระค่าหุ้นและออกหุ้นเพิ่มทุน</t>
  </si>
  <si>
    <t xml:space="preserve">   โอนเงินจ่ายล่วงหน้าไปเป็นสินทรัพย์สิทธิการใช้</t>
  </si>
  <si>
    <t xml:space="preserve">   โอนที่ดินรอการพัฒนาเป็น</t>
  </si>
  <si>
    <t>เงินให้กู้ยืมระยะสั้นแก่กิจการที่เกี่ยวข้องกัน</t>
  </si>
  <si>
    <t>ส่วนของเงินกู้ยืมระยะยาวที่ถึงกำหนดชำระ</t>
  </si>
  <si>
    <t>เงินกู้ยืมระยะยาว</t>
  </si>
  <si>
    <t>เงินกู้ยืมระยะสั้นเพิ่มขึ้น</t>
  </si>
  <si>
    <t>เงินสดสุทธิจาก (ใช้ไปใน) กิจกรรมลงทุน</t>
  </si>
  <si>
    <t xml:space="preserve">      - อสังหาริมทรัพย์เพื่อการลงทุน</t>
  </si>
  <si>
    <t>เงินมัดจำค่าซื้อที่ดิน</t>
  </si>
  <si>
    <t xml:space="preserve">   เงินมัดจำค่าซื้อที่ดิน</t>
  </si>
  <si>
    <t xml:space="preserve">   จ่ายเงินชดเชยผลประโยชน์พนักงาน</t>
  </si>
  <si>
    <t xml:space="preserve">   เงินลงทุนในการร่วมค้าเปลี่ยนเป็นเงินลงทุนในบริษัทย่อย</t>
  </si>
  <si>
    <t>เงินกู้ยืมระยะสั้น</t>
  </si>
  <si>
    <t>เงินกู้ยืมระยะสั้นจากกิจการที่เกี่ยวข้องกัน</t>
  </si>
  <si>
    <t>เงินสดจาก (ใช้ไปใน) กิจกรรมดำเนินงาน</t>
  </si>
  <si>
    <t>เงินสดจ่ายจากการเพิ่มทุนในการร่วมค้า</t>
  </si>
  <si>
    <t>เงินสดจ่ายจากการเพิ่มทุนในบริษัทร่วม</t>
  </si>
  <si>
    <t>เงินสดจ่ายสุทธิจากการซื้อเงินลงทุนในบริษัทย่อย</t>
  </si>
  <si>
    <t>เงินสดรับจากเงินให้กู้ยืมแก่กิจการที่เกี่ยวข้องกัน</t>
  </si>
  <si>
    <t>เงินสดรับสุทธิจากการจำหน่ายเงินลงทุนในบริษัทย่อย</t>
  </si>
  <si>
    <t xml:space="preserve">      หุ้นสามัญ 1,079,693,460 หุ้น มูลค่าหุ้นละ 1 บาท</t>
  </si>
  <si>
    <t>เพิ่มขึ้นจากการซื้อธุรกิจ - ส่วนได้เสียที่ไม่มีอำนาควบคุม</t>
  </si>
  <si>
    <t>เงินสดจ่ายเงินให้กู้ยืมแก่กิจการที่เกี่ยวข้องกัน</t>
  </si>
  <si>
    <t>เงินสดจ่ายจากการลงทุนเพิ่มในบริษัทย่อย</t>
  </si>
  <si>
    <t>เงินสดรับจากเงินกู้ยืมจากกิจการที่เกี่ยวข้องกัน</t>
  </si>
  <si>
    <t>ชำระคืนเงินกู้ยืมจากกิจการที่เกี่ยวข้องกัน</t>
  </si>
  <si>
    <t>ยอดคงเหลือ ณ วันที่ 1 มกราคม 2569</t>
  </si>
  <si>
    <t>31 ธันวาคม 2568</t>
  </si>
  <si>
    <t>กำไร (ขาดทุน) สำหรับงวด</t>
  </si>
  <si>
    <t>ลูกหนี้ตามสัญญาเช่าเงินทุน</t>
  </si>
  <si>
    <t>เงินสดรับจากเงินกู้ยืมระยะยาว</t>
  </si>
  <si>
    <t>ชำระคืนเงินกู้ยืมระยะยาว</t>
  </si>
  <si>
    <t>การแบ่งปันกำไร (ขาดทุน)</t>
  </si>
  <si>
    <t xml:space="preserve">   กลับรายการค่าเผื่อผลขาดทุนด้านเครดิตที่คาดว่าจะเกิดขึ้น</t>
  </si>
  <si>
    <t>กำไร (ขาดทุน) จากการดำเนินงาน</t>
  </si>
  <si>
    <t>ส่วนแบ่งกำไร (ขาดทุน) จากเงินลงทุนในการร่วมค้าและบริษัทร่วม</t>
  </si>
  <si>
    <t xml:space="preserve"> กำไรที่ยังไม่เกิดขึ้น</t>
  </si>
  <si>
    <t xml:space="preserve">   ส่วนแบ่ง (กำไร) ขาดทุนจากเงินลงทุนในการร่วมค้าและบริษัทร่วม</t>
  </si>
  <si>
    <t xml:space="preserve">   สินทรัพย์สิทธิการใช้เพิ่มขึ้นจากสัญญาเช่าใหม่</t>
  </si>
  <si>
    <t>กำไร (ขาดทุน) จากการดำเนินงานก่อนการเปลี่ยนแปลง</t>
  </si>
  <si>
    <t xml:space="preserve">   ประมาณการหนี้สินไม่หมุนเวียนสำหรับผลประโยชน์พนักงาน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</si>
  <si>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</si>
  <si>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</si>
  <si>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</si>
  <si>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</si>
  <si>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</si>
  <si>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</si>
  <si>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</si>
  <si>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โอนต้นทุนโครงการพัฒนาอสังหาริมทรัพย์เพื่อขายเป็น</t>
  </si>
  <si>
    <t>157,157,396 </t>
  </si>
  <si>
    <t>หุ้นกู้ระยะสั้น</t>
  </si>
  <si>
    <t>ส่วนได้เสียที่ไม่มีอำนาจการควบคุมลดลง</t>
  </si>
  <si>
    <t xml:space="preserve">   จากการลดทุนหุ้นสามัญในบริษัทย่อย</t>
  </si>
  <si>
    <t>เงินสดรับจากการลดทุนในบริษัทย่อย</t>
  </si>
  <si>
    <t xml:space="preserve">   ที่ไม่มีอำนาจควบคุม</t>
  </si>
  <si>
    <t>รายได้ (ค่าใช้จ่าย) ภาษีเงินได้</t>
  </si>
  <si>
    <t xml:space="preserve">   กำไร (ขาดทุน) ส่วนที่เป็นของผู้ถือหุ้นของบริษัทฯ</t>
  </si>
  <si>
    <t xml:space="preserve">   กำไรจากการยกเลิกสัญญาเช่า</t>
  </si>
  <si>
    <t>33,000,000 </t>
  </si>
  <si>
    <t xml:space="preserve">   เจ้าหนี้เงินปันผล</t>
  </si>
  <si>
    <t xml:space="preserve">   จากการลงทุนเพิ่มในบริษัทย่อย</t>
  </si>
  <si>
    <t xml:space="preserve">   กลับรายการค่าเผื่อการด้อยค่าสินทรัพย์</t>
  </si>
  <si>
    <t>เงินฝากธนาคารที่มีภาระค้ำประกันลดลง</t>
  </si>
  <si>
    <t>เงินสดรับจากการจำหน่ายอุปกรณ์</t>
  </si>
  <si>
    <t xml:space="preserve">   โอนอสังหาริมทรัพย์เพื่อการลงทุนเป็นที่ดิน อาคารและอุปกรณ์</t>
  </si>
  <si>
    <t>จ่ายเงินปันผล</t>
  </si>
  <si>
    <t xml:space="preserve">   ขาดทุนจากการจำหน่าย/ตัดจำหน่ายอาคารและอุปกรณ์</t>
  </si>
  <si>
    <t>กำไร (ขาดทุน) ก่อนรายได้ (ค่าใช้จ่าย) ภาษีเงินได้</t>
  </si>
  <si>
    <t>กำไรต่อหุ้น</t>
  </si>
  <si>
    <t>กำไรต่อหุ้นขั้นพื้นฐาน</t>
  </si>
  <si>
    <t xml:space="preserve">   โอนที่ดิน อาคารและอุปกรณ์เป็นอสังหาริมทรัพย์เพื่อการลงทุน</t>
  </si>
  <si>
    <t>จ่ายเงินปันผล (หมายเหตุ 16)</t>
  </si>
  <si>
    <t>13.1, 13.2</t>
  </si>
  <si>
    <t>ซื้อสินทรัพย์สิทธิการใช้</t>
  </si>
  <si>
    <t>เงินสดจ่ายจากการลดทุนของบริษัทย่อยให้ผู้มีส่วนได้เสีย</t>
  </si>
  <si>
    <t xml:space="preserve">   ของบริษัทย่อยจากผู้มีส่วนได้เสียที่ไม่มีอำนาจควบคุม</t>
  </si>
  <si>
    <t>กำไรจากการลดทุนและจำหน่ายเงินลงทุน</t>
  </si>
  <si>
    <t>กำไรก่อนรายได้ (ค่าใช้จ่าย) ภาษีเงินได้</t>
  </si>
  <si>
    <t>การแบ่งปันกำไร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</si>
  <si>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</si>
  <si>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</si>
  <si>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รายการปรับกระทบยอดกำไรก่อนภาษีเป็น</t>
  </si>
  <si>
    <t xml:space="preserve">   กำไรจากการลดทุนและจำหน่ายเงินลงทุน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</si>
</sst>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_);_(* \(#,##0\);_(* &quot;-&quot;??_);_(@_)"/>
    <numFmt numFmtId="174" formatCode="_(* #,##0.00_);_(* \(#,##0.00\);_(* &quot;-&quot;_);_(@_)"/>
    <numFmt numFmtId="175" formatCode="0.0"/>
    <numFmt numFmtId="176" formatCode="#,##0.0_);\(#,##0.0\)"/>
    <numFmt numFmtId="177" formatCode="#,##0.00;[Red]\(#,##0.00\)"/>
    <numFmt numFmtId="178" formatCode="#,##0.0_);[Red]\(#,##0.0\)"/>
    <numFmt numFmtId="179" formatCode="_(* #,##0_);[Red]_(* \(#,##0\);_(* &quot;-&quot;_);_(@_)"/>
    <numFmt numFmtId="180" formatCode="&quot;วันที่&quot;\ ว\ ดดดด\ ปปปป"/>
    <numFmt numFmtId="181" formatCode="d\ ดดด\ bb"/>
    <numFmt numFmtId="182" formatCode=";;;"/>
    <numFmt numFmtId="183" formatCode="ว\ ดดด\ ปป"/>
    <numFmt numFmtId="184" formatCode="0_)"/>
    <numFmt numFmtId="185" formatCode="General_)"/>
    <numFmt numFmtId="186" formatCode="\t&quot;฿&quot;#,##0.00_);[Red]\(\t&quot;฿&quot;#,##0.00\)"/>
    <numFmt numFmtId="187" formatCode="#,##0.00,,_)_);[Red]\(\ #,##0.00,,\ \);[Green]_-* &quot;-&quot;??_-;_-@_-"/>
    <numFmt numFmtId="188" formatCode="\ #,##0.00,_)_);[Red]\(\ #,##0.00,\ \);[Green]_-* &quot;-&quot;??_-;_-@_-"/>
    <numFmt numFmtId="189" formatCode="\t#,##0_);[Red]\(\t#,##0\)"/>
    <numFmt numFmtId="190" formatCode="#,##0_);[Red]\(#,##0\);"/>
    <numFmt numFmtId="191" formatCode="dd/mm/bb"/>
    <numFmt numFmtId="192" formatCode="dd/mm/\_x0000_\_x0000_"/>
    <numFmt numFmtId="193" formatCode="_ * #,##0.00_ ;_ * \-#,##0.00_ ;_ * &quot;-&quot;??_ ;_ @_ "/>
    <numFmt numFmtId="194" formatCode="_(&quot;$&quot;* #,##0.0_);_(&quot;$&quot;* \(#,##0.0\);_(&quot;$&quot;* &quot;0.0&quot;_);_(@_)"/>
    <numFmt numFmtId="195" formatCode="_-[$€-2]* #,##0.00_-;\-[$€-2]* #,##0.00_-;_-[$€-2]* &quot;-&quot;??_-"/>
    <numFmt numFmtId="196" formatCode="&quot;0&quot;#.0"/>
    <numFmt numFmtId="197" formatCode="&quot;0&quot;#"/>
    <numFmt numFmtId="198" formatCode="ดดดด\-bbbb"/>
    <numFmt numFmtId="199" formatCode="ดดด\-bb"/>
    <numFmt numFmtId="200" formatCode="ดดด\-bbbb"/>
    <numFmt numFmtId="201" formatCode="#,##0.00_ ;[Red]\-#,##0.00\ "/>
    <numFmt numFmtId="202" formatCode="_(* #,##0_)_);[Red]_(* \(\ #,##0\ \);_(* &quot;-&quot;??_);_(@_)"/>
    <numFmt numFmtId="203" formatCode="_(* #,##0.00,,_)_);[Red]_(* \(\ #,##0.00,,\ \);_(* &quot;-&quot;??_);_(@_)"/>
    <numFmt numFmtId="204" formatCode="_(* #,##0.00,_)_);[Red]_(* \(\ #,##0.00,\ \);_(* &quot;-&quot;??_);_(@_)"/>
    <numFmt numFmtId="205" formatCode="_-* #,##0.00_-;[Red]\(\ #,##0.00_-\);_-* &quot;-&quot;_-;_-@_-"/>
    <numFmt numFmtId="206" formatCode="0&quot;  &quot;"/>
    <numFmt numFmtId="207" formatCode="mm/dd/yy"/>
    <numFmt numFmtId="208" formatCode="_ * #,##0_ ;_ * \-#,##0_ ;_ * &quot;-&quot;_ ;_ @_ "/>
    <numFmt numFmtId="209" formatCode="0.00&quot;  &quot;"/>
    <numFmt numFmtId="210" formatCode="&quot;฿&quot;##,#00_);\(&quot;฿&quot;##,#00\)"/>
    <numFmt numFmtId="211" formatCode="\t#,##0.00_);\(\t#,##0.00\)"/>
    <numFmt numFmtId="212" formatCode="0000"/>
    <numFmt numFmtId="213" formatCode="\t#\ \t00/\t00"/>
    <numFmt numFmtId="214" formatCode="&quot;ฃ&quot;#,##0;\-&quot;ฃ&quot;#,##0"/>
    <numFmt numFmtId="215" formatCode="#,##0\ &quot;DM&quot;;[Red]\-#,##0\ &quot;DM&quot;"/>
    <numFmt numFmtId="216" formatCode="#,##0.00\ &quot;DM&quot;;[Red]\-#,##0.00\ &quot;DM&quot;"/>
    <numFmt numFmtId="217" formatCode="&quot;วันที่&quot;\ \ว\ \ด\ด\ด\ด\ \ป\ป\ป\ป"/>
    <numFmt numFmtId="218" formatCode="d\ \ด\ด\ด\ \_x0000_\_x0000_"/>
    <numFmt numFmtId="219" formatCode="\ว\ \ด\ด\ด\ \ป\ป"/>
    <numFmt numFmtId="220" formatCode="&quot;฿&quot;#,##0.00_);\(&quot;฿&quot;#,##0.00\)"/>
    <numFmt numFmtId="221" formatCode="0.000"/>
    <numFmt numFmtId="222" formatCode="#,##0.0;[Red]\-#,##0.0"/>
    <numFmt numFmtId="223" formatCode="0.00_);[Red]\(0.00\)"/>
    <numFmt numFmtId="224" formatCode="\t&quot;$&quot;#,##0_);\(\t&quot;$&quot;#,##0\)"/>
    <numFmt numFmtId="225" formatCode="&quot;฿&quot;#,##0_);\(&quot;฿&quot;#,##0\)"/>
    <numFmt numFmtId="226" formatCode="&quot;฿&quot;#,##0_);[Red]\(&quot;฿&quot;#,##0\)"/>
    <numFmt numFmtId="227" formatCode="&quot;฿&quot;#,##0.00_);[Red]\(&quot;฿&quot;#,##0.00\)"/>
    <numFmt numFmtId="228" formatCode="\t&quot;$&quot;#,##0.00_);[Red]\(\t&quot;$&quot;#,##0.00\)"/>
    <numFmt numFmtId="229" formatCode="&quot; &quot;#,##0_);[Red]\(&quot; &quot;#,##0\)"/>
    <numFmt numFmtId="230" formatCode="0.000_)"/>
    <numFmt numFmtId="231" formatCode="\ด\ด\ด\ด\-\_x0000_\_x0000_\_x0000_\_x0000_"/>
    <numFmt numFmtId="232" formatCode="\ด\ด\ด\-\_x0000_\_x0000_"/>
    <numFmt numFmtId="233" formatCode="\ด\ด\ด\-\_x0000_\_x0000_\_x0000_\_x0000_"/>
    <numFmt numFmtId="234" formatCode="[$-409]d/mmm/yy;@"/>
    <numFmt numFmtId="235" formatCode="\(#,##0.00\);_(* \(#,##0.00\);_(* &quot;-&quot;??_);_(@_)"/>
    <numFmt numFmtId="236" formatCode="[$-107041E]d\ mmmm\ yyyy;@"/>
    <numFmt numFmtId="237" formatCode="&quot;ฃ&quot;#,##0;[Red]\-&quot;ฃ&quot;#,##0"/>
    <numFmt numFmtId="238" formatCode="_-* #,##0.00_-;\-* #,##0.00_-;_-* \-??_-;_-@_-"/>
    <numFmt numFmtId="239" formatCode="#,##0.00&quot; $&quot;;[Red]\-#,##0.00&quot; $&quot;"/>
    <numFmt numFmtId="240" formatCode="_-* #,##0_-;\-* #,##0_-;_-* \-_-;_-@_-"/>
    <numFmt numFmtId="241" formatCode="_-\$* #,##0_-;&quot;-$&quot;* #,##0_-;_-\$* \-_-;_-@_-"/>
    <numFmt numFmtId="242" formatCode="_-\$* #,##0.00_-;&quot;-$&quot;* #,##0.00_-;_-\$* \-??_-;_-@_-"/>
    <numFmt numFmtId="243" formatCode="0."/>
    <numFmt numFmtId="244" formatCode="0%_);\(0%\)"/>
    <numFmt numFmtId="245" formatCode="_(* #,##0.000_);_(* \(#,##0.000\);_(* &quot;-&quot;??_);_(@_)"/>
    <numFmt numFmtId="246" formatCode="_(* #,##0.000_);_(* \(#,##0.000\);_(* &quot;-&quot;_);_(@_)"/>
  </numFmts>
  <fonts count="219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Tahoma"/>
      <family val="2"/>
    </font>
    <font>
      <sz val="10"/>
      <name val="MS Sans Serif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2"/>
      <name val="Helv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4"/>
      <name val="AngsanaUPC"/>
      <family val="2"/>
    </font>
    <font>
      <b/>
      <sz val="8"/>
      <name val="Tms Rmn"/>
    </font>
    <font>
      <sz val="10"/>
      <name val="Courier"/>
      <family val="3"/>
    </font>
    <font>
      <b/>
      <sz val="10"/>
      <name val="Helv"/>
    </font>
    <font>
      <sz val="10"/>
      <name val="Comic Sans MS"/>
      <family val="4"/>
    </font>
    <font>
      <sz val="12"/>
      <name val="Helv"/>
    </font>
    <font>
      <sz val="10"/>
      <name val="Times New Roman"/>
      <family val="1"/>
    </font>
    <font>
      <sz val="14"/>
      <color indexed="8"/>
      <name val="Angsana New"/>
      <family val="2"/>
    </font>
    <font>
      <sz val="14"/>
      <name val="Cordia New"/>
      <family val="2"/>
    </font>
    <font>
      <sz val="14"/>
      <color indexed="8"/>
      <name val="Browallia New"/>
      <family val="2"/>
      <charset val="222"/>
    </font>
    <font>
      <sz val="10"/>
      <color indexed="8"/>
      <name val="Arial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b/>
      <sz val="14"/>
      <name val="Cordia New"/>
      <family val="2"/>
      <charset val="222"/>
    </font>
    <font>
      <b/>
      <sz val="12"/>
      <name val="Arial"/>
      <family val="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Tms Rmn"/>
    </font>
    <font>
      <b/>
      <sz val="11"/>
      <name val="Helv"/>
    </font>
    <font>
      <b/>
      <sz val="8"/>
      <name val="Arial"/>
      <family val="2"/>
      <charset val="222"/>
    </font>
    <font>
      <sz val="15"/>
      <name val="Browalli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0"/>
      <name val="ApFont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sz val="12"/>
      <name val="นูลมรผ"/>
      <family val="2"/>
      <charset val="129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Book Antiqua"/>
      <family val="1"/>
    </font>
    <font>
      <sz val="14"/>
      <name val="ＭＳ 明朝"/>
      <family val="1"/>
      <charset val="128"/>
    </font>
    <font>
      <sz val="14"/>
      <name val="AngsanaUPC"/>
      <family val="1"/>
    </font>
    <font>
      <b/>
      <sz val="11"/>
      <color indexed="16"/>
      <name val="Times New Roman"/>
      <family val="1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Helv"/>
      <charset val="222"/>
    </font>
    <font>
      <b/>
      <i/>
      <sz val="16"/>
      <name val="Helv"/>
    </font>
    <font>
      <sz val="12"/>
      <name val="Arial Narrow"/>
      <family val="2"/>
    </font>
    <font>
      <sz val="18"/>
      <name val="Helvetica-Black"/>
      <charset val="222"/>
    </font>
    <font>
      <u/>
      <sz val="10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b/>
      <sz val="12"/>
      <name val="Arial"/>
      <family val="2"/>
      <charset val="222"/>
    </font>
    <font>
      <sz val="11"/>
      <color rgb="FF9C6500"/>
      <name val="Calibri"/>
      <family val="2"/>
      <charset val="222"/>
      <scheme val="minor"/>
    </font>
    <font>
      <sz val="8"/>
      <name val="EYInterstate Light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rgb="FF00610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EYInterstate"/>
      <family val="2"/>
    </font>
    <font>
      <sz val="10"/>
      <name val="Palatino"/>
      <charset val="222"/>
    </font>
    <font>
      <sz val="14"/>
      <name val="CordiaUPC"/>
      <family val="2"/>
    </font>
    <font>
      <sz val="10"/>
      <name val="Futura Lt BT"/>
    </font>
    <font>
      <sz val="12"/>
      <name val="¹ÙÅÁÃ¼"/>
    </font>
    <font>
      <b/>
      <sz val="11"/>
      <color indexed="52"/>
      <name val="Calibri"/>
      <family val="2"/>
    </font>
    <font>
      <sz val="11"/>
      <color indexed="58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color indexed="10"/>
      <name val="MS Sans Serif"/>
      <family val="2"/>
    </font>
    <font>
      <sz val="10"/>
      <name val="Century Gothic"/>
      <family val="2"/>
    </font>
    <font>
      <sz val="11"/>
      <color indexed="8"/>
      <name val="Tahoma"/>
      <family val="2"/>
    </font>
    <font>
      <sz val="11"/>
      <name val="Tms Rmn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0"/>
      <color indexed="20"/>
      <name val="Arial"/>
      <family val="2"/>
    </font>
    <font>
      <sz val="12"/>
      <name val="Times"/>
    </font>
    <font>
      <b/>
      <sz val="11"/>
      <name val="Times New Roman"/>
      <family val="1"/>
    </font>
    <font>
      <b/>
      <sz val="24"/>
      <name val="AngsanaUPC"/>
      <family val="1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9"/>
      <color indexed="8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  <charset val="222"/>
    </font>
    <font>
      <sz val="12"/>
      <name val="Tms Rmn"/>
      <charset val="222"/>
    </font>
    <font>
      <b/>
      <sz val="11"/>
      <color indexed="56"/>
      <name val="Calibri"/>
      <family val="2"/>
    </font>
    <font>
      <sz val="11"/>
      <color theme="1"/>
      <name val="Tahoma"/>
      <family val="2"/>
      <charset val="222"/>
    </font>
    <font>
      <b/>
      <sz val="18"/>
      <color indexed="56"/>
      <name val="Cambria"/>
      <family val="2"/>
    </font>
    <font>
      <u/>
      <sz val="14"/>
      <color indexed="12"/>
      <name val="Cordia New"/>
      <family val="2"/>
    </font>
    <font>
      <u/>
      <sz val="10.5"/>
      <color indexed="12"/>
      <name val="CordiaUPC"/>
      <family val="2"/>
      <charset val="222"/>
    </font>
    <font>
      <u/>
      <sz val="14"/>
      <color indexed="36"/>
      <name val="Cordia New"/>
      <family val="2"/>
    </font>
    <font>
      <u/>
      <sz val="10.5"/>
      <color indexed="36"/>
      <name val="CordiaUPC"/>
      <family val="2"/>
      <charset val="222"/>
    </font>
    <font>
      <b/>
      <sz val="10"/>
      <name val="Arial"/>
      <family val="2"/>
    </font>
    <font>
      <b/>
      <sz val="8"/>
      <name val="Tms Rmn"/>
      <family val="1"/>
    </font>
    <font>
      <b/>
      <sz val="14"/>
      <name val="DilleniaUPC"/>
      <family val="1"/>
      <charset val="222"/>
    </font>
    <font>
      <b/>
      <sz val="18"/>
      <name val="Arial"/>
      <family val="2"/>
      <charset val="222"/>
    </font>
    <font>
      <b/>
      <sz val="10"/>
      <name val="MS Sans Serif"/>
      <family val="2"/>
      <charset val="222"/>
    </font>
    <font>
      <sz val="10"/>
      <color indexed="17"/>
      <name val="Helvetica-Narrow"/>
    </font>
    <font>
      <sz val="10"/>
      <name val=".VnArial"/>
      <family val="1"/>
    </font>
    <font>
      <sz val="14"/>
      <name val="Terminal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11"/>
      <color theme="10"/>
      <name val="Calibri"/>
      <family val="2"/>
    </font>
    <font>
      <sz val="12"/>
      <name val="CordiaUPC"/>
      <family val="2"/>
      <charset val="222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b/>
      <sz val="9.9499999999999993"/>
      <color indexed="8"/>
      <name val="Tahoma"/>
      <family val="2"/>
      <charset val="222"/>
    </font>
    <font>
      <b/>
      <sz val="9.9499999999999993"/>
      <color indexed="8"/>
      <name val="Tahoma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</fonts>
  <fills count="8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gray125">
        <fgColor indexed="8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21"/>
      </patternFill>
    </fill>
    <fill>
      <patternFill patternType="solid">
        <fgColor indexed="23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4"/>
        <bgColor indexed="46"/>
      </patternFill>
    </fill>
    <fill>
      <patternFill patternType="solid">
        <fgColor indexed="52"/>
        <bgColor indexed="51"/>
      </patternFill>
    </fill>
    <fill>
      <patternFill patternType="solid">
        <fgColor indexed="13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27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5126">
    <xf numFmtId="0" fontId="0" fillId="0" borderId="0"/>
    <xf numFmtId="4" fontId="2" fillId="0" borderId="0" applyFont="0" applyFill="0" applyBorder="0" applyAlignment="0" applyProtection="0"/>
    <xf numFmtId="172" fontId="3" fillId="0" borderId="0"/>
    <xf numFmtId="170" fontId="3" fillId="0" borderId="0"/>
    <xf numFmtId="169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71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178" fontId="31" fillId="0" borderId="0" applyFill="0" applyBorder="0" applyAlignment="0" applyProtection="0"/>
    <xf numFmtId="40" fontId="31" fillId="0" borderId="0" applyFill="0" applyBorder="0" applyAlignment="0" applyProtection="0"/>
    <xf numFmtId="179" fontId="29" fillId="37" borderId="0" applyFill="0" applyBorder="0" applyAlignment="0">
      <alignment vertical="top"/>
    </xf>
    <xf numFmtId="180" fontId="29" fillId="0" borderId="0" applyFill="0" applyBorder="0" applyAlignment="0" applyProtection="0"/>
    <xf numFmtId="168" fontId="29" fillId="0" borderId="0" applyFont="0" applyFill="0" applyBorder="0" applyAlignment="0" applyProtection="0"/>
    <xf numFmtId="0" fontId="32" fillId="0" borderId="0">
      <alignment horizontal="left"/>
    </xf>
    <xf numFmtId="0" fontId="33" fillId="0" borderId="0"/>
    <xf numFmtId="0" fontId="34" fillId="0" borderId="0">
      <alignment horizontal="left"/>
    </xf>
    <xf numFmtId="181" fontId="29" fillId="37" borderId="6" applyFill="0" applyBorder="0" applyAlignment="0">
      <alignment horizontal="right"/>
    </xf>
    <xf numFmtId="0" fontId="35" fillId="0" borderId="0" applyNumberForma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0">
      <alignment horizontal="left"/>
    </xf>
    <xf numFmtId="0" fontId="41" fillId="0" borderId="22">
      <alignment horizontal="left" vertical="top"/>
    </xf>
    <xf numFmtId="0" fontId="42" fillId="0" borderId="0">
      <alignment horizontal="left"/>
    </xf>
    <xf numFmtId="0" fontId="43" fillId="0" borderId="22">
      <alignment horizontal="left" vertical="top"/>
    </xf>
    <xf numFmtId="0" fontId="44" fillId="0" borderId="0">
      <alignment horizontal="left"/>
    </xf>
    <xf numFmtId="182" fontId="31" fillId="0" borderId="0" applyFill="0" applyBorder="0" applyAlignment="0" applyProtection="0"/>
    <xf numFmtId="0" fontId="4" fillId="0" borderId="0"/>
    <xf numFmtId="0" fontId="45" fillId="0" borderId="0"/>
    <xf numFmtId="0" fontId="46" fillId="0" borderId="0">
      <alignment horizontal="left"/>
    </xf>
    <xf numFmtId="183" fontId="29" fillId="37" borderId="0" applyFill="0" applyBorder="0" applyAlignment="0" applyProtection="0">
      <protection locked="0"/>
    </xf>
    <xf numFmtId="5" fontId="29" fillId="37" borderId="0" applyFill="0" applyBorder="0" applyAlignment="0" applyProtection="0">
      <alignment vertical="top"/>
    </xf>
    <xf numFmtId="177" fontId="29" fillId="0" borderId="0" applyFill="0" applyBorder="0" applyAlignment="0" applyProtection="0"/>
    <xf numFmtId="0" fontId="37" fillId="0" borderId="26">
      <alignment vertical="center"/>
    </xf>
    <xf numFmtId="0" fontId="47" fillId="0" borderId="0">
      <alignment horizontal="left"/>
    </xf>
    <xf numFmtId="0" fontId="38" fillId="0" borderId="0">
      <alignment horizontal="left"/>
    </xf>
    <xf numFmtId="0" fontId="42" fillId="0" borderId="0"/>
    <xf numFmtId="0" fontId="40" fillId="0" borderId="0"/>
    <xf numFmtId="0" fontId="38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66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44" fontId="4" fillId="0" borderId="0" applyFont="0" applyFill="0" applyBorder="0" applyAlignment="0" applyProtection="0"/>
    <xf numFmtId="39" fontId="56" fillId="0" borderId="0"/>
    <xf numFmtId="39" fontId="56" fillId="0" borderId="0"/>
    <xf numFmtId="42" fontId="4" fillId="0" borderId="0" applyFont="0" applyFill="0" applyBorder="0" applyAlignment="0" applyProtection="0"/>
    <xf numFmtId="39" fontId="56" fillId="0" borderId="0"/>
    <xf numFmtId="39" fontId="56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56" fillId="0" borderId="0"/>
    <xf numFmtId="39" fontId="56" fillId="0" borderId="0"/>
    <xf numFmtId="0" fontId="4" fillId="0" borderId="0"/>
    <xf numFmtId="0" fontId="57" fillId="0" borderId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184" fontId="59" fillId="0" borderId="0"/>
    <xf numFmtId="184" fontId="59" fillId="0" borderId="0"/>
    <xf numFmtId="184" fontId="59" fillId="0" borderId="0"/>
    <xf numFmtId="184" fontId="59" fillId="0" borderId="0"/>
    <xf numFmtId="184" fontId="59" fillId="0" borderId="0"/>
    <xf numFmtId="184" fontId="59" fillId="0" borderId="0"/>
    <xf numFmtId="184" fontId="59" fillId="0" borderId="0"/>
    <xf numFmtId="184" fontId="59" fillId="0" borderId="0"/>
    <xf numFmtId="0" fontId="58" fillId="42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60" fillId="42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4" borderId="0" applyNumberFormat="0" applyBorder="0" applyAlignment="0" applyProtection="0"/>
    <xf numFmtId="0" fontId="60" fillId="42" borderId="0" applyNumberFormat="0" applyBorder="0" applyAlignment="0" applyProtection="0"/>
    <xf numFmtId="0" fontId="60" fillId="39" borderId="0" applyNumberFormat="0" applyBorder="0" applyAlignment="0" applyProtection="0"/>
    <xf numFmtId="9" fontId="61" fillId="0" borderId="0"/>
    <xf numFmtId="43" fontId="30" fillId="0" borderId="0" applyFont="0" applyBorder="0" applyAlignment="0"/>
    <xf numFmtId="0" fontId="35" fillId="0" borderId="0" applyNumberFormat="0" applyFill="0" applyBorder="0" applyAlignment="0" applyProtection="0"/>
    <xf numFmtId="185" fontId="62" fillId="47" borderId="29"/>
    <xf numFmtId="0" fontId="6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64" fillId="0" borderId="0"/>
    <xf numFmtId="3" fontId="28" fillId="0" borderId="1"/>
    <xf numFmtId="39" fontId="65" fillId="0" borderId="0"/>
    <xf numFmtId="185" fontId="66" fillId="0" borderId="0"/>
    <xf numFmtId="185" fontId="66" fillId="0" borderId="0"/>
    <xf numFmtId="185" fontId="66" fillId="0" borderId="0"/>
    <xf numFmtId="185" fontId="66" fillId="0" borderId="0"/>
    <xf numFmtId="185" fontId="66" fillId="0" borderId="0"/>
    <xf numFmtId="185" fontId="66" fillId="0" borderId="0"/>
    <xf numFmtId="185" fontId="66" fillId="0" borderId="0"/>
    <xf numFmtId="185" fontId="66" fillId="0" borderId="0"/>
    <xf numFmtId="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70" fillId="0" borderId="0" applyFont="0" applyFill="0" applyBorder="0" applyAlignment="0" applyProtection="0"/>
    <xf numFmtId="173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168" fontId="6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72" fillId="0" borderId="0" applyFill="0" applyBorder="0"/>
    <xf numFmtId="188" fontId="72" fillId="0" borderId="0" applyFill="0" applyBorder="0"/>
    <xf numFmtId="3" fontId="73" fillId="0" borderId="0" applyFont="0" applyFill="0" applyBorder="0" applyAlignment="0" applyProtection="0"/>
    <xf numFmtId="189" fontId="74" fillId="0" borderId="21" applyFont="0" applyAlignment="0">
      <alignment horizontal="center"/>
    </xf>
    <xf numFmtId="0" fontId="75" fillId="0" borderId="0" applyNumberFormat="0" applyAlignment="0">
      <alignment horizontal="left"/>
    </xf>
    <xf numFmtId="0" fontId="4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73" fillId="0" borderId="0" applyFont="0" applyFill="0" applyBorder="0" applyAlignment="0" applyProtection="0"/>
    <xf numFmtId="190" fontId="76" fillId="48" borderId="0">
      <protection hidden="1"/>
    </xf>
    <xf numFmtId="191" fontId="77" fillId="0" borderId="0" applyFill="0">
      <alignment horizontal="center"/>
    </xf>
    <xf numFmtId="14" fontId="77" fillId="0" borderId="0" applyFill="0" applyBorder="0">
      <alignment horizontal="center"/>
    </xf>
    <xf numFmtId="14" fontId="71" fillId="0" borderId="0" applyFill="0" applyBorder="0" applyAlignment="0"/>
    <xf numFmtId="194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78" fillId="0" borderId="0" applyNumberFormat="0" applyAlignment="0">
      <alignment horizontal="left"/>
    </xf>
    <xf numFmtId="195" fontId="69" fillId="0" borderId="0" applyFont="0" applyFill="0" applyBorder="0" applyAlignment="0" applyProtection="0"/>
    <xf numFmtId="2" fontId="79" fillId="0" borderId="0" applyProtection="0"/>
    <xf numFmtId="0" fontId="38" fillId="0" borderId="0">
      <alignment horizontal="left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72" fillId="0" borderId="0" applyFill="0" applyBorder="0"/>
    <xf numFmtId="0" fontId="69" fillId="0" borderId="0" applyFont="0" applyFill="0" applyBorder="0"/>
    <xf numFmtId="0" fontId="69" fillId="0" borderId="0" applyFont="0" applyFill="0" applyBorder="0"/>
    <xf numFmtId="0" fontId="69" fillId="0" borderId="0" applyFont="0" applyFill="0" applyBorder="0">
      <alignment vertical="justify" wrapText="1"/>
    </xf>
    <xf numFmtId="0" fontId="39" fillId="0" borderId="0">
      <alignment horizontal="left"/>
    </xf>
    <xf numFmtId="0" fontId="81" fillId="0" borderId="25" applyNumberFormat="0" applyAlignment="0" applyProtection="0">
      <alignment horizontal="left" vertical="center"/>
    </xf>
    <xf numFmtId="0" fontId="81" fillId="0" borderId="4">
      <alignment horizontal="left" vertical="center"/>
    </xf>
    <xf numFmtId="196" fontId="82" fillId="0" borderId="27">
      <alignment horizontal="left"/>
    </xf>
    <xf numFmtId="197" fontId="64" fillId="0" borderId="24">
      <alignment horizontal="left"/>
    </xf>
    <xf numFmtId="0" fontId="83" fillId="0" borderId="28">
      <alignment horizontal="right"/>
    </xf>
    <xf numFmtId="0" fontId="82" fillId="1" borderId="24">
      <alignment horizontal="left"/>
    </xf>
    <xf numFmtId="0" fontId="84" fillId="0" borderId="0" applyProtection="0"/>
    <xf numFmtId="0" fontId="81" fillId="0" borderId="0" applyProtection="0"/>
    <xf numFmtId="185" fontId="85" fillId="0" borderId="29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6" fillId="0" borderId="18"/>
    <xf numFmtId="17" fontId="87" fillId="0" borderId="0" applyFill="0" applyBorder="0">
      <alignment horizontal="center"/>
    </xf>
    <xf numFmtId="198" fontId="69" fillId="0" borderId="0" applyFill="0" applyBorder="0">
      <alignment horizontal="center"/>
    </xf>
    <xf numFmtId="199" fontId="69" fillId="0" borderId="0" applyFont="0" applyFill="0" applyBorder="0"/>
    <xf numFmtId="200" fontId="69" fillId="0" borderId="0" applyFont="0" applyFill="0" applyBorder="0"/>
    <xf numFmtId="201" fontId="72" fillId="0" borderId="0" applyFont="0" applyFill="0" applyBorder="0"/>
    <xf numFmtId="202" fontId="69" fillId="0" borderId="0" applyFont="0" applyFill="0" applyBorder="0"/>
    <xf numFmtId="0" fontId="67" fillId="0" borderId="0"/>
    <xf numFmtId="0" fontId="69" fillId="0" borderId="0"/>
    <xf numFmtId="0" fontId="69" fillId="0" borderId="0"/>
    <xf numFmtId="0" fontId="70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67" fillId="0" borderId="0"/>
    <xf numFmtId="0" fontId="71" fillId="0" borderId="0">
      <alignment vertical="top"/>
    </xf>
    <xf numFmtId="0" fontId="67" fillId="0" borderId="0"/>
    <xf numFmtId="0" fontId="71" fillId="0" borderId="0">
      <alignment vertical="top"/>
    </xf>
    <xf numFmtId="0" fontId="67" fillId="0" borderId="0"/>
    <xf numFmtId="0" fontId="67" fillId="0" borderId="0"/>
    <xf numFmtId="0" fontId="6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7" fillId="0" borderId="0"/>
    <xf numFmtId="0" fontId="67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23" fillId="0" borderId="0"/>
    <xf numFmtId="1" fontId="88" fillId="0" borderId="0"/>
    <xf numFmtId="0" fontId="4" fillId="0" borderId="0"/>
    <xf numFmtId="203" fontId="69" fillId="0" borderId="0" applyFont="0" applyFill="0" applyBorder="0"/>
    <xf numFmtId="204" fontId="69" fillId="0" borderId="0"/>
    <xf numFmtId="205" fontId="69" fillId="0" borderId="0" applyFont="0" applyFill="0" applyBorder="0">
      <alignment vertical="justify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57" fillId="0" borderId="0"/>
    <xf numFmtId="166" fontId="4" fillId="0" borderId="0" applyFont="0" applyFill="0" applyBorder="0" applyAlignment="0" applyProtection="0"/>
    <xf numFmtId="206" fontId="79" fillId="0" borderId="0" applyFont="0" applyFill="0" applyBorder="0" applyAlignment="0" applyProtection="0"/>
    <xf numFmtId="207" fontId="59" fillId="0" borderId="0" applyNumberFormat="0" applyFill="0" applyBorder="0" applyAlignment="0" applyProtection="0">
      <alignment horizontal="left"/>
    </xf>
    <xf numFmtId="4" fontId="89" fillId="43" borderId="30" applyNumberFormat="0" applyProtection="0">
      <alignment vertical="center"/>
    </xf>
    <xf numFmtId="4" fontId="90" fillId="35" borderId="30" applyNumberFormat="0" applyProtection="0">
      <alignment vertical="center"/>
    </xf>
    <xf numFmtId="4" fontId="89" fillId="35" borderId="30" applyNumberFormat="0" applyProtection="0">
      <alignment horizontal="left" vertical="center" indent="1"/>
    </xf>
    <xf numFmtId="0" fontId="89" fillId="35" borderId="30" applyNumberFormat="0" applyProtection="0">
      <alignment horizontal="left" vertical="top" indent="1"/>
    </xf>
    <xf numFmtId="4" fontId="89" fillId="49" borderId="0" applyNumberFormat="0" applyProtection="0">
      <alignment horizontal="left" vertical="center" indent="1"/>
    </xf>
    <xf numFmtId="4" fontId="71" fillId="44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89" fillId="55" borderId="31" applyNumberFormat="0" applyProtection="0">
      <alignment horizontal="left" vertical="center" indent="1"/>
    </xf>
    <xf numFmtId="4" fontId="71" fillId="56" borderId="0" applyNumberFormat="0" applyProtection="0">
      <alignment horizontal="left" vertical="center" indent="1"/>
    </xf>
    <xf numFmtId="4" fontId="91" fillId="57" borderId="0" applyNumberFormat="0" applyProtection="0">
      <alignment horizontal="left" vertical="center" indent="1"/>
    </xf>
    <xf numFmtId="4" fontId="71" fillId="58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49" borderId="0" applyNumberFormat="0" applyProtection="0">
      <alignment horizontal="left" vertical="center" indent="1"/>
    </xf>
    <xf numFmtId="0" fontId="4" fillId="57" borderId="30" applyNumberFormat="0" applyProtection="0">
      <alignment horizontal="left" vertical="center" indent="1"/>
    </xf>
    <xf numFmtId="0" fontId="4" fillId="57" borderId="30" applyNumberFormat="0" applyProtection="0">
      <alignment horizontal="left" vertical="top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top" indent="1"/>
    </xf>
    <xf numFmtId="0" fontId="4" fillId="59" borderId="30" applyNumberFormat="0" applyProtection="0">
      <alignment horizontal="left" vertical="center" indent="1"/>
    </xf>
    <xf numFmtId="0" fontId="4" fillId="59" borderId="30" applyNumberFormat="0" applyProtection="0">
      <alignment horizontal="left" vertical="top" indent="1"/>
    </xf>
    <xf numFmtId="0" fontId="4" fillId="36" borderId="30" applyNumberFormat="0" applyProtection="0">
      <alignment horizontal="left" vertical="center" indent="1"/>
    </xf>
    <xf numFmtId="0" fontId="4" fillId="36" borderId="30" applyNumberFormat="0" applyProtection="0">
      <alignment horizontal="left" vertical="top" indent="1"/>
    </xf>
    <xf numFmtId="4" fontId="71" fillId="3" borderId="30" applyNumberFormat="0" applyProtection="0">
      <alignment vertical="center"/>
    </xf>
    <xf numFmtId="4" fontId="92" fillId="3" borderId="30" applyNumberFormat="0" applyProtection="0">
      <alignment vertical="center"/>
    </xf>
    <xf numFmtId="4" fontId="71" fillId="3" borderId="30" applyNumberFormat="0" applyProtection="0">
      <alignment horizontal="left" vertical="center" indent="1"/>
    </xf>
    <xf numFmtId="0" fontId="71" fillId="3" borderId="30" applyNumberFormat="0" applyProtection="0">
      <alignment horizontal="left" vertical="top" indent="1"/>
    </xf>
    <xf numFmtId="4" fontId="71" fillId="56" borderId="30" applyNumberFormat="0" applyProtection="0">
      <alignment horizontal="right" vertical="center"/>
    </xf>
    <xf numFmtId="4" fontId="92" fillId="56" borderId="30" applyNumberFormat="0" applyProtection="0">
      <alignment horizontal="right" vertical="center"/>
    </xf>
    <xf numFmtId="4" fontId="71" fillId="58" borderId="30" applyNumberFormat="0" applyProtection="0">
      <alignment horizontal="left" vertical="center" indent="1"/>
    </xf>
    <xf numFmtId="0" fontId="71" fillId="49" borderId="30" applyNumberFormat="0" applyProtection="0">
      <alignment horizontal="left" vertical="top" indent="1"/>
    </xf>
    <xf numFmtId="4" fontId="93" fillId="60" borderId="0" applyNumberFormat="0" applyProtection="0">
      <alignment horizontal="left" vertical="center" indent="1"/>
    </xf>
    <xf numFmtId="4" fontId="25" fillId="56" borderId="30" applyNumberFormat="0" applyProtection="0">
      <alignment horizontal="right" vertical="center"/>
    </xf>
    <xf numFmtId="0" fontId="94" fillId="0" borderId="0">
      <alignment horizontal="left"/>
    </xf>
    <xf numFmtId="3" fontId="96" fillId="35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6" fillId="0" borderId="0"/>
    <xf numFmtId="40" fontId="97" fillId="0" borderId="0" applyBorder="0">
      <alignment horizontal="right"/>
    </xf>
    <xf numFmtId="49" fontId="71" fillId="0" borderId="0" applyFill="0" applyBorder="0" applyAlignment="0"/>
    <xf numFmtId="0" fontId="4" fillId="0" borderId="0" applyFill="0" applyBorder="0" applyAlignment="0"/>
    <xf numFmtId="208" fontId="4" fillId="0" borderId="0" applyFill="0" applyBorder="0" applyAlignment="0"/>
    <xf numFmtId="0" fontId="48" fillId="0" borderId="0" applyNumberFormat="0" applyFill="0" applyBorder="0" applyAlignment="0" applyProtection="0"/>
    <xf numFmtId="0" fontId="26" fillId="0" borderId="0">
      <alignment horizontal="center" vertical="top"/>
    </xf>
    <xf numFmtId="40" fontId="98" fillId="0" borderId="0"/>
    <xf numFmtId="0" fontId="99" fillId="0" borderId="0" applyAlignment="0" applyProtection="0"/>
    <xf numFmtId="0" fontId="100" fillId="0" borderId="0" applyAlignment="0" applyProtection="0"/>
    <xf numFmtId="0" fontId="101" fillId="0" borderId="0">
      <alignment vertical="center"/>
    </xf>
    <xf numFmtId="0" fontId="102" fillId="0" borderId="0"/>
    <xf numFmtId="20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4" fontId="10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104" fillId="61" borderId="32" applyNumberFormat="0" applyAlignment="0" applyProtection="0"/>
    <xf numFmtId="0" fontId="105" fillId="0" borderId="33" applyNumberFormat="0" applyFill="0" applyAlignment="0" applyProtection="0"/>
    <xf numFmtId="169" fontId="29" fillId="0" borderId="0" applyFont="0" applyFill="0" applyBorder="0" applyAlignment="0" applyProtection="0"/>
    <xf numFmtId="0" fontId="106" fillId="0" borderId="19"/>
    <xf numFmtId="0" fontId="57" fillId="0" borderId="20"/>
    <xf numFmtId="0" fontId="107" fillId="62" borderId="0" applyNumberFormat="0" applyBorder="0" applyAlignment="0" applyProtection="0"/>
    <xf numFmtId="0" fontId="108" fillId="37" borderId="34" applyNumberFormat="0" applyAlignment="0" applyProtection="0"/>
    <xf numFmtId="0" fontId="109" fillId="37" borderId="35" applyNumberFormat="0" applyAlignment="0" applyProtection="0"/>
    <xf numFmtId="0" fontId="10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42" borderId="0" applyNumberFormat="0" applyBorder="0" applyAlignment="0" applyProtection="0"/>
    <xf numFmtId="9" fontId="113" fillId="0" borderId="0" applyFont="0" applyFill="0" applyBorder="0" applyAlignment="0" applyProtection="0"/>
    <xf numFmtId="0" fontId="8" fillId="0" borderId="0"/>
    <xf numFmtId="0" fontId="114" fillId="43" borderId="35" applyNumberFormat="0" applyAlignment="0" applyProtection="0"/>
    <xf numFmtId="0" fontId="115" fillId="43" borderId="0" applyNumberFormat="0" applyBorder="0" applyAlignment="0" applyProtection="0"/>
    <xf numFmtId="0" fontId="116" fillId="0" borderId="36" applyNumberFormat="0" applyFill="0" applyAlignment="0" applyProtection="0"/>
    <xf numFmtId="210" fontId="61" fillId="0" borderId="0" applyFont="0" applyFill="0" applyBorder="0" applyAlignment="0" applyProtection="0"/>
    <xf numFmtId="211" fontId="61" fillId="0" borderId="0" applyFont="0" applyFill="0" applyBorder="0" applyAlignment="0" applyProtection="0"/>
    <xf numFmtId="212" fontId="61" fillId="0" borderId="0" applyFont="0" applyFill="0" applyBorder="0" applyAlignment="0" applyProtection="0"/>
    <xf numFmtId="213" fontId="57" fillId="0" borderId="0" applyFont="0" applyFill="0" applyBorder="0" applyAlignment="0" applyProtection="0"/>
    <xf numFmtId="0" fontId="113" fillId="0" borderId="0"/>
    <xf numFmtId="0" fontId="60" fillId="63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64" borderId="0" applyNumberFormat="0" applyBorder="0" applyAlignment="0" applyProtection="0"/>
    <xf numFmtId="0" fontId="60" fillId="65" borderId="0" applyNumberFormat="0" applyBorder="0" applyAlignment="0" applyProtection="0"/>
    <xf numFmtId="0" fontId="60" fillId="50" borderId="0" applyNumberFormat="0" applyBorder="0" applyAlignment="0" applyProtection="0"/>
    <xf numFmtId="0" fontId="29" fillId="40" borderId="37" applyNumberFormat="0" applyFont="0" applyAlignment="0" applyProtection="0"/>
    <xf numFmtId="0" fontId="117" fillId="0" borderId="38" applyNumberFormat="0" applyFill="0" applyAlignment="0" applyProtection="0"/>
    <xf numFmtId="0" fontId="118" fillId="0" borderId="39" applyNumberFormat="0" applyFill="0" applyAlignment="0" applyProtection="0"/>
    <xf numFmtId="0" fontId="119" fillId="0" borderId="40" applyNumberFormat="0" applyFill="0" applyAlignment="0" applyProtection="0"/>
    <xf numFmtId="0" fontId="119" fillId="0" borderId="0" applyNumberFormat="0" applyFill="0" applyBorder="0" applyAlignment="0" applyProtection="0"/>
    <xf numFmtId="168" fontId="120" fillId="0" borderId="0" applyFont="0" applyFill="0" applyBorder="0" applyAlignment="0" applyProtection="0"/>
    <xf numFmtId="168" fontId="69" fillId="0" borderId="0" applyFont="0" applyFill="0" applyBorder="0" applyAlignment="0" applyProtection="0"/>
    <xf numFmtId="0" fontId="121" fillId="0" borderId="0"/>
    <xf numFmtId="0" fontId="122" fillId="0" borderId="19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1" fillId="0" borderId="0">
      <alignment vertical="top"/>
    </xf>
    <xf numFmtId="41" fontId="69" fillId="0" borderId="0" applyFont="0" applyFill="0" applyBorder="0" applyAlignment="0" applyProtection="0"/>
    <xf numFmtId="14" fontId="71" fillId="0" borderId="0" applyFill="0" applyBorder="0" applyAlignment="0"/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23" fillId="66" borderId="19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49" fontId="71" fillId="0" borderId="0" applyFill="0" applyBorder="0" applyAlignment="0"/>
    <xf numFmtId="215" fontId="28" fillId="0" borderId="0" applyFont="0" applyFill="0" applyBorder="0" applyAlignment="0" applyProtection="0"/>
    <xf numFmtId="216" fontId="28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29" fillId="0" borderId="0" applyFill="0" applyBorder="0" applyAlignment="0" applyProtection="0"/>
    <xf numFmtId="43" fontId="69" fillId="0" borderId="0" applyFont="0" applyFill="0" applyBorder="0" applyAlignment="0" applyProtection="0"/>
    <xf numFmtId="218" fontId="29" fillId="37" borderId="6" applyFill="0" applyBorder="0" applyAlignment="0">
      <alignment horizontal="right"/>
    </xf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124" fillId="0" borderId="0"/>
    <xf numFmtId="43" fontId="24" fillId="0" borderId="0" applyFont="0" applyFill="0" applyBorder="0" applyAlignment="0" applyProtection="0"/>
    <xf numFmtId="0" fontId="29" fillId="0" borderId="0"/>
    <xf numFmtId="43" fontId="24" fillId="0" borderId="0" applyFont="0" applyFill="0" applyBorder="0" applyAlignment="0" applyProtection="0"/>
    <xf numFmtId="0" fontId="24" fillId="0" borderId="0"/>
    <xf numFmtId="0" fontId="71" fillId="0" borderId="0">
      <alignment vertical="top"/>
    </xf>
    <xf numFmtId="168" fontId="71" fillId="0" borderId="0" applyFont="0" applyFill="0" applyBorder="0" applyAlignment="0" applyProtection="0"/>
    <xf numFmtId="0" fontId="69" fillId="0" borderId="0"/>
    <xf numFmtId="0" fontId="4" fillId="0" borderId="0"/>
    <xf numFmtId="219" fontId="29" fillId="37" borderId="0" applyFill="0" applyBorder="0" applyAlignment="0" applyProtection="0">
      <protection locked="0"/>
    </xf>
    <xf numFmtId="9" fontId="67" fillId="0" borderId="0" applyFont="0" applyFill="0" applyBorder="0" applyAlignment="0" applyProtection="0"/>
    <xf numFmtId="171" fontId="127" fillId="0" borderId="0"/>
    <xf numFmtId="10" fontId="125" fillId="3" borderId="1" applyNumberFormat="0" applyBorder="0" applyAlignment="0" applyProtection="0"/>
    <xf numFmtId="38" fontId="125" fillId="2" borderId="0" applyNumberFormat="0" applyBorder="0" applyAlignment="0" applyProtection="0"/>
    <xf numFmtId="47" fontId="77" fillId="0" borderId="0" applyFill="0">
      <alignment horizont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0" fontId="4" fillId="0" borderId="0" applyFill="0" applyBorder="0" applyAlignment="0"/>
    <xf numFmtId="9" fontId="3" fillId="0" borderId="0"/>
    <xf numFmtId="0" fontId="71" fillId="0" borderId="0">
      <alignment vertical="top"/>
    </xf>
    <xf numFmtId="168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43" fontId="4" fillId="0" borderId="0" applyFont="0" applyFill="0" applyBorder="0" applyAlignment="0" applyProtection="0"/>
    <xf numFmtId="220" fontId="29" fillId="37" borderId="0" applyFill="0" applyBorder="0" applyAlignment="0">
      <alignment vertical="top"/>
    </xf>
    <xf numFmtId="221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37" borderId="6" applyFill="0" applyBorder="0" applyAlignment="0">
      <alignment horizontal="right"/>
    </xf>
    <xf numFmtId="14" fontId="77" fillId="0" borderId="0" applyFill="0" applyBorder="0">
      <alignment horizontal="center"/>
    </xf>
    <xf numFmtId="38" fontId="5" fillId="2" borderId="0" applyNumberFormat="0" applyBorder="0" applyAlignment="0" applyProtection="0"/>
    <xf numFmtId="0" fontId="41" fillId="0" borderId="22">
      <alignment horizontal="left" vertical="top"/>
    </xf>
    <xf numFmtId="0" fontId="129" fillId="0" borderId="22">
      <alignment horizontal="left" vertical="top"/>
    </xf>
    <xf numFmtId="0" fontId="42" fillId="0" borderId="0">
      <alignment horizontal="left"/>
    </xf>
    <xf numFmtId="0" fontId="44" fillId="0" borderId="0">
      <alignment horizontal="left"/>
    </xf>
    <xf numFmtId="10" fontId="5" fillId="3" borderId="1" applyNumberFormat="0" applyBorder="0" applyAlignment="0" applyProtection="0"/>
    <xf numFmtId="171" fontId="7" fillId="0" borderId="0"/>
    <xf numFmtId="0" fontId="71" fillId="0" borderId="0">
      <alignment vertical="top"/>
    </xf>
    <xf numFmtId="0" fontId="4" fillId="0" borderId="0"/>
    <xf numFmtId="0" fontId="4" fillId="0" borderId="0"/>
    <xf numFmtId="0" fontId="28" fillId="0" borderId="0"/>
    <xf numFmtId="0" fontId="4" fillId="0" borderId="0"/>
    <xf numFmtId="0" fontId="24" fillId="0" borderId="0"/>
    <xf numFmtId="0" fontId="4" fillId="0" borderId="0"/>
    <xf numFmtId="0" fontId="28" fillId="0" borderId="0"/>
    <xf numFmtId="0" fontId="4" fillId="0" borderId="0"/>
    <xf numFmtId="0" fontId="128" fillId="0" borderId="0"/>
    <xf numFmtId="0" fontId="57" fillId="0" borderId="0"/>
    <xf numFmtId="0" fontId="124" fillId="0" borderId="0"/>
    <xf numFmtId="0" fontId="57" fillId="0" borderId="0"/>
    <xf numFmtId="0" fontId="124" fillId="0" borderId="0"/>
    <xf numFmtId="0" fontId="124" fillId="0" borderId="0"/>
    <xf numFmtId="0" fontId="4" fillId="0" borderId="0"/>
    <xf numFmtId="0" fontId="29" fillId="37" borderId="0" applyFill="0" applyBorder="0" applyAlignment="0" applyProtection="0">
      <protection locked="0"/>
    </xf>
    <xf numFmtId="222" fontId="29" fillId="37" borderId="0" applyFill="0" applyBorder="0" applyAlignment="0" applyProtection="0">
      <alignment vertical="top"/>
    </xf>
    <xf numFmtId="223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/>
    <xf numFmtId="9" fontId="2" fillId="0" borderId="0" applyFont="0" applyFill="0" applyBorder="0" applyAlignment="0" applyProtection="0"/>
    <xf numFmtId="0" fontId="132" fillId="51" borderId="0" applyNumberFormat="0" applyBorder="0" applyAlignment="0" applyProtection="0"/>
    <xf numFmtId="0" fontId="132" fillId="65" borderId="0" applyNumberFormat="0" applyBorder="0" applyAlignment="0" applyProtection="0"/>
    <xf numFmtId="0" fontId="132" fillId="70" borderId="0" applyNumberFormat="0" applyBorder="0" applyAlignment="0" applyProtection="0"/>
    <xf numFmtId="0" fontId="132" fillId="54" borderId="0" applyNumberFormat="0" applyBorder="0" applyAlignment="0" applyProtection="0"/>
    <xf numFmtId="0" fontId="132" fillId="39" borderId="0" applyNumberFormat="0" applyBorder="0" applyAlignment="0" applyProtection="0"/>
    <xf numFmtId="0" fontId="132" fillId="69" borderId="0" applyNumberFormat="0" applyBorder="0" applyAlignment="0" applyProtection="0"/>
    <xf numFmtId="0" fontId="131" fillId="46" borderId="0" applyNumberFormat="0" applyBorder="0" applyAlignment="0" applyProtection="0"/>
    <xf numFmtId="0" fontId="131" fillId="38" borderId="0" applyNumberFormat="0" applyBorder="0" applyAlignment="0" applyProtection="0"/>
    <xf numFmtId="0" fontId="131" fillId="62" borderId="0" applyNumberFormat="0" applyBorder="0" applyAlignment="0" applyProtection="0"/>
    <xf numFmtId="0" fontId="131" fillId="54" borderId="0" applyNumberFormat="0" applyBorder="0" applyAlignment="0" applyProtection="0"/>
    <xf numFmtId="0" fontId="131" fillId="39" borderId="0" applyNumberFormat="0" applyBorder="0" applyAlignment="0" applyProtection="0"/>
    <xf numFmtId="0" fontId="131" fillId="38" borderId="0" applyNumberFormat="0" applyBorder="0" applyAlignment="0" applyProtection="0"/>
    <xf numFmtId="0" fontId="131" fillId="41" borderId="0" applyNumberFormat="0" applyBorder="0" applyAlignment="0" applyProtection="0"/>
    <xf numFmtId="0" fontId="131" fillId="42" borderId="0" applyNumberFormat="0" applyBorder="0" applyAlignment="0" applyProtection="0"/>
    <xf numFmtId="0" fontId="131" fillId="62" borderId="0" applyNumberFormat="0" applyBorder="0" applyAlignment="0" applyProtection="0"/>
    <xf numFmtId="0" fontId="131" fillId="68" borderId="0" applyNumberFormat="0" applyBorder="0" applyAlignment="0" applyProtection="0"/>
    <xf numFmtId="0" fontId="131" fillId="44" borderId="0" applyNumberFormat="0" applyBorder="0" applyAlignment="0" applyProtection="0"/>
    <xf numFmtId="0" fontId="131" fillId="67" borderId="0" applyNumberFormat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71" fillId="0" borderId="0">
      <alignment vertical="top"/>
    </xf>
    <xf numFmtId="168" fontId="4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24" fillId="0" borderId="0"/>
    <xf numFmtId="0" fontId="4" fillId="0" borderId="0"/>
    <xf numFmtId="0" fontId="124" fillId="0" borderId="0"/>
    <xf numFmtId="0" fontId="124" fillId="0" borderId="0"/>
    <xf numFmtId="0" fontId="4" fillId="0" borderId="0"/>
    <xf numFmtId="186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28" fillId="0" borderId="0" applyFont="0" applyFill="0" applyBorder="0" applyAlignment="0" applyProtection="0"/>
    <xf numFmtId="224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25" applyNumberFormat="0" applyAlignment="0" applyProtection="0">
      <alignment horizontal="left" vertical="center"/>
    </xf>
    <xf numFmtId="0" fontId="134" fillId="0" borderId="4">
      <alignment horizontal="left" vertical="center"/>
    </xf>
    <xf numFmtId="0" fontId="42" fillId="0" borderId="0">
      <alignment horizontal="left"/>
    </xf>
    <xf numFmtId="10" fontId="125" fillId="66" borderId="1" applyNumberFormat="0" applyBorder="0" applyAlignment="0" applyProtection="0"/>
    <xf numFmtId="0" fontId="135" fillId="6" borderId="0" applyNumberFormat="0" applyBorder="0" applyAlignment="0" applyProtection="0"/>
    <xf numFmtId="0" fontId="124" fillId="0" borderId="0"/>
    <xf numFmtId="0" fontId="24" fillId="0" borderId="0"/>
    <xf numFmtId="0" fontId="24" fillId="0" borderId="0"/>
    <xf numFmtId="1" fontId="88" fillId="0" borderId="0"/>
    <xf numFmtId="0" fontId="71" fillId="0" borderId="0">
      <alignment vertical="top"/>
    </xf>
    <xf numFmtId="1" fontId="88" fillId="0" borderId="0"/>
    <xf numFmtId="0" fontId="24" fillId="0" borderId="0"/>
    <xf numFmtId="0" fontId="71" fillId="0" borderId="0">
      <alignment vertical="top"/>
    </xf>
    <xf numFmtId="0" fontId="136" fillId="0" borderId="0">
      <alignment vertical="center"/>
    </xf>
    <xf numFmtId="0" fontId="6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" fontId="88" fillId="0" borderId="0"/>
    <xf numFmtId="0" fontId="4" fillId="0" borderId="0"/>
    <xf numFmtId="0" fontId="24" fillId="0" borderId="0"/>
    <xf numFmtId="0" fontId="24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7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42" fillId="0" borderId="0"/>
    <xf numFmtId="43" fontId="69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61" borderId="32" applyNumberFormat="0" applyAlignment="0" applyProtection="0"/>
    <xf numFmtId="0" fontId="139" fillId="0" borderId="41" applyNumberFormat="0" applyFill="0" applyAlignment="0" applyProtection="0"/>
    <xf numFmtId="0" fontId="140" fillId="44" borderId="0" applyNumberFormat="0" applyBorder="0" applyAlignment="0" applyProtection="0"/>
    <xf numFmtId="0" fontId="141" fillId="71" borderId="34" applyNumberFormat="0" applyAlignment="0" applyProtection="0"/>
    <xf numFmtId="0" fontId="142" fillId="71" borderId="35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68" borderId="0" applyNumberFormat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41" borderId="35" applyNumberFormat="0" applyAlignment="0" applyProtection="0"/>
    <xf numFmtId="0" fontId="149" fillId="43" borderId="0" applyNumberFormat="0" applyBorder="0" applyAlignment="0" applyProtection="0"/>
    <xf numFmtId="0" fontId="150" fillId="0" borderId="42" applyNumberFormat="0" applyFill="0" applyAlignment="0" applyProtection="0"/>
    <xf numFmtId="0" fontId="132" fillId="72" borderId="0" applyNumberFormat="0" applyBorder="0" applyAlignment="0" applyProtection="0"/>
    <xf numFmtId="0" fontId="132" fillId="50" borderId="0" applyNumberFormat="0" applyBorder="0" applyAlignment="0" applyProtection="0"/>
    <xf numFmtId="0" fontId="132" fillId="52" borderId="0" applyNumberFormat="0" applyBorder="0" applyAlignment="0" applyProtection="0"/>
    <xf numFmtId="0" fontId="132" fillId="70" borderId="0" applyNumberFormat="0" applyBorder="0" applyAlignment="0" applyProtection="0"/>
    <xf numFmtId="0" fontId="132" fillId="65" borderId="0" applyNumberFormat="0" applyBorder="0" applyAlignment="0" applyProtection="0"/>
    <xf numFmtId="0" fontId="132" fillId="45" borderId="0" applyNumberFormat="0" applyBorder="0" applyAlignment="0" applyProtection="0"/>
    <xf numFmtId="0" fontId="67" fillId="40" borderId="37" applyNumberFormat="0" applyFont="0" applyAlignment="0" applyProtection="0"/>
    <xf numFmtId="0" fontId="151" fillId="0" borderId="43" applyNumberFormat="0" applyFill="0" applyAlignment="0" applyProtection="0"/>
    <xf numFmtId="0" fontId="152" fillId="0" borderId="44" applyNumberFormat="0" applyFill="0" applyAlignment="0" applyProtection="0"/>
    <xf numFmtId="0" fontId="153" fillId="0" borderId="45" applyNumberFormat="0" applyFill="0" applyAlignment="0" applyProtection="0"/>
    <xf numFmtId="0" fontId="153" fillId="0" borderId="0" applyNumberFormat="0" applyFill="0" applyBorder="0" applyAlignment="0" applyProtection="0"/>
    <xf numFmtId="9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>
      <alignment vertical="top"/>
    </xf>
    <xf numFmtId="168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4" fillId="0" borderId="0"/>
    <xf numFmtId="0" fontId="2" fillId="0" borderId="0"/>
    <xf numFmtId="0" fontId="69" fillId="0" borderId="0"/>
    <xf numFmtId="0" fontId="58" fillId="44" borderId="0" applyNumberFormat="0" applyBorder="0" applyAlignment="0" applyProtection="0"/>
    <xf numFmtId="0" fontId="58" fillId="43" borderId="0" applyNumberFormat="0" applyBorder="0" applyAlignment="0" applyProtection="0"/>
    <xf numFmtId="0" fontId="58" fillId="53" borderId="0" applyNumberFormat="0" applyBorder="0" applyAlignment="0" applyProtection="0"/>
    <xf numFmtId="0" fontId="58" fillId="44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71" borderId="0" applyNumberFormat="0" applyBorder="0" applyAlignment="0" applyProtection="0"/>
    <xf numFmtId="0" fontId="58" fillId="43" borderId="0" applyNumberFormat="0" applyBorder="0" applyAlignment="0" applyProtection="0"/>
    <xf numFmtId="0" fontId="58" fillId="53" borderId="0" applyNumberFormat="0" applyBorder="0" applyAlignment="0" applyProtection="0"/>
    <xf numFmtId="0" fontId="58" fillId="71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60" fillId="65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60" fillId="71" borderId="0" applyNumberFormat="0" applyBorder="0" applyAlignment="0" applyProtection="0"/>
    <xf numFmtId="0" fontId="60" fillId="65" borderId="0" applyNumberFormat="0" applyBorder="0" applyAlignment="0" applyProtection="0"/>
    <xf numFmtId="0" fontId="60" fillId="39" borderId="0" applyNumberFormat="0" applyBorder="0" applyAlignment="0" applyProtection="0"/>
    <xf numFmtId="9" fontId="122" fillId="0" borderId="0"/>
    <xf numFmtId="0" fontId="60" fillId="64" borderId="0" applyNumberFormat="0" applyBorder="0" applyAlignment="0" applyProtection="0"/>
    <xf numFmtId="0" fontId="60" fillId="73" borderId="0" applyNumberFormat="0" applyBorder="0" applyAlignment="0" applyProtection="0"/>
    <xf numFmtId="0" fontId="60" fillId="53" borderId="0" applyNumberFormat="0" applyBorder="0" applyAlignment="0" applyProtection="0"/>
    <xf numFmtId="0" fontId="60" fillId="74" borderId="0" applyNumberFormat="0" applyBorder="0" applyAlignment="0" applyProtection="0"/>
    <xf numFmtId="0" fontId="60" fillId="65" borderId="0" applyNumberFormat="0" applyBorder="0" applyAlignment="0" applyProtection="0"/>
    <xf numFmtId="0" fontId="60" fillId="45" borderId="0" applyNumberFormat="0" applyBorder="0" applyAlignment="0" applyProtection="0"/>
    <xf numFmtId="225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0" fontId="107" fillId="62" borderId="0" applyNumberFormat="0" applyBorder="0" applyAlignment="0" applyProtection="0"/>
    <xf numFmtId="0" fontId="171" fillId="5" borderId="0" applyNumberFormat="0" applyBorder="0" applyAlignment="0" applyProtection="0"/>
    <xf numFmtId="0" fontId="160" fillId="0" borderId="0"/>
    <xf numFmtId="0" fontId="161" fillId="41" borderId="35" applyNumberFormat="0" applyAlignment="0" applyProtection="0"/>
    <xf numFmtId="0" fontId="104" fillId="61" borderId="32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230" fontId="168" fillId="0" borderId="0"/>
    <xf numFmtId="0" fontId="4" fillId="0" borderId="0"/>
    <xf numFmtId="230" fontId="168" fillId="0" borderId="0"/>
    <xf numFmtId="0" fontId="4" fillId="0" borderId="0"/>
    <xf numFmtId="230" fontId="168" fillId="0" borderId="0"/>
    <xf numFmtId="0" fontId="4" fillId="0" borderId="0"/>
    <xf numFmtId="230" fontId="168" fillId="0" borderId="0"/>
    <xf numFmtId="0" fontId="4" fillId="0" borderId="0"/>
    <xf numFmtId="230" fontId="168" fillId="0" borderId="0"/>
    <xf numFmtId="0" fontId="4" fillId="0" borderId="0"/>
    <xf numFmtId="230" fontId="168" fillId="0" borderId="0"/>
    <xf numFmtId="0" fontId="4" fillId="0" borderId="0"/>
    <xf numFmtId="39" fontId="56" fillId="0" borderId="0"/>
    <xf numFmtId="0" fontId="4" fillId="0" borderId="0"/>
    <xf numFmtId="39" fontId="56" fillId="0" borderId="0"/>
    <xf numFmtId="217" fontId="29" fillId="0" borderId="0" applyFill="0" applyBorder="0" applyAlignment="0" applyProtection="0"/>
    <xf numFmtId="180" fontId="29" fillId="0" borderId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4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69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71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58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15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58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168" fontId="29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5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191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158" fillId="0" borderId="0" applyFont="0" applyFill="0" applyBorder="0" applyAlignment="0" applyProtection="0"/>
    <xf numFmtId="224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8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6" fontId="69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72" fontId="122" fillId="0" borderId="0"/>
    <xf numFmtId="218" fontId="29" fillId="37" borderId="6" applyFill="0" applyBorder="0" applyAlignment="0">
      <alignment horizontal="right"/>
    </xf>
    <xf numFmtId="181" fontId="29" fillId="37" borderId="6" applyFill="0" applyBorder="0" applyAlignment="0">
      <alignment horizontal="right"/>
    </xf>
    <xf numFmtId="170" fontId="122" fillId="0" borderId="0"/>
    <xf numFmtId="0" fontId="79" fillId="0" borderId="0" applyProtection="0"/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69" fontId="122" fillId="0" borderId="0"/>
    <xf numFmtId="0" fontId="17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2" fillId="53" borderId="0" applyNumberFormat="0" applyBorder="0" applyAlignment="0" applyProtection="0"/>
    <xf numFmtId="0" fontId="154" fillId="4" borderId="0" applyNumberFormat="0" applyBorder="0" applyAlignment="0" applyProtection="0"/>
    <xf numFmtId="38" fontId="5" fillId="2" borderId="0" applyNumberFormat="0" applyBorder="0" applyAlignment="0" applyProtection="0"/>
    <xf numFmtId="38" fontId="125" fillId="2" borderId="0" applyNumberFormat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7" fillId="0" borderId="46" applyNumberFormat="0" applyFill="0" applyAlignment="0" applyProtection="0"/>
    <xf numFmtId="0" fontId="118" fillId="0" borderId="44" applyNumberFormat="0" applyFill="0" applyAlignment="0" applyProtection="0"/>
    <xf numFmtId="0" fontId="157" fillId="0" borderId="0">
      <alignment horizontal="left"/>
    </xf>
    <xf numFmtId="0" fontId="42" fillId="0" borderId="0">
      <alignment horizontal="left"/>
    </xf>
    <xf numFmtId="0" fontId="119" fillId="0" borderId="47" applyNumberFormat="0" applyFill="0" applyAlignment="0" applyProtection="0"/>
    <xf numFmtId="0" fontId="119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14" fillId="39" borderId="35" applyNumberFormat="0" applyAlignment="0" applyProtection="0"/>
    <xf numFmtId="0" fontId="163" fillId="0" borderId="41" applyNumberFormat="0" applyFill="0" applyAlignment="0" applyProtection="0"/>
    <xf numFmtId="0" fontId="164" fillId="40" borderId="0" applyNumberFormat="0" applyBorder="0" applyAlignment="0" applyProtection="0"/>
    <xf numFmtId="0" fontId="135" fillId="6" borderId="0" applyNumberFormat="0" applyBorder="0" applyAlignment="0" applyProtection="0"/>
    <xf numFmtId="171" fontId="7" fillId="0" borderId="0"/>
    <xf numFmtId="0" fontId="127" fillId="0" borderId="0"/>
    <xf numFmtId="171" fontId="127" fillId="0" borderId="0"/>
    <xf numFmtId="0" fontId="4" fillId="0" borderId="0"/>
    <xf numFmtId="0" fontId="124" fillId="0" borderId="0"/>
    <xf numFmtId="0" fontId="124" fillId="0" borderId="0"/>
    <xf numFmtId="0" fontId="57" fillId="0" borderId="0"/>
    <xf numFmtId="0" fontId="68" fillId="0" borderId="0"/>
    <xf numFmtId="0" fontId="124" fillId="0" borderId="0"/>
    <xf numFmtId="4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28" fillId="0" borderId="0"/>
    <xf numFmtId="0" fontId="69" fillId="0" borderId="0"/>
    <xf numFmtId="0" fontId="71" fillId="0" borderId="0">
      <alignment vertical="top"/>
    </xf>
    <xf numFmtId="40" fontId="4" fillId="0" borderId="0"/>
    <xf numFmtId="0" fontId="1" fillId="0" borderId="0"/>
    <xf numFmtId="0" fontId="1" fillId="0" borderId="0"/>
    <xf numFmtId="0" fontId="71" fillId="0" borderId="0">
      <alignment vertical="top"/>
    </xf>
    <xf numFmtId="0" fontId="1" fillId="0" borderId="0"/>
    <xf numFmtId="0" fontId="27" fillId="0" borderId="0"/>
    <xf numFmtId="0" fontId="1" fillId="0" borderId="0"/>
    <xf numFmtId="0" fontId="4" fillId="0" borderId="0"/>
    <xf numFmtId="0" fontId="71" fillId="0" borderId="0">
      <alignment vertical="top"/>
    </xf>
    <xf numFmtId="0" fontId="1" fillId="0" borderId="0"/>
    <xf numFmtId="0" fontId="1" fillId="0" borderId="0"/>
    <xf numFmtId="0" fontId="128" fillId="0" borderId="0"/>
    <xf numFmtId="0" fontId="124" fillId="0" borderId="0"/>
    <xf numFmtId="0" fontId="1" fillId="0" borderId="0"/>
    <xf numFmtId="0" fontId="1" fillId="0" borderId="0"/>
    <xf numFmtId="40" fontId="4" fillId="0" borderId="0"/>
    <xf numFmtId="0" fontId="27" fillId="0" borderId="0"/>
    <xf numFmtId="0" fontId="4" fillId="0" borderId="0"/>
    <xf numFmtId="40" fontId="4" fillId="0" borderId="0"/>
    <xf numFmtId="0" fontId="27" fillId="0" borderId="0"/>
    <xf numFmtId="0" fontId="128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40" fontId="4" fillId="0" borderId="0"/>
    <xf numFmtId="0" fontId="4" fillId="0" borderId="0"/>
    <xf numFmtId="0" fontId="24" fillId="0" borderId="0"/>
    <xf numFmtId="0" fontId="128" fillId="0" borderId="0"/>
    <xf numFmtId="4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28" fillId="0" borderId="0"/>
    <xf numFmtId="40" fontId="4" fillId="0" borderId="0"/>
    <xf numFmtId="0" fontId="4" fillId="0" borderId="0"/>
    <xf numFmtId="0" fontId="27" fillId="0" borderId="0"/>
    <xf numFmtId="0" fontId="1" fillId="0" borderId="0"/>
    <xf numFmtId="0" fontId="4" fillId="0" borderId="0"/>
    <xf numFmtId="0" fontId="128" fillId="0" borderId="0"/>
    <xf numFmtId="0" fontId="1" fillId="0" borderId="0"/>
    <xf numFmtId="0" fontId="1" fillId="0" borderId="0"/>
    <xf numFmtId="40" fontId="4" fillId="0" borderId="0"/>
    <xf numFmtId="0" fontId="71" fillId="0" borderId="0">
      <alignment vertical="top"/>
    </xf>
    <xf numFmtId="0" fontId="4" fillId="0" borderId="0"/>
    <xf numFmtId="0" fontId="1" fillId="0" borderId="0"/>
    <xf numFmtId="0" fontId="71" fillId="0" borderId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28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179" fillId="0" borderId="0"/>
    <xf numFmtId="0" fontId="1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28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>
      <alignment vertical="top"/>
    </xf>
    <xf numFmtId="0" fontId="69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1" fontId="88" fillId="0" borderId="0"/>
    <xf numFmtId="0" fontId="69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9" fillId="0" borderId="0"/>
    <xf numFmtId="0" fontId="71" fillId="0" borderId="0">
      <alignment vertical="top"/>
    </xf>
    <xf numFmtId="0" fontId="71" fillId="0" borderId="0">
      <alignment vertical="top"/>
    </xf>
    <xf numFmtId="0" fontId="69" fillId="0" borderId="0">
      <alignment vertical="top"/>
    </xf>
    <xf numFmtId="0" fontId="28" fillId="0" borderId="0"/>
    <xf numFmtId="0" fontId="71" fillId="0" borderId="0">
      <alignment vertical="top"/>
    </xf>
    <xf numFmtId="0" fontId="28" fillId="0" borderId="0"/>
    <xf numFmtId="1" fontId="88" fillId="0" borderId="0"/>
    <xf numFmtId="0" fontId="71" fillId="0" borderId="0">
      <alignment vertical="top"/>
    </xf>
    <xf numFmtId="0" fontId="24" fillId="0" borderId="0"/>
    <xf numFmtId="0" fontId="4" fillId="0" borderId="0"/>
    <xf numFmtId="0" fontId="24" fillId="0" borderId="0"/>
    <xf numFmtId="0" fontId="24" fillId="0" borderId="0"/>
    <xf numFmtId="0" fontId="71" fillId="0" borderId="0">
      <alignment vertical="top"/>
    </xf>
    <xf numFmtId="0" fontId="4" fillId="0" borderId="0"/>
    <xf numFmtId="0" fontId="4" fillId="0" borderId="0"/>
    <xf numFmtId="0" fontId="69" fillId="0" borderId="0"/>
    <xf numFmtId="0" fontId="69" fillId="0" borderId="0">
      <alignment vertical="top"/>
    </xf>
    <xf numFmtId="0" fontId="4" fillId="0" borderId="0"/>
    <xf numFmtId="0" fontId="29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1" fillId="0" borderId="0"/>
    <xf numFmtId="0" fontId="124" fillId="0" borderId="0"/>
    <xf numFmtId="0" fontId="24" fillId="0" borderId="0"/>
    <xf numFmtId="0" fontId="24" fillId="0" borderId="0"/>
    <xf numFmtId="40" fontId="4" fillId="0" borderId="0"/>
    <xf numFmtId="0" fontId="1" fillId="0" borderId="0"/>
    <xf numFmtId="0" fontId="4" fillId="0" borderId="0"/>
    <xf numFmtId="0" fontId="24" fillId="0" borderId="0"/>
    <xf numFmtId="0" fontId="1" fillId="0" borderId="0"/>
    <xf numFmtId="40" fontId="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40" fontId="4" fillId="0" borderId="0"/>
    <xf numFmtId="0" fontId="4" fillId="0" borderId="0"/>
    <xf numFmtId="0" fontId="24" fillId="0" borderId="0"/>
    <xf numFmtId="0" fontId="71" fillId="0" borderId="0">
      <alignment vertical="top"/>
    </xf>
    <xf numFmtId="0" fontId="24" fillId="0" borderId="0"/>
    <xf numFmtId="40" fontId="4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69" fillId="0" borderId="0"/>
    <xf numFmtId="0" fontId="128" fillId="0" borderId="0"/>
    <xf numFmtId="0" fontId="4" fillId="0" borderId="0"/>
    <xf numFmtId="0" fontId="69" fillId="0" borderId="0"/>
    <xf numFmtId="0" fontId="124" fillId="0" borderId="0"/>
    <xf numFmtId="0" fontId="28" fillId="0" borderId="0"/>
    <xf numFmtId="0" fontId="71" fillId="0" borderId="0">
      <alignment vertical="top"/>
    </xf>
    <xf numFmtId="0" fontId="128" fillId="0" borderId="0"/>
    <xf numFmtId="0" fontId="4" fillId="0" borderId="0"/>
    <xf numFmtId="0" fontId="1" fillId="0" borderId="0"/>
    <xf numFmtId="0" fontId="69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158" fillId="0" borderId="0"/>
    <xf numFmtId="0" fontId="24" fillId="0" borderId="0"/>
    <xf numFmtId="0" fontId="29" fillId="0" borderId="0"/>
    <xf numFmtId="0" fontId="124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124" fillId="0" borderId="0"/>
    <xf numFmtId="0" fontId="69" fillId="0" borderId="0"/>
    <xf numFmtId="0" fontId="1" fillId="0" borderId="0"/>
    <xf numFmtId="0" fontId="124" fillId="0" borderId="0"/>
    <xf numFmtId="0" fontId="69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128" fillId="0" borderId="0"/>
    <xf numFmtId="0" fontId="71" fillId="0" borderId="0">
      <alignment vertical="top"/>
    </xf>
    <xf numFmtId="0" fontId="128" fillId="0" borderId="0"/>
    <xf numFmtId="0" fontId="158" fillId="0" borderId="0"/>
    <xf numFmtId="0" fontId="4" fillId="0" borderId="0"/>
    <xf numFmtId="0" fontId="158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69" fillId="0" borderId="0"/>
    <xf numFmtId="0" fontId="71" fillId="0" borderId="0">
      <alignment vertical="top"/>
    </xf>
    <xf numFmtId="0" fontId="1" fillId="0" borderId="0"/>
    <xf numFmtId="0" fontId="165" fillId="0" borderId="0" applyNumberFormat="0" applyFill="0" applyBorder="0" applyAlignment="0" applyProtection="0"/>
    <xf numFmtId="0" fontId="71" fillId="0" borderId="0">
      <alignment vertical="top"/>
    </xf>
    <xf numFmtId="0" fontId="4" fillId="0" borderId="0"/>
    <xf numFmtId="0" fontId="23" fillId="0" borderId="0"/>
    <xf numFmtId="0" fontId="4" fillId="0" borderId="0"/>
    <xf numFmtId="0" fontId="4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57" fillId="0" borderId="0"/>
    <xf numFmtId="0" fontId="124" fillId="0" borderId="0"/>
    <xf numFmtId="0" fontId="69" fillId="0" borderId="0"/>
    <xf numFmtId="0" fontId="57" fillId="0" borderId="0"/>
    <xf numFmtId="0" fontId="124" fillId="0" borderId="0"/>
    <xf numFmtId="0" fontId="71" fillId="0" borderId="0">
      <alignment vertical="top"/>
    </xf>
    <xf numFmtId="0" fontId="71" fillId="0" borderId="0">
      <alignment vertical="top"/>
    </xf>
    <xf numFmtId="0" fontId="158" fillId="0" borderId="0"/>
    <xf numFmtId="0" fontId="128" fillId="0" borderId="0"/>
    <xf numFmtId="0" fontId="4" fillId="0" borderId="0"/>
    <xf numFmtId="0" fontId="158" fillId="0" borderId="0"/>
    <xf numFmtId="0" fontId="165" fillId="0" borderId="0" applyNumberFormat="0" applyFill="0" applyBorder="0" applyAlignment="0" applyProtection="0"/>
    <xf numFmtId="0" fontId="1" fillId="0" borderId="0"/>
    <xf numFmtId="0" fontId="124" fillId="0" borderId="0"/>
    <xf numFmtId="0" fontId="158" fillId="0" borderId="0"/>
    <xf numFmtId="0" fontId="27" fillId="0" borderId="0"/>
    <xf numFmtId="0" fontId="1" fillId="0" borderId="0"/>
    <xf numFmtId="0" fontId="124" fillId="0" borderId="0"/>
    <xf numFmtId="0" fontId="1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>
      <alignment vertical="top"/>
    </xf>
    <xf numFmtId="0" fontId="4" fillId="0" borderId="0"/>
    <xf numFmtId="0" fontId="4" fillId="0" borderId="0"/>
    <xf numFmtId="0" fontId="30" fillId="0" borderId="0"/>
    <xf numFmtId="0" fontId="24" fillId="0" borderId="0"/>
    <xf numFmtId="0" fontId="24" fillId="0" borderId="0"/>
    <xf numFmtId="0" fontId="165" fillId="0" borderId="0" applyNumberFormat="0" applyFill="0" applyBorder="0" applyAlignment="0" applyProtection="0"/>
    <xf numFmtId="0" fontId="1" fillId="0" borderId="0"/>
    <xf numFmtId="0" fontId="24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4" fillId="0" borderId="0"/>
    <xf numFmtId="0" fontId="124" fillId="0" borderId="0"/>
    <xf numFmtId="0" fontId="158" fillId="0" borderId="0"/>
    <xf numFmtId="0" fontId="3" fillId="0" borderId="0"/>
    <xf numFmtId="0" fontId="30" fillId="0" borderId="0"/>
    <xf numFmtId="0" fontId="165" fillId="0" borderId="0" applyNumberFormat="0" applyFill="0" applyBorder="0" applyAlignment="0" applyProtection="0"/>
    <xf numFmtId="0" fontId="1" fillId="0" borderId="0"/>
    <xf numFmtId="0" fontId="124" fillId="0" borderId="0"/>
    <xf numFmtId="0" fontId="30" fillId="0" borderId="0"/>
    <xf numFmtId="0" fontId="1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66" fillId="0" borderId="0"/>
    <xf numFmtId="0" fontId="124" fillId="0" borderId="0"/>
    <xf numFmtId="0" fontId="128" fillId="0" borderId="0"/>
    <xf numFmtId="0" fontId="4" fillId="0" borderId="0"/>
    <xf numFmtId="0" fontId="124" fillId="0" borderId="0"/>
    <xf numFmtId="40" fontId="4" fillId="0" borderId="0"/>
    <xf numFmtId="1" fontId="8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24" fillId="0" borderId="0"/>
    <xf numFmtId="0" fontId="2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4" fillId="0" borderId="0"/>
    <xf numFmtId="0" fontId="128" fillId="0" borderId="0"/>
    <xf numFmtId="0" fontId="24" fillId="0" borderId="0"/>
    <xf numFmtId="0" fontId="24" fillId="0" borderId="0"/>
    <xf numFmtId="0" fontId="124" fillId="0" borderId="0"/>
    <xf numFmtId="40" fontId="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4" fillId="40" borderId="37" applyNumberFormat="0" applyFont="0" applyAlignment="0" applyProtection="0"/>
    <xf numFmtId="0" fontId="58" fillId="10" borderId="15" applyNumberFormat="0" applyFont="0" applyAlignment="0" applyProtection="0"/>
    <xf numFmtId="0" fontId="108" fillId="41" borderId="34" applyNumberFormat="0" applyAlignment="0" applyProtection="0"/>
    <xf numFmtId="219" fontId="29" fillId="37" borderId="0" applyFill="0" applyBorder="0" applyAlignment="0" applyProtection="0">
      <protection locked="0"/>
    </xf>
    <xf numFmtId="183" fontId="29" fillId="37" borderId="0" applyFill="0" applyBorder="0" applyAlignment="0" applyProtection="0">
      <protection locked="0"/>
    </xf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7" fillId="0" borderId="0"/>
    <xf numFmtId="43" fontId="4" fillId="0" borderId="0" applyFont="0" applyFill="0" applyBorder="0" applyAlignment="0" applyProtection="0"/>
    <xf numFmtId="0" fontId="42" fillId="0" borderId="0"/>
    <xf numFmtId="43" fontId="4" fillId="0" borderId="0" applyFont="0" applyFill="0" applyBorder="0" applyAlignment="0" applyProtection="0"/>
    <xf numFmtId="40" fontId="173" fillId="0" borderId="0"/>
    <xf numFmtId="0" fontId="111" fillId="0" borderId="0" applyNumberFormat="0" applyFill="0" applyBorder="0" applyAlignment="0" applyProtection="0"/>
    <xf numFmtId="0" fontId="116" fillId="0" borderId="48" applyNumberFormat="0" applyFill="0" applyAlignment="0" applyProtection="0"/>
    <xf numFmtId="3" fontId="174" fillId="0" borderId="23">
      <alignment horizontal="center"/>
    </xf>
    <xf numFmtId="0" fontId="105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168" fontId="167" fillId="0" borderId="0" applyFont="0" applyFill="0" applyBorder="0" applyAlignment="0" applyProtection="0"/>
    <xf numFmtId="168" fontId="167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/>
    <xf numFmtId="0" fontId="58" fillId="0" borderId="0"/>
    <xf numFmtId="0" fontId="124" fillId="0" borderId="0"/>
    <xf numFmtId="0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44" borderId="0" applyNumberFormat="0" applyBorder="0" applyAlignment="0" applyProtection="0"/>
    <xf numFmtId="0" fontId="131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8" fillId="67" borderId="0" applyNumberFormat="0" applyBorder="0" applyAlignment="0" applyProtection="0"/>
    <xf numFmtId="0" fontId="58" fillId="43" borderId="0" applyNumberFormat="0" applyBorder="0" applyAlignment="0" applyProtection="0"/>
    <xf numFmtId="0" fontId="13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8" fillId="44" borderId="0" applyNumberFormat="0" applyBorder="0" applyAlignment="0" applyProtection="0"/>
    <xf numFmtId="0" fontId="58" fillId="53" borderId="0" applyNumberFormat="0" applyBorder="0" applyAlignment="0" applyProtection="0"/>
    <xf numFmtId="0" fontId="131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8" fillId="68" borderId="0" applyNumberFormat="0" applyBorder="0" applyAlignment="0" applyProtection="0"/>
    <xf numFmtId="0" fontId="58" fillId="44" borderId="0" applyNumberFormat="0" applyBorder="0" applyAlignment="0" applyProtection="0"/>
    <xf numFmtId="0" fontId="131" fillId="6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8" fillId="62" borderId="0" applyNumberFormat="0" applyBorder="0" applyAlignment="0" applyProtection="0"/>
    <xf numFmtId="0" fontId="58" fillId="42" borderId="0" applyNumberFormat="0" applyBorder="0" applyAlignment="0" applyProtection="0"/>
    <xf numFmtId="0" fontId="13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131" fillId="4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8" fillId="41" borderId="0" applyNumberFormat="0" applyBorder="0" applyAlignment="0" applyProtection="0"/>
    <xf numFmtId="0" fontId="58" fillId="71" borderId="0" applyNumberFormat="0" applyBorder="0" applyAlignment="0" applyProtection="0"/>
    <xf numFmtId="0" fontId="131" fillId="38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8" fillId="38" borderId="0" applyNumberFormat="0" applyBorder="0" applyAlignment="0" applyProtection="0"/>
    <xf numFmtId="0" fontId="58" fillId="43" borderId="0" applyNumberFormat="0" applyBorder="0" applyAlignment="0" applyProtection="0"/>
    <xf numFmtId="0" fontId="131" fillId="39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8" fillId="39" borderId="0" applyNumberFormat="0" applyBorder="0" applyAlignment="0" applyProtection="0"/>
    <xf numFmtId="0" fontId="58" fillId="53" borderId="0" applyNumberFormat="0" applyBorder="0" applyAlignment="0" applyProtection="0"/>
    <xf numFmtId="0" fontId="131" fillId="5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8" fillId="54" borderId="0" applyNumberFormat="0" applyBorder="0" applyAlignment="0" applyProtection="0"/>
    <xf numFmtId="0" fontId="58" fillId="71" borderId="0" applyNumberFormat="0" applyBorder="0" applyAlignment="0" applyProtection="0"/>
    <xf numFmtId="0" fontId="131" fillId="6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8" fillId="62" borderId="0" applyNumberFormat="0" applyBorder="0" applyAlignment="0" applyProtection="0"/>
    <xf numFmtId="0" fontId="58" fillId="38" borderId="0" applyNumberFormat="0" applyBorder="0" applyAlignment="0" applyProtection="0"/>
    <xf numFmtId="0" fontId="131" fillId="3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8" fillId="38" borderId="0" applyNumberFormat="0" applyBorder="0" applyAlignment="0" applyProtection="0"/>
    <xf numFmtId="0" fontId="58" fillId="40" borderId="0" applyNumberFormat="0" applyBorder="0" applyAlignment="0" applyProtection="0"/>
    <xf numFmtId="0" fontId="131" fillId="4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8" fillId="46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14" borderId="0" applyNumberFormat="0" applyBorder="0" applyAlignment="0" applyProtection="0"/>
    <xf numFmtId="0" fontId="132" fillId="69" borderId="0" applyNumberFormat="0" applyBorder="0" applyAlignment="0" applyProtection="0"/>
    <xf numFmtId="0" fontId="22" fillId="14" borderId="0" applyNumberFormat="0" applyBorder="0" applyAlignment="0" applyProtection="0"/>
    <xf numFmtId="0" fontId="60" fillId="69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18" borderId="0" applyNumberFormat="0" applyBorder="0" applyAlignment="0" applyProtection="0"/>
    <xf numFmtId="0" fontId="132" fillId="39" borderId="0" applyNumberFormat="0" applyBorder="0" applyAlignment="0" applyProtection="0"/>
    <xf numFmtId="0" fontId="22" fillId="18" borderId="0" applyNumberFormat="0" applyBorder="0" applyAlignment="0" applyProtection="0"/>
    <xf numFmtId="0" fontId="60" fillId="39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22" borderId="0" applyNumberFormat="0" applyBorder="0" applyAlignment="0" applyProtection="0"/>
    <xf numFmtId="0" fontId="132" fillId="54" borderId="0" applyNumberFormat="0" applyBorder="0" applyAlignment="0" applyProtection="0"/>
    <xf numFmtId="0" fontId="22" fillId="22" borderId="0" applyNumberFormat="0" applyBorder="0" applyAlignment="0" applyProtection="0"/>
    <xf numFmtId="0" fontId="60" fillId="54" borderId="0" applyNumberFormat="0" applyBorder="0" applyAlignment="0" applyProtection="0"/>
    <xf numFmtId="0" fontId="60" fillId="71" borderId="0" applyNumberFormat="0" applyBorder="0" applyAlignment="0" applyProtection="0"/>
    <xf numFmtId="0" fontId="60" fillId="71" borderId="0" applyNumberFormat="0" applyBorder="0" applyAlignment="0" applyProtection="0"/>
    <xf numFmtId="0" fontId="22" fillId="26" borderId="0" applyNumberFormat="0" applyBorder="0" applyAlignment="0" applyProtection="0"/>
    <xf numFmtId="0" fontId="132" fillId="70" borderId="0" applyNumberFormat="0" applyBorder="0" applyAlignment="0" applyProtection="0"/>
    <xf numFmtId="0" fontId="22" fillId="26" borderId="0" applyNumberFormat="0" applyBorder="0" applyAlignment="0" applyProtection="0"/>
    <xf numFmtId="0" fontId="60" fillId="70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30" borderId="0" applyNumberFormat="0" applyBorder="0" applyAlignment="0" applyProtection="0"/>
    <xf numFmtId="0" fontId="132" fillId="65" borderId="0" applyNumberFormat="0" applyBorder="0" applyAlignment="0" applyProtection="0"/>
    <xf numFmtId="0" fontId="22" fillId="30" borderId="0" applyNumberFormat="0" applyBorder="0" applyAlignment="0" applyProtection="0"/>
    <xf numFmtId="0" fontId="60" fillId="65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22" fillId="34" borderId="0" applyNumberFormat="0" applyBorder="0" applyAlignment="0" applyProtection="0"/>
    <xf numFmtId="0" fontId="132" fillId="51" borderId="0" applyNumberFormat="0" applyBorder="0" applyAlignment="0" applyProtection="0"/>
    <xf numFmtId="0" fontId="22" fillId="34" borderId="0" applyNumberFormat="0" applyBorder="0" applyAlignment="0" applyProtection="0"/>
    <xf numFmtId="0" fontId="60" fillId="51" borderId="0" applyNumberFormat="0" applyBorder="0" applyAlignment="0" applyProtection="0"/>
    <xf numFmtId="9" fontId="61" fillId="0" borderId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22" fillId="11" borderId="0" applyNumberFormat="0" applyBorder="0" applyAlignment="0" applyProtection="0"/>
    <xf numFmtId="0" fontId="132" fillId="72" borderId="0" applyNumberFormat="0" applyBorder="0" applyAlignment="0" applyProtection="0"/>
    <xf numFmtId="0" fontId="22" fillId="11" borderId="0" applyNumberFormat="0" applyBorder="0" applyAlignment="0" applyProtection="0"/>
    <xf numFmtId="0" fontId="60" fillId="72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22" fillId="15" borderId="0" applyNumberFormat="0" applyBorder="0" applyAlignment="0" applyProtection="0"/>
    <xf numFmtId="0" fontId="132" fillId="50" borderId="0" applyNumberFormat="0" applyBorder="0" applyAlignment="0" applyProtection="0"/>
    <xf numFmtId="0" fontId="22" fillId="15" borderId="0" applyNumberFormat="0" applyBorder="0" applyAlignment="0" applyProtection="0"/>
    <xf numFmtId="0" fontId="60" fillId="50" borderId="0" applyNumberFormat="0" applyBorder="0" applyAlignment="0" applyProtection="0"/>
    <xf numFmtId="0" fontId="60" fillId="53" borderId="0" applyNumberFormat="0" applyBorder="0" applyAlignment="0" applyProtection="0"/>
    <xf numFmtId="0" fontId="60" fillId="53" borderId="0" applyNumberFormat="0" applyBorder="0" applyAlignment="0" applyProtection="0"/>
    <xf numFmtId="0" fontId="22" fillId="19" borderId="0" applyNumberFormat="0" applyBorder="0" applyAlignment="0" applyProtection="0"/>
    <xf numFmtId="0" fontId="132" fillId="52" borderId="0" applyNumberFormat="0" applyBorder="0" applyAlignment="0" applyProtection="0"/>
    <xf numFmtId="0" fontId="22" fillId="19" borderId="0" applyNumberFormat="0" applyBorder="0" applyAlignment="0" applyProtection="0"/>
    <xf numFmtId="0" fontId="60" fillId="52" borderId="0" applyNumberFormat="0" applyBorder="0" applyAlignment="0" applyProtection="0"/>
    <xf numFmtId="0" fontId="60" fillId="74" borderId="0" applyNumberFormat="0" applyBorder="0" applyAlignment="0" applyProtection="0"/>
    <xf numFmtId="0" fontId="60" fillId="74" borderId="0" applyNumberFormat="0" applyBorder="0" applyAlignment="0" applyProtection="0"/>
    <xf numFmtId="0" fontId="22" fillId="23" borderId="0" applyNumberFormat="0" applyBorder="0" applyAlignment="0" applyProtection="0"/>
    <xf numFmtId="0" fontId="132" fillId="70" borderId="0" applyNumberFormat="0" applyBorder="0" applyAlignment="0" applyProtection="0"/>
    <xf numFmtId="0" fontId="22" fillId="23" borderId="0" applyNumberFormat="0" applyBorder="0" applyAlignment="0" applyProtection="0"/>
    <xf numFmtId="0" fontId="60" fillId="70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2" fillId="27" borderId="0" applyNumberFormat="0" applyBorder="0" applyAlignment="0" applyProtection="0"/>
    <xf numFmtId="0" fontId="132" fillId="65" borderId="0" applyNumberFormat="0" applyBorder="0" applyAlignment="0" applyProtection="0"/>
    <xf numFmtId="0" fontId="22" fillId="27" borderId="0" applyNumberFormat="0" applyBorder="0" applyAlignment="0" applyProtection="0"/>
    <xf numFmtId="0" fontId="60" fillId="6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22" fillId="31" borderId="0" applyNumberFormat="0" applyBorder="0" applyAlignment="0" applyProtection="0"/>
    <xf numFmtId="0" fontId="132" fillId="45" borderId="0" applyNumberFormat="0" applyBorder="0" applyAlignment="0" applyProtection="0"/>
    <xf numFmtId="0" fontId="22" fillId="31" borderId="0" applyNumberFormat="0" applyBorder="0" applyAlignment="0" applyProtection="0"/>
    <xf numFmtId="0" fontId="60" fillId="45" borderId="0" applyNumberFormat="0" applyBorder="0" applyAlignment="0" applyProtection="0"/>
    <xf numFmtId="0" fontId="107" fillId="62" borderId="0" applyNumberFormat="0" applyBorder="0" applyAlignment="0" applyProtection="0"/>
    <xf numFmtId="0" fontId="13" fillId="5" borderId="0" applyNumberFormat="0" applyBorder="0" applyAlignment="0" applyProtection="0"/>
    <xf numFmtId="0" fontId="140" fillId="44" borderId="0" applyNumberFormat="0" applyBorder="0" applyAlignment="0" applyProtection="0"/>
    <xf numFmtId="0" fontId="13" fillId="5" borderId="0" applyNumberFormat="0" applyBorder="0" applyAlignment="0" applyProtection="0"/>
    <xf numFmtId="0" fontId="107" fillId="44" borderId="0" applyNumberFormat="0" applyBorder="0" applyAlignment="0" applyProtection="0"/>
    <xf numFmtId="0" fontId="63" fillId="0" borderId="0" applyFill="0" applyBorder="0" applyAlignment="0"/>
    <xf numFmtId="0" fontId="161" fillId="41" borderId="35" applyNumberFormat="0" applyAlignment="0" applyProtection="0"/>
    <xf numFmtId="0" fontId="161" fillId="41" borderId="35" applyNumberFormat="0" applyAlignment="0" applyProtection="0"/>
    <xf numFmtId="0" fontId="16" fillId="8" borderId="11" applyNumberFormat="0" applyAlignment="0" applyProtection="0"/>
    <xf numFmtId="0" fontId="142" fillId="71" borderId="35" applyNumberFormat="0" applyAlignment="0" applyProtection="0"/>
    <xf numFmtId="0" fontId="16" fillId="8" borderId="11" applyNumberFormat="0" applyAlignment="0" applyProtection="0"/>
    <xf numFmtId="0" fontId="161" fillId="71" borderId="35" applyNumberFormat="0" applyAlignment="0" applyProtection="0"/>
    <xf numFmtId="0" fontId="104" fillId="61" borderId="32" applyNumberFormat="0" applyAlignment="0" applyProtection="0"/>
    <xf numFmtId="0" fontId="104" fillId="61" borderId="32" applyNumberFormat="0" applyAlignment="0" applyProtection="0"/>
    <xf numFmtId="0" fontId="18" fillId="9" borderId="14" applyNumberFormat="0" applyAlignment="0" applyProtection="0"/>
    <xf numFmtId="0" fontId="138" fillId="61" borderId="32" applyNumberFormat="0" applyAlignment="0" applyProtection="0"/>
    <xf numFmtId="0" fontId="18" fillId="9" borderId="14" applyNumberFormat="0" applyAlignment="0" applyProtection="0"/>
    <xf numFmtId="0" fontId="104" fillId="61" borderId="32" applyNumberFormat="0" applyAlignment="0" applyProtection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39" fontId="126" fillId="0" borderId="0"/>
    <xf numFmtId="0" fontId="4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39" fontId="126" fillId="0" borderId="0"/>
    <xf numFmtId="185" fontId="66" fillId="0" borderId="0"/>
    <xf numFmtId="180" fontId="29" fillId="0" borderId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12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1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8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22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7" fontId="158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69" fillId="0" borderId="0" applyFont="0" applyFill="0" applyBorder="0" applyAlignment="0" applyProtection="0"/>
    <xf numFmtId="168" fontId="158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81" fontId="29" fillId="37" borderId="6" applyFill="0" applyBorder="0" applyAlignment="0">
      <alignment horizontal="right"/>
    </xf>
    <xf numFmtId="47" fontId="77" fillId="0" borderId="0" applyFill="0">
      <alignment horizontal="center"/>
    </xf>
    <xf numFmtId="47" fontId="77" fillId="0" borderId="0" applyFill="0">
      <alignment horizontal="center"/>
    </xf>
    <xf numFmtId="191" fontId="77" fillId="0" borderId="0" applyFill="0">
      <alignment horizontal="center"/>
    </xf>
    <xf numFmtId="192" fontId="77" fillId="0" borderId="0" applyFill="0">
      <alignment horizontal="center"/>
    </xf>
    <xf numFmtId="191" fontId="77" fillId="0" borderId="0" applyFill="0">
      <alignment horizontal="center"/>
    </xf>
    <xf numFmtId="191" fontId="77" fillId="0" borderId="0" applyFill="0">
      <alignment horizontal="center"/>
    </xf>
    <xf numFmtId="47" fontId="77" fillId="0" borderId="0" applyFill="0">
      <alignment horizontal="center"/>
    </xf>
    <xf numFmtId="192" fontId="77" fillId="0" borderId="0" applyFill="0">
      <alignment horizontal="center"/>
    </xf>
    <xf numFmtId="192" fontId="77" fillId="0" borderId="0" applyFill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14" fontId="77" fillId="0" borderId="0" applyFill="0" applyBorder="0">
      <alignment horizontal="center"/>
    </xf>
    <xf numFmtId="0" fontId="13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69" fillId="0" borderId="0" applyFont="0" applyFill="0" applyBorder="0">
      <alignment vertical="justify" wrapText="1"/>
    </xf>
    <xf numFmtId="0" fontId="69" fillId="0" borderId="0" applyFont="0" applyFill="0" applyBorder="0">
      <alignment vertical="distributed" wrapText="1"/>
    </xf>
    <xf numFmtId="0" fontId="69" fillId="0" borderId="0" applyFont="0" applyFill="0" applyBorder="0">
      <alignment vertical="distributed" wrapText="1"/>
    </xf>
    <xf numFmtId="0" fontId="162" fillId="53" borderId="0" applyNumberFormat="0" applyBorder="0" applyAlignment="0" applyProtection="0"/>
    <xf numFmtId="0" fontId="12" fillId="4" borderId="0" applyNumberFormat="0" applyBorder="0" applyAlignment="0" applyProtection="0"/>
    <xf numFmtId="0" fontId="146" fillId="68" borderId="0" applyNumberFormat="0" applyBorder="0" applyAlignment="0" applyProtection="0"/>
    <xf numFmtId="0" fontId="12" fillId="4" borderId="0" applyNumberFormat="0" applyBorder="0" applyAlignment="0" applyProtection="0"/>
    <xf numFmtId="0" fontId="112" fillId="68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25" fillId="2" borderId="0" applyNumberFormat="0" applyBorder="0" applyAlignment="0" applyProtection="0"/>
    <xf numFmtId="0" fontId="81" fillId="0" borderId="25" applyNumberFormat="0" applyAlignment="0" applyProtection="0">
      <alignment horizontal="left" vertical="center"/>
    </xf>
    <xf numFmtId="0" fontId="81" fillId="0" borderId="25" applyNumberFormat="0" applyAlignment="0" applyProtection="0">
      <alignment horizontal="left" vertical="center"/>
    </xf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57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11" fillId="0" borderId="10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14" fillId="39" borderId="35" applyNumberFormat="0" applyAlignment="0" applyProtection="0"/>
    <xf numFmtId="0" fontId="114" fillId="39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8" fillId="41" borderId="35" applyNumberFormat="0" applyAlignment="0" applyProtection="0"/>
    <xf numFmtId="0" fontId="14" fillId="7" borderId="11" applyNumberFormat="0" applyAlignment="0" applyProtection="0"/>
    <xf numFmtId="0" fontId="148" fillId="41" borderId="35" applyNumberFormat="0" applyAlignment="0" applyProtection="0"/>
    <xf numFmtId="0" fontId="14" fillId="7" borderId="11" applyNumberFormat="0" applyAlignment="0" applyProtection="0"/>
    <xf numFmtId="0" fontId="114" fillId="41" borderId="35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63" fillId="0" borderId="41" applyNumberFormat="0" applyFill="0" applyAlignment="0" applyProtection="0"/>
    <xf numFmtId="0" fontId="139" fillId="0" borderId="41" applyNumberFormat="0" applyFill="0" applyAlignment="0" applyProtection="0"/>
    <xf numFmtId="0" fontId="17" fillId="0" borderId="13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7" fillId="0" borderId="13" applyNumberFormat="0" applyFill="0" applyAlignment="0" applyProtection="0"/>
    <xf numFmtId="0" fontId="163" fillId="0" borderId="41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198" fontId="69" fillId="0" borderId="0" applyFill="0" applyBorder="0">
      <alignment horizontal="center"/>
    </xf>
    <xf numFmtId="231" fontId="69" fillId="0" borderId="0" applyFill="0" applyBorder="0">
      <alignment horizontal="center"/>
    </xf>
    <xf numFmtId="231" fontId="69" fillId="0" borderId="0" applyFill="0" applyBorder="0">
      <alignment horizontal="center"/>
    </xf>
    <xf numFmtId="199" fontId="69" fillId="0" borderId="0" applyFont="0" applyFill="0" applyBorder="0"/>
    <xf numFmtId="232" fontId="69" fillId="0" borderId="0" applyFont="0" applyFill="0" applyBorder="0"/>
    <xf numFmtId="232" fontId="69" fillId="0" borderId="0" applyFont="0" applyFill="0" applyBorder="0"/>
    <xf numFmtId="200" fontId="69" fillId="0" borderId="0" applyFont="0" applyFill="0" applyBorder="0"/>
    <xf numFmtId="233" fontId="69" fillId="0" borderId="0" applyFont="0" applyFill="0" applyBorder="0"/>
    <xf numFmtId="233" fontId="69" fillId="0" borderId="0" applyFont="0" applyFill="0" applyBorder="0"/>
    <xf numFmtId="0" fontId="164" fillId="40" borderId="0" applyNumberFormat="0" applyBorder="0" applyAlignment="0" applyProtection="0"/>
    <xf numFmtId="0" fontId="149" fillId="43" borderId="0" applyNumberFormat="0" applyBorder="0" applyAlignment="0" applyProtection="0"/>
    <xf numFmtId="0" fontId="181" fillId="6" borderId="0" applyNumberFormat="0" applyBorder="0" applyAlignment="0" applyProtection="0"/>
    <xf numFmtId="0" fontId="149" fillId="43" borderId="0" applyNumberFormat="0" applyBorder="0" applyAlignment="0" applyProtection="0"/>
    <xf numFmtId="0" fontId="181" fillId="6" borderId="0" applyNumberFormat="0" applyBorder="0" applyAlignment="0" applyProtection="0"/>
    <xf numFmtId="0" fontId="164" fillId="43" borderId="0" applyNumberFormat="0" applyBorder="0" applyAlignment="0" applyProtection="0"/>
    <xf numFmtId="171" fontId="7" fillId="0" borderId="0"/>
    <xf numFmtId="171" fontId="7" fillId="0" borderId="0"/>
    <xf numFmtId="171" fontId="7" fillId="0" borderId="0"/>
    <xf numFmtId="0" fontId="24" fillId="0" borderId="0"/>
    <xf numFmtId="0" fontId="155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55" fillId="0" borderId="0"/>
    <xf numFmtId="0" fontId="58" fillId="0" borderId="0"/>
    <xf numFmtId="0" fontId="24" fillId="0" borderId="0"/>
    <xf numFmtId="0" fontId="71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/>
    <xf numFmtId="0" fontId="1" fillId="0" borderId="0"/>
    <xf numFmtId="0" fontId="69" fillId="0" borderId="0"/>
    <xf numFmtId="0" fontId="69" fillId="0" borderId="0"/>
    <xf numFmtId="0" fontId="4" fillId="0" borderId="0"/>
    <xf numFmtId="0" fontId="24" fillId="0" borderId="0"/>
    <xf numFmtId="0" fontId="71" fillId="0" borderId="0">
      <alignment vertical="top"/>
    </xf>
    <xf numFmtId="0" fontId="24" fillId="0" borderId="0"/>
    <xf numFmtId="0" fontId="24" fillId="0" borderId="0"/>
    <xf numFmtId="0" fontId="69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71" fillId="0" borderId="0">
      <alignment vertical="top"/>
    </xf>
    <xf numFmtId="0" fontId="58" fillId="0" borderId="0"/>
    <xf numFmtId="0" fontId="24" fillId="0" borderId="0"/>
    <xf numFmtId="0" fontId="71" fillId="0" borderId="0"/>
    <xf numFmtId="0" fontId="124" fillId="0" borderId="0"/>
    <xf numFmtId="0" fontId="124" fillId="0" borderId="0"/>
    <xf numFmtId="0" fontId="24" fillId="0" borderId="0"/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71" fillId="0" borderId="0">
      <alignment vertical="top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71" fillId="0" borderId="0">
      <alignment vertical="top"/>
    </xf>
    <xf numFmtId="0" fontId="1" fillId="0" borderId="0"/>
    <xf numFmtId="0" fontId="58" fillId="0" borderId="0"/>
    <xf numFmtId="0" fontId="1" fillId="0" borderId="0"/>
    <xf numFmtId="0" fontId="58" fillId="0" borderId="0"/>
    <xf numFmtId="0" fontId="128" fillId="0" borderId="0"/>
    <xf numFmtId="0" fontId="155" fillId="0" borderId="0"/>
    <xf numFmtId="40" fontId="4" fillId="0" borderId="0"/>
    <xf numFmtId="40" fontId="4" fillId="0" borderId="0"/>
    <xf numFmtId="0" fontId="71" fillId="0" borderId="0">
      <alignment vertical="top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40" fontId="4" fillId="0" borderId="0"/>
    <xf numFmtId="0" fontId="58" fillId="0" borderId="0"/>
    <xf numFmtId="0" fontId="1" fillId="0" borderId="0"/>
    <xf numFmtId="0" fontId="24" fillId="0" borderId="0"/>
    <xf numFmtId="0" fontId="1" fillId="0" borderId="0"/>
    <xf numFmtId="0" fontId="71" fillId="0" borderId="0"/>
    <xf numFmtId="0" fontId="4" fillId="0" borderId="0"/>
    <xf numFmtId="0" fontId="4" fillId="0" borderId="0"/>
    <xf numFmtId="0" fontId="58" fillId="0" borderId="0"/>
    <xf numFmtId="0" fontId="155" fillId="0" borderId="0"/>
    <xf numFmtId="0" fontId="4" fillId="0" borderId="0"/>
    <xf numFmtId="0" fontId="71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128" fillId="0" borderId="0"/>
    <xf numFmtId="0" fontId="58" fillId="0" borderId="0"/>
    <xf numFmtId="40" fontId="4" fillId="0" borderId="0"/>
    <xf numFmtId="0" fontId="155" fillId="0" borderId="0"/>
    <xf numFmtId="0" fontId="2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55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24" fillId="0" borderId="0"/>
    <xf numFmtId="0" fontId="71" fillId="0" borderId="0"/>
    <xf numFmtId="0" fontId="4" fillId="0" borderId="0"/>
    <xf numFmtId="40" fontId="4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71" fillId="0" borderId="0"/>
    <xf numFmtId="0" fontId="24" fillId="0" borderId="0"/>
    <xf numFmtId="0" fontId="71" fillId="0" borderId="0"/>
    <xf numFmtId="0" fontId="128" fillId="0" borderId="0"/>
    <xf numFmtId="0" fontId="24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24" fillId="0" borderId="0"/>
    <xf numFmtId="0" fontId="124" fillId="0" borderId="0"/>
    <xf numFmtId="0" fontId="4" fillId="0" borderId="0"/>
    <xf numFmtId="0" fontId="4" fillId="0" borderId="0"/>
    <xf numFmtId="0" fontId="1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71" fillId="0" borderId="0">
      <alignment vertical="top"/>
    </xf>
    <xf numFmtId="0" fontId="71" fillId="0" borderId="0">
      <alignment vertical="top"/>
    </xf>
    <xf numFmtId="0" fontId="69" fillId="0" borderId="0"/>
    <xf numFmtId="0" fontId="71" fillId="0" borderId="0">
      <alignment vertical="top"/>
    </xf>
    <xf numFmtId="0" fontId="71" fillId="0" borderId="0">
      <alignment vertical="top"/>
    </xf>
    <xf numFmtId="0" fontId="185" fillId="0" borderId="0"/>
    <xf numFmtId="0" fontId="71" fillId="0" borderId="0">
      <alignment vertical="top"/>
    </xf>
    <xf numFmtId="0" fontId="71" fillId="0" borderId="0">
      <alignment vertical="top"/>
    </xf>
    <xf numFmtId="0" fontId="4" fillId="0" borderId="0"/>
    <xf numFmtId="0" fontId="71" fillId="0" borderId="0">
      <alignment vertical="top"/>
    </xf>
    <xf numFmtId="0" fontId="124" fillId="0" borderId="0"/>
    <xf numFmtId="0" fontId="124" fillId="0" borderId="0"/>
    <xf numFmtId="0" fontId="28" fillId="0" borderId="0"/>
    <xf numFmtId="0" fontId="28" fillId="0" borderId="0"/>
    <xf numFmtId="0" fontId="155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58" fillId="0" borderId="0"/>
    <xf numFmtId="0" fontId="24" fillId="0" borderId="0"/>
    <xf numFmtId="0" fontId="24" fillId="0" borderId="0"/>
    <xf numFmtId="0" fontId="71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69" fillId="0" borderId="0">
      <alignment vertical="top"/>
    </xf>
    <xf numFmtId="0" fontId="69" fillId="0" borderId="0">
      <alignment vertical="top"/>
    </xf>
    <xf numFmtId="0" fontId="1" fillId="0" borderId="0"/>
    <xf numFmtId="0" fontId="24" fillId="0" borderId="0"/>
    <xf numFmtId="0" fontId="24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8" fillId="0" borderId="0"/>
    <xf numFmtId="0" fontId="1" fillId="0" borderId="0"/>
    <xf numFmtId="0" fontId="69" fillId="0" borderId="0"/>
    <xf numFmtId="0" fontId="71" fillId="0" borderId="0">
      <alignment vertical="top"/>
    </xf>
    <xf numFmtId="0" fontId="69" fillId="0" borderId="0"/>
    <xf numFmtId="0" fontId="4" fillId="0" borderId="0"/>
    <xf numFmtId="0" fontId="4" fillId="0" borderId="0"/>
    <xf numFmtId="0" fontId="71" fillId="0" borderId="0">
      <alignment vertical="top"/>
    </xf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71" fillId="0" borderId="0"/>
    <xf numFmtId="40" fontId="4" fillId="0" borderId="0"/>
    <xf numFmtId="0" fontId="58" fillId="0" borderId="0"/>
    <xf numFmtId="0" fontId="1" fillId="0" borderId="0"/>
    <xf numFmtId="0" fontId="58" fillId="0" borderId="0"/>
    <xf numFmtId="0" fontId="124" fillId="0" borderId="0"/>
    <xf numFmtId="0" fontId="124" fillId="0" borderId="0"/>
    <xf numFmtId="0" fontId="4" fillId="0" borderId="0"/>
    <xf numFmtId="0" fontId="24" fillId="0" borderId="0"/>
    <xf numFmtId="0" fontId="71" fillId="0" borderId="0"/>
    <xf numFmtId="0" fontId="4" fillId="0" borderId="0"/>
    <xf numFmtId="0" fontId="58" fillId="0" borderId="0"/>
    <xf numFmtId="0" fontId="58" fillId="0" borderId="0"/>
    <xf numFmtId="0" fontId="71" fillId="0" borderId="0">
      <alignment vertical="top"/>
    </xf>
    <xf numFmtId="0" fontId="4" fillId="0" borderId="0"/>
    <xf numFmtId="0" fontId="24" fillId="0" borderId="0"/>
    <xf numFmtId="40" fontId="4" fillId="0" borderId="0"/>
    <xf numFmtId="0" fontId="71" fillId="0" borderId="0"/>
    <xf numFmtId="0" fontId="155" fillId="0" borderId="0"/>
    <xf numFmtId="0" fontId="24" fillId="0" borderId="0"/>
    <xf numFmtId="0" fontId="71" fillId="0" borderId="0">
      <alignment vertical="top"/>
    </xf>
    <xf numFmtId="0" fontId="71" fillId="0" borderId="0"/>
    <xf numFmtId="0" fontId="4" fillId="0" borderId="0"/>
    <xf numFmtId="40" fontId="4" fillId="0" borderId="0"/>
    <xf numFmtId="0" fontId="71" fillId="0" borderId="0"/>
    <xf numFmtId="0" fontId="4" fillId="0" borderId="0"/>
    <xf numFmtId="40" fontId="4" fillId="0" borderId="0"/>
    <xf numFmtId="0" fontId="71" fillId="0" borderId="0"/>
    <xf numFmtId="0" fontId="4" fillId="0" borderId="0"/>
    <xf numFmtId="0" fontId="24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128" fillId="0" borderId="0"/>
    <xf numFmtId="0" fontId="2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9" fillId="0" borderId="0"/>
    <xf numFmtId="0" fontId="155" fillId="0" borderId="0"/>
    <xf numFmtId="0" fontId="1" fillId="0" borderId="0"/>
    <xf numFmtId="0" fontId="71" fillId="0" borderId="0">
      <alignment vertical="top"/>
    </xf>
    <xf numFmtId="0" fontId="71" fillId="0" borderId="0">
      <alignment vertical="top"/>
    </xf>
    <xf numFmtId="0" fontId="2" fillId="0" borderId="0"/>
    <xf numFmtId="0" fontId="128" fillId="0" borderId="0"/>
    <xf numFmtId="0" fontId="12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24" fillId="0" borderId="0"/>
    <xf numFmtId="0" fontId="58" fillId="0" borderId="0"/>
    <xf numFmtId="0" fontId="2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4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70" fillId="0" borderId="0"/>
    <xf numFmtId="0" fontId="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24" fillId="0" borderId="0"/>
    <xf numFmtId="0" fontId="4" fillId="0" borderId="0"/>
    <xf numFmtId="0" fontId="24" fillId="0" borderId="0"/>
    <xf numFmtId="0" fontId="71" fillId="0" borderId="0"/>
    <xf numFmtId="0" fontId="1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24" fillId="0" borderId="0"/>
    <xf numFmtId="0" fontId="4" fillId="0" borderId="0"/>
    <xf numFmtId="0" fontId="4" fillId="0" borderId="0"/>
    <xf numFmtId="0" fontId="71" fillId="0" borderId="0">
      <alignment vertical="top"/>
    </xf>
    <xf numFmtId="0" fontId="24" fillId="0" borderId="0"/>
    <xf numFmtId="0" fontId="124" fillId="0" borderId="0"/>
    <xf numFmtId="0" fontId="71" fillId="0" borderId="0">
      <alignment vertical="top"/>
    </xf>
    <xf numFmtId="0" fontId="71" fillId="0" borderId="0">
      <alignment vertical="top"/>
    </xf>
    <xf numFmtId="0" fontId="1" fillId="0" borderId="0"/>
    <xf numFmtId="0" fontId="58" fillId="0" borderId="0"/>
    <xf numFmtId="0" fontId="128" fillId="0" borderId="0"/>
    <xf numFmtId="0" fontId="57" fillId="0" borderId="0"/>
    <xf numFmtId="0" fontId="71" fillId="0" borderId="0"/>
    <xf numFmtId="0" fontId="4" fillId="0" borderId="0"/>
    <xf numFmtId="0" fontId="124" fillId="0" borderId="0"/>
    <xf numFmtId="0" fontId="1" fillId="0" borderId="0"/>
    <xf numFmtId="0" fontId="58" fillId="0" borderId="0"/>
    <xf numFmtId="0" fontId="71" fillId="0" borderId="0">
      <alignment vertical="top"/>
    </xf>
    <xf numFmtId="0" fontId="58" fillId="0" borderId="0"/>
    <xf numFmtId="0" fontId="165" fillId="0" borderId="0" applyNumberFormat="0" applyFill="0" applyBorder="0" applyAlignment="0" applyProtection="0"/>
    <xf numFmtId="0" fontId="156" fillId="0" borderId="0"/>
    <xf numFmtId="0" fontId="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57" fillId="0" borderId="0"/>
    <xf numFmtId="0" fontId="4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4" fillId="0" borderId="0"/>
    <xf numFmtId="0" fontId="71" fillId="0" borderId="0">
      <alignment vertical="top"/>
    </xf>
    <xf numFmtId="0" fontId="158" fillId="0" borderId="0"/>
    <xf numFmtId="0" fontId="5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8" fillId="0" borderId="0"/>
    <xf numFmtId="0" fontId="128" fillId="0" borderId="0"/>
    <xf numFmtId="0" fontId="1" fillId="0" borderId="0"/>
    <xf numFmtId="0" fontId="128" fillId="0" borderId="0"/>
    <xf numFmtId="0" fontId="58" fillId="0" borderId="0"/>
    <xf numFmtId="0" fontId="1" fillId="0" borderId="0"/>
    <xf numFmtId="0" fontId="128" fillId="0" borderId="0"/>
    <xf numFmtId="0" fontId="58" fillId="0" borderId="0"/>
    <xf numFmtId="0" fontId="1" fillId="0" borderId="0"/>
    <xf numFmtId="0" fontId="128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155" fillId="0" borderId="0"/>
    <xf numFmtId="0" fontId="124" fillId="0" borderId="0"/>
    <xf numFmtId="0" fontId="12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71" fillId="0" borderId="0"/>
    <xf numFmtId="0" fontId="24" fillId="0" borderId="0"/>
    <xf numFmtId="0" fontId="71" fillId="0" borderId="0"/>
    <xf numFmtId="0" fontId="24" fillId="0" borderId="0"/>
    <xf numFmtId="0" fontId="24" fillId="0" borderId="0"/>
    <xf numFmtId="0" fontId="165" fillId="0" borderId="0" applyNumberFormat="0" applyFill="0" applyBorder="0" applyAlignment="0" applyProtection="0"/>
    <xf numFmtId="0" fontId="58" fillId="0" borderId="0"/>
    <xf numFmtId="0" fontId="24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165" fillId="0" borderId="0" applyNumberFormat="0" applyFill="0" applyBorder="0" applyAlignment="0" applyProtection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" fillId="0" borderId="0"/>
    <xf numFmtId="0" fontId="58" fillId="0" borderId="0"/>
    <xf numFmtId="0" fontId="1" fillId="0" borderId="0"/>
    <xf numFmtId="0" fontId="58" fillId="0" borderId="0"/>
    <xf numFmtId="1" fontId="88" fillId="0" borderId="0"/>
    <xf numFmtId="0" fontId="4" fillId="0" borderId="0"/>
    <xf numFmtId="0" fontId="1" fillId="0" borderId="0"/>
    <xf numFmtId="0" fontId="58" fillId="0" borderId="0"/>
    <xf numFmtId="0" fontId="24" fillId="0" borderId="0"/>
    <xf numFmtId="0" fontId="71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71" fillId="0" borderId="0"/>
    <xf numFmtId="0" fontId="24" fillId="0" borderId="0"/>
    <xf numFmtId="0" fontId="124" fillId="0" borderId="0"/>
    <xf numFmtId="0" fontId="155" fillId="0" borderId="0"/>
    <xf numFmtId="0" fontId="128" fillId="0" borderId="0"/>
    <xf numFmtId="0" fontId="24" fillId="0" borderId="0"/>
    <xf numFmtId="0" fontId="58" fillId="0" borderId="0"/>
    <xf numFmtId="0" fontId="1" fillId="0" borderId="0"/>
    <xf numFmtId="0" fontId="58" fillId="0" borderId="0"/>
    <xf numFmtId="40" fontId="4" fillId="0" borderId="0"/>
    <xf numFmtId="0" fontId="71" fillId="0" borderId="0"/>
    <xf numFmtId="0" fontId="1" fillId="0" borderId="0"/>
    <xf numFmtId="0" fontId="58" fillId="0" borderId="0"/>
    <xf numFmtId="0" fontId="1" fillId="0" borderId="0"/>
    <xf numFmtId="0" fontId="24" fillId="0" borderId="0"/>
    <xf numFmtId="0" fontId="24" fillId="0" borderId="0"/>
    <xf numFmtId="0" fontId="182" fillId="0" borderId="0"/>
    <xf numFmtId="0" fontId="182" fillId="0" borderId="0"/>
    <xf numFmtId="0" fontId="18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205" fontId="69" fillId="0" borderId="0" applyFont="0" applyFill="0" applyBorder="0">
      <alignment vertical="justify" wrapText="1"/>
    </xf>
    <xf numFmtId="205" fontId="69" fillId="0" borderId="0" applyFont="0" applyFill="0" applyBorder="0">
      <alignment vertical="distributed" wrapText="1"/>
    </xf>
    <xf numFmtId="205" fontId="69" fillId="0" borderId="0" applyFont="0" applyFill="0" applyBorder="0">
      <alignment vertical="distributed" wrapText="1"/>
    </xf>
    <xf numFmtId="0" fontId="1" fillId="10" borderId="15" applyNumberFormat="0" applyFont="0" applyAlignment="0" applyProtection="0"/>
    <xf numFmtId="0" fontId="58" fillId="40" borderId="37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58" fillId="40" borderId="37" applyNumberFormat="0" applyFont="0" applyAlignment="0" applyProtection="0"/>
    <xf numFmtId="0" fontId="4" fillId="40" borderId="37" applyNumberFormat="0" applyFont="0" applyAlignment="0" applyProtection="0"/>
    <xf numFmtId="0" fontId="131" fillId="40" borderId="37" applyNumberFormat="0" applyFont="0" applyAlignment="0" applyProtection="0"/>
    <xf numFmtId="0" fontId="131" fillId="40" borderId="37" applyNumberFormat="0" applyFont="0" applyAlignment="0" applyProtection="0"/>
    <xf numFmtId="0" fontId="108" fillId="41" borderId="34" applyNumberFormat="0" applyAlignment="0" applyProtection="0"/>
    <xf numFmtId="0" fontId="108" fillId="41" borderId="34" applyNumberFormat="0" applyAlignment="0" applyProtection="0"/>
    <xf numFmtId="0" fontId="15" fillId="8" borderId="12" applyNumberFormat="0" applyAlignment="0" applyProtection="0"/>
    <xf numFmtId="0" fontId="141" fillId="71" borderId="34" applyNumberFormat="0" applyAlignment="0" applyProtection="0"/>
    <xf numFmtId="0" fontId="15" fillId="8" borderId="12" applyNumberFormat="0" applyAlignment="0" applyProtection="0"/>
    <xf numFmtId="0" fontId="108" fillId="71" borderId="34" applyNumberFormat="0" applyAlignment="0" applyProtection="0"/>
    <xf numFmtId="183" fontId="29" fillId="37" borderId="0" applyFill="0" applyBorder="0" applyAlignment="0" applyProtection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157" fillId="0" borderId="0"/>
    <xf numFmtId="0" fontId="42" fillId="0" borderId="0"/>
    <xf numFmtId="0" fontId="42" fillId="0" borderId="0"/>
    <xf numFmtId="0" fontId="157" fillId="0" borderId="0"/>
    <xf numFmtId="0" fontId="157" fillId="0" borderId="0"/>
    <xf numFmtId="0" fontId="1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16" fillId="0" borderId="48" applyNumberFormat="0" applyFill="0" applyAlignment="0" applyProtection="0"/>
    <xf numFmtId="0" fontId="21" fillId="0" borderId="16" applyNumberFormat="0" applyFill="0" applyAlignment="0" applyProtection="0"/>
    <xf numFmtId="0" fontId="150" fillId="0" borderId="42" applyNumberFormat="0" applyFill="0" applyAlignment="0" applyProtection="0"/>
    <xf numFmtId="0" fontId="21" fillId="0" borderId="16" applyNumberFormat="0" applyFill="0" applyAlignment="0" applyProtection="0"/>
    <xf numFmtId="0" fontId="116" fillId="0" borderId="42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05" fillId="0" borderId="33" applyNumberFormat="0" applyFill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19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91" fillId="0" borderId="19"/>
    <xf numFmtId="0" fontId="4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4" fillId="0" borderId="0"/>
    <xf numFmtId="0" fontId="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4" fillId="0" borderId="0"/>
    <xf numFmtId="0" fontId="4" fillId="0" borderId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60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78" borderId="0" applyNumberFormat="0" applyBorder="0" applyAlignment="0" applyProtection="0"/>
    <xf numFmtId="0" fontId="60" fillId="79" borderId="0" applyNumberFormat="0" applyBorder="0" applyAlignment="0" applyProtection="0"/>
    <xf numFmtId="0" fontId="58" fillId="77" borderId="0" applyNumberFormat="0" applyBorder="0" applyAlignment="0" applyProtection="0"/>
    <xf numFmtId="0" fontId="58" fillId="80" borderId="0" applyNumberFormat="0" applyBorder="0" applyAlignment="0" applyProtection="0"/>
    <xf numFmtId="0" fontId="60" fillId="78" borderId="0" applyNumberFormat="0" applyBorder="0" applyAlignment="0" applyProtection="0"/>
    <xf numFmtId="0" fontId="58" fillId="75" borderId="0" applyNumberFormat="0" applyBorder="0" applyAlignment="0" applyProtection="0"/>
    <xf numFmtId="0" fontId="58" fillId="78" borderId="0" applyNumberFormat="0" applyBorder="0" applyAlignment="0" applyProtection="0"/>
    <xf numFmtId="0" fontId="60" fillId="78" borderId="0" applyNumberFormat="0" applyBorder="0" applyAlignment="0" applyProtection="0"/>
    <xf numFmtId="0" fontId="58" fillId="81" borderId="0" applyNumberFormat="0" applyBorder="0" applyAlignment="0" applyProtection="0"/>
    <xf numFmtId="0" fontId="58" fillId="75" borderId="0" applyNumberFormat="0" applyBorder="0" applyAlignment="0" applyProtection="0"/>
    <xf numFmtId="0" fontId="60" fillId="76" borderId="0" applyNumberFormat="0" applyBorder="0" applyAlignment="0" applyProtection="0"/>
    <xf numFmtId="0" fontId="58" fillId="77" borderId="0" applyNumberFormat="0" applyBorder="0" applyAlignment="0" applyProtection="0"/>
    <xf numFmtId="0" fontId="58" fillId="82" borderId="0" applyNumberFormat="0" applyBorder="0" applyAlignment="0" applyProtection="0"/>
    <xf numFmtId="0" fontId="60" fillId="82" borderId="0" applyNumberFormat="0" applyBorder="0" applyAlignment="0" applyProtection="0"/>
    <xf numFmtId="3" fontId="107" fillId="0" borderId="17">
      <alignment horizontal="left" vertical="center"/>
    </xf>
    <xf numFmtId="3" fontId="192" fillId="0" borderId="17">
      <alignment horizontal="left" vertical="center"/>
    </xf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0" fontId="69" fillId="0" borderId="0"/>
    <xf numFmtId="0" fontId="69" fillId="0" borderId="29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" fontId="193" fillId="0" borderId="49" applyFill="0" applyBorder="0" applyProtection="0">
      <alignment horizontal="center" vertical="center"/>
    </xf>
    <xf numFmtId="0" fontId="116" fillId="83" borderId="0" applyNumberFormat="0" applyBorder="0" applyAlignment="0" applyProtection="0"/>
    <xf numFmtId="0" fontId="116" fillId="84" borderId="0" applyNumberFormat="0" applyBorder="0" applyAlignment="0" applyProtection="0"/>
    <xf numFmtId="0" fontId="116" fillId="81" borderId="0" applyNumberFormat="0" applyBorder="0" applyAlignment="0" applyProtection="0"/>
    <xf numFmtId="0" fontId="194" fillId="0" borderId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37" fillId="85" borderId="29"/>
    <xf numFmtId="0" fontId="104" fillId="0" borderId="0"/>
    <xf numFmtId="0" fontId="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29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5" fontId="3" fillId="0" borderId="0" applyFill="0" applyBorder="0" applyAlignment="0" applyProtection="0"/>
    <xf numFmtId="0" fontId="195" fillId="0" borderId="50">
      <alignment horizontal="center"/>
    </xf>
    <xf numFmtId="0" fontId="69" fillId="0" borderId="0"/>
    <xf numFmtId="0" fontId="111" fillId="0" borderId="0" applyNumberFormat="0" applyFill="0" applyBorder="0" applyAlignment="0" applyProtection="0"/>
    <xf numFmtId="0" fontId="4" fillId="86" borderId="0"/>
    <xf numFmtId="0" fontId="4" fillId="0" borderId="0"/>
    <xf numFmtId="0" fontId="69" fillId="0" borderId="29"/>
    <xf numFmtId="0" fontId="173" fillId="87" borderId="0"/>
    <xf numFmtId="0" fontId="6" fillId="0" borderId="0"/>
    <xf numFmtId="0" fontId="137" fillId="0" borderId="51"/>
    <xf numFmtId="0" fontId="137" fillId="0" borderId="29"/>
    <xf numFmtId="0" fontId="196" fillId="0" borderId="52" applyNumberFormat="0" applyFill="0" applyBorder="0" applyAlignment="0">
      <protection locked="0"/>
    </xf>
    <xf numFmtId="214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8" fontId="3" fillId="0" borderId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4" fillId="0" borderId="0"/>
    <xf numFmtId="0" fontId="69" fillId="0" borderId="0"/>
    <xf numFmtId="0" fontId="69" fillId="0" borderId="0"/>
    <xf numFmtId="0" fontId="3" fillId="0" borderId="0"/>
    <xf numFmtId="0" fontId="4" fillId="0" borderId="0"/>
    <xf numFmtId="236" fontId="4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4" fillId="0" borderId="0"/>
    <xf numFmtId="240" fontId="3" fillId="0" borderId="0" applyFill="0" applyBorder="0" applyAlignment="0" applyProtection="0"/>
    <xf numFmtId="193" fontId="197" fillId="0" borderId="0" applyFont="0" applyFill="0" applyBorder="0" applyAlignment="0" applyProtection="0"/>
    <xf numFmtId="166" fontId="106" fillId="0" borderId="0" applyFont="0" applyFill="0" applyBorder="0" applyAlignment="0" applyProtection="0"/>
    <xf numFmtId="236" fontId="198" fillId="0" borderId="0"/>
    <xf numFmtId="0" fontId="199" fillId="0" borderId="0" applyNumberFormat="0" applyFill="0" applyBorder="0" applyAlignment="0" applyProtection="0">
      <alignment vertical="top"/>
      <protection locked="0"/>
    </xf>
    <xf numFmtId="241" fontId="3" fillId="0" borderId="0" applyFill="0" applyBorder="0" applyAlignment="0" applyProtection="0"/>
    <xf numFmtId="242" fontId="3" fillId="0" borderId="0" applyFill="0" applyBorder="0" applyAlignment="0" applyProtection="0"/>
    <xf numFmtId="44" fontId="197" fillId="0" borderId="0" applyFont="0" applyFill="0" applyBorder="0" applyAlignment="0" applyProtection="0"/>
    <xf numFmtId="165" fontId="106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9" fontId="122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07" fillId="62" borderId="0" applyNumberFormat="0" applyBorder="0" applyAlignment="0" applyProtection="0"/>
    <xf numFmtId="0" fontId="171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6" fillId="8" borderId="11" applyNumberFormat="0" applyAlignment="0" applyProtection="0"/>
    <xf numFmtId="0" fontId="16" fillId="8" borderId="11" applyNumberFormat="0" applyAlignment="0" applyProtection="0"/>
    <xf numFmtId="0" fontId="18" fillId="9" borderId="14" applyNumberFormat="0" applyAlignment="0" applyProtection="0"/>
    <xf numFmtId="0" fontId="18" fillId="9" borderId="14" applyNumberFormat="0" applyAlignment="0" applyProtection="0"/>
    <xf numFmtId="0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71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8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5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72" fontId="122" fillId="0" borderId="0"/>
    <xf numFmtId="172" fontId="3" fillId="0" borderId="0"/>
    <xf numFmtId="0" fontId="4" fillId="0" borderId="0" applyFont="0" applyFill="0" applyBorder="0" applyAlignment="0" applyProtection="0"/>
    <xf numFmtId="170" fontId="122" fillId="0" borderId="0"/>
    <xf numFmtId="170" fontId="3" fillId="0" borderId="0"/>
    <xf numFmtId="192" fontId="77" fillId="0" borderId="0" applyFill="0">
      <alignment horizontal="center"/>
    </xf>
    <xf numFmtId="14" fontId="71" fillId="0" borderId="0" applyFill="0" applyBorder="0" applyAlignment="0"/>
    <xf numFmtId="47" fontId="77" fillId="0" borderId="0" applyFill="0">
      <alignment horizontal="center"/>
    </xf>
    <xf numFmtId="169" fontId="3" fillId="0" borderId="0"/>
    <xf numFmtId="169" fontId="122" fillId="0" borderId="0"/>
    <xf numFmtId="169" fontId="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justify" wrapText="1"/>
    </xf>
    <xf numFmtId="0" fontId="69" fillId="0" borderId="0" applyFont="0" applyFill="0" applyBorder="0">
      <alignment vertical="distributed" wrapText="1"/>
    </xf>
    <xf numFmtId="0" fontId="162" fillId="53" borderId="0" applyNumberFormat="0" applyBorder="0" applyAlignment="0" applyProtection="0"/>
    <xf numFmtId="0" fontId="15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81" fillId="0" borderId="4">
      <alignment horizontal="left" vertical="center"/>
    </xf>
    <xf numFmtId="14" fontId="191" fillId="88" borderId="18">
      <alignment horizontal="center" vertical="center" wrapText="1"/>
    </xf>
    <xf numFmtId="0" fontId="117" fillId="0" borderId="46" applyNumberFormat="0" applyFill="0" applyAlignment="0" applyProtection="0"/>
    <xf numFmtId="0" fontId="9" fillId="0" borderId="8" applyNumberFormat="0" applyFill="0" applyAlignment="0" applyProtection="0"/>
    <xf numFmtId="0" fontId="118" fillId="0" borderId="44" applyNumberFormat="0" applyFill="0" applyAlignment="0" applyProtection="0"/>
    <xf numFmtId="0" fontId="10" fillId="0" borderId="9" applyNumberFormat="0" applyFill="0" applyAlignment="0" applyProtection="0"/>
    <xf numFmtId="0" fontId="119" fillId="0" borderId="47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97" fontId="64" fillId="0" borderId="24">
      <alignment horizontal="left"/>
    </xf>
    <xf numFmtId="197" fontId="64" fillId="0" borderId="24">
      <alignment horizontal="left"/>
    </xf>
    <xf numFmtId="0" fontId="82" fillId="1" borderId="24">
      <alignment horizontal="left"/>
    </xf>
    <xf numFmtId="0" fontId="82" fillId="1" borderId="24">
      <alignment horizontal="left"/>
    </xf>
    <xf numFmtId="0" fontId="200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1" fontId="201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0" fontId="14" fillId="7" borderId="11" applyNumberFormat="0" applyAlignment="0" applyProtection="0"/>
    <xf numFmtId="1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63" fillId="0" borderId="41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31" fontId="69" fillId="0" borderId="0" applyFill="0" applyBorder="0">
      <alignment horizontal="center"/>
    </xf>
    <xf numFmtId="232" fontId="69" fillId="0" borderId="0" applyFont="0" applyFill="0" applyBorder="0"/>
    <xf numFmtId="233" fontId="69" fillId="0" borderId="0" applyFont="0" applyFill="0" applyBorder="0"/>
    <xf numFmtId="0" fontId="135" fillId="6" borderId="0" applyNumberFormat="0" applyBorder="0" applyAlignment="0" applyProtection="0"/>
    <xf numFmtId="0" fontId="181" fillId="6" borderId="0" applyNumberFormat="0" applyBorder="0" applyAlignment="0" applyProtection="0"/>
    <xf numFmtId="0" fontId="181" fillId="6" borderId="0" applyNumberFormat="0" applyBorder="0" applyAlignment="0" applyProtection="0"/>
    <xf numFmtId="0" fontId="24" fillId="0" borderId="0"/>
    <xf numFmtId="4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124" fillId="0" borderId="0"/>
    <xf numFmtId="0" fontId="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24" fillId="0" borderId="0"/>
    <xf numFmtId="4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4" fillId="0" borderId="0"/>
    <xf numFmtId="0" fontId="71" fillId="0" borderId="0">
      <alignment vertical="top"/>
    </xf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24" fillId="0" borderId="0"/>
    <xf numFmtId="0" fontId="124" fillId="0" borderId="0"/>
    <xf numFmtId="0" fontId="170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40" fontId="4" fillId="0" borderId="0"/>
    <xf numFmtId="0" fontId="4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24" fillId="0" borderId="0"/>
    <xf numFmtId="0" fontId="4" fillId="0" borderId="0"/>
    <xf numFmtId="0" fontId="4" fillId="0" borderId="0"/>
    <xf numFmtId="0" fontId="27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40" fontId="4" fillId="0" borderId="0"/>
    <xf numFmtId="0" fontId="71" fillId="0" borderId="0">
      <alignment vertical="top"/>
    </xf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79" fillId="0" borderId="0"/>
    <xf numFmtId="4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7" fillId="0" borderId="0"/>
    <xf numFmtId="0" fontId="4" fillId="0" borderId="0"/>
    <xf numFmtId="0" fontId="4" fillId="0" borderId="0"/>
    <xf numFmtId="0" fontId="71" fillId="0" borderId="0">
      <alignment vertical="top"/>
    </xf>
    <xf numFmtId="0" fontId="27" fillId="0" borderId="0"/>
    <xf numFmtId="0" fontId="27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4" fillId="0" borderId="0"/>
    <xf numFmtId="4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40" fontId="4" fillId="0" borderId="0"/>
    <xf numFmtId="0" fontId="24" fillId="0" borderId="0"/>
    <xf numFmtId="0" fontId="24" fillId="0" borderId="0"/>
    <xf numFmtId="0" fontId="24" fillId="0" borderId="0"/>
    <xf numFmtId="0" fontId="1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40" fontId="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1" fillId="0" borderId="0"/>
    <xf numFmtId="0" fontId="158" fillId="0" borderId="0"/>
    <xf numFmtId="0" fontId="124" fillId="0" borderId="0"/>
    <xf numFmtId="0" fontId="69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58" fillId="0" borderId="0"/>
    <xf numFmtId="0" fontId="1" fillId="0" borderId="0"/>
    <xf numFmtId="0" fontId="24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2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71" fillId="0" borderId="0">
      <alignment vertical="top"/>
    </xf>
    <xf numFmtId="0" fontId="27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58" fillId="0" borderId="0"/>
    <xf numFmtId="0" fontId="158" fillId="0" borderId="0"/>
    <xf numFmtId="0" fontId="158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24" fillId="0" borderId="0"/>
    <xf numFmtId="0" fontId="23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69" fillId="0" borderId="0"/>
    <xf numFmtId="0" fontId="124" fillId="0" borderId="0"/>
    <xf numFmtId="0" fontId="1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4" fillId="0" borderId="0"/>
    <xf numFmtId="0" fontId="27" fillId="0" borderId="0"/>
    <xf numFmtId="0" fontId="124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65" fillId="0" borderId="0" applyNumberFormat="0" applyFill="0" applyBorder="0" applyAlignment="0" applyProtection="0"/>
    <xf numFmtId="0" fontId="30" fillId="0" borderId="0"/>
    <xf numFmtId="0" fontId="27" fillId="0" borderId="0"/>
    <xf numFmtId="0" fontId="24" fillId="0" borderId="0"/>
    <xf numFmtId="0" fontId="4" fillId="0" borderId="0"/>
    <xf numFmtId="0" fontId="1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40" fontId="4" fillId="0" borderId="0"/>
    <xf numFmtId="0" fontId="124" fillId="0" borderId="0"/>
    <xf numFmtId="0" fontId="27" fillId="0" borderId="0"/>
    <xf numFmtId="0" fontId="24" fillId="0" borderId="0"/>
    <xf numFmtId="0" fontId="3" fillId="0" borderId="0"/>
    <xf numFmtId="0" fontId="24" fillId="0" borderId="0"/>
    <xf numFmtId="0" fontId="16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71" fillId="0" borderId="0">
      <alignment vertical="top"/>
    </xf>
    <xf numFmtId="0" fontId="24" fillId="0" borderId="0"/>
    <xf numFmtId="40" fontId="4" fillId="0" borderId="0"/>
    <xf numFmtId="0" fontId="124" fillId="0" borderId="0"/>
    <xf numFmtId="0" fontId="24" fillId="0" borderId="0"/>
    <xf numFmtId="0" fontId="4" fillId="0" borderId="0"/>
    <xf numFmtId="0" fontId="24" fillId="0" borderId="0"/>
    <xf numFmtId="0" fontId="1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24" fillId="0" borderId="0"/>
    <xf numFmtId="0" fontId="1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205" fontId="69" fillId="0" borderId="0" applyFont="0" applyFill="0" applyBorder="0">
      <alignment vertical="distributed" wrapText="1"/>
    </xf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58" fillId="10" borderId="15" applyNumberFormat="0" applyFont="0" applyAlignment="0" applyProtection="0"/>
    <xf numFmtId="0" fontId="4" fillId="40" borderId="37" applyNumberFormat="0" applyFont="0" applyAlignment="0" applyProtection="0"/>
    <xf numFmtId="0" fontId="4" fillId="40" borderId="37" applyNumberFormat="0" applyFont="0" applyAlignment="0" applyProtection="0"/>
    <xf numFmtId="0" fontId="4" fillId="40" borderId="37" applyNumberFormat="0" applyFont="0" applyAlignment="0" applyProtection="0"/>
    <xf numFmtId="243" fontId="201" fillId="0" borderId="52" applyFont="0" applyFill="0" applyBorder="0" applyAlignment="0" applyProtection="0"/>
    <xf numFmtId="243" fontId="201" fillId="0" borderId="52" applyFont="0" applyFill="0" applyBorder="0" applyAlignment="0" applyProtection="0"/>
    <xf numFmtId="243" fontId="201" fillId="0" borderId="52" applyFont="0" applyFill="0" applyBorder="0" applyAlignment="0" applyProtection="0"/>
    <xf numFmtId="0" fontId="15" fillId="8" borderId="12" applyNumberFormat="0" applyAlignment="0" applyProtection="0"/>
    <xf numFmtId="0" fontId="15" fillId="8" borderId="12" applyNumberFormat="0" applyAlignment="0" applyProtection="0"/>
    <xf numFmtId="24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16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4" fontId="89" fillId="43" borderId="30" applyNumberFormat="0" applyProtection="0">
      <alignment vertical="center"/>
    </xf>
    <xf numFmtId="4" fontId="90" fillId="35" borderId="30" applyNumberFormat="0" applyProtection="0">
      <alignment vertical="center"/>
    </xf>
    <xf numFmtId="4" fontId="89" fillId="35" borderId="30" applyNumberFormat="0" applyProtection="0">
      <alignment horizontal="left" vertical="center" indent="1"/>
    </xf>
    <xf numFmtId="0" fontId="89" fillId="35" borderId="30" applyNumberFormat="0" applyProtection="0">
      <alignment horizontal="left" vertical="top" indent="1"/>
    </xf>
    <xf numFmtId="4" fontId="71" fillId="44" borderId="30" applyNumberFormat="0" applyProtection="0">
      <alignment horizontal="right" vertical="center"/>
    </xf>
    <xf numFmtId="4" fontId="71" fillId="44" borderId="30" applyNumberFormat="0" applyProtection="0">
      <alignment horizontal="right" vertical="center"/>
    </xf>
    <xf numFmtId="4" fontId="71" fillId="44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39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50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46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51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45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2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3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4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58" borderId="30" applyNumberFormat="0" applyProtection="0">
      <alignment horizontal="right" vertical="center"/>
    </xf>
    <xf numFmtId="4" fontId="71" fillId="58" borderId="30" applyNumberFormat="0" applyProtection="0">
      <alignment horizontal="right" vertical="center"/>
    </xf>
    <xf numFmtId="4" fontId="71" fillId="58" borderId="30" applyNumberFormat="0" applyProtection="0">
      <alignment horizontal="right" vertical="center"/>
    </xf>
    <xf numFmtId="4" fontId="71" fillId="56" borderId="0" applyNumberFormat="0" applyProtection="0">
      <alignment horizontal="left" vertical="center" indent="1"/>
    </xf>
    <xf numFmtId="4" fontId="71" fillId="49" borderId="0" applyNumberFormat="0" applyProtection="0">
      <alignment horizontal="left" vertical="center" indent="1"/>
    </xf>
    <xf numFmtId="0" fontId="4" fillId="57" borderId="30" applyNumberFormat="0" applyProtection="0">
      <alignment horizontal="left" vertical="center" indent="1"/>
    </xf>
    <xf numFmtId="0" fontId="4" fillId="57" borderId="30" applyNumberFormat="0" applyProtection="0">
      <alignment horizontal="left" vertical="top" indent="1"/>
    </xf>
    <xf numFmtId="0" fontId="4" fillId="49" borderId="30" applyNumberFormat="0" applyProtection="0">
      <alignment horizontal="left" vertical="center" indent="1"/>
    </xf>
    <xf numFmtId="0" fontId="4" fillId="49" borderId="30" applyNumberFormat="0" applyProtection="0">
      <alignment horizontal="left" vertical="top" indent="1"/>
    </xf>
    <xf numFmtId="0" fontId="4" fillId="59" borderId="30" applyNumberFormat="0" applyProtection="0">
      <alignment horizontal="left" vertical="center" indent="1"/>
    </xf>
    <xf numFmtId="0" fontId="4" fillId="59" borderId="30" applyNumberFormat="0" applyProtection="0">
      <alignment horizontal="left" vertical="top" indent="1"/>
    </xf>
    <xf numFmtId="0" fontId="4" fillId="36" borderId="30" applyNumberFormat="0" applyProtection="0">
      <alignment horizontal="left" vertical="center" indent="1"/>
    </xf>
    <xf numFmtId="0" fontId="4" fillId="36" borderId="30" applyNumberFormat="0" applyProtection="0">
      <alignment horizontal="left" vertical="top" indent="1"/>
    </xf>
    <xf numFmtId="4" fontId="71" fillId="3" borderId="30" applyNumberFormat="0" applyProtection="0">
      <alignment vertical="center"/>
    </xf>
    <xf numFmtId="4" fontId="71" fillId="3" borderId="30" applyNumberFormat="0" applyProtection="0">
      <alignment vertical="center"/>
    </xf>
    <xf numFmtId="4" fontId="71" fillId="3" borderId="30" applyNumberFormat="0" applyProtection="0">
      <alignment vertical="center"/>
    </xf>
    <xf numFmtId="4" fontId="92" fillId="3" borderId="30" applyNumberFormat="0" applyProtection="0">
      <alignment vertical="center"/>
    </xf>
    <xf numFmtId="4" fontId="71" fillId="3" borderId="30" applyNumberFormat="0" applyProtection="0">
      <alignment horizontal="left" vertical="center" indent="1"/>
    </xf>
    <xf numFmtId="4" fontId="71" fillId="3" borderId="30" applyNumberFormat="0" applyProtection="0">
      <alignment horizontal="left" vertical="center" indent="1"/>
    </xf>
    <xf numFmtId="4" fontId="71" fillId="3" borderId="30" applyNumberFormat="0" applyProtection="0">
      <alignment horizontal="left" vertical="center" indent="1"/>
    </xf>
    <xf numFmtId="0" fontId="71" fillId="3" borderId="30" applyNumberFormat="0" applyProtection="0">
      <alignment horizontal="left" vertical="top" indent="1"/>
    </xf>
    <xf numFmtId="0" fontId="71" fillId="3" borderId="30" applyNumberFormat="0" applyProtection="0">
      <alignment horizontal="left" vertical="top" indent="1"/>
    </xf>
    <xf numFmtId="0" fontId="71" fillId="3" borderId="30" applyNumberFormat="0" applyProtection="0">
      <alignment horizontal="left" vertical="top" indent="1"/>
    </xf>
    <xf numFmtId="4" fontId="71" fillId="56" borderId="30" applyNumberFormat="0" applyProtection="0">
      <alignment horizontal="right" vertical="center"/>
    </xf>
    <xf numFmtId="4" fontId="71" fillId="56" borderId="30" applyNumberFormat="0" applyProtection="0">
      <alignment horizontal="right" vertical="center"/>
    </xf>
    <xf numFmtId="4" fontId="71" fillId="56" borderId="30" applyNumberFormat="0" applyProtection="0">
      <alignment horizontal="right" vertical="center"/>
    </xf>
    <xf numFmtId="4" fontId="92" fillId="56" borderId="30" applyNumberFormat="0" applyProtection="0">
      <alignment horizontal="right" vertical="center"/>
    </xf>
    <xf numFmtId="4" fontId="71" fillId="58" borderId="30" applyNumberFormat="0" applyProtection="0">
      <alignment horizontal="left" vertical="center" indent="1"/>
    </xf>
    <xf numFmtId="4" fontId="71" fillId="58" borderId="30" applyNumberFormat="0" applyProtection="0">
      <alignment horizontal="left" vertical="center" indent="1"/>
    </xf>
    <xf numFmtId="4" fontId="71" fillId="58" borderId="30" applyNumberFormat="0" applyProtection="0">
      <alignment horizontal="left" vertical="center" indent="1"/>
    </xf>
    <xf numFmtId="0" fontId="71" fillId="49" borderId="30" applyNumberFormat="0" applyProtection="0">
      <alignment horizontal="left" vertical="top" indent="1"/>
    </xf>
    <xf numFmtId="0" fontId="71" fillId="49" borderId="30" applyNumberFormat="0" applyProtection="0">
      <alignment horizontal="left" vertical="top" indent="1"/>
    </xf>
    <xf numFmtId="0" fontId="71" fillId="49" borderId="30" applyNumberFormat="0" applyProtection="0">
      <alignment horizontal="left" vertical="top" indent="1"/>
    </xf>
    <xf numFmtId="4" fontId="25" fillId="56" borderId="30" applyNumberFormat="0" applyProtection="0">
      <alignment horizontal="right" vertical="center"/>
    </xf>
    <xf numFmtId="3" fontId="96" fillId="35" borderId="1">
      <alignment horizontal="left" vertical="top" wrapText="1"/>
      <protection locked="0"/>
    </xf>
    <xf numFmtId="3" fontId="96" fillId="35" borderId="1">
      <alignment horizontal="left" vertical="top" wrapText="1"/>
      <protection locked="0"/>
    </xf>
    <xf numFmtId="0" fontId="71" fillId="0" borderId="0" applyNumberFormat="0" applyBorder="0" applyAlignment="0"/>
    <xf numFmtId="49" fontId="71" fillId="0" borderId="0" applyFill="0" applyBorder="0" applyAlignment="0"/>
    <xf numFmtId="0" fontId="4" fillId="0" borderId="0" applyFill="0" applyBorder="0" applyAlignment="0"/>
    <xf numFmtId="208" fontId="4" fillId="0" borderId="0" applyFill="0" applyBorder="0" applyAlignment="0"/>
    <xf numFmtId="40" fontId="173" fillId="0" borderId="0"/>
    <xf numFmtId="40" fontId="98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6" fillId="0" borderId="48" applyNumberFormat="0" applyFill="0" applyAlignment="0" applyProtection="0"/>
    <xf numFmtId="3" fontId="174" fillId="0" borderId="23">
      <alignment horizontal="center"/>
    </xf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67" fillId="40" borderId="37" applyNumberFormat="0" applyFont="0" applyAlignment="0" applyProtection="0"/>
    <xf numFmtId="0" fontId="29" fillId="40" borderId="37" applyNumberFormat="0" applyFont="0" applyAlignment="0" applyProtection="0"/>
    <xf numFmtId="0" fontId="4" fillId="0" borderId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0" borderId="0"/>
    <xf numFmtId="43" fontId="1" fillId="0" borderId="0" applyFont="0" applyFill="0" applyBorder="0" applyAlignment="0" applyProtection="0"/>
    <xf numFmtId="191" fontId="77" fillId="0" borderId="0" applyFill="0">
      <alignment horizontal="center"/>
    </xf>
    <xf numFmtId="0" fontId="71" fillId="0" borderId="0">
      <alignment vertical="top"/>
    </xf>
    <xf numFmtId="0" fontId="1" fillId="0" borderId="0"/>
    <xf numFmtId="0" fontId="23" fillId="0" borderId="0"/>
    <xf numFmtId="43" fontId="1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24" fillId="0" borderId="0"/>
    <xf numFmtId="10" fontId="5" fillId="3" borderId="1" applyNumberFormat="0" applyBorder="0" applyAlignment="0" applyProtection="0"/>
    <xf numFmtId="0" fontId="124" fillId="0" borderId="0"/>
    <xf numFmtId="0" fontId="124" fillId="0" borderId="0"/>
    <xf numFmtId="0" fontId="124" fillId="0" borderId="0"/>
    <xf numFmtId="10" fontId="5" fillId="3" borderId="1" applyNumberFormat="0" applyBorder="0" applyAlignment="0" applyProtection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24" fillId="0" borderId="0"/>
    <xf numFmtId="0" fontId="124" fillId="0" borderId="0"/>
    <xf numFmtId="0" fontId="2" fillId="0" borderId="0"/>
    <xf numFmtId="0" fontId="1" fillId="0" borderId="0"/>
    <xf numFmtId="0" fontId="69" fillId="0" borderId="0"/>
    <xf numFmtId="0" fontId="69" fillId="0" borderId="0"/>
    <xf numFmtId="9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2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8" fontId="124" fillId="0" borderId="0" applyFont="0" applyFill="0" applyBorder="0" applyAlignment="0" applyProtection="0"/>
    <xf numFmtId="0" fontId="124" fillId="0" borderId="0"/>
    <xf numFmtId="43" fontId="58" fillId="0" borderId="0" applyFont="0" applyFill="0" applyBorder="0" applyAlignment="0" applyProtection="0"/>
    <xf numFmtId="168" fontId="155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5" fillId="3" borderId="1" applyNumberFormat="0" applyBorder="0" applyAlignment="0" applyProtection="0"/>
    <xf numFmtId="0" fontId="124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9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9" fillId="0" borderId="0"/>
    <xf numFmtId="168" fontId="29" fillId="0" borderId="0" applyFont="0" applyFill="0" applyBorder="0" applyAlignment="0" applyProtection="0"/>
    <xf numFmtId="0" fontId="4" fillId="0" borderId="0"/>
    <xf numFmtId="3" fontId="28" fillId="0" borderId="1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69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1" fillId="0" borderId="4">
      <alignment horizontal="left" vertical="center"/>
    </xf>
    <xf numFmtId="197" fontId="64" fillId="0" borderId="24">
      <alignment horizontal="left"/>
    </xf>
    <xf numFmtId="0" fontId="82" fillId="1" borderId="24">
      <alignment horizontal="left"/>
    </xf>
    <xf numFmtId="0" fontId="69" fillId="0" borderId="0"/>
    <xf numFmtId="0" fontId="70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67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9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3" fillId="0" borderId="0"/>
    <xf numFmtId="1" fontId="88" fillId="0" borderId="0"/>
    <xf numFmtId="0" fontId="4" fillId="0" borderId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3" fontId="96" fillId="35" borderId="1">
      <alignment horizontal="left" vertical="top" wrapText="1"/>
      <protection locked="0"/>
    </xf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10" fontId="125" fillId="3" borderId="1" applyNumberFormat="0" applyBorder="0" applyAlignment="0" applyProtection="0"/>
    <xf numFmtId="9" fontId="71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168" fontId="24" fillId="0" borderId="0" applyFont="0" applyFill="0" applyBorder="0" applyAlignment="0" applyProtection="0"/>
    <xf numFmtId="10" fontId="5" fillId="3" borderId="1" applyNumberFormat="0" applyBorder="0" applyAlignment="0" applyProtection="0"/>
    <xf numFmtId="0" fontId="4" fillId="0" borderId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4" fillId="0" borderId="4">
      <alignment horizontal="left" vertical="center"/>
    </xf>
    <xf numFmtId="10" fontId="125" fillId="66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10" fontId="125" fillId="66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0" fontId="1" fillId="10" borderId="1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107" fillId="0" borderId="17">
      <alignment horizontal="left" vertical="center"/>
    </xf>
    <xf numFmtId="3" fontId="192" fillId="0" borderId="17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6" fillId="0" borderId="52" applyNumberFormat="0" applyFill="0" applyBorder="0" applyAlignment="0">
      <protection locked="0"/>
    </xf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168" fontId="1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distributed" wrapText="1"/>
    </xf>
    <xf numFmtId="0" fontId="80" fillId="0" borderId="1" applyFont="0" applyFill="0" applyBorder="0">
      <alignment horizontal="center" vertical="justify" wrapText="1"/>
    </xf>
    <xf numFmtId="0" fontId="80" fillId="0" borderId="1" applyFont="0" applyFill="0" applyBorder="0">
      <alignment horizontal="centerContinuous" vertical="justify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distributed" wrapText="1"/>
    </xf>
    <xf numFmtId="0" fontId="80" fillId="0" borderId="1" applyFont="0" applyFill="0" applyBorder="0">
      <alignment horizontal="centerContinuous" vertical="justify" wrapText="1"/>
    </xf>
    <xf numFmtId="0" fontId="81" fillId="0" borderId="4">
      <alignment horizontal="left" vertical="center"/>
    </xf>
    <xf numFmtId="197" fontId="64" fillId="0" borderId="24">
      <alignment horizontal="left"/>
    </xf>
    <xf numFmtId="197" fontId="64" fillId="0" borderId="24">
      <alignment horizontal="left"/>
    </xf>
    <xf numFmtId="0" fontId="82" fillId="1" borderId="24">
      <alignment horizontal="left"/>
    </xf>
    <xf numFmtId="0" fontId="82" fillId="1" borderId="24">
      <alignment horizontal="left"/>
    </xf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3" borderId="1" applyNumberFormat="0" applyBorder="0" applyAlignment="0" applyProtection="0"/>
    <xf numFmtId="10" fontId="125" fillId="3" borderId="1" applyNumberFormat="0" applyBorder="0" applyAlignment="0" applyProtection="0"/>
    <xf numFmtId="10" fontId="5" fillId="3" borderId="1" applyNumberFormat="0" applyBorder="0" applyAlignment="0" applyProtection="0"/>
    <xf numFmtId="10" fontId="125" fillId="66" borderId="1" applyNumberFormat="0" applyBorder="0" applyAlignment="0" applyProtection="0"/>
    <xf numFmtId="10" fontId="125" fillId="66" borderId="1" applyNumberFormat="0" applyBorder="0" applyAlignment="0" applyProtection="0"/>
    <xf numFmtId="10" fontId="125" fillId="3" borderId="1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3" fontId="201" fillId="0" borderId="52" applyFont="0" applyFill="0" applyBorder="0" applyAlignment="0" applyProtection="0"/>
    <xf numFmtId="243" fontId="201" fillId="0" borderId="52" applyFont="0" applyFill="0" applyBorder="0" applyAlignment="0" applyProtection="0"/>
    <xf numFmtId="243" fontId="201" fillId="0" borderId="52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96" fillId="35" borderId="1">
      <alignment horizontal="left" vertical="top" wrapText="1"/>
      <protection locked="0"/>
    </xf>
    <xf numFmtId="3" fontId="96" fillId="35" borderId="1">
      <alignment horizontal="left" vertical="top"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0" fontId="5" fillId="3" borderId="1" applyNumberFormat="0" applyBorder="0" applyAlignment="0" applyProtection="0"/>
    <xf numFmtId="0" fontId="71" fillId="0" borderId="0">
      <alignment vertical="top"/>
    </xf>
    <xf numFmtId="0" fontId="71" fillId="0" borderId="0">
      <alignment vertical="top"/>
    </xf>
    <xf numFmtId="0" fontId="4" fillId="0" borderId="0"/>
    <xf numFmtId="9" fontId="24" fillId="0" borderId="0" applyFont="0" applyFill="0" applyBorder="0" applyAlignment="0" applyProtection="0"/>
    <xf numFmtId="0" fontId="4" fillId="0" borderId="0"/>
    <xf numFmtId="0" fontId="71" fillId="0" borderId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>
      <alignment vertical="top"/>
    </xf>
    <xf numFmtId="0" fontId="4" fillId="0" borderId="0"/>
    <xf numFmtId="0" fontId="4" fillId="0" borderId="0"/>
    <xf numFmtId="0" fontId="37" fillId="0" borderId="26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26">
      <alignment vertical="center"/>
    </xf>
    <xf numFmtId="0" fontId="4" fillId="0" borderId="0"/>
    <xf numFmtId="9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7" fillId="0" borderId="26">
      <alignment vertical="center"/>
    </xf>
    <xf numFmtId="168" fontId="29" fillId="0" borderId="0" applyFont="0" applyFill="0" applyBorder="0" applyAlignment="0" applyProtection="0"/>
    <xf numFmtId="0" fontId="37" fillId="0" borderId="26">
      <alignment vertical="center"/>
    </xf>
    <xf numFmtId="0" fontId="4" fillId="0" borderId="0"/>
    <xf numFmtId="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4" fillId="0" borderId="0"/>
    <xf numFmtId="0" fontId="37" fillId="0" borderId="26">
      <alignment vertical="center"/>
    </xf>
    <xf numFmtId="0" fontId="1" fillId="16" borderId="0" applyNumberFormat="0" applyBorder="0" applyAlignment="0" applyProtection="0"/>
    <xf numFmtId="0" fontId="37" fillId="0" borderId="26">
      <alignment vertical="center"/>
    </xf>
    <xf numFmtId="0" fontId="4" fillId="0" borderId="0"/>
    <xf numFmtId="0" fontId="4" fillId="0" borderId="0"/>
    <xf numFmtId="0" fontId="4" fillId="0" borderId="0"/>
    <xf numFmtId="4" fontId="2" fillId="0" borderId="0" applyFont="0" applyFill="0" applyBorder="0" applyAlignment="0" applyProtection="0"/>
    <xf numFmtId="0" fontId="1" fillId="16" borderId="0" applyNumberFormat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4" fillId="0" borderId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1" fillId="16" borderId="0" applyNumberFormat="0" applyBorder="0" applyAlignment="0" applyProtection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9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7" fillId="0" borderId="26">
      <alignment vertical="center"/>
    </xf>
    <xf numFmtId="0" fontId="37" fillId="0" borderId="26">
      <alignment vertical="center"/>
    </xf>
    <xf numFmtId="0" fontId="37" fillId="0" borderId="26">
      <alignment vertical="center"/>
    </xf>
    <xf numFmtId="168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4" fontId="89" fillId="55" borderId="31" applyNumberFormat="0" applyProtection="0">
      <alignment horizontal="left" vertical="center" indent="1"/>
    </xf>
    <xf numFmtId="0" fontId="1" fillId="16" borderId="0" applyNumberFormat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124" fillId="0" borderId="0"/>
    <xf numFmtId="0" fontId="124" fillId="0" borderId="0"/>
    <xf numFmtId="168" fontId="207" fillId="0" borderId="0" applyFont="0" applyFill="0" applyBorder="0" applyAlignment="0" applyProtection="0"/>
    <xf numFmtId="4" fontId="2" fillId="0" borderId="0" applyFont="0" applyFill="0" applyBorder="0" applyAlignment="0" applyProtection="0"/>
    <xf numFmtId="168" fontId="208" fillId="0" borderId="0" applyFont="0" applyFill="0" applyBorder="0" applyAlignment="0" applyProtection="0"/>
    <xf numFmtId="0" fontId="3" fillId="0" borderId="0"/>
    <xf numFmtId="0" fontId="3" fillId="0" borderId="0"/>
    <xf numFmtId="0" fontId="127" fillId="0" borderId="0"/>
    <xf numFmtId="0" fontId="209" fillId="0" borderId="0"/>
    <xf numFmtId="0" fontId="170" fillId="0" borderId="0"/>
    <xf numFmtId="0" fontId="2" fillId="0" borderId="0"/>
    <xf numFmtId="0" fontId="170" fillId="0" borderId="0"/>
    <xf numFmtId="0" fontId="210" fillId="0" borderId="0"/>
    <xf numFmtId="0" fontId="211" fillId="0" borderId="0"/>
    <xf numFmtId="43" fontId="124" fillId="0" borderId="0" applyFont="0" applyFill="0" applyBorder="0" applyAlignment="0" applyProtection="0"/>
    <xf numFmtId="0" fontId="24" fillId="0" borderId="0"/>
    <xf numFmtId="0" fontId="124" fillId="0" borderId="0"/>
  </cellStyleXfs>
  <cellXfs count="148">
    <xf numFmtId="0" fontId="0" fillId="0" borderId="0" xfId="0"/>
    <xf numFmtId="3" fontId="202" fillId="0" borderId="0" xfId="1" applyNumberFormat="1" applyFont="1" applyFill="1" applyAlignment="1">
      <alignment vertical="center"/>
    </xf>
    <xf numFmtId="3" fontId="202" fillId="0" borderId="0" xfId="1" applyNumberFormat="1" applyFont="1" applyFill="1" applyBorder="1" applyAlignment="1">
      <alignment vertical="center"/>
    </xf>
    <xf numFmtId="37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Border="1" applyAlignment="1">
      <alignment horizontal="right" vertical="center"/>
    </xf>
    <xf numFmtId="37" fontId="30" fillId="0" borderId="0" xfId="0" applyNumberFormat="1" applyFont="1" applyAlignment="1">
      <alignment horizontal="right" vertical="center"/>
    </xf>
    <xf numFmtId="37" fontId="30" fillId="0" borderId="0" xfId="0" applyNumberFormat="1" applyFont="1" applyAlignment="1">
      <alignment vertical="center"/>
    </xf>
    <xf numFmtId="37" fontId="30" fillId="0" borderId="0" xfId="0" applyNumberFormat="1" applyFont="1" applyAlignment="1">
      <alignment horizontal="center" vertical="center"/>
    </xf>
    <xf numFmtId="3" fontId="30" fillId="0" borderId="0" xfId="1" applyNumberFormat="1" applyFont="1" applyFill="1" applyAlignment="1">
      <alignment vertical="center"/>
    </xf>
    <xf numFmtId="3" fontId="204" fillId="0" borderId="0" xfId="1" applyNumberFormat="1" applyFont="1" applyFill="1" applyAlignment="1">
      <alignment vertical="center"/>
    </xf>
    <xf numFmtId="3" fontId="30" fillId="0" borderId="0" xfId="1" applyNumberFormat="1" applyFont="1" applyFill="1" applyBorder="1" applyAlignment="1">
      <alignment vertical="center"/>
    </xf>
    <xf numFmtId="3" fontId="204" fillId="0" borderId="0" xfId="1" applyNumberFormat="1" applyFont="1" applyFill="1" applyBorder="1" applyAlignment="1">
      <alignment vertical="center"/>
    </xf>
    <xf numFmtId="41" fontId="30" fillId="0" borderId="0" xfId="1" applyNumberFormat="1" applyFont="1" applyFill="1" applyBorder="1" applyAlignment="1">
      <alignment horizontal="right" vertical="center"/>
    </xf>
    <xf numFmtId="41" fontId="204" fillId="0" borderId="0" xfId="1" applyNumberFormat="1" applyFont="1" applyFill="1" applyBorder="1" applyAlignment="1">
      <alignment horizontal="right" vertical="center"/>
    </xf>
    <xf numFmtId="41" fontId="30" fillId="0" borderId="0" xfId="1" applyNumberFormat="1" applyFont="1" applyFill="1" applyAlignment="1">
      <alignment horizontal="right" vertical="center"/>
    </xf>
    <xf numFmtId="41" fontId="204" fillId="0" borderId="0" xfId="1" applyNumberFormat="1" applyFont="1" applyFill="1" applyAlignment="1">
      <alignment horizontal="right" vertical="center"/>
    </xf>
    <xf numFmtId="41" fontId="30" fillId="0" borderId="4" xfId="1" applyNumberFormat="1" applyFont="1" applyFill="1" applyBorder="1" applyAlignment="1">
      <alignment vertical="center"/>
    </xf>
    <xf numFmtId="41" fontId="30" fillId="0" borderId="0" xfId="1" applyNumberFormat="1" applyFont="1" applyFill="1" applyBorder="1" applyAlignment="1">
      <alignment vertical="center"/>
    </xf>
    <xf numFmtId="41" fontId="204" fillId="0" borderId="4" xfId="1" applyNumberFormat="1" applyFont="1" applyFill="1" applyBorder="1" applyAlignment="1">
      <alignment vertical="center"/>
    </xf>
    <xf numFmtId="41" fontId="204" fillId="0" borderId="0" xfId="1" applyNumberFormat="1" applyFont="1" applyFill="1" applyBorder="1" applyAlignment="1">
      <alignment vertical="center"/>
    </xf>
    <xf numFmtId="41" fontId="30" fillId="0" borderId="0" xfId="1" applyNumberFormat="1" applyFont="1" applyFill="1" applyAlignment="1">
      <alignment vertical="center"/>
    </xf>
    <xf numFmtId="41" fontId="204" fillId="0" borderId="0" xfId="1" applyNumberFormat="1" applyFont="1" applyFill="1" applyAlignment="1">
      <alignment vertical="center"/>
    </xf>
    <xf numFmtId="41" fontId="30" fillId="0" borderId="0" xfId="1" applyNumberFormat="1" applyFont="1" applyFill="1" applyAlignment="1">
      <alignment horizontal="center" vertical="center"/>
    </xf>
    <xf numFmtId="41" fontId="30" fillId="0" borderId="3" xfId="1" applyNumberFormat="1" applyFont="1" applyFill="1" applyBorder="1" applyAlignment="1">
      <alignment horizontal="right" vertical="center"/>
    </xf>
    <xf numFmtId="41" fontId="30" fillId="0" borderId="3" xfId="1" applyNumberFormat="1" applyFont="1" applyFill="1" applyBorder="1" applyAlignment="1">
      <alignment vertical="center"/>
    </xf>
    <xf numFmtId="41" fontId="204" fillId="0" borderId="3" xfId="1" applyNumberFormat="1" applyFont="1" applyFill="1" applyBorder="1" applyAlignment="1">
      <alignment horizontal="right" vertical="center"/>
    </xf>
    <xf numFmtId="41" fontId="204" fillId="0" borderId="3" xfId="1" applyNumberFormat="1" applyFont="1" applyFill="1" applyBorder="1" applyAlignment="1">
      <alignment vertical="center"/>
    </xf>
    <xf numFmtId="41" fontId="204" fillId="0" borderId="0" xfId="1" applyNumberFormat="1" applyFont="1" applyFill="1" applyBorder="1" applyAlignment="1">
      <alignment horizontal="center" vertical="center"/>
    </xf>
    <xf numFmtId="37" fontId="30" fillId="0" borderId="0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vertical="center"/>
    </xf>
    <xf numFmtId="41" fontId="30" fillId="0" borderId="0" xfId="0" applyNumberFormat="1" applyFont="1" applyAlignment="1">
      <alignment horizontal="right" vertical="center"/>
    </xf>
    <xf numFmtId="41" fontId="30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center" vertical="center"/>
    </xf>
    <xf numFmtId="41" fontId="202" fillId="0" borderId="0" xfId="0" applyNumberFormat="1" applyFont="1" applyAlignment="1">
      <alignment vertical="center"/>
    </xf>
    <xf numFmtId="41" fontId="30" fillId="0" borderId="6" xfId="0" applyNumberFormat="1" applyFont="1" applyBorder="1" applyAlignment="1">
      <alignment horizontal="right" vertical="center"/>
    </xf>
    <xf numFmtId="41" fontId="30" fillId="0" borderId="0" xfId="4075" applyNumberFormat="1" applyFont="1" applyFill="1" applyBorder="1" applyAlignment="1">
      <alignment horizontal="right" vertical="center"/>
    </xf>
    <xf numFmtId="41" fontId="30" fillId="0" borderId="53" xfId="1" applyNumberFormat="1" applyFont="1" applyFill="1" applyBorder="1" applyAlignment="1">
      <alignment vertical="center"/>
    </xf>
    <xf numFmtId="41" fontId="204" fillId="0" borderId="53" xfId="1" applyNumberFormat="1" applyFont="1" applyFill="1" applyBorder="1" applyAlignment="1">
      <alignment vertical="center"/>
    </xf>
    <xf numFmtId="37" fontId="202" fillId="0" borderId="0" xfId="0" applyNumberFormat="1" applyFont="1" applyAlignment="1">
      <alignment vertical="center"/>
    </xf>
    <xf numFmtId="41" fontId="30" fillId="0" borderId="0" xfId="0" applyNumberFormat="1" applyFont="1" applyAlignment="1">
      <alignment horizontal="centerContinuous" vertical="center"/>
    </xf>
    <xf numFmtId="41" fontId="202" fillId="0" borderId="0" xfId="1" applyNumberFormat="1" applyFont="1" applyAlignment="1">
      <alignment vertical="center"/>
    </xf>
    <xf numFmtId="3" fontId="202" fillId="0" borderId="0" xfId="1" applyNumberFormat="1" applyFont="1" applyAlignment="1">
      <alignment vertical="center"/>
    </xf>
    <xf numFmtId="41" fontId="206" fillId="0" borderId="0" xfId="0" applyNumberFormat="1" applyFont="1" applyAlignment="1">
      <alignment horizontal="center" vertical="center"/>
    </xf>
    <xf numFmtId="37" fontId="206" fillId="0" borderId="0" xfId="0" applyNumberFormat="1" applyFont="1" applyAlignment="1">
      <alignment horizontal="center" vertical="center"/>
    </xf>
    <xf numFmtId="41" fontId="30" fillId="0" borderId="5" xfId="0" applyNumberFormat="1" applyFont="1" applyBorder="1" applyAlignment="1">
      <alignment horizontal="center" vertical="center"/>
    </xf>
    <xf numFmtId="41" fontId="30" fillId="0" borderId="3" xfId="0" applyNumberFormat="1" applyFont="1" applyBorder="1" applyAlignment="1">
      <alignment horizontal="center" vertical="center"/>
    </xf>
    <xf numFmtId="37" fontId="205" fillId="0" borderId="0" xfId="0" applyNumberFormat="1" applyFont="1" applyAlignment="1">
      <alignment horizontal="center" vertical="center"/>
    </xf>
    <xf numFmtId="41" fontId="30" fillId="0" borderId="3" xfId="0" applyNumberFormat="1" applyFont="1" applyBorder="1" applyAlignment="1">
      <alignment horizontal="right" vertical="center"/>
    </xf>
    <xf numFmtId="41" fontId="30" fillId="0" borderId="5" xfId="0" applyNumberFormat="1" applyFont="1" applyBorder="1" applyAlignment="1">
      <alignment horizontal="right" vertical="center"/>
    </xf>
    <xf numFmtId="3" fontId="202" fillId="0" borderId="3" xfId="1" applyNumberFormat="1" applyFont="1" applyFill="1" applyBorder="1" applyAlignment="1">
      <alignment horizontal="right" vertical="center"/>
    </xf>
    <xf numFmtId="41" fontId="202" fillId="0" borderId="0" xfId="1" applyNumberFormat="1" applyFont="1" applyFill="1" applyAlignment="1">
      <alignment vertical="center"/>
    </xf>
    <xf numFmtId="37" fontId="30" fillId="0" borderId="3" xfId="0" applyNumberFormat="1" applyFont="1" applyBorder="1" applyAlignment="1">
      <alignment horizontal="center" vertical="center"/>
    </xf>
    <xf numFmtId="37" fontId="203" fillId="0" borderId="0" xfId="0" applyNumberFormat="1" applyFont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37" fontId="204" fillId="0" borderId="0" xfId="0" applyNumberFormat="1" applyFont="1" applyAlignment="1">
      <alignment vertical="center"/>
    </xf>
    <xf numFmtId="37" fontId="212" fillId="0" borderId="0" xfId="0" applyNumberFormat="1" applyFont="1" applyAlignment="1">
      <alignment vertical="center"/>
    </xf>
    <xf numFmtId="37" fontId="213" fillId="0" borderId="0" xfId="0" applyNumberFormat="1" applyFont="1" applyAlignment="1">
      <alignment horizontal="centerContinuous" vertical="center"/>
    </xf>
    <xf numFmtId="37" fontId="213" fillId="0" borderId="0" xfId="0" applyNumberFormat="1" applyFont="1" applyAlignment="1">
      <alignment horizontal="right" vertical="center"/>
    </xf>
    <xf numFmtId="41" fontId="213" fillId="0" borderId="0" xfId="0" applyNumberFormat="1" applyFont="1" applyAlignment="1">
      <alignment horizontal="right" vertical="center"/>
    </xf>
    <xf numFmtId="3" fontId="212" fillId="0" borderId="0" xfId="1" applyNumberFormat="1" applyFont="1" applyFill="1" applyAlignment="1">
      <alignment vertical="center"/>
    </xf>
    <xf numFmtId="3" fontId="213" fillId="0" borderId="0" xfId="1" applyNumberFormat="1" applyFont="1" applyFill="1" applyBorder="1" applyAlignment="1">
      <alignment horizontal="right" vertical="center"/>
    </xf>
    <xf numFmtId="37" fontId="213" fillId="0" borderId="0" xfId="0" applyNumberFormat="1" applyFont="1" applyAlignment="1">
      <alignment vertical="center"/>
    </xf>
    <xf numFmtId="37" fontId="212" fillId="0" borderId="3" xfId="0" applyNumberFormat="1" applyFont="1" applyBorder="1" applyAlignment="1">
      <alignment horizontal="center" vertical="center"/>
    </xf>
    <xf numFmtId="37" fontId="212" fillId="0" borderId="0" xfId="0" applyNumberFormat="1" applyFont="1" applyAlignment="1">
      <alignment horizontal="centerContinuous" vertical="center"/>
    </xf>
    <xf numFmtId="3" fontId="212" fillId="0" borderId="3" xfId="1" applyNumberFormat="1" applyFont="1" applyFill="1" applyBorder="1" applyAlignment="1">
      <alignment horizontal="right" vertical="center"/>
    </xf>
    <xf numFmtId="37" fontId="212" fillId="0" borderId="3" xfId="0" applyNumberFormat="1" applyFont="1" applyBorder="1" applyAlignment="1">
      <alignment horizontal="centerContinuous" vertical="center"/>
    </xf>
    <xf numFmtId="37" fontId="212" fillId="0" borderId="3" xfId="0" applyNumberFormat="1" applyFont="1" applyBorder="1" applyAlignment="1">
      <alignment horizontal="right" vertical="center"/>
    </xf>
    <xf numFmtId="37" fontId="213" fillId="0" borderId="3" xfId="0" applyNumberFormat="1" applyFont="1" applyBorder="1" applyAlignment="1">
      <alignment horizontal="center" vertical="center"/>
    </xf>
    <xf numFmtId="37" fontId="214" fillId="0" borderId="0" xfId="0" applyNumberFormat="1" applyFont="1" applyAlignment="1">
      <alignment horizontal="center" vertical="center"/>
    </xf>
    <xf numFmtId="0" fontId="213" fillId="0" borderId="3" xfId="0" applyFont="1" applyBorder="1" applyAlignment="1">
      <alignment horizontal="center" vertical="center"/>
    </xf>
    <xf numFmtId="0" fontId="214" fillId="0" borderId="0" xfId="0" applyFont="1" applyAlignment="1">
      <alignment vertical="center"/>
    </xf>
    <xf numFmtId="37" fontId="213" fillId="0" borderId="0" xfId="0" applyNumberFormat="1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3" fontId="214" fillId="0" borderId="0" xfId="1" applyNumberFormat="1" applyFont="1" applyFill="1" applyBorder="1" applyAlignment="1">
      <alignment horizontal="center" vertical="center"/>
    </xf>
    <xf numFmtId="37" fontId="213" fillId="0" borderId="0" xfId="4111" applyNumberFormat="1" applyFont="1" applyAlignment="1">
      <alignment vertical="center"/>
    </xf>
    <xf numFmtId="37" fontId="215" fillId="0" borderId="0" xfId="0" applyNumberFormat="1" applyFont="1" applyAlignment="1">
      <alignment horizontal="center" vertical="center"/>
    </xf>
    <xf numFmtId="41" fontId="213" fillId="0" borderId="0" xfId="0" applyNumberFormat="1" applyFont="1" applyAlignment="1">
      <alignment vertical="center"/>
    </xf>
    <xf numFmtId="41" fontId="214" fillId="0" borderId="0" xfId="0" applyNumberFormat="1" applyFont="1" applyAlignment="1">
      <alignment horizontal="center" vertical="center"/>
    </xf>
    <xf numFmtId="41" fontId="213" fillId="0" borderId="3" xfId="0" applyNumberFormat="1" applyFont="1" applyBorder="1" applyAlignment="1">
      <alignment horizontal="right" vertical="center"/>
    </xf>
    <xf numFmtId="41" fontId="213" fillId="0" borderId="0" xfId="0" applyNumberFormat="1" applyFont="1" applyAlignment="1">
      <alignment horizontal="center" vertical="center"/>
    </xf>
    <xf numFmtId="41" fontId="213" fillId="0" borderId="4" xfId="0" applyNumberFormat="1" applyFont="1" applyBorder="1" applyAlignment="1">
      <alignment vertical="center"/>
    </xf>
    <xf numFmtId="176" fontId="215" fillId="0" borderId="0" xfId="0" applyNumberFormat="1" applyFont="1" applyAlignment="1">
      <alignment horizontal="center" vertical="center"/>
    </xf>
    <xf numFmtId="41" fontId="213" fillId="0" borderId="3" xfId="0" applyNumberFormat="1" applyFont="1" applyBorder="1" applyAlignment="1">
      <alignment vertical="center"/>
    </xf>
    <xf numFmtId="41" fontId="213" fillId="0" borderId="6" xfId="0" applyNumberFormat="1" applyFont="1" applyBorder="1" applyAlignment="1">
      <alignment vertical="center"/>
    </xf>
    <xf numFmtId="39" fontId="213" fillId="0" borderId="0" xfId="0" applyNumberFormat="1" applyFont="1" applyAlignment="1">
      <alignment vertical="center"/>
    </xf>
    <xf numFmtId="9" fontId="213" fillId="0" borderId="0" xfId="11" applyFont="1" applyFill="1" applyAlignment="1">
      <alignment vertical="center"/>
    </xf>
    <xf numFmtId="174" fontId="213" fillId="0" borderId="0" xfId="0" applyNumberFormat="1" applyFont="1" applyAlignment="1">
      <alignment vertical="center"/>
    </xf>
    <xf numFmtId="174" fontId="213" fillId="0" borderId="0" xfId="0" applyNumberFormat="1" applyFont="1" applyAlignment="1">
      <alignment horizontal="center" vertical="center"/>
    </xf>
    <xf numFmtId="3" fontId="213" fillId="0" borderId="0" xfId="1" applyNumberFormat="1" applyFont="1" applyFill="1" applyAlignment="1">
      <alignment vertical="center"/>
    </xf>
    <xf numFmtId="37" fontId="213" fillId="0" borderId="0" xfId="1" applyNumberFormat="1" applyFont="1" applyFill="1" applyAlignment="1">
      <alignment vertical="center"/>
    </xf>
    <xf numFmtId="0" fontId="212" fillId="0" borderId="0" xfId="0" applyFont="1" applyAlignment="1">
      <alignment vertical="center"/>
    </xf>
    <xf numFmtId="3" fontId="30" fillId="0" borderId="0" xfId="1" applyNumberFormat="1" applyFont="1" applyFill="1" applyBorder="1" applyAlignment="1">
      <alignment horizontal="center" vertical="center"/>
    </xf>
    <xf numFmtId="41" fontId="30" fillId="0" borderId="4" xfId="1" applyNumberFormat="1" applyFont="1" applyFill="1" applyBorder="1" applyAlignment="1">
      <alignment horizontal="right" vertical="center"/>
    </xf>
    <xf numFmtId="37" fontId="30" fillId="0" borderId="3" xfId="0" applyNumberFormat="1" applyFont="1" applyBorder="1" applyAlignment="1">
      <alignment horizontal="centerContinuous" vertical="center"/>
    </xf>
    <xf numFmtId="9" fontId="213" fillId="0" borderId="0" xfId="11" applyFont="1" applyAlignment="1">
      <alignment vertical="center"/>
    </xf>
    <xf numFmtId="0" fontId="30" fillId="0" borderId="0" xfId="0" applyFont="1" applyAlignment="1">
      <alignment horizontal="center" vertical="center"/>
    </xf>
    <xf numFmtId="37" fontId="202" fillId="0" borderId="0" xfId="0" applyNumberFormat="1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175" fontId="205" fillId="0" borderId="0" xfId="0" quotePrefix="1" applyNumberFormat="1" applyFont="1" applyAlignment="1">
      <alignment horizontal="center" vertical="center"/>
    </xf>
    <xf numFmtId="1" fontId="205" fillId="0" borderId="0" xfId="0" applyNumberFormat="1" applyFont="1" applyAlignment="1">
      <alignment horizontal="center" vertical="center"/>
    </xf>
    <xf numFmtId="175" fontId="205" fillId="0" borderId="0" xfId="0" applyNumberFormat="1" applyFont="1" applyAlignment="1">
      <alignment horizontal="center" vertical="center"/>
    </xf>
    <xf numFmtId="37" fontId="202" fillId="0" borderId="0" xfId="0" applyNumberFormat="1" applyFont="1" applyAlignment="1">
      <alignment horizontal="center" vertical="center"/>
    </xf>
    <xf numFmtId="37" fontId="30" fillId="0" borderId="7" xfId="0" applyNumberFormat="1" applyFont="1" applyBorder="1" applyAlignment="1">
      <alignment vertical="center"/>
    </xf>
    <xf numFmtId="4" fontId="213" fillId="0" borderId="0" xfId="1" applyFont="1" applyFill="1" applyAlignment="1">
      <alignment vertical="center"/>
    </xf>
    <xf numFmtId="37" fontId="216" fillId="0" borderId="0" xfId="0" applyNumberFormat="1" applyFont="1" applyAlignment="1">
      <alignment vertical="center"/>
    </xf>
    <xf numFmtId="41" fontId="216" fillId="0" borderId="0" xfId="0" applyNumberFormat="1" applyFont="1" applyAlignment="1">
      <alignment vertical="center"/>
    </xf>
    <xf numFmtId="41" fontId="216" fillId="0" borderId="0" xfId="1" applyNumberFormat="1" applyFont="1" applyFill="1" applyAlignment="1">
      <alignment vertical="center"/>
    </xf>
    <xf numFmtId="3" fontId="216" fillId="0" borderId="0" xfId="1" applyNumberFormat="1" applyFont="1" applyFill="1" applyAlignment="1">
      <alignment vertical="center"/>
    </xf>
    <xf numFmtId="37" fontId="217" fillId="0" borderId="0" xfId="0" applyNumberFormat="1" applyFont="1" applyAlignment="1">
      <alignment horizontal="right" vertical="center"/>
    </xf>
    <xf numFmtId="41" fontId="217" fillId="0" borderId="0" xfId="0" applyNumberFormat="1" applyFont="1" applyAlignment="1">
      <alignment horizontal="right" vertical="center"/>
    </xf>
    <xf numFmtId="37" fontId="217" fillId="0" borderId="0" xfId="0" applyNumberFormat="1" applyFont="1" applyAlignment="1">
      <alignment vertical="center"/>
    </xf>
    <xf numFmtId="37" fontId="217" fillId="0" borderId="0" xfId="0" applyNumberFormat="1" applyFont="1" applyAlignment="1">
      <alignment horizontal="centerContinuous" vertical="center"/>
    </xf>
    <xf numFmtId="41" fontId="217" fillId="0" borderId="0" xfId="0" applyNumberFormat="1" applyFont="1" applyAlignment="1">
      <alignment horizontal="centerContinuous" vertical="center"/>
    </xf>
    <xf numFmtId="37" fontId="217" fillId="0" borderId="0" xfId="0" applyNumberFormat="1" applyFont="1" applyAlignment="1">
      <alignment horizontal="center" vertical="center"/>
    </xf>
    <xf numFmtId="37" fontId="217" fillId="0" borderId="5" xfId="0" applyNumberFormat="1" applyFont="1" applyBorder="1" applyAlignment="1">
      <alignment horizontal="center" vertical="center"/>
    </xf>
    <xf numFmtId="37" fontId="217" fillId="0" borderId="3" xfId="0" applyNumberFormat="1" applyFont="1" applyBorder="1" applyAlignment="1">
      <alignment horizontal="center" vertical="center"/>
    </xf>
    <xf numFmtId="41" fontId="217" fillId="0" borderId="0" xfId="0" applyNumberFormat="1" applyFont="1" applyAlignment="1">
      <alignment horizontal="center" vertical="center"/>
    </xf>
    <xf numFmtId="41" fontId="218" fillId="0" borderId="0" xfId="0" applyNumberFormat="1" applyFont="1" applyAlignment="1">
      <alignment horizontal="center" vertical="center"/>
    </xf>
    <xf numFmtId="37" fontId="218" fillId="0" borderId="0" xfId="0" applyNumberFormat="1" applyFont="1" applyAlignment="1">
      <alignment horizontal="center" vertical="center"/>
    </xf>
    <xf numFmtId="173" fontId="217" fillId="0" borderId="0" xfId="0" applyNumberFormat="1" applyFont="1" applyAlignment="1">
      <alignment horizontal="center" vertical="center"/>
    </xf>
    <xf numFmtId="41" fontId="217" fillId="0" borderId="0" xfId="0" applyNumberFormat="1" applyFont="1" applyAlignment="1">
      <alignment vertical="center"/>
    </xf>
    <xf numFmtId="41" fontId="217" fillId="0" borderId="5" xfId="0" applyNumberFormat="1" applyFont="1" applyBorder="1" applyAlignment="1">
      <alignment horizontal="center" vertical="center"/>
    </xf>
    <xf numFmtId="41" fontId="217" fillId="0" borderId="3" xfId="0" applyNumberFormat="1" applyFont="1" applyBorder="1" applyAlignment="1">
      <alignment horizontal="center" vertical="center"/>
    </xf>
    <xf numFmtId="173" fontId="217" fillId="0" borderId="3" xfId="0" applyNumberFormat="1" applyFont="1" applyBorder="1" applyAlignment="1">
      <alignment horizontal="center" vertical="center"/>
    </xf>
    <xf numFmtId="41" fontId="217" fillId="0" borderId="6" xfId="0" applyNumberFormat="1" applyFont="1" applyBorder="1" applyAlignment="1">
      <alignment horizontal="right" vertical="center"/>
    </xf>
    <xf numFmtId="41" fontId="217" fillId="0" borderId="3" xfId="0" applyNumberFormat="1" applyFont="1" applyBorder="1" applyAlignment="1">
      <alignment vertical="center"/>
    </xf>
    <xf numFmtId="37" fontId="202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37" fontId="202" fillId="0" borderId="0" xfId="0" applyNumberFormat="1" applyFont="1" applyAlignment="1">
      <alignment horizontal="centerContinuous" vertical="center"/>
    </xf>
    <xf numFmtId="37" fontId="202" fillId="0" borderId="3" xfId="0" applyNumberFormat="1" applyFont="1" applyBorder="1" applyAlignment="1">
      <alignment horizontal="centerContinuous" vertical="center"/>
    </xf>
    <xf numFmtId="37" fontId="202" fillId="0" borderId="3" xfId="0" applyNumberFormat="1" applyFont="1" applyBorder="1" applyAlignment="1">
      <alignment horizontal="right" vertical="center"/>
    </xf>
    <xf numFmtId="0" fontId="203" fillId="0" borderId="0" xfId="0" applyFont="1" applyAlignment="1">
      <alignment vertical="center"/>
    </xf>
    <xf numFmtId="41" fontId="203" fillId="0" borderId="0" xfId="0" applyNumberFormat="1" applyFont="1" applyAlignment="1">
      <alignment horizontal="center" vertical="center"/>
    </xf>
    <xf numFmtId="41" fontId="30" fillId="0" borderId="3" xfId="0" applyNumberFormat="1" applyFont="1" applyBorder="1" applyAlignment="1">
      <alignment vertical="center"/>
    </xf>
    <xf numFmtId="176" fontId="205" fillId="0" borderId="0" xfId="0" applyNumberFormat="1" applyFont="1" applyAlignment="1">
      <alignment horizontal="center" vertical="center"/>
    </xf>
    <xf numFmtId="37" fontId="30" fillId="0" borderId="0" xfId="0" applyNumberFormat="1" applyFont="1" applyAlignment="1">
      <alignment horizontal="justify" vertical="center"/>
    </xf>
    <xf numFmtId="37" fontId="202" fillId="0" borderId="0" xfId="0" applyNumberFormat="1" applyFont="1" applyAlignment="1">
      <alignment horizontal="justify" vertical="center"/>
    </xf>
    <xf numFmtId="173" fontId="30" fillId="0" borderId="0" xfId="1" applyNumberFormat="1" applyFont="1" applyFill="1" applyAlignment="1">
      <alignment vertical="center"/>
    </xf>
    <xf numFmtId="173" fontId="30" fillId="0" borderId="3" xfId="1" applyNumberFormat="1" applyFont="1" applyFill="1" applyBorder="1" applyAlignment="1">
      <alignment vertical="center"/>
    </xf>
    <xf numFmtId="245" fontId="213" fillId="0" borderId="53" xfId="0" applyNumberFormat="1" applyFont="1" applyBorder="1" applyAlignment="1">
      <alignment vertical="center"/>
    </xf>
    <xf numFmtId="246" fontId="213" fillId="0" borderId="53" xfId="0" applyNumberFormat="1" applyFont="1" applyBorder="1" applyAlignment="1">
      <alignment vertical="center"/>
    </xf>
    <xf numFmtId="37" fontId="202" fillId="0" borderId="3" xfId="0" applyNumberFormat="1" applyFont="1" applyBorder="1" applyAlignment="1">
      <alignment horizontal="center" vertical="center"/>
    </xf>
    <xf numFmtId="41" fontId="216" fillId="0" borderId="3" xfId="0" applyNumberFormat="1" applyFont="1" applyBorder="1" applyAlignment="1">
      <alignment horizontal="center" vertical="center"/>
    </xf>
    <xf numFmtId="37" fontId="217" fillId="0" borderId="3" xfId="0" applyNumberFormat="1" applyFont="1" applyBorder="1" applyAlignment="1">
      <alignment horizontal="center" vertical="center"/>
    </xf>
    <xf numFmtId="41" fontId="217" fillId="0" borderId="0" xfId="0" applyNumberFormat="1" applyFont="1" applyAlignment="1">
      <alignment horizontal="right" vertical="center"/>
    </xf>
    <xf numFmtId="37" fontId="217" fillId="0" borderId="4" xfId="0" applyNumberFormat="1" applyFont="1" applyBorder="1" applyAlignment="1">
      <alignment horizontal="center" vertical="center"/>
    </xf>
    <xf numFmtId="41" fontId="202" fillId="0" borderId="3" xfId="0" applyNumberFormat="1" applyFont="1" applyBorder="1" applyAlignment="1">
      <alignment horizontal="center" vertical="center"/>
    </xf>
    <xf numFmtId="37" fontId="202" fillId="0" borderId="0" xfId="0" applyNumberFormat="1" applyFont="1" applyAlignment="1">
      <alignment vertical="center"/>
    </xf>
  </cellXfs>
  <cellStyles count="5126">
    <cellStyle name="%" xfId="674" xr:uid="{00000000-0005-0000-0000-000000000000}"/>
    <cellStyle name="??" xfId="70" xr:uid="{00000000-0005-0000-0000-000001000000}"/>
    <cellStyle name="?? - Style1" xfId="71" xr:uid="{00000000-0005-0000-0000-000002000000}"/>
    <cellStyle name="?? [0] - Style2" xfId="72" xr:uid="{00000000-0005-0000-0000-000003000000}"/>
    <cellStyle name="?? [0]_PERSONAL" xfId="73" xr:uid="{00000000-0005-0000-0000-000004000000}"/>
    <cellStyle name="?????? - Style3" xfId="74" xr:uid="{00000000-0005-0000-0000-000005000000}"/>
    <cellStyle name="?????? - Style4" xfId="75" xr:uid="{00000000-0005-0000-0000-000006000000}"/>
    <cellStyle name="????????" xfId="3013" xr:uid="{00000000-0005-0000-0000-000007000000}"/>
    <cellStyle name="??????????????????? [0]_PERSONAL" xfId="76" xr:uid="{00000000-0005-0000-0000-000008000000}"/>
    <cellStyle name="???????????????????_PERSONAL" xfId="77" xr:uid="{00000000-0005-0000-0000-000009000000}"/>
    <cellStyle name="????_P - Style5" xfId="78" xr:uid="{00000000-0005-0000-0000-00000A000000}"/>
    <cellStyle name="??_PER - Style6" xfId="79" xr:uid="{00000000-0005-0000-0000-00000B000000}"/>
    <cellStyle name="_Boq-AC (Ayutthaya)-R2" xfId="3014" xr:uid="{00000000-0005-0000-0000-00000C000000}"/>
    <cellStyle name="_Boq-AC (Ayutthaya)-R2_form_boq §Ò¹ÃÐºº»ÃÐ¡ÍºÍÒ¤ÒÃ" xfId="3015" xr:uid="{00000000-0005-0000-0000-00000D000000}"/>
    <cellStyle name="_Boq-AC (Ayutthaya)-R2_form_boq §Ò¹ÃÐºº»ÃÐ¡ÍºÍÒ¤ÒÃ_BOQ CRC TRANG   13-11-52  พี่บอล" xfId="3016" xr:uid="{00000000-0005-0000-0000-00000E000000}"/>
    <cellStyle name="_Boq-AC (Ayutthaya)-R2_form_boq §Ò¹ÃÐºº»ÃÐ¡ÍºÍÒ¤ÒÃ_BOQ CRC TRANG   13-11-52  พี่บอล_sn059-SKV-1(VE )" xfId="3017" xr:uid="{00000000-0005-0000-0000-00000F000000}"/>
    <cellStyle name="_Boq-AC (Ayutthaya)-R2_form_boq §Ò¹ÃÐºº»ÃÐ¡ÍºÍÒ¤ÒÃ_BOQ CRC TRANG   13-11-52  พี่บอล_sn059-SKV-49.xls (นกตรวจแล้ว )" xfId="3018" xr:uid="{00000000-0005-0000-0000-000010000000}"/>
    <cellStyle name="_Boq-AC (Ayutthaya)-R2_form_boq §Ò¹ÃÐºº»ÃÐ¡ÍºÍÒ¤ÒÃ_BOQ CRC TRANG   13-11-52 R1" xfId="3019" xr:uid="{00000000-0005-0000-0000-000011000000}"/>
    <cellStyle name="_Boq-AC (Ayutthaya)-R2_form_boq §Ò¹ÃÐºº»ÃÐ¡ÍºÍÒ¤ÒÃ_BOQ CRC TRANG   13-11-52 R1_sn059-SKV-1(VE )" xfId="3020" xr:uid="{00000000-0005-0000-0000-000012000000}"/>
    <cellStyle name="_Boq-AC (Ayutthaya)-R2_form_boq §Ò¹ÃÐºº»ÃÐ¡ÍºÍÒ¤ÒÃ_BOQ CRC TRANG   13-11-52 R1_sn059-SKV-49.xls (นกตรวจแล้ว )" xfId="3021" xr:uid="{00000000-0005-0000-0000-000013000000}"/>
    <cellStyle name="_Boq-AC (Ayutthaya)-R2_form_boq §Ò¹ÃÐºº»ÃÐ¡ÍºÍÒ¤ÒÃ_BOQ CRC TRANG   13-11-52." xfId="3022" xr:uid="{00000000-0005-0000-0000-000014000000}"/>
    <cellStyle name="_Boq-AC (Ayutthaya)-R2_form_boq §Ò¹ÃÐºº»ÃÐ¡ÍºÍÒ¤ÒÃ_BOQ CRC TRANG   13-11-52._sn059-SKV-1(VE )" xfId="3023" xr:uid="{00000000-0005-0000-0000-000015000000}"/>
    <cellStyle name="_Boq-AC (Ayutthaya)-R2_form_boq §Ò¹ÃÐºº»ÃÐ¡ÍºÍÒ¤ÒÃ_BOQ CRC TRANG   13-11-52._sn059-SKV-49.xls (นกตรวจแล้ว )" xfId="3024" xr:uid="{00000000-0005-0000-0000-000016000000}"/>
    <cellStyle name="_Boq-AC (Ayutthaya)-R2_form_boq §Ò¹ÃÐºº»ÃÐ¡ÍºÍÒ¤ÒÃ_BOQ CRC TRANG   27-1-53" xfId="3025" xr:uid="{00000000-0005-0000-0000-000017000000}"/>
    <cellStyle name="_Boq-AC (Ayutthaya)-R2_form_boq §Ò¹ÃÐºº»ÃÐ¡ÍºÍÒ¤ÒÃ_BOQ CRC TRANG   27-1-53_sn059-SKV-1(VE )" xfId="3026" xr:uid="{00000000-0005-0000-0000-000018000000}"/>
    <cellStyle name="_Boq-AC (Ayutthaya)-R2_form_boq §Ò¹ÃÐºº»ÃÐ¡ÍºÍÒ¤ÒÃ_BOQ CRC TRANG   27-1-53_sn059-SKV-49.xls (นกตรวจแล้ว )" xfId="3027" xr:uid="{00000000-0005-0000-0000-000019000000}"/>
    <cellStyle name="_Boq-AC (Ayutthaya)-R2_form_boq §Ò¹ÃÐºº»ÃÐ¡ÍºÍÒ¤ÒÃ_BOQ CRC TRANG   5-1-53." xfId="3028" xr:uid="{00000000-0005-0000-0000-00001A000000}"/>
    <cellStyle name="_Boq-AC (Ayutthaya)-R2_form_boq §Ò¹ÃÐºº»ÃÐ¡ÍºÍÒ¤ÒÃ_BOQ CRC TRANG   5-1-53._sn059-SKV-1(VE )" xfId="3029" xr:uid="{00000000-0005-0000-0000-00001B000000}"/>
    <cellStyle name="_Boq-AC (Ayutthaya)-R2_form_boq §Ò¹ÃÐºº»ÃÐ¡ÍºÍÒ¤ÒÃ_BOQ CRC TRANG   5-1-53._sn059-SKV-49.xls (นกตรวจแล้ว )" xfId="3030" xr:uid="{00000000-0005-0000-0000-00001C000000}"/>
    <cellStyle name="_Boq-AC (Ayutthaya)-R2_form_boq §Ò¹ÃÐºº»ÃÐ¡ÍºÍÒ¤ÒÃ_BOQ CRC TRANG   6-1-53" xfId="3031" xr:uid="{00000000-0005-0000-0000-00001D000000}"/>
    <cellStyle name="_Boq-AC (Ayutthaya)-R2_form_boq §Ò¹ÃÐºº»ÃÐ¡ÍºÍÒ¤ÒÃ_BOQ CRC TRANG   6-1-53_sn059-SKV-1(VE )" xfId="3032" xr:uid="{00000000-0005-0000-0000-00001E000000}"/>
    <cellStyle name="_Boq-AC (Ayutthaya)-R2_form_boq §Ò¹ÃÐºº»ÃÐ¡ÍºÍÒ¤ÒÃ_BOQ CRC TRANG   6-1-53_sn059-SKV-49.xls (นกตรวจแล้ว )" xfId="3033" xr:uid="{00000000-0005-0000-0000-00001F000000}"/>
    <cellStyle name="_Boq-AC (Ayutthaya)-R2_form_boq §Ò¹ÃÐºº»ÃÐ¡ÍºÍÒ¤ÒÃ_BOQ CRC TRANG by winai." xfId="3034" xr:uid="{00000000-0005-0000-0000-000020000000}"/>
    <cellStyle name="_Boq-AC (Ayutthaya)-R2_form_boq §Ò¹ÃÐºº»ÃÐ¡ÍºÍÒ¤ÒÃ_BOQ CRC TRANG by winai._sn059-SKV-1(VE )" xfId="3035" xr:uid="{00000000-0005-0000-0000-000021000000}"/>
    <cellStyle name="_Boq-AC (Ayutthaya)-R2_form_boq §Ò¹ÃÐºº»ÃÐ¡ÍºÍÒ¤ÒÃ_BOQ CRC TRANG by winai._sn059-SKV-49.xls (นกตรวจแล้ว )" xfId="3036" xr:uid="{00000000-0005-0000-0000-000022000000}"/>
    <cellStyle name="_Boq-AC (Ayutthaya)-R2_form_boq §Ò¹ÃÐºº»ÃÐ¡ÍºÍÒ¤ÒÃ_sn059-SKV-1(VE )" xfId="3037" xr:uid="{00000000-0005-0000-0000-000023000000}"/>
    <cellStyle name="_Boq-AC (Ayutthaya)-R2_form_boq §Ò¹ÃÐºº»ÃÐ¡ÍºÍÒ¤ÒÃ_sn059-SKV-49.xls (นกตรวจแล้ว )" xfId="3038" xr:uid="{00000000-0005-0000-0000-000024000000}"/>
    <cellStyle name="_Boq-AC (Ayutthaya)-R2_Summary (Sukhothai)-r1" xfId="3039" xr:uid="{00000000-0005-0000-0000-000025000000}"/>
    <cellStyle name="_Boq-AC (Ayutthaya)-R2_Summary (Sukhothai)-r1_BOQ CRC TRANG   13-11-52  พี่บอล" xfId="3040" xr:uid="{00000000-0005-0000-0000-000026000000}"/>
    <cellStyle name="_Boq-AC (Ayutthaya)-R2_Summary (Sukhothai)-r1_BOQ CRC TRANG   13-11-52  พี่บอล_sn059-SKV-1(VE )" xfId="3041" xr:uid="{00000000-0005-0000-0000-000027000000}"/>
    <cellStyle name="_Boq-AC (Ayutthaya)-R2_Summary (Sukhothai)-r1_BOQ CRC TRANG   13-11-52  พี่บอล_sn059-SKV-49.xls (นกตรวจแล้ว )" xfId="3042" xr:uid="{00000000-0005-0000-0000-000028000000}"/>
    <cellStyle name="_Boq-AC (Ayutthaya)-R2_Summary (Sukhothai)-r1_BOQ CRC TRANG   13-11-52 R1" xfId="3043" xr:uid="{00000000-0005-0000-0000-000029000000}"/>
    <cellStyle name="_Boq-AC (Ayutthaya)-R2_Summary (Sukhothai)-r1_BOQ CRC TRANG   13-11-52 R1_sn059-SKV-1(VE )" xfId="3044" xr:uid="{00000000-0005-0000-0000-00002A000000}"/>
    <cellStyle name="_Boq-AC (Ayutthaya)-R2_Summary (Sukhothai)-r1_BOQ CRC TRANG   13-11-52 R1_sn059-SKV-49.xls (นกตรวจแล้ว )" xfId="3045" xr:uid="{00000000-0005-0000-0000-00002B000000}"/>
    <cellStyle name="_Boq-AC (Ayutthaya)-R2_Summary (Sukhothai)-r1_BOQ CRC TRANG   13-11-52." xfId="3046" xr:uid="{00000000-0005-0000-0000-00002C000000}"/>
    <cellStyle name="_Boq-AC (Ayutthaya)-R2_Summary (Sukhothai)-r1_BOQ CRC TRANG   13-11-52._sn059-SKV-1(VE )" xfId="3047" xr:uid="{00000000-0005-0000-0000-00002D000000}"/>
    <cellStyle name="_Boq-AC (Ayutthaya)-R2_Summary (Sukhothai)-r1_BOQ CRC TRANG   13-11-52._sn059-SKV-49.xls (นกตรวจแล้ว )" xfId="3048" xr:uid="{00000000-0005-0000-0000-00002E000000}"/>
    <cellStyle name="_Boq-AC (Ayutthaya)-R2_Summary (Sukhothai)-r1_BOQ CRC TRANG   27-1-53" xfId="3049" xr:uid="{00000000-0005-0000-0000-00002F000000}"/>
    <cellStyle name="_Boq-AC (Ayutthaya)-R2_Summary (Sukhothai)-r1_BOQ CRC TRANG   27-1-53_sn059-SKV-1(VE )" xfId="3050" xr:uid="{00000000-0005-0000-0000-000030000000}"/>
    <cellStyle name="_Boq-AC (Ayutthaya)-R2_Summary (Sukhothai)-r1_BOQ CRC TRANG   27-1-53_sn059-SKV-49.xls (นกตรวจแล้ว )" xfId="3051" xr:uid="{00000000-0005-0000-0000-000031000000}"/>
    <cellStyle name="_Boq-AC (Ayutthaya)-R2_Summary (Sukhothai)-r1_BOQ CRC TRANG   5-1-53." xfId="3052" xr:uid="{00000000-0005-0000-0000-000032000000}"/>
    <cellStyle name="_Boq-AC (Ayutthaya)-R2_Summary (Sukhothai)-r1_BOQ CRC TRANG   5-1-53._sn059-SKV-1(VE )" xfId="3053" xr:uid="{00000000-0005-0000-0000-000033000000}"/>
    <cellStyle name="_Boq-AC (Ayutthaya)-R2_Summary (Sukhothai)-r1_BOQ CRC TRANG   5-1-53._sn059-SKV-49.xls (นกตรวจแล้ว )" xfId="3054" xr:uid="{00000000-0005-0000-0000-000034000000}"/>
    <cellStyle name="_Boq-AC (Ayutthaya)-R2_Summary (Sukhothai)-r1_BOQ CRC TRANG   6-1-53" xfId="3055" xr:uid="{00000000-0005-0000-0000-000035000000}"/>
    <cellStyle name="_Boq-AC (Ayutthaya)-R2_Summary (Sukhothai)-r1_BOQ CRC TRANG   6-1-53_sn059-SKV-1(VE )" xfId="3056" xr:uid="{00000000-0005-0000-0000-000036000000}"/>
    <cellStyle name="_Boq-AC (Ayutthaya)-R2_Summary (Sukhothai)-r1_BOQ CRC TRANG   6-1-53_sn059-SKV-49.xls (นกตรวจแล้ว )" xfId="3057" xr:uid="{00000000-0005-0000-0000-000037000000}"/>
    <cellStyle name="_Boq-AC (Ayutthaya)-R2_Summary (Sukhothai)-r1_BOQ CRC TRANG by winai." xfId="3058" xr:uid="{00000000-0005-0000-0000-000038000000}"/>
    <cellStyle name="_Boq-AC (Ayutthaya)-R2_Summary (Sukhothai)-r1_BOQ CRC TRANG by winai._sn059-SKV-1(VE )" xfId="3059" xr:uid="{00000000-0005-0000-0000-000039000000}"/>
    <cellStyle name="_Boq-AC (Ayutthaya)-R2_Summary (Sukhothai)-r1_BOQ CRC TRANG by winai._sn059-SKV-49.xls (นกตรวจแล้ว )" xfId="3060" xr:uid="{00000000-0005-0000-0000-00003A000000}"/>
    <cellStyle name="_Boq-AC (Ayutthaya)-R2_Summary (Sukhothai)-r1_sn059-SKV-1(VE )" xfId="3061" xr:uid="{00000000-0005-0000-0000-00003B000000}"/>
    <cellStyle name="_Boq-AC (Ayutthaya)-R2_Summary (Sukhothai)-r1_sn059-SKV-49.xls (นกตรวจแล้ว )" xfId="3062" xr:uid="{00000000-0005-0000-0000-00003C000000}"/>
    <cellStyle name="_CONDO LUMPINI PLACE Pinklao2  ACT 23มีค50" xfId="80" xr:uid="{00000000-0005-0000-0000-00003D000000}"/>
    <cellStyle name="0,0_x000d__x000a_NA_x000d__x000a_" xfId="81" xr:uid="{00000000-0005-0000-0000-00003E000000}"/>
    <cellStyle name="_x0005_0&gt;឴Ǵ" xfId="675" xr:uid="{00000000-0005-0000-0000-00003F000000}"/>
    <cellStyle name="20% - Accent1 2" xfId="676" xr:uid="{00000000-0005-0000-0000-000040000000}"/>
    <cellStyle name="20% - Accent1 2 2" xfId="1565" xr:uid="{00000000-0005-0000-0000-000041000000}"/>
    <cellStyle name="20% - Accent1 2_CJE" xfId="1566" xr:uid="{00000000-0005-0000-0000-000042000000}"/>
    <cellStyle name="20% - Accent1 3" xfId="1567" xr:uid="{00000000-0005-0000-0000-000043000000}"/>
    <cellStyle name="20% - Accent1 3 2" xfId="1568" xr:uid="{00000000-0005-0000-0000-000044000000}"/>
    <cellStyle name="20% - Accent1 3 2 2" xfId="3164" xr:uid="{00000000-0005-0000-0000-000045000000}"/>
    <cellStyle name="20% - Accent1 3 2 2 2" xfId="4711" xr:uid="{00000000-0005-0000-0000-000046000000}"/>
    <cellStyle name="20% - Accent1 3 2 3" xfId="4415" xr:uid="{00000000-0005-0000-0000-000047000000}"/>
    <cellStyle name="20% - Accent1 3 3" xfId="3165" xr:uid="{00000000-0005-0000-0000-000048000000}"/>
    <cellStyle name="20% - Accent1 3 3 2" xfId="4712" xr:uid="{00000000-0005-0000-0000-000049000000}"/>
    <cellStyle name="20% - Accent1 3 4" xfId="4414" xr:uid="{00000000-0005-0000-0000-00004A000000}"/>
    <cellStyle name="20% - Accent1 3_CJE" xfId="1569" xr:uid="{00000000-0005-0000-0000-00004B000000}"/>
    <cellStyle name="20% - Accent2 2" xfId="677" xr:uid="{00000000-0005-0000-0000-00004C000000}"/>
    <cellStyle name="20% - Accent2 2 2" xfId="1570" xr:uid="{00000000-0005-0000-0000-00004D000000}"/>
    <cellStyle name="20% - Accent2 2_CJE" xfId="1571" xr:uid="{00000000-0005-0000-0000-00004E000000}"/>
    <cellStyle name="20% - Accent2 3" xfId="1572" xr:uid="{00000000-0005-0000-0000-00004F000000}"/>
    <cellStyle name="20% - Accent2 3 2" xfId="1573" xr:uid="{00000000-0005-0000-0000-000050000000}"/>
    <cellStyle name="20% - Accent2 3 2 2" xfId="3166" xr:uid="{00000000-0005-0000-0000-000051000000}"/>
    <cellStyle name="20% - Accent2 3 2 2 2" xfId="4713" xr:uid="{00000000-0005-0000-0000-000052000000}"/>
    <cellStyle name="20% - Accent2 3 2 3" xfId="4417" xr:uid="{00000000-0005-0000-0000-000053000000}"/>
    <cellStyle name="20% - Accent2 3 3" xfId="3167" xr:uid="{00000000-0005-0000-0000-000054000000}"/>
    <cellStyle name="20% - Accent2 3 3 2" xfId="4714" xr:uid="{00000000-0005-0000-0000-000055000000}"/>
    <cellStyle name="20% - Accent2 3 4" xfId="4416" xr:uid="{00000000-0005-0000-0000-000056000000}"/>
    <cellStyle name="20% - Accent2 3_CJE" xfId="1574" xr:uid="{00000000-0005-0000-0000-000057000000}"/>
    <cellStyle name="20% - Accent2 4" xfId="4987" xr:uid="{00000000-0005-0000-0000-000058000000}"/>
    <cellStyle name="20% - Accent2 5" xfId="5104" xr:uid="{00000000-0005-0000-0000-000059000000}"/>
    <cellStyle name="20% - Accent2 6" xfId="5040" xr:uid="{00000000-0005-0000-0000-00005A000000}"/>
    <cellStyle name="20% - Accent2 7" xfId="5057" xr:uid="{00000000-0005-0000-0000-00005B000000}"/>
    <cellStyle name="20% - Accent2 8" xfId="5034" xr:uid="{00000000-0005-0000-0000-00005C000000}"/>
    <cellStyle name="20% - Accent3 2" xfId="678" xr:uid="{00000000-0005-0000-0000-00005D000000}"/>
    <cellStyle name="20% - Accent3 2 2" xfId="1575" xr:uid="{00000000-0005-0000-0000-00005E000000}"/>
    <cellStyle name="20% - Accent3 2_CJE" xfId="1576" xr:uid="{00000000-0005-0000-0000-00005F000000}"/>
    <cellStyle name="20% - Accent3 3" xfId="1577" xr:uid="{00000000-0005-0000-0000-000060000000}"/>
    <cellStyle name="20% - Accent3 3 2" xfId="1578" xr:uid="{00000000-0005-0000-0000-000061000000}"/>
    <cellStyle name="20% - Accent3 3 2 2" xfId="3168" xr:uid="{00000000-0005-0000-0000-000062000000}"/>
    <cellStyle name="20% - Accent3 3 2 2 2" xfId="4715" xr:uid="{00000000-0005-0000-0000-000063000000}"/>
    <cellStyle name="20% - Accent3 3 2 3" xfId="4419" xr:uid="{00000000-0005-0000-0000-000064000000}"/>
    <cellStyle name="20% - Accent3 3 3" xfId="3169" xr:uid="{00000000-0005-0000-0000-000065000000}"/>
    <cellStyle name="20% - Accent3 3 3 2" xfId="4716" xr:uid="{00000000-0005-0000-0000-000066000000}"/>
    <cellStyle name="20% - Accent3 3 4" xfId="4418" xr:uid="{00000000-0005-0000-0000-000067000000}"/>
    <cellStyle name="20% - Accent3 3_CJE" xfId="1579" xr:uid="{00000000-0005-0000-0000-000068000000}"/>
    <cellStyle name="20% - Accent4 2" xfId="679" xr:uid="{00000000-0005-0000-0000-000069000000}"/>
    <cellStyle name="20% - Accent4 2 2" xfId="1580" xr:uid="{00000000-0005-0000-0000-00006A000000}"/>
    <cellStyle name="20% - Accent4 2_CJE" xfId="1581" xr:uid="{00000000-0005-0000-0000-00006B000000}"/>
    <cellStyle name="20% - Accent4 3" xfId="1582" xr:uid="{00000000-0005-0000-0000-00006C000000}"/>
    <cellStyle name="20% - Accent4 3 2" xfId="1583" xr:uid="{00000000-0005-0000-0000-00006D000000}"/>
    <cellStyle name="20% - Accent4 3 2 2" xfId="3170" xr:uid="{00000000-0005-0000-0000-00006E000000}"/>
    <cellStyle name="20% - Accent4 3 2 2 2" xfId="4717" xr:uid="{00000000-0005-0000-0000-00006F000000}"/>
    <cellStyle name="20% - Accent4 3 2 3" xfId="4421" xr:uid="{00000000-0005-0000-0000-000070000000}"/>
    <cellStyle name="20% - Accent4 3 3" xfId="3171" xr:uid="{00000000-0005-0000-0000-000071000000}"/>
    <cellStyle name="20% - Accent4 3 3 2" xfId="4718" xr:uid="{00000000-0005-0000-0000-000072000000}"/>
    <cellStyle name="20% - Accent4 3 4" xfId="4420" xr:uid="{00000000-0005-0000-0000-000073000000}"/>
    <cellStyle name="20% - Accent4 3_CJE" xfId="1584" xr:uid="{00000000-0005-0000-0000-000074000000}"/>
    <cellStyle name="20% - Accent5 2" xfId="680" xr:uid="{00000000-0005-0000-0000-000075000000}"/>
    <cellStyle name="20% - Accent5 2 2" xfId="1585" xr:uid="{00000000-0005-0000-0000-000076000000}"/>
    <cellStyle name="20% - Accent5 2_CJE" xfId="1586" xr:uid="{00000000-0005-0000-0000-000077000000}"/>
    <cellStyle name="20% - Accent5 3" xfId="1587" xr:uid="{00000000-0005-0000-0000-000078000000}"/>
    <cellStyle name="20% - Accent5 3 2" xfId="1588" xr:uid="{00000000-0005-0000-0000-000079000000}"/>
    <cellStyle name="20% - Accent5 3 2 2" xfId="3172" xr:uid="{00000000-0005-0000-0000-00007A000000}"/>
    <cellStyle name="20% - Accent5 3 2 2 2" xfId="4719" xr:uid="{00000000-0005-0000-0000-00007B000000}"/>
    <cellStyle name="20% - Accent5 3 2 3" xfId="4423" xr:uid="{00000000-0005-0000-0000-00007C000000}"/>
    <cellStyle name="20% - Accent5 3 3" xfId="3173" xr:uid="{00000000-0005-0000-0000-00007D000000}"/>
    <cellStyle name="20% - Accent5 3 3 2" xfId="4720" xr:uid="{00000000-0005-0000-0000-00007E000000}"/>
    <cellStyle name="20% - Accent5 3 4" xfId="4422" xr:uid="{00000000-0005-0000-0000-00007F000000}"/>
    <cellStyle name="20% - Accent5 3_CJE" xfId="1589" xr:uid="{00000000-0005-0000-0000-000080000000}"/>
    <cellStyle name="20% - Accent6 2" xfId="681" xr:uid="{00000000-0005-0000-0000-000081000000}"/>
    <cellStyle name="20% - Accent6 2 2" xfId="1590" xr:uid="{00000000-0005-0000-0000-000082000000}"/>
    <cellStyle name="20% - Accent6 2_CJE" xfId="1591" xr:uid="{00000000-0005-0000-0000-000083000000}"/>
    <cellStyle name="20% - Accent6 3" xfId="1592" xr:uid="{00000000-0005-0000-0000-000084000000}"/>
    <cellStyle name="20% - Accent6 3 2" xfId="1593" xr:uid="{00000000-0005-0000-0000-000085000000}"/>
    <cellStyle name="20% - Accent6 3 2 2" xfId="3174" xr:uid="{00000000-0005-0000-0000-000086000000}"/>
    <cellStyle name="20% - Accent6 3 2 2 2" xfId="4721" xr:uid="{00000000-0005-0000-0000-000087000000}"/>
    <cellStyle name="20% - Accent6 3 2 3" xfId="4425" xr:uid="{00000000-0005-0000-0000-000088000000}"/>
    <cellStyle name="20% - Accent6 3 3" xfId="3175" xr:uid="{00000000-0005-0000-0000-000089000000}"/>
    <cellStyle name="20% - Accent6 3 3 2" xfId="4722" xr:uid="{00000000-0005-0000-0000-00008A000000}"/>
    <cellStyle name="20% - Accent6 3 4" xfId="4424" xr:uid="{00000000-0005-0000-0000-00008B000000}"/>
    <cellStyle name="20% - Accent6 3_CJE" xfId="1594" xr:uid="{00000000-0005-0000-0000-00008C000000}"/>
    <cellStyle name="20% - ส่วนที่ถูกเน้น1" xfId="82" xr:uid="{00000000-0005-0000-0000-00008D000000}"/>
    <cellStyle name="20% - ส่วนที่ถูกเน้น1 2" xfId="541" xr:uid="{00000000-0005-0000-0000-00008E000000}"/>
    <cellStyle name="20% - ส่วนที่ถูกเน้น2" xfId="83" xr:uid="{00000000-0005-0000-0000-00008F000000}"/>
    <cellStyle name="20% - ส่วนที่ถูกเน้น2 2" xfId="540" xr:uid="{00000000-0005-0000-0000-000090000000}"/>
    <cellStyle name="20% - ส่วนที่ถูกเน้น3" xfId="84" xr:uid="{00000000-0005-0000-0000-000091000000}"/>
    <cellStyle name="20% - ส่วนที่ถูกเน้น3 2" xfId="539" xr:uid="{00000000-0005-0000-0000-000092000000}"/>
    <cellStyle name="20% - ส่วนที่ถูกเน้น4" xfId="85" xr:uid="{00000000-0005-0000-0000-000093000000}"/>
    <cellStyle name="20% - ส่วนที่ถูกเน้น4 2" xfId="538" xr:uid="{00000000-0005-0000-0000-000094000000}"/>
    <cellStyle name="20% - ส่วนที่ถูกเน้น5" xfId="86" xr:uid="{00000000-0005-0000-0000-000095000000}"/>
    <cellStyle name="20% - ส่วนที่ถูกเน้น5 2" xfId="537" xr:uid="{00000000-0005-0000-0000-000096000000}"/>
    <cellStyle name="20% - ส่วนที่ถูกเน้น6" xfId="87" xr:uid="{00000000-0005-0000-0000-000097000000}"/>
    <cellStyle name="20% - ส่วนที่ถูกเน้น6 2" xfId="536" xr:uid="{00000000-0005-0000-0000-000098000000}"/>
    <cellStyle name="๒Wลว - Style1" xfId="88" xr:uid="{00000000-0005-0000-0000-000099000000}"/>
    <cellStyle name="๒Wลว - Style2" xfId="89" xr:uid="{00000000-0005-0000-0000-00009A000000}"/>
    <cellStyle name="๒Wลว - Style3" xfId="90" xr:uid="{00000000-0005-0000-0000-00009B000000}"/>
    <cellStyle name="๒Wลว - Style4" xfId="91" xr:uid="{00000000-0005-0000-0000-00009C000000}"/>
    <cellStyle name="๒Wลว - Style5" xfId="92" xr:uid="{00000000-0005-0000-0000-00009D000000}"/>
    <cellStyle name="๒Wลว - Style6" xfId="93" xr:uid="{00000000-0005-0000-0000-00009E000000}"/>
    <cellStyle name="๒Wลว - Style7" xfId="94" xr:uid="{00000000-0005-0000-0000-00009F000000}"/>
    <cellStyle name="๒Wลว - Style8" xfId="95" xr:uid="{00000000-0005-0000-0000-0000A0000000}"/>
    <cellStyle name="40% - Accent1 2" xfId="682" xr:uid="{00000000-0005-0000-0000-0000A1000000}"/>
    <cellStyle name="40% - Accent1 2 2" xfId="1595" xr:uid="{00000000-0005-0000-0000-0000A2000000}"/>
    <cellStyle name="40% - Accent1 2_CJE" xfId="1596" xr:uid="{00000000-0005-0000-0000-0000A3000000}"/>
    <cellStyle name="40% - Accent1 3" xfId="1597" xr:uid="{00000000-0005-0000-0000-0000A4000000}"/>
    <cellStyle name="40% - Accent1 3 2" xfId="1598" xr:uid="{00000000-0005-0000-0000-0000A5000000}"/>
    <cellStyle name="40% - Accent1 3 2 2" xfId="3176" xr:uid="{00000000-0005-0000-0000-0000A6000000}"/>
    <cellStyle name="40% - Accent1 3 2 2 2" xfId="4723" xr:uid="{00000000-0005-0000-0000-0000A7000000}"/>
    <cellStyle name="40% - Accent1 3 2 3" xfId="4427" xr:uid="{00000000-0005-0000-0000-0000A8000000}"/>
    <cellStyle name="40% - Accent1 3 3" xfId="3177" xr:uid="{00000000-0005-0000-0000-0000A9000000}"/>
    <cellStyle name="40% - Accent1 3 3 2" xfId="4724" xr:uid="{00000000-0005-0000-0000-0000AA000000}"/>
    <cellStyle name="40% - Accent1 3 4" xfId="4426" xr:uid="{00000000-0005-0000-0000-0000AB000000}"/>
    <cellStyle name="40% - Accent1 3_CJE" xfId="1599" xr:uid="{00000000-0005-0000-0000-0000AC000000}"/>
    <cellStyle name="40% - Accent2 2" xfId="683" xr:uid="{00000000-0005-0000-0000-0000AD000000}"/>
    <cellStyle name="40% - Accent2 2 2" xfId="1600" xr:uid="{00000000-0005-0000-0000-0000AE000000}"/>
    <cellStyle name="40% - Accent2 2_CJE" xfId="1601" xr:uid="{00000000-0005-0000-0000-0000AF000000}"/>
    <cellStyle name="40% - Accent2 3" xfId="1602" xr:uid="{00000000-0005-0000-0000-0000B0000000}"/>
    <cellStyle name="40% - Accent2 3 2" xfId="1603" xr:uid="{00000000-0005-0000-0000-0000B1000000}"/>
    <cellStyle name="40% - Accent2 3 2 2" xfId="3178" xr:uid="{00000000-0005-0000-0000-0000B2000000}"/>
    <cellStyle name="40% - Accent2 3 2 2 2" xfId="4725" xr:uid="{00000000-0005-0000-0000-0000B3000000}"/>
    <cellStyle name="40% - Accent2 3 2 3" xfId="4429" xr:uid="{00000000-0005-0000-0000-0000B4000000}"/>
    <cellStyle name="40% - Accent2 3 3" xfId="3179" xr:uid="{00000000-0005-0000-0000-0000B5000000}"/>
    <cellStyle name="40% - Accent2 3 3 2" xfId="4726" xr:uid="{00000000-0005-0000-0000-0000B6000000}"/>
    <cellStyle name="40% - Accent2 3 4" xfId="4428" xr:uid="{00000000-0005-0000-0000-0000B7000000}"/>
    <cellStyle name="40% - Accent2 3_CJE" xfId="1604" xr:uid="{00000000-0005-0000-0000-0000B8000000}"/>
    <cellStyle name="40% - Accent3 2" xfId="684" xr:uid="{00000000-0005-0000-0000-0000B9000000}"/>
    <cellStyle name="40% - Accent3 2 2" xfId="1605" xr:uid="{00000000-0005-0000-0000-0000BA000000}"/>
    <cellStyle name="40% - Accent3 2_CJE" xfId="1606" xr:uid="{00000000-0005-0000-0000-0000BB000000}"/>
    <cellStyle name="40% - Accent3 3" xfId="1607" xr:uid="{00000000-0005-0000-0000-0000BC000000}"/>
    <cellStyle name="40% - Accent3 3 2" xfId="1608" xr:uid="{00000000-0005-0000-0000-0000BD000000}"/>
    <cellStyle name="40% - Accent3 3 2 2" xfId="3180" xr:uid="{00000000-0005-0000-0000-0000BE000000}"/>
    <cellStyle name="40% - Accent3 3 2 2 2" xfId="4727" xr:uid="{00000000-0005-0000-0000-0000BF000000}"/>
    <cellStyle name="40% - Accent3 3 2 3" xfId="4431" xr:uid="{00000000-0005-0000-0000-0000C0000000}"/>
    <cellStyle name="40% - Accent3 3 3" xfId="3181" xr:uid="{00000000-0005-0000-0000-0000C1000000}"/>
    <cellStyle name="40% - Accent3 3 3 2" xfId="4728" xr:uid="{00000000-0005-0000-0000-0000C2000000}"/>
    <cellStyle name="40% - Accent3 3 4" xfId="4430" xr:uid="{00000000-0005-0000-0000-0000C3000000}"/>
    <cellStyle name="40% - Accent3 3_CJE" xfId="1609" xr:uid="{00000000-0005-0000-0000-0000C4000000}"/>
    <cellStyle name="40% - Accent4 2" xfId="685" xr:uid="{00000000-0005-0000-0000-0000C5000000}"/>
    <cellStyle name="40% - Accent4 2 2" xfId="1610" xr:uid="{00000000-0005-0000-0000-0000C6000000}"/>
    <cellStyle name="40% - Accent4 2_CJE" xfId="1611" xr:uid="{00000000-0005-0000-0000-0000C7000000}"/>
    <cellStyle name="40% - Accent4 3" xfId="1612" xr:uid="{00000000-0005-0000-0000-0000C8000000}"/>
    <cellStyle name="40% - Accent4 3 2" xfId="1613" xr:uid="{00000000-0005-0000-0000-0000C9000000}"/>
    <cellStyle name="40% - Accent4 3 2 2" xfId="3182" xr:uid="{00000000-0005-0000-0000-0000CA000000}"/>
    <cellStyle name="40% - Accent4 3 2 2 2" xfId="4729" xr:uid="{00000000-0005-0000-0000-0000CB000000}"/>
    <cellStyle name="40% - Accent4 3 2 3" xfId="4433" xr:uid="{00000000-0005-0000-0000-0000CC000000}"/>
    <cellStyle name="40% - Accent4 3 3" xfId="3183" xr:uid="{00000000-0005-0000-0000-0000CD000000}"/>
    <cellStyle name="40% - Accent4 3 3 2" xfId="4730" xr:uid="{00000000-0005-0000-0000-0000CE000000}"/>
    <cellStyle name="40% - Accent4 3 4" xfId="4432" xr:uid="{00000000-0005-0000-0000-0000CF000000}"/>
    <cellStyle name="40% - Accent4 3_CJE" xfId="1614" xr:uid="{00000000-0005-0000-0000-0000D0000000}"/>
    <cellStyle name="40% - Accent5 2" xfId="686" xr:uid="{00000000-0005-0000-0000-0000D1000000}"/>
    <cellStyle name="40% - Accent5 2 2" xfId="1615" xr:uid="{00000000-0005-0000-0000-0000D2000000}"/>
    <cellStyle name="40% - Accent5 2_CJE" xfId="1616" xr:uid="{00000000-0005-0000-0000-0000D3000000}"/>
    <cellStyle name="40% - Accent5 3" xfId="1617" xr:uid="{00000000-0005-0000-0000-0000D4000000}"/>
    <cellStyle name="40% - Accent5 3 2" xfId="1618" xr:uid="{00000000-0005-0000-0000-0000D5000000}"/>
    <cellStyle name="40% - Accent5 3 2 2" xfId="3184" xr:uid="{00000000-0005-0000-0000-0000D6000000}"/>
    <cellStyle name="40% - Accent5 3 2 2 2" xfId="4731" xr:uid="{00000000-0005-0000-0000-0000D7000000}"/>
    <cellStyle name="40% - Accent5 3 2 3" xfId="4435" xr:uid="{00000000-0005-0000-0000-0000D8000000}"/>
    <cellStyle name="40% - Accent5 3 3" xfId="3185" xr:uid="{00000000-0005-0000-0000-0000D9000000}"/>
    <cellStyle name="40% - Accent5 3 3 2" xfId="4732" xr:uid="{00000000-0005-0000-0000-0000DA000000}"/>
    <cellStyle name="40% - Accent5 3 4" xfId="4434" xr:uid="{00000000-0005-0000-0000-0000DB000000}"/>
    <cellStyle name="40% - Accent5 3_CJE" xfId="1619" xr:uid="{00000000-0005-0000-0000-0000DC000000}"/>
    <cellStyle name="40% - Accent6 2" xfId="687" xr:uid="{00000000-0005-0000-0000-0000DD000000}"/>
    <cellStyle name="40% - Accent6 2 2" xfId="1620" xr:uid="{00000000-0005-0000-0000-0000DE000000}"/>
    <cellStyle name="40% - Accent6 2_CJE" xfId="1621" xr:uid="{00000000-0005-0000-0000-0000DF000000}"/>
    <cellStyle name="40% - Accent6 3" xfId="1622" xr:uid="{00000000-0005-0000-0000-0000E0000000}"/>
    <cellStyle name="40% - Accent6 3 2" xfId="1623" xr:uid="{00000000-0005-0000-0000-0000E1000000}"/>
    <cellStyle name="40% - Accent6 3 2 2" xfId="3186" xr:uid="{00000000-0005-0000-0000-0000E2000000}"/>
    <cellStyle name="40% - Accent6 3 2 2 2" xfId="4733" xr:uid="{00000000-0005-0000-0000-0000E3000000}"/>
    <cellStyle name="40% - Accent6 3 2 3" xfId="4437" xr:uid="{00000000-0005-0000-0000-0000E4000000}"/>
    <cellStyle name="40% - Accent6 3 3" xfId="3187" xr:uid="{00000000-0005-0000-0000-0000E5000000}"/>
    <cellStyle name="40% - Accent6 3 3 2" xfId="4734" xr:uid="{00000000-0005-0000-0000-0000E6000000}"/>
    <cellStyle name="40% - Accent6 3 4" xfId="4436" xr:uid="{00000000-0005-0000-0000-0000E7000000}"/>
    <cellStyle name="40% - Accent6 3_CJE" xfId="1624" xr:uid="{00000000-0005-0000-0000-0000E8000000}"/>
    <cellStyle name="40% - ส่วนที่ถูกเน้น1" xfId="96" xr:uid="{00000000-0005-0000-0000-0000E9000000}"/>
    <cellStyle name="40% - ส่วนที่ถูกเน้น1 2" xfId="535" xr:uid="{00000000-0005-0000-0000-0000EA000000}"/>
    <cellStyle name="40% - ส่วนที่ถูกเน้น2" xfId="97" xr:uid="{00000000-0005-0000-0000-0000EB000000}"/>
    <cellStyle name="40% - ส่วนที่ถูกเน้น2 2" xfId="534" xr:uid="{00000000-0005-0000-0000-0000EC000000}"/>
    <cellStyle name="40% - ส่วนที่ถูกเน้น3" xfId="98" xr:uid="{00000000-0005-0000-0000-0000ED000000}"/>
    <cellStyle name="40% - ส่วนที่ถูกเน้น3 2" xfId="533" xr:uid="{00000000-0005-0000-0000-0000EE000000}"/>
    <cellStyle name="40% - ส่วนที่ถูกเน้น4" xfId="99" xr:uid="{00000000-0005-0000-0000-0000EF000000}"/>
    <cellStyle name="40% - ส่วนที่ถูกเน้น4 2" xfId="532" xr:uid="{00000000-0005-0000-0000-0000F0000000}"/>
    <cellStyle name="40% - ส่วนที่ถูกเน้น5" xfId="100" xr:uid="{00000000-0005-0000-0000-0000F1000000}"/>
    <cellStyle name="40% - ส่วนที่ถูกเน้น5 2" xfId="531" xr:uid="{00000000-0005-0000-0000-0000F2000000}"/>
    <cellStyle name="40% - ส่วนที่ถูกเน้น6" xfId="101" xr:uid="{00000000-0005-0000-0000-0000F3000000}"/>
    <cellStyle name="40% - ส่วนที่ถูกเน้น6 2" xfId="530" xr:uid="{00000000-0005-0000-0000-0000F4000000}"/>
    <cellStyle name="60% - Accent1 2" xfId="688" xr:uid="{00000000-0005-0000-0000-0000F5000000}"/>
    <cellStyle name="60% - Accent1 2 2" xfId="1625" xr:uid="{00000000-0005-0000-0000-0000F6000000}"/>
    <cellStyle name="60% - Accent1 2_MDP" xfId="1626" xr:uid="{00000000-0005-0000-0000-0000F7000000}"/>
    <cellStyle name="60% - Accent1 3" xfId="1627" xr:uid="{00000000-0005-0000-0000-0000F8000000}"/>
    <cellStyle name="60% - Accent1 3 2" xfId="1628" xr:uid="{00000000-0005-0000-0000-0000F9000000}"/>
    <cellStyle name="60% - Accent1 3 3" xfId="1629" xr:uid="{00000000-0005-0000-0000-0000FA000000}"/>
    <cellStyle name="60% - Accent1 3 3 2" xfId="3188" xr:uid="{00000000-0005-0000-0000-0000FB000000}"/>
    <cellStyle name="60% - Accent1 3 4" xfId="3189" xr:uid="{00000000-0005-0000-0000-0000FC000000}"/>
    <cellStyle name="60% - Accent1 3_CJE" xfId="1630" xr:uid="{00000000-0005-0000-0000-0000FD000000}"/>
    <cellStyle name="60% - Accent2 2" xfId="689" xr:uid="{00000000-0005-0000-0000-0000FE000000}"/>
    <cellStyle name="60% - Accent2 2 2" xfId="1631" xr:uid="{00000000-0005-0000-0000-0000FF000000}"/>
    <cellStyle name="60% - Accent2 2_MDP" xfId="1632" xr:uid="{00000000-0005-0000-0000-000000010000}"/>
    <cellStyle name="60% - Accent2 3" xfId="1633" xr:uid="{00000000-0005-0000-0000-000001010000}"/>
    <cellStyle name="60% - Accent2 3 2" xfId="1634" xr:uid="{00000000-0005-0000-0000-000002010000}"/>
    <cellStyle name="60% - Accent2 3 3" xfId="1635" xr:uid="{00000000-0005-0000-0000-000003010000}"/>
    <cellStyle name="60% - Accent2 3 3 2" xfId="3190" xr:uid="{00000000-0005-0000-0000-000004010000}"/>
    <cellStyle name="60% - Accent2 3 4" xfId="3191" xr:uid="{00000000-0005-0000-0000-000005010000}"/>
    <cellStyle name="60% - Accent2 3_CJE" xfId="1636" xr:uid="{00000000-0005-0000-0000-000006010000}"/>
    <cellStyle name="60% - Accent3 2" xfId="690" xr:uid="{00000000-0005-0000-0000-000007010000}"/>
    <cellStyle name="60% - Accent3 2 2" xfId="1637" xr:uid="{00000000-0005-0000-0000-000008010000}"/>
    <cellStyle name="60% - Accent3 2_MDP" xfId="1638" xr:uid="{00000000-0005-0000-0000-000009010000}"/>
    <cellStyle name="60% - Accent3 3" xfId="1639" xr:uid="{00000000-0005-0000-0000-00000A010000}"/>
    <cellStyle name="60% - Accent3 3 2" xfId="1640" xr:uid="{00000000-0005-0000-0000-00000B010000}"/>
    <cellStyle name="60% - Accent3 3 3" xfId="1641" xr:uid="{00000000-0005-0000-0000-00000C010000}"/>
    <cellStyle name="60% - Accent3 3 3 2" xfId="3192" xr:uid="{00000000-0005-0000-0000-00000D010000}"/>
    <cellStyle name="60% - Accent3 3 4" xfId="3193" xr:uid="{00000000-0005-0000-0000-00000E010000}"/>
    <cellStyle name="60% - Accent3 3_CJE" xfId="1642" xr:uid="{00000000-0005-0000-0000-00000F010000}"/>
    <cellStyle name="60% - Accent4 2" xfId="691" xr:uid="{00000000-0005-0000-0000-000010010000}"/>
    <cellStyle name="60% - Accent4 2 2" xfId="1643" xr:uid="{00000000-0005-0000-0000-000011010000}"/>
    <cellStyle name="60% - Accent4 2_MDP" xfId="1644" xr:uid="{00000000-0005-0000-0000-000012010000}"/>
    <cellStyle name="60% - Accent4 3" xfId="1645" xr:uid="{00000000-0005-0000-0000-000013010000}"/>
    <cellStyle name="60% - Accent4 3 2" xfId="1646" xr:uid="{00000000-0005-0000-0000-000014010000}"/>
    <cellStyle name="60% - Accent4 3 3" xfId="1647" xr:uid="{00000000-0005-0000-0000-000015010000}"/>
    <cellStyle name="60% - Accent4 3 3 2" xfId="3194" xr:uid="{00000000-0005-0000-0000-000016010000}"/>
    <cellStyle name="60% - Accent4 3 4" xfId="3195" xr:uid="{00000000-0005-0000-0000-000017010000}"/>
    <cellStyle name="60% - Accent4 3_CJE" xfId="1648" xr:uid="{00000000-0005-0000-0000-000018010000}"/>
    <cellStyle name="60% - Accent5 2" xfId="692" xr:uid="{00000000-0005-0000-0000-000019010000}"/>
    <cellStyle name="60% - Accent5 2 2" xfId="1649" xr:uid="{00000000-0005-0000-0000-00001A010000}"/>
    <cellStyle name="60% - Accent5 2_MDP" xfId="1650" xr:uid="{00000000-0005-0000-0000-00001B010000}"/>
    <cellStyle name="60% - Accent5 3" xfId="1651" xr:uid="{00000000-0005-0000-0000-00001C010000}"/>
    <cellStyle name="60% - Accent5 3 2" xfId="1652" xr:uid="{00000000-0005-0000-0000-00001D010000}"/>
    <cellStyle name="60% - Accent5 3 3" xfId="1653" xr:uid="{00000000-0005-0000-0000-00001E010000}"/>
    <cellStyle name="60% - Accent5 3 3 2" xfId="3196" xr:uid="{00000000-0005-0000-0000-00001F010000}"/>
    <cellStyle name="60% - Accent5 3 4" xfId="3197" xr:uid="{00000000-0005-0000-0000-000020010000}"/>
    <cellStyle name="60% - Accent5 3_CJE" xfId="1654" xr:uid="{00000000-0005-0000-0000-000021010000}"/>
    <cellStyle name="60% - Accent6 2" xfId="693" xr:uid="{00000000-0005-0000-0000-000022010000}"/>
    <cellStyle name="60% - Accent6 2 2" xfId="1655" xr:uid="{00000000-0005-0000-0000-000023010000}"/>
    <cellStyle name="60% - Accent6 2_MDP" xfId="1656" xr:uid="{00000000-0005-0000-0000-000024010000}"/>
    <cellStyle name="60% - Accent6 3" xfId="1657" xr:uid="{00000000-0005-0000-0000-000025010000}"/>
    <cellStyle name="60% - Accent6 3 2" xfId="1658" xr:uid="{00000000-0005-0000-0000-000026010000}"/>
    <cellStyle name="60% - Accent6 3 3" xfId="1659" xr:uid="{00000000-0005-0000-0000-000027010000}"/>
    <cellStyle name="60% - Accent6 3 3 2" xfId="3198" xr:uid="{00000000-0005-0000-0000-000028010000}"/>
    <cellStyle name="60% - Accent6 3 4" xfId="3199" xr:uid="{00000000-0005-0000-0000-000029010000}"/>
    <cellStyle name="60% - Accent6 3_CJE" xfId="1660" xr:uid="{00000000-0005-0000-0000-00002A010000}"/>
    <cellStyle name="60% - ส่วนที่ถูกเน้น1" xfId="102" xr:uid="{00000000-0005-0000-0000-00002B010000}"/>
    <cellStyle name="60% - ส่วนที่ถูกเน้น1 2" xfId="529" xr:uid="{00000000-0005-0000-0000-00002C010000}"/>
    <cellStyle name="60% - ส่วนที่ถูกเน้น2" xfId="103" xr:uid="{00000000-0005-0000-0000-00002D010000}"/>
    <cellStyle name="60% - ส่วนที่ถูกเน้น2 2" xfId="528" xr:uid="{00000000-0005-0000-0000-00002E010000}"/>
    <cellStyle name="60% - ส่วนที่ถูกเน้น3" xfId="104" xr:uid="{00000000-0005-0000-0000-00002F010000}"/>
    <cellStyle name="60% - ส่วนที่ถูกเน้น3 2" xfId="527" xr:uid="{00000000-0005-0000-0000-000030010000}"/>
    <cellStyle name="60% - ส่วนที่ถูกเน้น4" xfId="105" xr:uid="{00000000-0005-0000-0000-000031010000}"/>
    <cellStyle name="60% - ส่วนที่ถูกเน้น4 2" xfId="526" xr:uid="{00000000-0005-0000-0000-000032010000}"/>
    <cellStyle name="60% - ส่วนที่ถูกเน้น5" xfId="106" xr:uid="{00000000-0005-0000-0000-000033010000}"/>
    <cellStyle name="60% - ส่วนที่ถูกเน้น5 2" xfId="525" xr:uid="{00000000-0005-0000-0000-000034010000}"/>
    <cellStyle name="60% - ส่วนที่ถูกเน้น6" xfId="107" xr:uid="{00000000-0005-0000-0000-000035010000}"/>
    <cellStyle name="60% - ส่วนที่ถูกเน้น6 2" xfId="524" xr:uid="{00000000-0005-0000-0000-000036010000}"/>
    <cellStyle name="75" xfId="108" xr:uid="{00000000-0005-0000-0000-000037010000}"/>
    <cellStyle name="75 2" xfId="447" xr:uid="{00000000-0005-0000-0000-000038010000}"/>
    <cellStyle name="75 3" xfId="694" xr:uid="{00000000-0005-0000-0000-000039010000}"/>
    <cellStyle name="75 4" xfId="3200" xr:uid="{00000000-0005-0000-0000-00003A010000}"/>
    <cellStyle name="75_CJE" xfId="1661" xr:uid="{00000000-0005-0000-0000-00003B010000}"/>
    <cellStyle name="Accent1 - 20%" xfId="3063" xr:uid="{00000000-0005-0000-0000-00003C010000}"/>
    <cellStyle name="Accent1 - 40%" xfId="3064" xr:uid="{00000000-0005-0000-0000-00003D010000}"/>
    <cellStyle name="Accent1 - 60%" xfId="3065" xr:uid="{00000000-0005-0000-0000-00003E010000}"/>
    <cellStyle name="Accent1 2" xfId="695" xr:uid="{00000000-0005-0000-0000-00003F010000}"/>
    <cellStyle name="Accent1 2 2" xfId="1662" xr:uid="{00000000-0005-0000-0000-000040010000}"/>
    <cellStyle name="Accent1 2_MDP" xfId="1663" xr:uid="{00000000-0005-0000-0000-000041010000}"/>
    <cellStyle name="Accent1 3" xfId="1664" xr:uid="{00000000-0005-0000-0000-000042010000}"/>
    <cellStyle name="Accent1 3 2" xfId="1665" xr:uid="{00000000-0005-0000-0000-000043010000}"/>
    <cellStyle name="Accent1 3 3" xfId="1666" xr:uid="{00000000-0005-0000-0000-000044010000}"/>
    <cellStyle name="Accent1 3 3 2" xfId="3201" xr:uid="{00000000-0005-0000-0000-000045010000}"/>
    <cellStyle name="Accent1 3 4" xfId="3202" xr:uid="{00000000-0005-0000-0000-000046010000}"/>
    <cellStyle name="Accent1 3_CJE" xfId="1667" xr:uid="{00000000-0005-0000-0000-000047010000}"/>
    <cellStyle name="Accent2 - 20%" xfId="3066" xr:uid="{00000000-0005-0000-0000-000048010000}"/>
    <cellStyle name="Accent2 - 40%" xfId="3067" xr:uid="{00000000-0005-0000-0000-000049010000}"/>
    <cellStyle name="Accent2 - 60%" xfId="3068" xr:uid="{00000000-0005-0000-0000-00004A010000}"/>
    <cellStyle name="Accent2 2" xfId="696" xr:uid="{00000000-0005-0000-0000-00004B010000}"/>
    <cellStyle name="Accent2 2 2" xfId="1668" xr:uid="{00000000-0005-0000-0000-00004C010000}"/>
    <cellStyle name="Accent2 2_MDP" xfId="1669" xr:uid="{00000000-0005-0000-0000-00004D010000}"/>
    <cellStyle name="Accent2 3" xfId="1670" xr:uid="{00000000-0005-0000-0000-00004E010000}"/>
    <cellStyle name="Accent2 3 2" xfId="1671" xr:uid="{00000000-0005-0000-0000-00004F010000}"/>
    <cellStyle name="Accent2 3 3" xfId="1672" xr:uid="{00000000-0005-0000-0000-000050010000}"/>
    <cellStyle name="Accent2 3 3 2" xfId="3203" xr:uid="{00000000-0005-0000-0000-000051010000}"/>
    <cellStyle name="Accent2 3 4" xfId="3204" xr:uid="{00000000-0005-0000-0000-000052010000}"/>
    <cellStyle name="Accent2 3_CJE" xfId="1673" xr:uid="{00000000-0005-0000-0000-000053010000}"/>
    <cellStyle name="Accent3 - 20%" xfId="3069" xr:uid="{00000000-0005-0000-0000-000054010000}"/>
    <cellStyle name="Accent3 - 40%" xfId="3070" xr:uid="{00000000-0005-0000-0000-000055010000}"/>
    <cellStyle name="Accent3 - 60%" xfId="3071" xr:uid="{00000000-0005-0000-0000-000056010000}"/>
    <cellStyle name="Accent3 2" xfId="697" xr:uid="{00000000-0005-0000-0000-000057010000}"/>
    <cellStyle name="Accent3 2 2" xfId="1674" xr:uid="{00000000-0005-0000-0000-000058010000}"/>
    <cellStyle name="Accent3 2_MDP" xfId="1675" xr:uid="{00000000-0005-0000-0000-000059010000}"/>
    <cellStyle name="Accent3 3" xfId="1676" xr:uid="{00000000-0005-0000-0000-00005A010000}"/>
    <cellStyle name="Accent3 3 2" xfId="1677" xr:uid="{00000000-0005-0000-0000-00005B010000}"/>
    <cellStyle name="Accent3 3 3" xfId="1678" xr:uid="{00000000-0005-0000-0000-00005C010000}"/>
    <cellStyle name="Accent3 3 3 2" xfId="3205" xr:uid="{00000000-0005-0000-0000-00005D010000}"/>
    <cellStyle name="Accent3 3 4" xfId="3206" xr:uid="{00000000-0005-0000-0000-00005E010000}"/>
    <cellStyle name="Accent3 3_CJE" xfId="1679" xr:uid="{00000000-0005-0000-0000-00005F010000}"/>
    <cellStyle name="Accent4 - 20%" xfId="3072" xr:uid="{00000000-0005-0000-0000-000060010000}"/>
    <cellStyle name="Accent4 - 40%" xfId="3073" xr:uid="{00000000-0005-0000-0000-000061010000}"/>
    <cellStyle name="Accent4 - 60%" xfId="3074" xr:uid="{00000000-0005-0000-0000-000062010000}"/>
    <cellStyle name="Accent4 2" xfId="698" xr:uid="{00000000-0005-0000-0000-000063010000}"/>
    <cellStyle name="Accent4 2 2" xfId="1680" xr:uid="{00000000-0005-0000-0000-000064010000}"/>
    <cellStyle name="Accent4 2_MDP" xfId="1681" xr:uid="{00000000-0005-0000-0000-000065010000}"/>
    <cellStyle name="Accent4 3" xfId="1682" xr:uid="{00000000-0005-0000-0000-000066010000}"/>
    <cellStyle name="Accent4 3 2" xfId="1683" xr:uid="{00000000-0005-0000-0000-000067010000}"/>
    <cellStyle name="Accent4 3 3" xfId="1684" xr:uid="{00000000-0005-0000-0000-000068010000}"/>
    <cellStyle name="Accent4 3 3 2" xfId="3207" xr:uid="{00000000-0005-0000-0000-000069010000}"/>
    <cellStyle name="Accent4 3 4" xfId="3208" xr:uid="{00000000-0005-0000-0000-00006A010000}"/>
    <cellStyle name="Accent4 3_CJE" xfId="1685" xr:uid="{00000000-0005-0000-0000-00006B010000}"/>
    <cellStyle name="Accent5 - 20%" xfId="3075" xr:uid="{00000000-0005-0000-0000-00006C010000}"/>
    <cellStyle name="Accent5 - 40%" xfId="3076" xr:uid="{00000000-0005-0000-0000-00006D010000}"/>
    <cellStyle name="Accent5 - 60%" xfId="3077" xr:uid="{00000000-0005-0000-0000-00006E010000}"/>
    <cellStyle name="Accent5 2" xfId="699" xr:uid="{00000000-0005-0000-0000-00006F010000}"/>
    <cellStyle name="Accent5 2 2" xfId="1686" xr:uid="{00000000-0005-0000-0000-000070010000}"/>
    <cellStyle name="Accent5 2_MDP" xfId="1687" xr:uid="{00000000-0005-0000-0000-000071010000}"/>
    <cellStyle name="Accent5 3" xfId="1688" xr:uid="{00000000-0005-0000-0000-000072010000}"/>
    <cellStyle name="Accent5 3 2" xfId="1689" xr:uid="{00000000-0005-0000-0000-000073010000}"/>
    <cellStyle name="Accent5 3 3" xfId="1690" xr:uid="{00000000-0005-0000-0000-000074010000}"/>
    <cellStyle name="Accent5 3 3 2" xfId="3209" xr:uid="{00000000-0005-0000-0000-000075010000}"/>
    <cellStyle name="Accent5 3 4" xfId="3210" xr:uid="{00000000-0005-0000-0000-000076010000}"/>
    <cellStyle name="Accent5 3_CJE" xfId="1691" xr:uid="{00000000-0005-0000-0000-000077010000}"/>
    <cellStyle name="Accent6 - 20%" xfId="3078" xr:uid="{00000000-0005-0000-0000-000078010000}"/>
    <cellStyle name="Accent6 - 40%" xfId="3079" xr:uid="{00000000-0005-0000-0000-000079010000}"/>
    <cellStyle name="Accent6 - 60%" xfId="3080" xr:uid="{00000000-0005-0000-0000-00007A010000}"/>
    <cellStyle name="Accent6 2" xfId="700" xr:uid="{00000000-0005-0000-0000-00007B010000}"/>
    <cellStyle name="Accent6 2 2" xfId="1692" xr:uid="{00000000-0005-0000-0000-00007C010000}"/>
    <cellStyle name="Accent6 2_MDP" xfId="1693" xr:uid="{00000000-0005-0000-0000-00007D010000}"/>
    <cellStyle name="Accent6 3" xfId="1694" xr:uid="{00000000-0005-0000-0000-00007E010000}"/>
    <cellStyle name="Accent6 3 2" xfId="1695" xr:uid="{00000000-0005-0000-0000-00007F010000}"/>
    <cellStyle name="Accent6 3 3" xfId="1696" xr:uid="{00000000-0005-0000-0000-000080010000}"/>
    <cellStyle name="Accent6 3 3 2" xfId="3211" xr:uid="{00000000-0005-0000-0000-000081010000}"/>
    <cellStyle name="Accent6 3 4" xfId="3212" xr:uid="{00000000-0005-0000-0000-000082010000}"/>
    <cellStyle name="Accent6 3_CJE" xfId="1697" xr:uid="{00000000-0005-0000-0000-000083010000}"/>
    <cellStyle name="ÅëÈ­ [0]_±âÅ¸" xfId="701" xr:uid="{00000000-0005-0000-0000-000084010000}"/>
    <cellStyle name="ÅëÈ­_±âÅ¸" xfId="702" xr:uid="{00000000-0005-0000-0000-000085010000}"/>
    <cellStyle name="amount" xfId="109" xr:uid="{00000000-0005-0000-0000-000086010000}"/>
    <cellStyle name="ÄÞ¸¶ [0]_±âÅ¸" xfId="703" xr:uid="{00000000-0005-0000-0000-000087010000}"/>
    <cellStyle name="ÄÞ¸¶_±âÅ¸" xfId="704" xr:uid="{00000000-0005-0000-0000-000088010000}"/>
    <cellStyle name="Bad 2" xfId="705" xr:uid="{00000000-0005-0000-0000-000089010000}"/>
    <cellStyle name="Bad 2 2" xfId="706" xr:uid="{00000000-0005-0000-0000-00008A010000}"/>
    <cellStyle name="Bad 2 3" xfId="3213" xr:uid="{00000000-0005-0000-0000-00008B010000}"/>
    <cellStyle name="Bad 2 4" xfId="3214" xr:uid="{00000000-0005-0000-0000-00008C010000}"/>
    <cellStyle name="Bad 2_MDP" xfId="1698" xr:uid="{00000000-0005-0000-0000-00008D010000}"/>
    <cellStyle name="Bad 3" xfId="1699" xr:uid="{00000000-0005-0000-0000-00008E010000}"/>
    <cellStyle name="Bad 3 2" xfId="1700" xr:uid="{00000000-0005-0000-0000-00008F010000}"/>
    <cellStyle name="Bad 3 3" xfId="1701" xr:uid="{00000000-0005-0000-0000-000090010000}"/>
    <cellStyle name="Bad 3 3 2" xfId="3215" xr:uid="{00000000-0005-0000-0000-000091010000}"/>
    <cellStyle name="Bad 3 4" xfId="3216" xr:uid="{00000000-0005-0000-0000-000092010000}"/>
    <cellStyle name="Bad 3_CJE" xfId="1702" xr:uid="{00000000-0005-0000-0000-000093010000}"/>
    <cellStyle name="Body" xfId="110" xr:uid="{00000000-0005-0000-0000-000094010000}"/>
    <cellStyle name="BOLDSH - Style1" xfId="111" xr:uid="{00000000-0005-0000-0000-000095010000}"/>
    <cellStyle name="BOQ" xfId="3081" xr:uid="{00000000-0005-0000-0000-000096010000}"/>
    <cellStyle name="BOQ 2" xfId="4705" xr:uid="{00000000-0005-0000-0000-000097010000}"/>
    <cellStyle name="BQ-01" xfId="3082" xr:uid="{00000000-0005-0000-0000-000098010000}"/>
    <cellStyle name="BQ-01 2" xfId="4706" xr:uid="{00000000-0005-0000-0000-000099010000}"/>
    <cellStyle name="Ç¥ÁØ_¿¬°£´©°è¿¹»ó" xfId="707" xr:uid="{00000000-0005-0000-0000-00009A010000}"/>
    <cellStyle name="Calc Currency (0)" xfId="112" xr:uid="{00000000-0005-0000-0000-00009B010000}"/>
    <cellStyle name="Calc Currency (0) 2" xfId="446" xr:uid="{00000000-0005-0000-0000-00009C010000}"/>
    <cellStyle name="Calc Currency (0)_CJE" xfId="1703" xr:uid="{00000000-0005-0000-0000-00009D010000}"/>
    <cellStyle name="Calc Currency (2)" xfId="113" xr:uid="{00000000-0005-0000-0000-00009E010000}"/>
    <cellStyle name="Calc Currency (2) 2" xfId="3217" xr:uid="{00000000-0005-0000-0000-00009F010000}"/>
    <cellStyle name="Calc Percent (0)" xfId="114" xr:uid="{00000000-0005-0000-0000-0000A0010000}"/>
    <cellStyle name="Calc Percent (0) 2" xfId="3218" xr:uid="{00000000-0005-0000-0000-0000A1010000}"/>
    <cellStyle name="Calc Percent (1)" xfId="115" xr:uid="{00000000-0005-0000-0000-0000A2010000}"/>
    <cellStyle name="Calc Percent (1) 2" xfId="3219" xr:uid="{00000000-0005-0000-0000-0000A3010000}"/>
    <cellStyle name="Calc Percent (2)" xfId="116" xr:uid="{00000000-0005-0000-0000-0000A4010000}"/>
    <cellStyle name="Calc Percent (2) 2" xfId="3220" xr:uid="{00000000-0005-0000-0000-0000A5010000}"/>
    <cellStyle name="Calc Units (0)" xfId="117" xr:uid="{00000000-0005-0000-0000-0000A6010000}"/>
    <cellStyle name="Calc Units (0) 2" xfId="3221" xr:uid="{00000000-0005-0000-0000-0000A7010000}"/>
    <cellStyle name="Calc Units (1)" xfId="118" xr:uid="{00000000-0005-0000-0000-0000A8010000}"/>
    <cellStyle name="Calc Units (1) 2" xfId="3222" xr:uid="{00000000-0005-0000-0000-0000A9010000}"/>
    <cellStyle name="Calc Units (2)" xfId="119" xr:uid="{00000000-0005-0000-0000-0000AA010000}"/>
    <cellStyle name="Calc Units (2) 2" xfId="3223" xr:uid="{00000000-0005-0000-0000-0000AB010000}"/>
    <cellStyle name="Calculation 2" xfId="708" xr:uid="{00000000-0005-0000-0000-0000AC010000}"/>
    <cellStyle name="Calculation 2 2" xfId="1704" xr:uid="{00000000-0005-0000-0000-0000AD010000}"/>
    <cellStyle name="Calculation 2_MDP" xfId="1705" xr:uid="{00000000-0005-0000-0000-0000AE010000}"/>
    <cellStyle name="Calculation 3" xfId="1706" xr:uid="{00000000-0005-0000-0000-0000AF010000}"/>
    <cellStyle name="Calculation 3 2" xfId="1707" xr:uid="{00000000-0005-0000-0000-0000B0010000}"/>
    <cellStyle name="Calculation 3 3" xfId="1708" xr:uid="{00000000-0005-0000-0000-0000B1010000}"/>
    <cellStyle name="Calculation 3 3 2" xfId="3224" xr:uid="{00000000-0005-0000-0000-0000B2010000}"/>
    <cellStyle name="Calculation 3 4" xfId="3225" xr:uid="{00000000-0005-0000-0000-0000B3010000}"/>
    <cellStyle name="Calculation 3_CJE" xfId="1709" xr:uid="{00000000-0005-0000-0000-0000B4010000}"/>
    <cellStyle name="category" xfId="120" xr:uid="{00000000-0005-0000-0000-0000B5010000}"/>
    <cellStyle name="Change A&amp;ll" xfId="121" xr:uid="{00000000-0005-0000-0000-0000B6010000}"/>
    <cellStyle name="Change A&amp;ll 2" xfId="4212" xr:uid="{00000000-0005-0000-0000-0000B7010000}"/>
    <cellStyle name="Check Cell 2" xfId="709" xr:uid="{00000000-0005-0000-0000-0000B8010000}"/>
    <cellStyle name="Check Cell 2 2" xfId="1710" xr:uid="{00000000-0005-0000-0000-0000B9010000}"/>
    <cellStyle name="Check Cell 2_MDP" xfId="1711" xr:uid="{00000000-0005-0000-0000-0000BA010000}"/>
    <cellStyle name="Check Cell 3" xfId="1712" xr:uid="{00000000-0005-0000-0000-0000BB010000}"/>
    <cellStyle name="Check Cell 3 2" xfId="1713" xr:uid="{00000000-0005-0000-0000-0000BC010000}"/>
    <cellStyle name="Check Cell 3 3" xfId="1714" xr:uid="{00000000-0005-0000-0000-0000BD010000}"/>
    <cellStyle name="Check Cell 3 3 2" xfId="3226" xr:uid="{00000000-0005-0000-0000-0000BE010000}"/>
    <cellStyle name="Check Cell 3 4" xfId="3227" xr:uid="{00000000-0005-0000-0000-0000BF010000}"/>
    <cellStyle name="Check Cell 3_CJE" xfId="1715" xr:uid="{00000000-0005-0000-0000-0000C0010000}"/>
    <cellStyle name="comic" xfId="122" xr:uid="{00000000-0005-0000-0000-0000C1010000}"/>
    <cellStyle name="Comma" xfId="1" builtinId="3"/>
    <cellStyle name="Comma  - Style1" xfId="123" xr:uid="{00000000-0005-0000-0000-0000C3010000}"/>
    <cellStyle name="Comma  - Style1 10" xfId="1716" xr:uid="{00000000-0005-0000-0000-0000C4010000}"/>
    <cellStyle name="Comma  - Style1 2" xfId="445" xr:uid="{00000000-0005-0000-0000-0000C5010000}"/>
    <cellStyle name="Comma  - Style1 2 2" xfId="712" xr:uid="{00000000-0005-0000-0000-0000C6010000}"/>
    <cellStyle name="Comma  - Style1 2 3" xfId="711" xr:uid="{00000000-0005-0000-0000-0000C7010000}"/>
    <cellStyle name="Comma  - Style1 2_MDP" xfId="1717" xr:uid="{00000000-0005-0000-0000-0000C8010000}"/>
    <cellStyle name="Comma  - Style1 3" xfId="1718" xr:uid="{00000000-0005-0000-0000-0000C9010000}"/>
    <cellStyle name="Comma  - Style1 4" xfId="1719" xr:uid="{00000000-0005-0000-0000-0000CA010000}"/>
    <cellStyle name="Comma  - Style1 5" xfId="1720" xr:uid="{00000000-0005-0000-0000-0000CB010000}"/>
    <cellStyle name="Comma  - Style1 6" xfId="1721" xr:uid="{00000000-0005-0000-0000-0000CC010000}"/>
    <cellStyle name="Comma  - Style1 7" xfId="1722" xr:uid="{00000000-0005-0000-0000-0000CD010000}"/>
    <cellStyle name="Comma  - Style1 8" xfId="1723" xr:uid="{00000000-0005-0000-0000-0000CE010000}"/>
    <cellStyle name="Comma  - Style1 9" xfId="1724" xr:uid="{00000000-0005-0000-0000-0000CF010000}"/>
    <cellStyle name="Comma  - Style1_CJE" xfId="1725" xr:uid="{00000000-0005-0000-0000-0000D0010000}"/>
    <cellStyle name="Comma  - Style2" xfId="124" xr:uid="{00000000-0005-0000-0000-0000D1010000}"/>
    <cellStyle name="Comma  - Style2 10" xfId="1726" xr:uid="{00000000-0005-0000-0000-0000D2010000}"/>
    <cellStyle name="Comma  - Style2 2" xfId="444" xr:uid="{00000000-0005-0000-0000-0000D3010000}"/>
    <cellStyle name="Comma  - Style2 2 2" xfId="714" xr:uid="{00000000-0005-0000-0000-0000D4010000}"/>
    <cellStyle name="Comma  - Style2 2 3" xfId="713" xr:uid="{00000000-0005-0000-0000-0000D5010000}"/>
    <cellStyle name="Comma  - Style2 2_MDP" xfId="1727" xr:uid="{00000000-0005-0000-0000-0000D6010000}"/>
    <cellStyle name="Comma  - Style2 3" xfId="1728" xr:uid="{00000000-0005-0000-0000-0000D7010000}"/>
    <cellStyle name="Comma  - Style2 4" xfId="1729" xr:uid="{00000000-0005-0000-0000-0000D8010000}"/>
    <cellStyle name="Comma  - Style2 5" xfId="1730" xr:uid="{00000000-0005-0000-0000-0000D9010000}"/>
    <cellStyle name="Comma  - Style2 6" xfId="1731" xr:uid="{00000000-0005-0000-0000-0000DA010000}"/>
    <cellStyle name="Comma  - Style2 7" xfId="1732" xr:uid="{00000000-0005-0000-0000-0000DB010000}"/>
    <cellStyle name="Comma  - Style2 8" xfId="1733" xr:uid="{00000000-0005-0000-0000-0000DC010000}"/>
    <cellStyle name="Comma  - Style2 9" xfId="1734" xr:uid="{00000000-0005-0000-0000-0000DD010000}"/>
    <cellStyle name="Comma  - Style2_CJE" xfId="1735" xr:uid="{00000000-0005-0000-0000-0000DE010000}"/>
    <cellStyle name="Comma  - Style3" xfId="125" xr:uid="{00000000-0005-0000-0000-0000DF010000}"/>
    <cellStyle name="Comma  - Style3 10" xfId="1736" xr:uid="{00000000-0005-0000-0000-0000E0010000}"/>
    <cellStyle name="Comma  - Style3 2" xfId="443" xr:uid="{00000000-0005-0000-0000-0000E1010000}"/>
    <cellStyle name="Comma  - Style3 2 2" xfId="716" xr:uid="{00000000-0005-0000-0000-0000E2010000}"/>
    <cellStyle name="Comma  - Style3 2 3" xfId="715" xr:uid="{00000000-0005-0000-0000-0000E3010000}"/>
    <cellStyle name="Comma  - Style3 2_MDP" xfId="1737" xr:uid="{00000000-0005-0000-0000-0000E4010000}"/>
    <cellStyle name="Comma  - Style3 3" xfId="1738" xr:uid="{00000000-0005-0000-0000-0000E5010000}"/>
    <cellStyle name="Comma  - Style3 4" xfId="1739" xr:uid="{00000000-0005-0000-0000-0000E6010000}"/>
    <cellStyle name="Comma  - Style3 5" xfId="1740" xr:uid="{00000000-0005-0000-0000-0000E7010000}"/>
    <cellStyle name="Comma  - Style3 6" xfId="1741" xr:uid="{00000000-0005-0000-0000-0000E8010000}"/>
    <cellStyle name="Comma  - Style3 7" xfId="1742" xr:uid="{00000000-0005-0000-0000-0000E9010000}"/>
    <cellStyle name="Comma  - Style3 8" xfId="1743" xr:uid="{00000000-0005-0000-0000-0000EA010000}"/>
    <cellStyle name="Comma  - Style3 9" xfId="1744" xr:uid="{00000000-0005-0000-0000-0000EB010000}"/>
    <cellStyle name="Comma  - Style3_CJE" xfId="1745" xr:uid="{00000000-0005-0000-0000-0000EC010000}"/>
    <cellStyle name="Comma  - Style4" xfId="126" xr:uid="{00000000-0005-0000-0000-0000ED010000}"/>
    <cellStyle name="Comma  - Style4 10" xfId="1746" xr:uid="{00000000-0005-0000-0000-0000EE010000}"/>
    <cellStyle name="Comma  - Style4 2" xfId="442" xr:uid="{00000000-0005-0000-0000-0000EF010000}"/>
    <cellStyle name="Comma  - Style4 2 2" xfId="718" xr:uid="{00000000-0005-0000-0000-0000F0010000}"/>
    <cellStyle name="Comma  - Style4 2 3" xfId="717" xr:uid="{00000000-0005-0000-0000-0000F1010000}"/>
    <cellStyle name="Comma  - Style4 2_MDP" xfId="1747" xr:uid="{00000000-0005-0000-0000-0000F2010000}"/>
    <cellStyle name="Comma  - Style4 3" xfId="1748" xr:uid="{00000000-0005-0000-0000-0000F3010000}"/>
    <cellStyle name="Comma  - Style4 4" xfId="1749" xr:uid="{00000000-0005-0000-0000-0000F4010000}"/>
    <cellStyle name="Comma  - Style4 5" xfId="1750" xr:uid="{00000000-0005-0000-0000-0000F5010000}"/>
    <cellStyle name="Comma  - Style4 6" xfId="1751" xr:uid="{00000000-0005-0000-0000-0000F6010000}"/>
    <cellStyle name="Comma  - Style4 7" xfId="1752" xr:uid="{00000000-0005-0000-0000-0000F7010000}"/>
    <cellStyle name="Comma  - Style4 8" xfId="1753" xr:uid="{00000000-0005-0000-0000-0000F8010000}"/>
    <cellStyle name="Comma  - Style4 9" xfId="1754" xr:uid="{00000000-0005-0000-0000-0000F9010000}"/>
    <cellStyle name="Comma  - Style4_CJE" xfId="1755" xr:uid="{00000000-0005-0000-0000-0000FA010000}"/>
    <cellStyle name="Comma  - Style5" xfId="127" xr:uid="{00000000-0005-0000-0000-0000FB010000}"/>
    <cellStyle name="Comma  - Style5 10" xfId="1756" xr:uid="{00000000-0005-0000-0000-0000FC010000}"/>
    <cellStyle name="Comma  - Style5 2" xfId="441" xr:uid="{00000000-0005-0000-0000-0000FD010000}"/>
    <cellStyle name="Comma  - Style5 2 2" xfId="720" xr:uid="{00000000-0005-0000-0000-0000FE010000}"/>
    <cellStyle name="Comma  - Style5 2 3" xfId="719" xr:uid="{00000000-0005-0000-0000-0000FF010000}"/>
    <cellStyle name="Comma  - Style5 2_MDP" xfId="1757" xr:uid="{00000000-0005-0000-0000-000000020000}"/>
    <cellStyle name="Comma  - Style5 3" xfId="1758" xr:uid="{00000000-0005-0000-0000-000001020000}"/>
    <cellStyle name="Comma  - Style5 4" xfId="1759" xr:uid="{00000000-0005-0000-0000-000002020000}"/>
    <cellStyle name="Comma  - Style5 5" xfId="1760" xr:uid="{00000000-0005-0000-0000-000003020000}"/>
    <cellStyle name="Comma  - Style5 6" xfId="1761" xr:uid="{00000000-0005-0000-0000-000004020000}"/>
    <cellStyle name="Comma  - Style5 7" xfId="1762" xr:uid="{00000000-0005-0000-0000-000005020000}"/>
    <cellStyle name="Comma  - Style5 8" xfId="1763" xr:uid="{00000000-0005-0000-0000-000006020000}"/>
    <cellStyle name="Comma  - Style5 9" xfId="1764" xr:uid="{00000000-0005-0000-0000-000007020000}"/>
    <cellStyle name="Comma  - Style5_CJE" xfId="1765" xr:uid="{00000000-0005-0000-0000-000008020000}"/>
    <cellStyle name="Comma  - Style6" xfId="128" xr:uid="{00000000-0005-0000-0000-000009020000}"/>
    <cellStyle name="Comma  - Style6 10" xfId="1766" xr:uid="{00000000-0005-0000-0000-00000A020000}"/>
    <cellStyle name="Comma  - Style6 2" xfId="440" xr:uid="{00000000-0005-0000-0000-00000B020000}"/>
    <cellStyle name="Comma  - Style6 2 2" xfId="722" xr:uid="{00000000-0005-0000-0000-00000C020000}"/>
    <cellStyle name="Comma  - Style6 2 3" xfId="721" xr:uid="{00000000-0005-0000-0000-00000D020000}"/>
    <cellStyle name="Comma  - Style6 2_MDP" xfId="1767" xr:uid="{00000000-0005-0000-0000-00000E020000}"/>
    <cellStyle name="Comma  - Style6 3" xfId="1768" xr:uid="{00000000-0005-0000-0000-00000F020000}"/>
    <cellStyle name="Comma  - Style6 4" xfId="1769" xr:uid="{00000000-0005-0000-0000-000010020000}"/>
    <cellStyle name="Comma  - Style6 5" xfId="1770" xr:uid="{00000000-0005-0000-0000-000011020000}"/>
    <cellStyle name="Comma  - Style6 6" xfId="1771" xr:uid="{00000000-0005-0000-0000-000012020000}"/>
    <cellStyle name="Comma  - Style6 7" xfId="1772" xr:uid="{00000000-0005-0000-0000-000013020000}"/>
    <cellStyle name="Comma  - Style6 8" xfId="1773" xr:uid="{00000000-0005-0000-0000-000014020000}"/>
    <cellStyle name="Comma  - Style6 9" xfId="1774" xr:uid="{00000000-0005-0000-0000-000015020000}"/>
    <cellStyle name="Comma  - Style6_CJE" xfId="1775" xr:uid="{00000000-0005-0000-0000-000016020000}"/>
    <cellStyle name="Comma  - Style7" xfId="129" xr:uid="{00000000-0005-0000-0000-000017020000}"/>
    <cellStyle name="Comma  - Style7 10" xfId="1776" xr:uid="{00000000-0005-0000-0000-000018020000}"/>
    <cellStyle name="Comma  - Style7 2" xfId="439" xr:uid="{00000000-0005-0000-0000-000019020000}"/>
    <cellStyle name="Comma  - Style7 2 2" xfId="724" xr:uid="{00000000-0005-0000-0000-00001A020000}"/>
    <cellStyle name="Comma  - Style7 2 3" xfId="723" xr:uid="{00000000-0005-0000-0000-00001B020000}"/>
    <cellStyle name="Comma  - Style7 2_MDP" xfId="1777" xr:uid="{00000000-0005-0000-0000-00001C020000}"/>
    <cellStyle name="Comma  - Style7 3" xfId="1778" xr:uid="{00000000-0005-0000-0000-00001D020000}"/>
    <cellStyle name="Comma  - Style7 4" xfId="1779" xr:uid="{00000000-0005-0000-0000-00001E020000}"/>
    <cellStyle name="Comma  - Style7 5" xfId="1780" xr:uid="{00000000-0005-0000-0000-00001F020000}"/>
    <cellStyle name="Comma  - Style7 6" xfId="1781" xr:uid="{00000000-0005-0000-0000-000020020000}"/>
    <cellStyle name="Comma  - Style7 7" xfId="1782" xr:uid="{00000000-0005-0000-0000-000021020000}"/>
    <cellStyle name="Comma  - Style7 8" xfId="1783" xr:uid="{00000000-0005-0000-0000-000022020000}"/>
    <cellStyle name="Comma  - Style7 9" xfId="1784" xr:uid="{00000000-0005-0000-0000-000023020000}"/>
    <cellStyle name="Comma  - Style7_CJE" xfId="1785" xr:uid="{00000000-0005-0000-0000-000024020000}"/>
    <cellStyle name="Comma  - Style8" xfId="130" xr:uid="{00000000-0005-0000-0000-000025020000}"/>
    <cellStyle name="Comma  - Style8 10" xfId="1786" xr:uid="{00000000-0005-0000-0000-000026020000}"/>
    <cellStyle name="Comma  - Style8 2" xfId="438" xr:uid="{00000000-0005-0000-0000-000027020000}"/>
    <cellStyle name="Comma  - Style8 2 2" xfId="726" xr:uid="{00000000-0005-0000-0000-000028020000}"/>
    <cellStyle name="Comma  - Style8 2 3" xfId="725" xr:uid="{00000000-0005-0000-0000-000029020000}"/>
    <cellStyle name="Comma  - Style8 2_MDP" xfId="1787" xr:uid="{00000000-0005-0000-0000-00002A020000}"/>
    <cellStyle name="Comma  - Style8 3" xfId="1788" xr:uid="{00000000-0005-0000-0000-00002B020000}"/>
    <cellStyle name="Comma  - Style8 4" xfId="1789" xr:uid="{00000000-0005-0000-0000-00002C020000}"/>
    <cellStyle name="Comma  - Style8 5" xfId="1790" xr:uid="{00000000-0005-0000-0000-00002D020000}"/>
    <cellStyle name="Comma  - Style8 6" xfId="1791" xr:uid="{00000000-0005-0000-0000-00002E020000}"/>
    <cellStyle name="Comma  - Style8 7" xfId="1792" xr:uid="{00000000-0005-0000-0000-00002F020000}"/>
    <cellStyle name="Comma  - Style8 8" xfId="1793" xr:uid="{00000000-0005-0000-0000-000030020000}"/>
    <cellStyle name="Comma  - Style8 9" xfId="1794" xr:uid="{00000000-0005-0000-0000-000031020000}"/>
    <cellStyle name="Comma  - Style8_CJE" xfId="1795" xr:uid="{00000000-0005-0000-0000-000032020000}"/>
    <cellStyle name="Comma (0.0)" xfId="19" xr:uid="{00000000-0005-0000-0000-000033020000}"/>
    <cellStyle name="Comma (0.00)" xfId="20" xr:uid="{00000000-0005-0000-0000-000034020000}"/>
    <cellStyle name="Comma (hidden)" xfId="21" xr:uid="{00000000-0005-0000-0000-000035020000}"/>
    <cellStyle name="Comma (hidden) 2" xfId="471" xr:uid="{00000000-0005-0000-0000-000036020000}"/>
    <cellStyle name="Comma (index)" xfId="22" xr:uid="{00000000-0005-0000-0000-000037020000}"/>
    <cellStyle name="Comma (index) 2" xfId="400" xr:uid="{00000000-0005-0000-0000-000038020000}"/>
    <cellStyle name="Comma (index) 2 2" xfId="472" xr:uid="{00000000-0005-0000-0000-000039020000}"/>
    <cellStyle name="Comma (index) 3" xfId="727" xr:uid="{00000000-0005-0000-0000-00003A020000}"/>
    <cellStyle name="Comma (index) 4" xfId="728" xr:uid="{00000000-0005-0000-0000-00003B020000}"/>
    <cellStyle name="Comma (index)_Adjust" xfId="1796" xr:uid="{00000000-0005-0000-0000-00003C020000}"/>
    <cellStyle name="Comma [00]" xfId="131" xr:uid="{00000000-0005-0000-0000-00003D020000}"/>
    <cellStyle name="Comma [00] 2" xfId="3228" xr:uid="{00000000-0005-0000-0000-00003E020000}"/>
    <cellStyle name="Comma [1]" xfId="372" xr:uid="{00000000-0005-0000-0000-00003F020000}"/>
    <cellStyle name="Comma 10" xfId="132" xr:uid="{00000000-0005-0000-0000-000040020000}"/>
    <cellStyle name="Comma 10 10" xfId="3229" xr:uid="{00000000-0005-0000-0000-000041020000}"/>
    <cellStyle name="Comma 10 10 2" xfId="4067" xr:uid="{00000000-0005-0000-0000-000042020000}"/>
    <cellStyle name="Comma 10 10 3" xfId="4735" xr:uid="{00000000-0005-0000-0000-000043020000}"/>
    <cellStyle name="Comma 10 11" xfId="4213" xr:uid="{00000000-0005-0000-0000-000044020000}"/>
    <cellStyle name="Comma 10 2" xfId="408" xr:uid="{00000000-0005-0000-0000-000045020000}"/>
    <cellStyle name="Comma 10 2 2" xfId="666" xr:uid="{00000000-0005-0000-0000-000046020000}"/>
    <cellStyle name="Comma 10 2 2 2" xfId="730" xr:uid="{00000000-0005-0000-0000-000047020000}"/>
    <cellStyle name="Comma 10 2 2 3" xfId="3230" xr:uid="{00000000-0005-0000-0000-000048020000}"/>
    <cellStyle name="Comma 10 2 2 4" xfId="4318" xr:uid="{00000000-0005-0000-0000-000049020000}"/>
    <cellStyle name="Comma 10 2 2_CJE" xfId="1797" xr:uid="{00000000-0005-0000-0000-00004A020000}"/>
    <cellStyle name="Comma 10 2 3" xfId="731" xr:uid="{00000000-0005-0000-0000-00004B020000}"/>
    <cellStyle name="Comma 10 2 4" xfId="729" xr:uid="{00000000-0005-0000-0000-00004C020000}"/>
    <cellStyle name="Comma 10 2 5" xfId="3231" xr:uid="{00000000-0005-0000-0000-00004D020000}"/>
    <cellStyle name="Comma 10 2 6" xfId="3232" xr:uid="{00000000-0005-0000-0000-00004E020000}"/>
    <cellStyle name="Comma 10 2 7" xfId="3233" xr:uid="{00000000-0005-0000-0000-00004F020000}"/>
    <cellStyle name="Comma 10 2 8" xfId="3234" xr:uid="{00000000-0005-0000-0000-000050020000}"/>
    <cellStyle name="Comma 10 2 9" xfId="4258" xr:uid="{00000000-0005-0000-0000-000051020000}"/>
    <cellStyle name="Comma 10 2_CJE" xfId="1798" xr:uid="{00000000-0005-0000-0000-000052020000}"/>
    <cellStyle name="Comma 10 3" xfId="473" xr:uid="{00000000-0005-0000-0000-000053020000}"/>
    <cellStyle name="Comma 10 3 2" xfId="1799" xr:uid="{00000000-0005-0000-0000-000054020000}"/>
    <cellStyle name="Comma 10 3 3" xfId="3235" xr:uid="{00000000-0005-0000-0000-000055020000}"/>
    <cellStyle name="Comma 10 3_CJE" xfId="1800" xr:uid="{00000000-0005-0000-0000-000056020000}"/>
    <cellStyle name="Comma 10 4" xfId="557" xr:uid="{00000000-0005-0000-0000-000057020000}"/>
    <cellStyle name="Comma 10 5" xfId="732" xr:uid="{00000000-0005-0000-0000-000058020000}"/>
    <cellStyle name="Comma 10 6" xfId="1801" xr:uid="{00000000-0005-0000-0000-000059020000}"/>
    <cellStyle name="Comma 10 6 2" xfId="1802" xr:uid="{00000000-0005-0000-0000-00005A020000}"/>
    <cellStyle name="Comma 10 7" xfId="1803" xr:uid="{00000000-0005-0000-0000-00005B020000}"/>
    <cellStyle name="Comma 10 8" xfId="1804" xr:uid="{00000000-0005-0000-0000-00005C020000}"/>
    <cellStyle name="Comma 10 9" xfId="3236" xr:uid="{00000000-0005-0000-0000-00005D020000}"/>
    <cellStyle name="Comma 10_CJE" xfId="1805" xr:uid="{00000000-0005-0000-0000-00005E020000}"/>
    <cellStyle name="Comma 100" xfId="1806" xr:uid="{00000000-0005-0000-0000-00005F020000}"/>
    <cellStyle name="Comma 101" xfId="1807" xr:uid="{00000000-0005-0000-0000-000060020000}"/>
    <cellStyle name="Comma 102" xfId="1808" xr:uid="{00000000-0005-0000-0000-000061020000}"/>
    <cellStyle name="Comma 102 2" xfId="3237" xr:uid="{00000000-0005-0000-0000-000062020000}"/>
    <cellStyle name="Comma 102 2 2" xfId="4736" xr:uid="{00000000-0005-0000-0000-000063020000}"/>
    <cellStyle name="Comma 103" xfId="1809" xr:uid="{00000000-0005-0000-0000-000064020000}"/>
    <cellStyle name="Comma 104" xfId="1810" xr:uid="{00000000-0005-0000-0000-000065020000}"/>
    <cellStyle name="Comma 105" xfId="1811" xr:uid="{00000000-0005-0000-0000-000066020000}"/>
    <cellStyle name="Comma 106" xfId="1812" xr:uid="{00000000-0005-0000-0000-000067020000}"/>
    <cellStyle name="Comma 107" xfId="1813" xr:uid="{00000000-0005-0000-0000-000068020000}"/>
    <cellStyle name="Comma 108" xfId="1814" xr:uid="{00000000-0005-0000-0000-000069020000}"/>
    <cellStyle name="Comma 108 2" xfId="4061" xr:uid="{00000000-0005-0000-0000-00006A020000}"/>
    <cellStyle name="Comma 108 2 2" xfId="5105" xr:uid="{00000000-0005-0000-0000-00006B020000}"/>
    <cellStyle name="Comma 109" xfId="1815" xr:uid="{00000000-0005-0000-0000-00006C020000}"/>
    <cellStyle name="Comma 11" xfId="133" xr:uid="{00000000-0005-0000-0000-00006D020000}"/>
    <cellStyle name="Comma 11 2" xfId="134" xr:uid="{00000000-0005-0000-0000-00006E020000}"/>
    <cellStyle name="Comma 11 2 2" xfId="544" xr:uid="{00000000-0005-0000-0000-00006F020000}"/>
    <cellStyle name="Comma 11 2 2 2" xfId="733" xr:uid="{00000000-0005-0000-0000-000070020000}"/>
    <cellStyle name="Comma 11 2 2 2 2" xfId="3083" xr:uid="{00000000-0005-0000-0000-000071020000}"/>
    <cellStyle name="Comma 11 2 2 3" xfId="3084" xr:uid="{00000000-0005-0000-0000-000072020000}"/>
    <cellStyle name="Comma 11 2 2 4" xfId="4289" xr:uid="{00000000-0005-0000-0000-000073020000}"/>
    <cellStyle name="Comma 11 2 2_CJE" xfId="1816" xr:uid="{00000000-0005-0000-0000-000074020000}"/>
    <cellStyle name="Comma 11 2 3" xfId="734" xr:uid="{00000000-0005-0000-0000-000075020000}"/>
    <cellStyle name="Comma 11 2 4" xfId="3238" xr:uid="{00000000-0005-0000-0000-000076020000}"/>
    <cellStyle name="Comma 11 2 5" xfId="3239" xr:uid="{00000000-0005-0000-0000-000077020000}"/>
    <cellStyle name="Comma 11 2 6" xfId="3240" xr:uid="{00000000-0005-0000-0000-000078020000}"/>
    <cellStyle name="Comma 11 2_CJE" xfId="1817" xr:uid="{00000000-0005-0000-0000-000079020000}"/>
    <cellStyle name="Comma 11 3" xfId="406" xr:uid="{00000000-0005-0000-0000-00007A020000}"/>
    <cellStyle name="Comma 11 3 2" xfId="1818" xr:uid="{00000000-0005-0000-0000-00007B020000}"/>
    <cellStyle name="Comma 11 4" xfId="1819" xr:uid="{00000000-0005-0000-0000-00007C020000}"/>
    <cellStyle name="Comma 11 4 2" xfId="4438" xr:uid="{00000000-0005-0000-0000-00007D020000}"/>
    <cellStyle name="Comma 11 5" xfId="1820" xr:uid="{00000000-0005-0000-0000-00007E020000}"/>
    <cellStyle name="Comma 11 6" xfId="1821" xr:uid="{00000000-0005-0000-0000-00007F020000}"/>
    <cellStyle name="Comma 11_CJE" xfId="1822" xr:uid="{00000000-0005-0000-0000-000080020000}"/>
    <cellStyle name="Comma 110" xfId="1823" xr:uid="{00000000-0005-0000-0000-000081020000}"/>
    <cellStyle name="Comma 111" xfId="1824" xr:uid="{00000000-0005-0000-0000-000082020000}"/>
    <cellStyle name="Comma 112" xfId="1825" xr:uid="{00000000-0005-0000-0000-000083020000}"/>
    <cellStyle name="Comma 113" xfId="1826" xr:uid="{00000000-0005-0000-0000-000084020000}"/>
    <cellStyle name="Comma 114" xfId="1827" xr:uid="{00000000-0005-0000-0000-000085020000}"/>
    <cellStyle name="Comma 115" xfId="1828" xr:uid="{00000000-0005-0000-0000-000086020000}"/>
    <cellStyle name="Comma 116" xfId="1829" xr:uid="{00000000-0005-0000-0000-000087020000}"/>
    <cellStyle name="Comma 117" xfId="1830" xr:uid="{00000000-0005-0000-0000-000088020000}"/>
    <cellStyle name="Comma 118" xfId="1831" xr:uid="{00000000-0005-0000-0000-000089020000}"/>
    <cellStyle name="Comma 119" xfId="1832" xr:uid="{00000000-0005-0000-0000-00008A020000}"/>
    <cellStyle name="Comma 119 2" xfId="4439" xr:uid="{00000000-0005-0000-0000-00008B020000}"/>
    <cellStyle name="Comma 12" xfId="135" xr:uid="{00000000-0005-0000-0000-00008C020000}"/>
    <cellStyle name="Comma 12 2" xfId="136" xr:uid="{00000000-0005-0000-0000-00008D020000}"/>
    <cellStyle name="Comma 12 2 2" xfId="558" xr:uid="{00000000-0005-0000-0000-00008E020000}"/>
    <cellStyle name="Comma 12 2 2 2" xfId="736" xr:uid="{00000000-0005-0000-0000-00008F020000}"/>
    <cellStyle name="Comma 12 2 2 3" xfId="737" xr:uid="{00000000-0005-0000-0000-000090020000}"/>
    <cellStyle name="Comma 12 2 2 4" xfId="735" xr:uid="{00000000-0005-0000-0000-000091020000}"/>
    <cellStyle name="Comma 12 2 3" xfId="738" xr:uid="{00000000-0005-0000-0000-000092020000}"/>
    <cellStyle name="Comma 12 2 3 2" xfId="1833" xr:uid="{00000000-0005-0000-0000-000093020000}"/>
    <cellStyle name="Comma 12 2 4" xfId="739" xr:uid="{00000000-0005-0000-0000-000094020000}"/>
    <cellStyle name="Comma 12 2 5" xfId="1834" xr:uid="{00000000-0005-0000-0000-000095020000}"/>
    <cellStyle name="Comma 12 2 6" xfId="3241" xr:uid="{00000000-0005-0000-0000-000096020000}"/>
    <cellStyle name="Comma 12 2 7" xfId="3242" xr:uid="{00000000-0005-0000-0000-000097020000}"/>
    <cellStyle name="Comma 12 3" xfId="474" xr:uid="{00000000-0005-0000-0000-000098020000}"/>
    <cellStyle name="Comma 12 3 2" xfId="741" xr:uid="{00000000-0005-0000-0000-000099020000}"/>
    <cellStyle name="Comma 12 3 3" xfId="740" xr:uid="{00000000-0005-0000-0000-00009A020000}"/>
    <cellStyle name="Comma 12 3 4" xfId="4285" xr:uid="{00000000-0005-0000-0000-00009B020000}"/>
    <cellStyle name="Comma 12 3_MDP" xfId="1835" xr:uid="{00000000-0005-0000-0000-00009C020000}"/>
    <cellStyle name="Comma 12 4" xfId="559" xr:uid="{00000000-0005-0000-0000-00009D020000}"/>
    <cellStyle name="Comma 12 4 2" xfId="743" xr:uid="{00000000-0005-0000-0000-00009E020000}"/>
    <cellStyle name="Comma 12 4 3" xfId="742" xr:uid="{00000000-0005-0000-0000-00009F020000}"/>
    <cellStyle name="Comma 12 5" xfId="744" xr:uid="{00000000-0005-0000-0000-0000A0020000}"/>
    <cellStyle name="Comma 12 5 2" xfId="1836" xr:uid="{00000000-0005-0000-0000-0000A1020000}"/>
    <cellStyle name="Comma 12 5 3" xfId="1837" xr:uid="{00000000-0005-0000-0000-0000A2020000}"/>
    <cellStyle name="Comma 12 6" xfId="1838" xr:uid="{00000000-0005-0000-0000-0000A3020000}"/>
    <cellStyle name="Comma 12 6 2" xfId="4440" xr:uid="{00000000-0005-0000-0000-0000A4020000}"/>
    <cellStyle name="Comma 12 7" xfId="1839" xr:uid="{00000000-0005-0000-0000-0000A5020000}"/>
    <cellStyle name="Comma 12 8" xfId="1840" xr:uid="{00000000-0005-0000-0000-0000A6020000}"/>
    <cellStyle name="Comma 12 9" xfId="1841" xr:uid="{00000000-0005-0000-0000-0000A7020000}"/>
    <cellStyle name="Comma 12_MJAI" xfId="1842" xr:uid="{00000000-0005-0000-0000-0000A8020000}"/>
    <cellStyle name="Comma 120" xfId="1843" xr:uid="{00000000-0005-0000-0000-0000A9020000}"/>
    <cellStyle name="Comma 121" xfId="1844" xr:uid="{00000000-0005-0000-0000-0000AA020000}"/>
    <cellStyle name="Comma 122" xfId="1845" xr:uid="{00000000-0005-0000-0000-0000AB020000}"/>
    <cellStyle name="Comma 123" xfId="1846" xr:uid="{00000000-0005-0000-0000-0000AC020000}"/>
    <cellStyle name="Comma 124" xfId="1564" xr:uid="{00000000-0005-0000-0000-0000AD020000}"/>
    <cellStyle name="Comma 124 2" xfId="3012" xr:uid="{00000000-0005-0000-0000-0000AE020000}"/>
    <cellStyle name="Comma 124 2 2" xfId="4704" xr:uid="{00000000-0005-0000-0000-0000AF020000}"/>
    <cellStyle name="Comma 124 3" xfId="4413" xr:uid="{00000000-0005-0000-0000-0000B0020000}"/>
    <cellStyle name="Comma 125" xfId="1847" xr:uid="{00000000-0005-0000-0000-0000B1020000}"/>
    <cellStyle name="Comma 125 2" xfId="4441" xr:uid="{00000000-0005-0000-0000-0000B2020000}"/>
    <cellStyle name="Comma 126" xfId="3085" xr:uid="{00000000-0005-0000-0000-0000B3020000}"/>
    <cellStyle name="Comma 126 2" xfId="4707" xr:uid="{00000000-0005-0000-0000-0000B4020000}"/>
    <cellStyle name="Comma 127" xfId="4062" xr:uid="{00000000-0005-0000-0000-0000B5020000}"/>
    <cellStyle name="Comma 127 2" xfId="4988" xr:uid="{00000000-0005-0000-0000-0000B6020000}"/>
    <cellStyle name="Comma 128" xfId="4066" xr:uid="{00000000-0005-0000-0000-0000B7020000}"/>
    <cellStyle name="Comma 129" xfId="4143" xr:uid="{00000000-0005-0000-0000-0000B8020000}"/>
    <cellStyle name="Comma 13" xfId="137" xr:uid="{00000000-0005-0000-0000-0000B9020000}"/>
    <cellStyle name="Comma 13 10" xfId="3243" xr:uid="{00000000-0005-0000-0000-0000BA020000}"/>
    <cellStyle name="Comma 13 2" xfId="138" xr:uid="{00000000-0005-0000-0000-0000BB020000}"/>
    <cellStyle name="Comma 13 2 2" xfId="746" xr:uid="{00000000-0005-0000-0000-0000BC020000}"/>
    <cellStyle name="Comma 13 2 3" xfId="745" xr:uid="{00000000-0005-0000-0000-0000BD020000}"/>
    <cellStyle name="Comma 13 2 4" xfId="4214" xr:uid="{00000000-0005-0000-0000-0000BE020000}"/>
    <cellStyle name="Comma 13 2_MDP" xfId="1848" xr:uid="{00000000-0005-0000-0000-0000BF020000}"/>
    <cellStyle name="Comma 13 3" xfId="475" xr:uid="{00000000-0005-0000-0000-0000C0020000}"/>
    <cellStyle name="Comma 13 3 2" xfId="748" xr:uid="{00000000-0005-0000-0000-0000C1020000}"/>
    <cellStyle name="Comma 13 3 3" xfId="747" xr:uid="{00000000-0005-0000-0000-0000C2020000}"/>
    <cellStyle name="Comma 13 3_CJE" xfId="1849" xr:uid="{00000000-0005-0000-0000-0000C3020000}"/>
    <cellStyle name="Comma 13 4" xfId="749" xr:uid="{00000000-0005-0000-0000-0000C4020000}"/>
    <cellStyle name="Comma 13 4 2" xfId="1850" xr:uid="{00000000-0005-0000-0000-0000C5020000}"/>
    <cellStyle name="Comma 13 4 3" xfId="1851" xr:uid="{00000000-0005-0000-0000-0000C6020000}"/>
    <cellStyle name="Comma 13 4 3 2" xfId="4442" xr:uid="{00000000-0005-0000-0000-0000C7020000}"/>
    <cellStyle name="Comma 13 4 4" xfId="1852" xr:uid="{00000000-0005-0000-0000-0000C8020000}"/>
    <cellStyle name="Comma 13 4_MDP" xfId="1853" xr:uid="{00000000-0005-0000-0000-0000C9020000}"/>
    <cellStyle name="Comma 13 5" xfId="750" xr:uid="{00000000-0005-0000-0000-0000CA020000}"/>
    <cellStyle name="Comma 13 5 2" xfId="1854" xr:uid="{00000000-0005-0000-0000-0000CB020000}"/>
    <cellStyle name="Comma 13 5_MDP" xfId="1855" xr:uid="{00000000-0005-0000-0000-0000CC020000}"/>
    <cellStyle name="Comma 13 6" xfId="751" xr:uid="{00000000-0005-0000-0000-0000CD020000}"/>
    <cellStyle name="Comma 13 7" xfId="752" xr:uid="{00000000-0005-0000-0000-0000CE020000}"/>
    <cellStyle name="Comma 13 8" xfId="1856" xr:uid="{00000000-0005-0000-0000-0000CF020000}"/>
    <cellStyle name="Comma 13 9" xfId="1857" xr:uid="{00000000-0005-0000-0000-0000D0020000}"/>
    <cellStyle name="Comma 13_CJE" xfId="1858" xr:uid="{00000000-0005-0000-0000-0000D1020000}"/>
    <cellStyle name="Comma 130" xfId="4179" xr:uid="{00000000-0005-0000-0000-0000D2020000}"/>
    <cellStyle name="Comma 131" xfId="4409" xr:uid="{00000000-0005-0000-0000-0000D3020000}"/>
    <cellStyle name="Comma 132" xfId="5090" xr:uid="{00000000-0005-0000-0000-0000D4020000}"/>
    <cellStyle name="Comma 133" xfId="5020" xr:uid="{00000000-0005-0000-0000-0000D5020000}"/>
    <cellStyle name="Comma 134" xfId="5039" xr:uid="{00000000-0005-0000-0000-0000D6020000}"/>
    <cellStyle name="Comma 135" xfId="4166" xr:uid="{00000000-0005-0000-0000-0000D7020000}"/>
    <cellStyle name="Comma 136" xfId="12" xr:uid="{00000000-0005-0000-0000-0000D8020000}"/>
    <cellStyle name="Comma 137" xfId="5123" xr:uid="{17576039-DBBB-4EB9-ADF4-33C7BB1E1C0A}"/>
    <cellStyle name="Comma 14" xfId="139" xr:uid="{00000000-0005-0000-0000-0000D9020000}"/>
    <cellStyle name="Comma 14 10" xfId="3244" xr:uid="{00000000-0005-0000-0000-0000DA020000}"/>
    <cellStyle name="Comma 14 2" xfId="140" xr:uid="{00000000-0005-0000-0000-0000DB020000}"/>
    <cellStyle name="Comma 14 2 2" xfId="560" xr:uid="{00000000-0005-0000-0000-0000DC020000}"/>
    <cellStyle name="Comma 14 2 2 2" xfId="754" xr:uid="{00000000-0005-0000-0000-0000DD020000}"/>
    <cellStyle name="Comma 14 2 2 3" xfId="753" xr:uid="{00000000-0005-0000-0000-0000DE020000}"/>
    <cellStyle name="Comma 14 2 3" xfId="755" xr:uid="{00000000-0005-0000-0000-0000DF020000}"/>
    <cellStyle name="Comma 14 2 3 2" xfId="1859" xr:uid="{00000000-0005-0000-0000-0000E0020000}"/>
    <cellStyle name="Comma 14 2 4" xfId="1860" xr:uid="{00000000-0005-0000-0000-0000E1020000}"/>
    <cellStyle name="Comma 14 2 5" xfId="3245" xr:uid="{00000000-0005-0000-0000-0000E2020000}"/>
    <cellStyle name="Comma 14 2 6" xfId="3246" xr:uid="{00000000-0005-0000-0000-0000E3020000}"/>
    <cellStyle name="Comma 14 3" xfId="561" xr:uid="{00000000-0005-0000-0000-0000E4020000}"/>
    <cellStyle name="Comma 14 3 2" xfId="757" xr:uid="{00000000-0005-0000-0000-0000E5020000}"/>
    <cellStyle name="Comma 14 3 3" xfId="758" xr:uid="{00000000-0005-0000-0000-0000E6020000}"/>
    <cellStyle name="Comma 14 3 4" xfId="756" xr:uid="{00000000-0005-0000-0000-0000E7020000}"/>
    <cellStyle name="Comma 14 4" xfId="562" xr:uid="{00000000-0005-0000-0000-0000E8020000}"/>
    <cellStyle name="Comma 14 4 2" xfId="760" xr:uid="{00000000-0005-0000-0000-0000E9020000}"/>
    <cellStyle name="Comma 14 4 3" xfId="761" xr:uid="{00000000-0005-0000-0000-0000EA020000}"/>
    <cellStyle name="Comma 14 4 4" xfId="762" xr:uid="{00000000-0005-0000-0000-0000EB020000}"/>
    <cellStyle name="Comma 14 4 5" xfId="759" xr:uid="{00000000-0005-0000-0000-0000EC020000}"/>
    <cellStyle name="Comma 14 4_MDP" xfId="1861" xr:uid="{00000000-0005-0000-0000-0000ED020000}"/>
    <cellStyle name="Comma 14 5" xfId="663" xr:uid="{00000000-0005-0000-0000-0000EE020000}"/>
    <cellStyle name="Comma 14 5 2" xfId="763" xr:uid="{00000000-0005-0000-0000-0000EF020000}"/>
    <cellStyle name="Comma 14 5 3" xfId="1862" xr:uid="{00000000-0005-0000-0000-0000F0020000}"/>
    <cellStyle name="Comma 14 5 4" xfId="1863" xr:uid="{00000000-0005-0000-0000-0000F1020000}"/>
    <cellStyle name="Comma 14 5_MDP" xfId="1864" xr:uid="{00000000-0005-0000-0000-0000F2020000}"/>
    <cellStyle name="Comma 14 6" xfId="764" xr:uid="{00000000-0005-0000-0000-0000F3020000}"/>
    <cellStyle name="Comma 14 7" xfId="765" xr:uid="{00000000-0005-0000-0000-0000F4020000}"/>
    <cellStyle name="Comma 14 8" xfId="766" xr:uid="{00000000-0005-0000-0000-0000F5020000}"/>
    <cellStyle name="Comma 14 9" xfId="1865" xr:uid="{00000000-0005-0000-0000-0000F6020000}"/>
    <cellStyle name="Comma 14_CJE" xfId="1866" xr:uid="{00000000-0005-0000-0000-0000F7020000}"/>
    <cellStyle name="Comma 15" xfId="141" xr:uid="{00000000-0005-0000-0000-0000F8020000}"/>
    <cellStyle name="Comma 15 2" xfId="661" xr:uid="{00000000-0005-0000-0000-0000F9020000}"/>
    <cellStyle name="Comma 15 2 2" xfId="768" xr:uid="{00000000-0005-0000-0000-0000FA020000}"/>
    <cellStyle name="Comma 15 2 3" xfId="767" xr:uid="{00000000-0005-0000-0000-0000FB020000}"/>
    <cellStyle name="Comma 15 2_MDP" xfId="1867" xr:uid="{00000000-0005-0000-0000-0000FC020000}"/>
    <cellStyle name="Comma 15 3" xfId="769" xr:uid="{00000000-0005-0000-0000-0000FD020000}"/>
    <cellStyle name="Comma 15 4" xfId="770" xr:uid="{00000000-0005-0000-0000-0000FE020000}"/>
    <cellStyle name="Comma 15 5" xfId="771" xr:uid="{00000000-0005-0000-0000-0000FF020000}"/>
    <cellStyle name="Comma 15 6" xfId="772" xr:uid="{00000000-0005-0000-0000-000000030000}"/>
    <cellStyle name="Comma 15 7" xfId="3247" xr:uid="{00000000-0005-0000-0000-000001030000}"/>
    <cellStyle name="Comma 15 8" xfId="3248" xr:uid="{00000000-0005-0000-0000-000002030000}"/>
    <cellStyle name="Comma 15 9" xfId="3249" xr:uid="{00000000-0005-0000-0000-000003030000}"/>
    <cellStyle name="Comma 15_Reconcile DTA" xfId="1868" xr:uid="{00000000-0005-0000-0000-000004030000}"/>
    <cellStyle name="Comma 16" xfId="142" xr:uid="{00000000-0005-0000-0000-000005030000}"/>
    <cellStyle name="Comma 16 10" xfId="3250" xr:uid="{00000000-0005-0000-0000-000006030000}"/>
    <cellStyle name="Comma 16 2" xfId="143" xr:uid="{00000000-0005-0000-0000-000007030000}"/>
    <cellStyle name="Comma 16 2 2" xfId="563" xr:uid="{00000000-0005-0000-0000-000008030000}"/>
    <cellStyle name="Comma 16 2 2 2" xfId="774" xr:uid="{00000000-0005-0000-0000-000009030000}"/>
    <cellStyle name="Comma 16 2 2 3" xfId="775" xr:uid="{00000000-0005-0000-0000-00000A030000}"/>
    <cellStyle name="Comma 16 2 2 4" xfId="773" xr:uid="{00000000-0005-0000-0000-00000B030000}"/>
    <cellStyle name="Comma 16 2 3" xfId="776" xr:uid="{00000000-0005-0000-0000-00000C030000}"/>
    <cellStyle name="Comma 16 2 3 2" xfId="1869" xr:uid="{00000000-0005-0000-0000-00000D030000}"/>
    <cellStyle name="Comma 16 2 4" xfId="777" xr:uid="{00000000-0005-0000-0000-00000E030000}"/>
    <cellStyle name="Comma 16 2 5" xfId="1870" xr:uid="{00000000-0005-0000-0000-00000F030000}"/>
    <cellStyle name="Comma 16 2_MDP" xfId="1871" xr:uid="{00000000-0005-0000-0000-000010030000}"/>
    <cellStyle name="Comma 16 3" xfId="564" xr:uid="{00000000-0005-0000-0000-000011030000}"/>
    <cellStyle name="Comma 16 3 2" xfId="779" xr:uid="{00000000-0005-0000-0000-000012030000}"/>
    <cellStyle name="Comma 16 3 3" xfId="780" xr:uid="{00000000-0005-0000-0000-000013030000}"/>
    <cellStyle name="Comma 16 3 3 2" xfId="4322" xr:uid="{00000000-0005-0000-0000-000014030000}"/>
    <cellStyle name="Comma 16 3 4" xfId="778" xr:uid="{00000000-0005-0000-0000-000015030000}"/>
    <cellStyle name="Comma 16 3 5" xfId="4291" xr:uid="{00000000-0005-0000-0000-000016030000}"/>
    <cellStyle name="Comma 16 3_MDP" xfId="1872" xr:uid="{00000000-0005-0000-0000-000017030000}"/>
    <cellStyle name="Comma 16 4" xfId="781" xr:uid="{00000000-0005-0000-0000-000018030000}"/>
    <cellStyle name="Comma 16 5" xfId="782" xr:uid="{00000000-0005-0000-0000-000019030000}"/>
    <cellStyle name="Comma 16 6" xfId="783" xr:uid="{00000000-0005-0000-0000-00001A030000}"/>
    <cellStyle name="Comma 16 7" xfId="784" xr:uid="{00000000-0005-0000-0000-00001B030000}"/>
    <cellStyle name="Comma 16 7 2" xfId="4323" xr:uid="{00000000-0005-0000-0000-00001C030000}"/>
    <cellStyle name="Comma 16 8" xfId="3251" xr:uid="{00000000-0005-0000-0000-00001D030000}"/>
    <cellStyle name="Comma 16 9" xfId="3252" xr:uid="{00000000-0005-0000-0000-00001E030000}"/>
    <cellStyle name="Comma 16_Reconcile DTA" xfId="1873" xr:uid="{00000000-0005-0000-0000-00001F030000}"/>
    <cellStyle name="Comma 17" xfId="144" xr:uid="{00000000-0005-0000-0000-000020030000}"/>
    <cellStyle name="Comma 17 2" xfId="785" xr:uid="{00000000-0005-0000-0000-000021030000}"/>
    <cellStyle name="Comma 17 2 2" xfId="786" xr:uid="{00000000-0005-0000-0000-000022030000}"/>
    <cellStyle name="Comma 17 2 3" xfId="1874" xr:uid="{00000000-0005-0000-0000-000023030000}"/>
    <cellStyle name="Comma 17 3" xfId="787" xr:uid="{00000000-0005-0000-0000-000024030000}"/>
    <cellStyle name="Comma 17 4" xfId="788" xr:uid="{00000000-0005-0000-0000-000025030000}"/>
    <cellStyle name="Comma 17 5" xfId="789" xr:uid="{00000000-0005-0000-0000-000026030000}"/>
    <cellStyle name="Comma 17 6" xfId="3253" xr:uid="{00000000-0005-0000-0000-000027030000}"/>
    <cellStyle name="Comma 17 7" xfId="3254" xr:uid="{00000000-0005-0000-0000-000028030000}"/>
    <cellStyle name="Comma 17_CJE" xfId="1875" xr:uid="{00000000-0005-0000-0000-000029030000}"/>
    <cellStyle name="Comma 18" xfId="145" xr:uid="{00000000-0005-0000-0000-00002A030000}"/>
    <cellStyle name="Comma 18 2" xfId="565" xr:uid="{00000000-0005-0000-0000-00002B030000}"/>
    <cellStyle name="Comma 18 3" xfId="790" xr:uid="{00000000-0005-0000-0000-00002C030000}"/>
    <cellStyle name="Comma 18 3 2" xfId="791" xr:uid="{00000000-0005-0000-0000-00002D030000}"/>
    <cellStyle name="Comma 18 4" xfId="792" xr:uid="{00000000-0005-0000-0000-00002E030000}"/>
    <cellStyle name="Comma 18 5" xfId="793" xr:uid="{00000000-0005-0000-0000-00002F030000}"/>
    <cellStyle name="Comma 18 6" xfId="3255" xr:uid="{00000000-0005-0000-0000-000030030000}"/>
    <cellStyle name="Comma 18 7" xfId="3256" xr:uid="{00000000-0005-0000-0000-000031030000}"/>
    <cellStyle name="Comma 18_MDP" xfId="1876" xr:uid="{00000000-0005-0000-0000-000032030000}"/>
    <cellStyle name="Comma 19" xfId="23" xr:uid="{00000000-0005-0000-0000-000033030000}"/>
    <cellStyle name="Comma 19 2" xfId="566" xr:uid="{00000000-0005-0000-0000-000034030000}"/>
    <cellStyle name="Comma 19 2 2" xfId="795" xr:uid="{00000000-0005-0000-0000-000035030000}"/>
    <cellStyle name="Comma 19 2 3" xfId="796" xr:uid="{00000000-0005-0000-0000-000036030000}"/>
    <cellStyle name="Comma 19 2 4" xfId="794" xr:uid="{00000000-0005-0000-0000-000037030000}"/>
    <cellStyle name="Comma 19 2_CJE" xfId="1877" xr:uid="{00000000-0005-0000-0000-000038030000}"/>
    <cellStyle name="Comma 19 3" xfId="797" xr:uid="{00000000-0005-0000-0000-000039030000}"/>
    <cellStyle name="Comma 19 3 2" xfId="1878" xr:uid="{00000000-0005-0000-0000-00003A030000}"/>
    <cellStyle name="Comma 19 3 3" xfId="1879" xr:uid="{00000000-0005-0000-0000-00003B030000}"/>
    <cellStyle name="Comma 19 4" xfId="798" xr:uid="{00000000-0005-0000-0000-00003C030000}"/>
    <cellStyle name="Comma 19 5" xfId="3257" xr:uid="{00000000-0005-0000-0000-00003D030000}"/>
    <cellStyle name="Comma 19 6" xfId="3258" xr:uid="{00000000-0005-0000-0000-00003E030000}"/>
    <cellStyle name="Comma 19 7" xfId="3259" xr:uid="{00000000-0005-0000-0000-00003F030000}"/>
    <cellStyle name="Comma 19 8" xfId="3260" xr:uid="{00000000-0005-0000-0000-000040030000}"/>
    <cellStyle name="Comma 19_MDP" xfId="1880" xr:uid="{00000000-0005-0000-0000-000041030000}"/>
    <cellStyle name="Comma 2" xfId="14" xr:uid="{00000000-0005-0000-0000-000042030000}"/>
    <cellStyle name="Comma 2 10" xfId="799" xr:uid="{00000000-0005-0000-0000-000043030000}"/>
    <cellStyle name="Comma 2 10 2" xfId="1881" xr:uid="{00000000-0005-0000-0000-000044030000}"/>
    <cellStyle name="Comma 2 10_MDP" xfId="1882" xr:uid="{00000000-0005-0000-0000-000045030000}"/>
    <cellStyle name="Comma 2 11" xfId="800" xr:uid="{00000000-0005-0000-0000-000046030000}"/>
    <cellStyle name="Comma 2 12" xfId="801" xr:uid="{00000000-0005-0000-0000-000047030000}"/>
    <cellStyle name="Comma 2 13" xfId="802" xr:uid="{00000000-0005-0000-0000-000048030000}"/>
    <cellStyle name="Comma 2 14" xfId="803" xr:uid="{00000000-0005-0000-0000-000049030000}"/>
    <cellStyle name="Comma 2 15" xfId="804" xr:uid="{00000000-0005-0000-0000-00004A030000}"/>
    <cellStyle name="Comma 2 16" xfId="805" xr:uid="{00000000-0005-0000-0000-00004B030000}"/>
    <cellStyle name="Comma 2 17" xfId="806" xr:uid="{00000000-0005-0000-0000-00004C030000}"/>
    <cellStyle name="Comma 2 18" xfId="807" xr:uid="{00000000-0005-0000-0000-00004D030000}"/>
    <cellStyle name="Comma 2 19" xfId="808" xr:uid="{00000000-0005-0000-0000-00004E030000}"/>
    <cellStyle name="Comma 2 2" xfId="15" xr:uid="{00000000-0005-0000-0000-00004F030000}"/>
    <cellStyle name="Comma 2 2 10" xfId="1883" xr:uid="{00000000-0005-0000-0000-000050030000}"/>
    <cellStyle name="Comma 2 2 11" xfId="4069" xr:uid="{00000000-0005-0000-0000-000051030000}"/>
    <cellStyle name="Comma 2 2 12" xfId="4208" xr:uid="{00000000-0005-0000-0000-000052030000}"/>
    <cellStyle name="Comma 2 2 2" xfId="146" xr:uid="{00000000-0005-0000-0000-000053030000}"/>
    <cellStyle name="Comma 2 2 2 2" xfId="567" xr:uid="{00000000-0005-0000-0000-000054030000}"/>
    <cellStyle name="Comma 2 2 2 2 2" xfId="810" xr:uid="{00000000-0005-0000-0000-000055030000}"/>
    <cellStyle name="Comma 2 2 2 2 3" xfId="809" xr:uid="{00000000-0005-0000-0000-000056030000}"/>
    <cellStyle name="Comma 2 2 2 2_MDP" xfId="1884" xr:uid="{00000000-0005-0000-0000-000057030000}"/>
    <cellStyle name="Comma 2 2 2 3" xfId="811" xr:uid="{00000000-0005-0000-0000-000058030000}"/>
    <cellStyle name="Comma 2 2 2_MDP" xfId="1885" xr:uid="{00000000-0005-0000-0000-000059030000}"/>
    <cellStyle name="Comma 2 2 3" xfId="476" xr:uid="{00000000-0005-0000-0000-00005A030000}"/>
    <cellStyle name="Comma 2 2 3 2" xfId="812" xr:uid="{00000000-0005-0000-0000-00005B030000}"/>
    <cellStyle name="Comma 2 2 3_MDP" xfId="1886" xr:uid="{00000000-0005-0000-0000-00005C030000}"/>
    <cellStyle name="Comma 2 2 4" xfId="813" xr:uid="{00000000-0005-0000-0000-00005D030000}"/>
    <cellStyle name="Comma 2 2 4 2" xfId="1887" xr:uid="{00000000-0005-0000-0000-00005E030000}"/>
    <cellStyle name="Comma 2 2 4_MDP" xfId="1888" xr:uid="{00000000-0005-0000-0000-00005F030000}"/>
    <cellStyle name="Comma 2 2 5" xfId="814" xr:uid="{00000000-0005-0000-0000-000060030000}"/>
    <cellStyle name="Comma 2 2 6" xfId="815" xr:uid="{00000000-0005-0000-0000-000061030000}"/>
    <cellStyle name="Comma 2 2 7" xfId="1889" xr:uid="{00000000-0005-0000-0000-000062030000}"/>
    <cellStyle name="Comma 2 2 8" xfId="1890" xr:uid="{00000000-0005-0000-0000-000063030000}"/>
    <cellStyle name="Comma 2 2 9" xfId="1891" xr:uid="{00000000-0005-0000-0000-000064030000}"/>
    <cellStyle name="Comma 2 2_CJE" xfId="1892" xr:uid="{00000000-0005-0000-0000-000065030000}"/>
    <cellStyle name="Comma 2 20" xfId="816" xr:uid="{00000000-0005-0000-0000-000066030000}"/>
    <cellStyle name="Comma 2 21" xfId="817" xr:uid="{00000000-0005-0000-0000-000067030000}"/>
    <cellStyle name="Comma 2 22" xfId="818" xr:uid="{00000000-0005-0000-0000-000068030000}"/>
    <cellStyle name="Comma 2 23" xfId="819" xr:uid="{00000000-0005-0000-0000-000069030000}"/>
    <cellStyle name="Comma 2 24" xfId="820" xr:uid="{00000000-0005-0000-0000-00006A030000}"/>
    <cellStyle name="Comma 2 25" xfId="821" xr:uid="{00000000-0005-0000-0000-00006B030000}"/>
    <cellStyle name="Comma 2 26" xfId="822" xr:uid="{00000000-0005-0000-0000-00006C030000}"/>
    <cellStyle name="Comma 2 26 2" xfId="823" xr:uid="{00000000-0005-0000-0000-00006D030000}"/>
    <cellStyle name="Comma 2 26 3" xfId="3261" xr:uid="{00000000-0005-0000-0000-00006E030000}"/>
    <cellStyle name="Comma 2 27" xfId="824" xr:uid="{00000000-0005-0000-0000-00006F030000}"/>
    <cellStyle name="Comma 2 28" xfId="1893" xr:uid="{00000000-0005-0000-0000-000070030000}"/>
    <cellStyle name="Comma 2 29" xfId="1894" xr:uid="{00000000-0005-0000-0000-000071030000}"/>
    <cellStyle name="Comma 2 29 2" xfId="3262" xr:uid="{00000000-0005-0000-0000-000072030000}"/>
    <cellStyle name="Comma 2 3" xfId="147" xr:uid="{00000000-0005-0000-0000-000073030000}"/>
    <cellStyle name="Comma 2 3 10" xfId="1895" xr:uid="{00000000-0005-0000-0000-000074030000}"/>
    <cellStyle name="Comma 2 3 10 2" xfId="3263" xr:uid="{00000000-0005-0000-0000-000075030000}"/>
    <cellStyle name="Comma 2 3 11" xfId="3264" xr:uid="{00000000-0005-0000-0000-000076030000}"/>
    <cellStyle name="Comma 2 3 12" xfId="3265" xr:uid="{00000000-0005-0000-0000-000077030000}"/>
    <cellStyle name="Comma 2 3 2" xfId="405" xr:uid="{00000000-0005-0000-0000-000078030000}"/>
    <cellStyle name="Comma 2 3 2 2" xfId="826" xr:uid="{00000000-0005-0000-0000-000079030000}"/>
    <cellStyle name="Comma 2 3 2 3" xfId="827" xr:uid="{00000000-0005-0000-0000-00007A030000}"/>
    <cellStyle name="Comma 2 3 2 4" xfId="825" xr:uid="{00000000-0005-0000-0000-00007B030000}"/>
    <cellStyle name="Comma 2 3 2 5" xfId="1896" xr:uid="{00000000-0005-0000-0000-00007C030000}"/>
    <cellStyle name="Comma 2 3 2_MDP" xfId="1897" xr:uid="{00000000-0005-0000-0000-00007D030000}"/>
    <cellStyle name="Comma 2 3 3" xfId="477" xr:uid="{00000000-0005-0000-0000-00007E030000}"/>
    <cellStyle name="Comma 2 3 3 2" xfId="829" xr:uid="{00000000-0005-0000-0000-00007F030000}"/>
    <cellStyle name="Comma 2 3 3 3" xfId="828" xr:uid="{00000000-0005-0000-0000-000080030000}"/>
    <cellStyle name="Comma 2 3 3_MDP" xfId="1898" xr:uid="{00000000-0005-0000-0000-000081030000}"/>
    <cellStyle name="Comma 2 3 4" xfId="830" xr:uid="{00000000-0005-0000-0000-000082030000}"/>
    <cellStyle name="Comma 2 3 5" xfId="831" xr:uid="{00000000-0005-0000-0000-000083030000}"/>
    <cellStyle name="Comma 2 3 6" xfId="832" xr:uid="{00000000-0005-0000-0000-000084030000}"/>
    <cellStyle name="Comma 2 3 7" xfId="833" xr:uid="{00000000-0005-0000-0000-000085030000}"/>
    <cellStyle name="Comma 2 3 8" xfId="1899" xr:uid="{00000000-0005-0000-0000-000086030000}"/>
    <cellStyle name="Comma 2 3 8 2" xfId="4443" xr:uid="{00000000-0005-0000-0000-000087030000}"/>
    <cellStyle name="Comma 2 3 9" xfId="1900" xr:uid="{00000000-0005-0000-0000-000088030000}"/>
    <cellStyle name="Comma 2 3_CJE" xfId="1901" xr:uid="{00000000-0005-0000-0000-000089030000}"/>
    <cellStyle name="Comma 2 30" xfId="1902" xr:uid="{00000000-0005-0000-0000-00008A030000}"/>
    <cellStyle name="Comma 2 31" xfId="1903" xr:uid="{00000000-0005-0000-0000-00008B030000}"/>
    <cellStyle name="Comma 2 32" xfId="1904" xr:uid="{00000000-0005-0000-0000-00008C030000}"/>
    <cellStyle name="Comma 2 33" xfId="1905" xr:uid="{00000000-0005-0000-0000-00008D030000}"/>
    <cellStyle name="Comma 2 33 2" xfId="4060" xr:uid="{00000000-0005-0000-0000-00008E030000}"/>
    <cellStyle name="Comma 2 34" xfId="1906" xr:uid="{00000000-0005-0000-0000-00008F030000}"/>
    <cellStyle name="Comma 2 35" xfId="1907" xr:uid="{00000000-0005-0000-0000-000090030000}"/>
    <cellStyle name="Comma 2 36" xfId="1908" xr:uid="{00000000-0005-0000-0000-000091030000}"/>
    <cellStyle name="Comma 2 37" xfId="1909" xr:uid="{00000000-0005-0000-0000-000092030000}"/>
    <cellStyle name="Comma 2 38" xfId="1910" xr:uid="{00000000-0005-0000-0000-000093030000}"/>
    <cellStyle name="Comma 2 39" xfId="1911" xr:uid="{00000000-0005-0000-0000-000094030000}"/>
    <cellStyle name="Comma 2 4" xfId="148" xr:uid="{00000000-0005-0000-0000-000095030000}"/>
    <cellStyle name="Comma 2 4 2" xfId="478" xr:uid="{00000000-0005-0000-0000-000096030000}"/>
    <cellStyle name="Comma 2 4 2 2" xfId="834" xr:uid="{00000000-0005-0000-0000-000097030000}"/>
    <cellStyle name="Comma 2 4 2_MDP" xfId="1912" xr:uid="{00000000-0005-0000-0000-000098030000}"/>
    <cellStyle name="Comma 2 4 3" xfId="835" xr:uid="{00000000-0005-0000-0000-000099030000}"/>
    <cellStyle name="Comma 2 4 4" xfId="836" xr:uid="{00000000-0005-0000-0000-00009A030000}"/>
    <cellStyle name="Comma 2 4 5" xfId="3266" xr:uid="{00000000-0005-0000-0000-00009B030000}"/>
    <cellStyle name="Comma 2 4 6" xfId="3267" xr:uid="{00000000-0005-0000-0000-00009C030000}"/>
    <cellStyle name="Comma 2 4 7" xfId="3268" xr:uid="{00000000-0005-0000-0000-00009D030000}"/>
    <cellStyle name="Comma 2 4_MJAI" xfId="1913" xr:uid="{00000000-0005-0000-0000-00009E030000}"/>
    <cellStyle name="Comma 2 40" xfId="1914" xr:uid="{00000000-0005-0000-0000-00009F030000}"/>
    <cellStyle name="Comma 2 41" xfId="1915" xr:uid="{00000000-0005-0000-0000-0000A0030000}"/>
    <cellStyle name="Comma 2 42" xfId="1916" xr:uid="{00000000-0005-0000-0000-0000A1030000}"/>
    <cellStyle name="Comma 2 43" xfId="1917" xr:uid="{00000000-0005-0000-0000-0000A2030000}"/>
    <cellStyle name="Comma 2 44" xfId="1918" xr:uid="{00000000-0005-0000-0000-0000A3030000}"/>
    <cellStyle name="Comma 2 45" xfId="1919" xr:uid="{00000000-0005-0000-0000-0000A4030000}"/>
    <cellStyle name="Comma 2 46" xfId="3163" xr:uid="{00000000-0005-0000-0000-0000A5030000}"/>
    <cellStyle name="Comma 2 47" xfId="4068" xr:uid="{00000000-0005-0000-0000-0000A6030000}"/>
    <cellStyle name="Comma 2 48" xfId="4136" xr:uid="{00000000-0005-0000-0000-0000A7030000}"/>
    <cellStyle name="Comma 2 49" xfId="4177" xr:uid="{00000000-0005-0000-0000-0000A8030000}"/>
    <cellStyle name="Comma 2 5" xfId="568" xr:uid="{00000000-0005-0000-0000-0000A9030000}"/>
    <cellStyle name="Comma 2 5 10" xfId="5015" xr:uid="{00000000-0005-0000-0000-0000AA030000}"/>
    <cellStyle name="Comma 2 5 11" xfId="4182" xr:uid="{00000000-0005-0000-0000-0000AB030000}"/>
    <cellStyle name="Comma 2 5 2" xfId="838" xr:uid="{00000000-0005-0000-0000-0000AC030000}"/>
    <cellStyle name="Comma 2 5 2 2" xfId="1920" xr:uid="{00000000-0005-0000-0000-0000AD030000}"/>
    <cellStyle name="Comma 2 5 2_MDP" xfId="1921" xr:uid="{00000000-0005-0000-0000-0000AE030000}"/>
    <cellStyle name="Comma 2 5 3" xfId="839" xr:uid="{00000000-0005-0000-0000-0000AF030000}"/>
    <cellStyle name="Comma 2 5 4" xfId="837" xr:uid="{00000000-0005-0000-0000-0000B0030000}"/>
    <cellStyle name="Comma 2 5 5" xfId="4051" xr:uid="{00000000-0005-0000-0000-0000B1030000}"/>
    <cellStyle name="Comma 2 5 6" xfId="4070" xr:uid="{00000000-0005-0000-0000-0000B2030000}"/>
    <cellStyle name="Comma 2 5 7" xfId="4135" xr:uid="{00000000-0005-0000-0000-0000B3030000}"/>
    <cellStyle name="Comma 2 5 8" xfId="4171" xr:uid="{00000000-0005-0000-0000-0000B4030000}"/>
    <cellStyle name="Comma 2 5 9" xfId="4292" xr:uid="{00000000-0005-0000-0000-0000B5030000}"/>
    <cellStyle name="Comma 2 5_CJE" xfId="1922" xr:uid="{00000000-0005-0000-0000-0000B6030000}"/>
    <cellStyle name="Comma 2 50" xfId="4207" xr:uid="{00000000-0005-0000-0000-0000B7030000}"/>
    <cellStyle name="Comma 2 51" xfId="4205" xr:uid="{00000000-0005-0000-0000-0000B8030000}"/>
    <cellStyle name="Comma 2 52" xfId="5089" xr:uid="{00000000-0005-0000-0000-0000B9030000}"/>
    <cellStyle name="Comma 2 53" xfId="5021" xr:uid="{00000000-0005-0000-0000-0000BA030000}"/>
    <cellStyle name="Comma 2 54" xfId="5062" xr:uid="{00000000-0005-0000-0000-0000BB030000}"/>
    <cellStyle name="Comma 2 55" xfId="4181" xr:uid="{00000000-0005-0000-0000-0000BC030000}"/>
    <cellStyle name="Comma 2 56" xfId="5111" xr:uid="{CA7BC25E-6E8D-48C6-816A-09437773E4E6}"/>
    <cellStyle name="Comma 2 6" xfId="569" xr:uid="{00000000-0005-0000-0000-0000BD030000}"/>
    <cellStyle name="Comma 2 6 2" xfId="841" xr:uid="{00000000-0005-0000-0000-0000BE030000}"/>
    <cellStyle name="Comma 2 6 3" xfId="842" xr:uid="{00000000-0005-0000-0000-0000BF030000}"/>
    <cellStyle name="Comma 2 6 4" xfId="840" xr:uid="{00000000-0005-0000-0000-0000C0030000}"/>
    <cellStyle name="Comma 2 7" xfId="570" xr:uid="{00000000-0005-0000-0000-0000C1030000}"/>
    <cellStyle name="Comma 2 7 2" xfId="844" xr:uid="{00000000-0005-0000-0000-0000C2030000}"/>
    <cellStyle name="Comma 2 7 3" xfId="845" xr:uid="{00000000-0005-0000-0000-0000C3030000}"/>
    <cellStyle name="Comma 2 7 4" xfId="843" xr:uid="{00000000-0005-0000-0000-0000C4030000}"/>
    <cellStyle name="Comma 2 7 5" xfId="3269" xr:uid="{00000000-0005-0000-0000-0000C5030000}"/>
    <cellStyle name="Comma 2 7_MDP" xfId="1923" xr:uid="{00000000-0005-0000-0000-0000C6030000}"/>
    <cellStyle name="Comma 2 8" xfId="846" xr:uid="{00000000-0005-0000-0000-0000C7030000}"/>
    <cellStyle name="Comma 2 8 2" xfId="847" xr:uid="{00000000-0005-0000-0000-0000C8030000}"/>
    <cellStyle name="Comma 2 8 3" xfId="1924" xr:uid="{00000000-0005-0000-0000-0000C9030000}"/>
    <cellStyle name="Comma 2 8_MDP" xfId="1925" xr:uid="{00000000-0005-0000-0000-0000CA030000}"/>
    <cellStyle name="Comma 2 9" xfId="848" xr:uid="{00000000-0005-0000-0000-0000CB030000}"/>
    <cellStyle name="Comma 2 9 2" xfId="1926" xr:uid="{00000000-0005-0000-0000-0000CC030000}"/>
    <cellStyle name="Comma 2 9_MDP" xfId="1927" xr:uid="{00000000-0005-0000-0000-0000CD030000}"/>
    <cellStyle name="Comma 2_03P_Cost BHRK_31-03-53 Revise" xfId="149" xr:uid="{00000000-0005-0000-0000-0000CE030000}"/>
    <cellStyle name="Comma 20" xfId="150" xr:uid="{00000000-0005-0000-0000-0000CF030000}"/>
    <cellStyle name="Comma 20 2" xfId="849" xr:uid="{00000000-0005-0000-0000-0000D0030000}"/>
    <cellStyle name="Comma 20 2 2" xfId="3086" xr:uid="{00000000-0005-0000-0000-0000D1030000}"/>
    <cellStyle name="Comma 20 3" xfId="850" xr:uid="{00000000-0005-0000-0000-0000D2030000}"/>
    <cellStyle name="Comma 20 4" xfId="3270" xr:uid="{00000000-0005-0000-0000-0000D3030000}"/>
    <cellStyle name="Comma 20 5" xfId="3271" xr:uid="{00000000-0005-0000-0000-0000D4030000}"/>
    <cellStyle name="Comma 20_MDP" xfId="1928" xr:uid="{00000000-0005-0000-0000-0000D5030000}"/>
    <cellStyle name="Comma 21" xfId="399" xr:uid="{00000000-0005-0000-0000-0000D6030000}"/>
    <cellStyle name="Comma 21 2" xfId="852" xr:uid="{00000000-0005-0000-0000-0000D7030000}"/>
    <cellStyle name="Comma 21 2 2" xfId="853" xr:uid="{00000000-0005-0000-0000-0000D8030000}"/>
    <cellStyle name="Comma 21 3" xfId="854" xr:uid="{00000000-0005-0000-0000-0000D9030000}"/>
    <cellStyle name="Comma 21 3 2" xfId="1929" xr:uid="{00000000-0005-0000-0000-0000DA030000}"/>
    <cellStyle name="Comma 21 3 2 2" xfId="4444" xr:uid="{00000000-0005-0000-0000-0000DB030000}"/>
    <cellStyle name="Comma 21 4" xfId="855" xr:uid="{00000000-0005-0000-0000-0000DC030000}"/>
    <cellStyle name="Comma 21 4 2" xfId="4324" xr:uid="{00000000-0005-0000-0000-0000DD030000}"/>
    <cellStyle name="Comma 21 5" xfId="851" xr:uid="{00000000-0005-0000-0000-0000DE030000}"/>
    <cellStyle name="Comma 21 6" xfId="1930" xr:uid="{00000000-0005-0000-0000-0000DF030000}"/>
    <cellStyle name="Comma 21 6 2" xfId="4445" xr:uid="{00000000-0005-0000-0000-0000E0030000}"/>
    <cellStyle name="Comma 21_MDP" xfId="1931" xr:uid="{00000000-0005-0000-0000-0000E1030000}"/>
    <cellStyle name="Comma 22" xfId="430" xr:uid="{00000000-0005-0000-0000-0000E2030000}"/>
    <cellStyle name="Comma 22 2" xfId="857" xr:uid="{00000000-0005-0000-0000-0000E3030000}"/>
    <cellStyle name="Comma 22 2 2" xfId="4055" xr:uid="{00000000-0005-0000-0000-0000E4030000}"/>
    <cellStyle name="Comma 22 2 2 2" xfId="4064" xr:uid="{00000000-0005-0000-0000-0000E5030000}"/>
    <cellStyle name="Comma 22 2 2 2 2" xfId="4990" xr:uid="{00000000-0005-0000-0000-0000E6030000}"/>
    <cellStyle name="Comma 22 2 2 3" xfId="4065" xr:uid="{00000000-0005-0000-0000-0000E7030000}"/>
    <cellStyle name="Comma 22 2 2 4" xfId="4985" xr:uid="{00000000-0005-0000-0000-0000E8030000}"/>
    <cellStyle name="Comma 22 3" xfId="858" xr:uid="{00000000-0005-0000-0000-0000E9030000}"/>
    <cellStyle name="Comma 22 4" xfId="856" xr:uid="{00000000-0005-0000-0000-0000EA030000}"/>
    <cellStyle name="Comma 22 5" xfId="4052" xr:uid="{00000000-0005-0000-0000-0000EB030000}"/>
    <cellStyle name="Comma 22 5 2" xfId="4983" xr:uid="{00000000-0005-0000-0000-0000EC030000}"/>
    <cellStyle name="Comma 22_CJE" xfId="1932" xr:uid="{00000000-0005-0000-0000-0000ED030000}"/>
    <cellStyle name="Comma 23" xfId="398" xr:uid="{00000000-0005-0000-0000-0000EE030000}"/>
    <cellStyle name="Comma 23 2" xfId="860" xr:uid="{00000000-0005-0000-0000-0000EF030000}"/>
    <cellStyle name="Comma 23 3" xfId="859" xr:uid="{00000000-0005-0000-0000-0000F0030000}"/>
    <cellStyle name="Comma 23 4" xfId="3272" xr:uid="{00000000-0005-0000-0000-0000F1030000}"/>
    <cellStyle name="Comma 23_CJE" xfId="1933" xr:uid="{00000000-0005-0000-0000-0000F2030000}"/>
    <cellStyle name="Comma 24" xfId="431" xr:uid="{00000000-0005-0000-0000-0000F3030000}"/>
    <cellStyle name="Comma 24 2" xfId="861" xr:uid="{00000000-0005-0000-0000-0000F4030000}"/>
    <cellStyle name="Comma 25" xfId="397" xr:uid="{00000000-0005-0000-0000-0000F5030000}"/>
    <cellStyle name="Comma 25 2" xfId="863" xr:uid="{00000000-0005-0000-0000-0000F6030000}"/>
    <cellStyle name="Comma 25 2 2" xfId="1934" xr:uid="{00000000-0005-0000-0000-0000F7030000}"/>
    <cellStyle name="Comma 25 2 2 2" xfId="4446" xr:uid="{00000000-0005-0000-0000-0000F8030000}"/>
    <cellStyle name="Comma 25 3" xfId="864" xr:uid="{00000000-0005-0000-0000-0000F9030000}"/>
    <cellStyle name="Comma 25 3 2" xfId="1935" xr:uid="{00000000-0005-0000-0000-0000FA030000}"/>
    <cellStyle name="Comma 25 3 2 2" xfId="4447" xr:uid="{00000000-0005-0000-0000-0000FB030000}"/>
    <cellStyle name="Comma 25 4" xfId="862" xr:uid="{00000000-0005-0000-0000-0000FC030000}"/>
    <cellStyle name="Comma 25 5" xfId="1936" xr:uid="{00000000-0005-0000-0000-0000FD030000}"/>
    <cellStyle name="Comma 25_CJE" xfId="1937" xr:uid="{00000000-0005-0000-0000-0000FE030000}"/>
    <cellStyle name="Comma 26" xfId="432" xr:uid="{00000000-0005-0000-0000-0000FF030000}"/>
    <cellStyle name="Comma 26 2" xfId="866" xr:uid="{00000000-0005-0000-0000-000000040000}"/>
    <cellStyle name="Comma 26 2 2" xfId="1938" xr:uid="{00000000-0005-0000-0000-000001040000}"/>
    <cellStyle name="Comma 26 2 2 2" xfId="4448" xr:uid="{00000000-0005-0000-0000-000002040000}"/>
    <cellStyle name="Comma 26 3" xfId="867" xr:uid="{00000000-0005-0000-0000-000003040000}"/>
    <cellStyle name="Comma 26 3 2" xfId="1939" xr:uid="{00000000-0005-0000-0000-000004040000}"/>
    <cellStyle name="Comma 26 3 2 2" xfId="4449" xr:uid="{00000000-0005-0000-0000-000005040000}"/>
    <cellStyle name="Comma 26 4" xfId="865" xr:uid="{00000000-0005-0000-0000-000006040000}"/>
    <cellStyle name="Comma 26 5" xfId="1940" xr:uid="{00000000-0005-0000-0000-000007040000}"/>
    <cellStyle name="Comma 26_CJE" xfId="1941" xr:uid="{00000000-0005-0000-0000-000008040000}"/>
    <cellStyle name="Comma 27" xfId="396" xr:uid="{00000000-0005-0000-0000-000009040000}"/>
    <cellStyle name="Comma 27 2" xfId="869" xr:uid="{00000000-0005-0000-0000-00000A040000}"/>
    <cellStyle name="Comma 27 2 2" xfId="1942" xr:uid="{00000000-0005-0000-0000-00000B040000}"/>
    <cellStyle name="Comma 27 2 2 2" xfId="4450" xr:uid="{00000000-0005-0000-0000-00000C040000}"/>
    <cellStyle name="Comma 27 3" xfId="868" xr:uid="{00000000-0005-0000-0000-00000D040000}"/>
    <cellStyle name="Comma 27 3 2" xfId="1943" xr:uid="{00000000-0005-0000-0000-00000E040000}"/>
    <cellStyle name="Comma 27 3 2 2" xfId="4451" xr:uid="{00000000-0005-0000-0000-00000F040000}"/>
    <cellStyle name="Comma 27 4" xfId="1944" xr:uid="{00000000-0005-0000-0000-000010040000}"/>
    <cellStyle name="Comma 27 5" xfId="1945" xr:uid="{00000000-0005-0000-0000-000011040000}"/>
    <cellStyle name="Comma 27 6" xfId="1946" xr:uid="{00000000-0005-0000-0000-000012040000}"/>
    <cellStyle name="Comma 27 6 2" xfId="4452" xr:uid="{00000000-0005-0000-0000-000013040000}"/>
    <cellStyle name="Comma 27 7" xfId="1947" xr:uid="{00000000-0005-0000-0000-000014040000}"/>
    <cellStyle name="Comma 27_CJE" xfId="1948" xr:uid="{00000000-0005-0000-0000-000015040000}"/>
    <cellStyle name="Comma 28" xfId="433" xr:uid="{00000000-0005-0000-0000-000016040000}"/>
    <cellStyle name="Comma 28 2" xfId="871" xr:uid="{00000000-0005-0000-0000-000017040000}"/>
    <cellStyle name="Comma 28 3" xfId="872" xr:uid="{00000000-0005-0000-0000-000018040000}"/>
    <cellStyle name="Comma 28 4" xfId="870" xr:uid="{00000000-0005-0000-0000-000019040000}"/>
    <cellStyle name="Comma 28_CJE" xfId="1949" xr:uid="{00000000-0005-0000-0000-00001A040000}"/>
    <cellStyle name="Comma 29" xfId="395" xr:uid="{00000000-0005-0000-0000-00001B040000}"/>
    <cellStyle name="Comma 29 2" xfId="874" xr:uid="{00000000-0005-0000-0000-00001C040000}"/>
    <cellStyle name="Comma 29 3" xfId="873" xr:uid="{00000000-0005-0000-0000-00001D040000}"/>
    <cellStyle name="Comma 29_CJE" xfId="1950" xr:uid="{00000000-0005-0000-0000-00001E040000}"/>
    <cellStyle name="Comma 3" xfId="18" xr:uid="{00000000-0005-0000-0000-00001F040000}"/>
    <cellStyle name="Comma 3 10" xfId="876" xr:uid="{00000000-0005-0000-0000-000020040000}"/>
    <cellStyle name="Comma 3 10 2" xfId="1951" xr:uid="{00000000-0005-0000-0000-000021040000}"/>
    <cellStyle name="Comma 3 10_MDP" xfId="1952" xr:uid="{00000000-0005-0000-0000-000022040000}"/>
    <cellStyle name="Comma 3 11" xfId="877" xr:uid="{00000000-0005-0000-0000-000023040000}"/>
    <cellStyle name="Comma 3 11 2" xfId="1953" xr:uid="{00000000-0005-0000-0000-000024040000}"/>
    <cellStyle name="Comma 3 11 3" xfId="1954" xr:uid="{00000000-0005-0000-0000-000025040000}"/>
    <cellStyle name="Comma 3 11_MDP" xfId="1955" xr:uid="{00000000-0005-0000-0000-000026040000}"/>
    <cellStyle name="Comma 3 12" xfId="878" xr:uid="{00000000-0005-0000-0000-000027040000}"/>
    <cellStyle name="Comma 3 12 2" xfId="1956" xr:uid="{00000000-0005-0000-0000-000028040000}"/>
    <cellStyle name="Comma 3 12_MDP" xfId="1957" xr:uid="{00000000-0005-0000-0000-000029040000}"/>
    <cellStyle name="Comma 3 13" xfId="879" xr:uid="{00000000-0005-0000-0000-00002A040000}"/>
    <cellStyle name="Comma 3 14" xfId="880" xr:uid="{00000000-0005-0000-0000-00002B040000}"/>
    <cellStyle name="Comma 3 15" xfId="881" xr:uid="{00000000-0005-0000-0000-00002C040000}"/>
    <cellStyle name="Comma 3 16" xfId="882" xr:uid="{00000000-0005-0000-0000-00002D040000}"/>
    <cellStyle name="Comma 3 17" xfId="883" xr:uid="{00000000-0005-0000-0000-00002E040000}"/>
    <cellStyle name="Comma 3 18" xfId="884" xr:uid="{00000000-0005-0000-0000-00002F040000}"/>
    <cellStyle name="Comma 3 19" xfId="885" xr:uid="{00000000-0005-0000-0000-000030040000}"/>
    <cellStyle name="Comma 3 2" xfId="151" xr:uid="{00000000-0005-0000-0000-000031040000}"/>
    <cellStyle name="Comma 3 2 2" xfId="404" xr:uid="{00000000-0005-0000-0000-000032040000}"/>
    <cellStyle name="Comma 3 2 2 2" xfId="479" xr:uid="{00000000-0005-0000-0000-000033040000}"/>
    <cellStyle name="Comma 3 2 2 3" xfId="3273" xr:uid="{00000000-0005-0000-0000-000034040000}"/>
    <cellStyle name="Comma 3 2 2 4" xfId="4257" xr:uid="{00000000-0005-0000-0000-000035040000}"/>
    <cellStyle name="Comma 3 2 2_Reconcile DTA" xfId="1958" xr:uid="{00000000-0005-0000-0000-000036040000}"/>
    <cellStyle name="Comma 3 2 3" xfId="665" xr:uid="{00000000-0005-0000-0000-000037040000}"/>
    <cellStyle name="Comma 3 2 3 2" xfId="886" xr:uid="{00000000-0005-0000-0000-000038040000}"/>
    <cellStyle name="Comma 3 2 3 3" xfId="1959" xr:uid="{00000000-0005-0000-0000-000039040000}"/>
    <cellStyle name="Comma 3 2 3 4" xfId="4317" xr:uid="{00000000-0005-0000-0000-00003A040000}"/>
    <cellStyle name="Comma 3 2 3_MDP" xfId="1960" xr:uid="{00000000-0005-0000-0000-00003B040000}"/>
    <cellStyle name="Comma 3 2 4" xfId="887" xr:uid="{00000000-0005-0000-0000-00003C040000}"/>
    <cellStyle name="Comma 3 2 4 2" xfId="1961" xr:uid="{00000000-0005-0000-0000-00003D040000}"/>
    <cellStyle name="Comma 3 2 4_MDP" xfId="1962" xr:uid="{00000000-0005-0000-0000-00003E040000}"/>
    <cellStyle name="Comma 3 2_E001" xfId="549" xr:uid="{00000000-0005-0000-0000-00003F040000}"/>
    <cellStyle name="Comma 3 20" xfId="888" xr:uid="{00000000-0005-0000-0000-000040040000}"/>
    <cellStyle name="Comma 3 21" xfId="889" xr:uid="{00000000-0005-0000-0000-000041040000}"/>
    <cellStyle name="Comma 3 22" xfId="890" xr:uid="{00000000-0005-0000-0000-000042040000}"/>
    <cellStyle name="Comma 3 23" xfId="891" xr:uid="{00000000-0005-0000-0000-000043040000}"/>
    <cellStyle name="Comma 3 24" xfId="892" xr:uid="{00000000-0005-0000-0000-000044040000}"/>
    <cellStyle name="Comma 3 25" xfId="893" xr:uid="{00000000-0005-0000-0000-000045040000}"/>
    <cellStyle name="Comma 3 26" xfId="894" xr:uid="{00000000-0005-0000-0000-000046040000}"/>
    <cellStyle name="Comma 3 27" xfId="895" xr:uid="{00000000-0005-0000-0000-000047040000}"/>
    <cellStyle name="Comma 3 28" xfId="896" xr:uid="{00000000-0005-0000-0000-000048040000}"/>
    <cellStyle name="Comma 3 29" xfId="875" xr:uid="{00000000-0005-0000-0000-000049040000}"/>
    <cellStyle name="Comma 3 3" xfId="401" xr:uid="{00000000-0005-0000-0000-00004A040000}"/>
    <cellStyle name="Comma 3 3 2" xfId="480" xr:uid="{00000000-0005-0000-0000-00004B040000}"/>
    <cellStyle name="Comma 3 3 2 2" xfId="898" xr:uid="{00000000-0005-0000-0000-00004C040000}"/>
    <cellStyle name="Comma 3 3 2 3" xfId="897" xr:uid="{00000000-0005-0000-0000-00004D040000}"/>
    <cellStyle name="Comma 3 3 2_MDP" xfId="1963" xr:uid="{00000000-0005-0000-0000-00004E040000}"/>
    <cellStyle name="Comma 3 3 3" xfId="571" xr:uid="{00000000-0005-0000-0000-00004F040000}"/>
    <cellStyle name="Comma 3 3 3 2" xfId="900" xr:uid="{00000000-0005-0000-0000-000050040000}"/>
    <cellStyle name="Comma 3 3 3 3" xfId="901" xr:uid="{00000000-0005-0000-0000-000051040000}"/>
    <cellStyle name="Comma 3 3 3 4" xfId="899" xr:uid="{00000000-0005-0000-0000-000052040000}"/>
    <cellStyle name="Comma 3 3 3_CJE" xfId="1964" xr:uid="{00000000-0005-0000-0000-000053040000}"/>
    <cellStyle name="Comma 3 3 4" xfId="902" xr:uid="{00000000-0005-0000-0000-000054040000}"/>
    <cellStyle name="Comma 3 3 4 2" xfId="1965" xr:uid="{00000000-0005-0000-0000-000055040000}"/>
    <cellStyle name="Comma 3 3 4_MDP" xfId="1966" xr:uid="{00000000-0005-0000-0000-000056040000}"/>
    <cellStyle name="Comma 3 3 5" xfId="1967" xr:uid="{00000000-0005-0000-0000-000057040000}"/>
    <cellStyle name="Comma 3 3 5 2" xfId="4453" xr:uid="{00000000-0005-0000-0000-000058040000}"/>
    <cellStyle name="Comma 3 3 6" xfId="1968" xr:uid="{00000000-0005-0000-0000-000059040000}"/>
    <cellStyle name="Comma 3 3 7" xfId="3274" xr:uid="{00000000-0005-0000-0000-00005A040000}"/>
    <cellStyle name="Comma 3 3 8" xfId="3275" xr:uid="{00000000-0005-0000-0000-00005B040000}"/>
    <cellStyle name="Comma 3 3 9" xfId="3276" xr:uid="{00000000-0005-0000-0000-00005C040000}"/>
    <cellStyle name="Comma 3 3_Adjust" xfId="1969" xr:uid="{00000000-0005-0000-0000-00005D040000}"/>
    <cellStyle name="Comma 3 30" xfId="1018" xr:uid="{00000000-0005-0000-0000-00005E040000}"/>
    <cellStyle name="Comma 3 31" xfId="1546" xr:uid="{00000000-0005-0000-0000-00005F040000}"/>
    <cellStyle name="Comma 3 32" xfId="1019" xr:uid="{00000000-0005-0000-0000-000060040000}"/>
    <cellStyle name="Comma 3 33" xfId="1547" xr:uid="{00000000-0005-0000-0000-000061040000}"/>
    <cellStyle name="Comma 3 34" xfId="1020" xr:uid="{00000000-0005-0000-0000-000062040000}"/>
    <cellStyle name="Comma 3 35" xfId="1548" xr:uid="{00000000-0005-0000-0000-000063040000}"/>
    <cellStyle name="Comma 3 36" xfId="1021" xr:uid="{00000000-0005-0000-0000-000064040000}"/>
    <cellStyle name="Comma 3 37" xfId="1549" xr:uid="{00000000-0005-0000-0000-000065040000}"/>
    <cellStyle name="Comma 3 38" xfId="1970" xr:uid="{00000000-0005-0000-0000-000066040000}"/>
    <cellStyle name="Comma 3 39" xfId="1971" xr:uid="{00000000-0005-0000-0000-000067040000}"/>
    <cellStyle name="Comma 3 4" xfId="481" xr:uid="{00000000-0005-0000-0000-000068040000}"/>
    <cellStyle name="Comma 3 4 2" xfId="903" xr:uid="{00000000-0005-0000-0000-000069040000}"/>
    <cellStyle name="Comma 3 4 2 2" xfId="1972" xr:uid="{00000000-0005-0000-0000-00006A040000}"/>
    <cellStyle name="Comma 3 4 2_MDP" xfId="1973" xr:uid="{00000000-0005-0000-0000-00006B040000}"/>
    <cellStyle name="Comma 3 4 3" xfId="3277" xr:uid="{00000000-0005-0000-0000-00006C040000}"/>
    <cellStyle name="Comma 3 40" xfId="1974" xr:uid="{00000000-0005-0000-0000-00006D040000}"/>
    <cellStyle name="Comma 3 41" xfId="1975" xr:uid="{00000000-0005-0000-0000-00006E040000}"/>
    <cellStyle name="Comma 3 42" xfId="1976" xr:uid="{00000000-0005-0000-0000-00006F040000}"/>
    <cellStyle name="Comma 3 43" xfId="1977" xr:uid="{00000000-0005-0000-0000-000070040000}"/>
    <cellStyle name="Comma 3 44" xfId="1978" xr:uid="{00000000-0005-0000-0000-000071040000}"/>
    <cellStyle name="Comma 3 45" xfId="1979" xr:uid="{00000000-0005-0000-0000-000072040000}"/>
    <cellStyle name="Comma 3 46" xfId="1980" xr:uid="{00000000-0005-0000-0000-000073040000}"/>
    <cellStyle name="Comma 3 47" xfId="4071" xr:uid="{00000000-0005-0000-0000-000074040000}"/>
    <cellStyle name="Comma 3 48" xfId="4134" xr:uid="{00000000-0005-0000-0000-000075040000}"/>
    <cellStyle name="Comma 3 49" xfId="4176" xr:uid="{00000000-0005-0000-0000-000076040000}"/>
    <cellStyle name="Comma 3 5" xfId="482" xr:uid="{00000000-0005-0000-0000-000077040000}"/>
    <cellStyle name="Comma 3 5 2" xfId="904" xr:uid="{00000000-0005-0000-0000-000078040000}"/>
    <cellStyle name="Comma 3 5 2 2" xfId="1981" xr:uid="{00000000-0005-0000-0000-000079040000}"/>
    <cellStyle name="Comma 3 5 2_MDP" xfId="1982" xr:uid="{00000000-0005-0000-0000-00007A040000}"/>
    <cellStyle name="Comma 3 5 3" xfId="3278" xr:uid="{00000000-0005-0000-0000-00007B040000}"/>
    <cellStyle name="Comma 3 50" xfId="4210" xr:uid="{00000000-0005-0000-0000-00007C040000}"/>
    <cellStyle name="Comma 3 51" xfId="4204" xr:uid="{00000000-0005-0000-0000-00007D040000}"/>
    <cellStyle name="Comma 3 52" xfId="5017" xr:uid="{00000000-0005-0000-0000-00007E040000}"/>
    <cellStyle name="Comma 3 53" xfId="5100" xr:uid="{00000000-0005-0000-0000-00007F040000}"/>
    <cellStyle name="Comma 3 54" xfId="5096" xr:uid="{00000000-0005-0000-0000-000080040000}"/>
    <cellStyle name="Comma 3 55" xfId="4183" xr:uid="{00000000-0005-0000-0000-000081040000}"/>
    <cellStyle name="Comma 3 56" xfId="5112" xr:uid="{CB1972FB-9EA9-4EFA-906A-6CB36DE86090}"/>
    <cellStyle name="Comma 3 6" xfId="572" xr:uid="{00000000-0005-0000-0000-000082040000}"/>
    <cellStyle name="Comma 3 6 2" xfId="905" xr:uid="{00000000-0005-0000-0000-000083040000}"/>
    <cellStyle name="Comma 3 6 2 2" xfId="1983" xr:uid="{00000000-0005-0000-0000-000084040000}"/>
    <cellStyle name="Comma 3 6 2_MDP" xfId="1984" xr:uid="{00000000-0005-0000-0000-000085040000}"/>
    <cellStyle name="Comma 3 6 3" xfId="906" xr:uid="{00000000-0005-0000-0000-000086040000}"/>
    <cellStyle name="Comma 3 6_CJE" xfId="1985" xr:uid="{00000000-0005-0000-0000-000087040000}"/>
    <cellStyle name="Comma 3 7" xfId="573" xr:uid="{00000000-0005-0000-0000-000088040000}"/>
    <cellStyle name="Comma 3 7 2" xfId="908" xr:uid="{00000000-0005-0000-0000-000089040000}"/>
    <cellStyle name="Comma 3 7 3" xfId="909" xr:uid="{00000000-0005-0000-0000-00008A040000}"/>
    <cellStyle name="Comma 3 7 4" xfId="907" xr:uid="{00000000-0005-0000-0000-00008B040000}"/>
    <cellStyle name="Comma 3 8" xfId="574" xr:uid="{00000000-0005-0000-0000-00008C040000}"/>
    <cellStyle name="Comma 3 8 2" xfId="911" xr:uid="{00000000-0005-0000-0000-00008D040000}"/>
    <cellStyle name="Comma 3 8 3" xfId="912" xr:uid="{00000000-0005-0000-0000-00008E040000}"/>
    <cellStyle name="Comma 3 8 4" xfId="910" xr:uid="{00000000-0005-0000-0000-00008F040000}"/>
    <cellStyle name="Comma 3 8_MDP" xfId="1986" xr:uid="{00000000-0005-0000-0000-000090040000}"/>
    <cellStyle name="Comma 3 9" xfId="660" xr:uid="{00000000-0005-0000-0000-000091040000}"/>
    <cellStyle name="Comma 3 9 2" xfId="913" xr:uid="{00000000-0005-0000-0000-000092040000}"/>
    <cellStyle name="Comma 3 9_MDP" xfId="1987" xr:uid="{00000000-0005-0000-0000-000093040000}"/>
    <cellStyle name="Comma 3_BOQ_M Ladprao_R.00(2-12-11)" xfId="3087" xr:uid="{00000000-0005-0000-0000-000094040000}"/>
    <cellStyle name="Comma 30" xfId="434" xr:uid="{00000000-0005-0000-0000-000095040000}"/>
    <cellStyle name="Comma 30 2" xfId="914" xr:uid="{00000000-0005-0000-0000-000096040000}"/>
    <cellStyle name="Comma 30 3" xfId="3279" xr:uid="{00000000-0005-0000-0000-000097040000}"/>
    <cellStyle name="Comma 30_MDP" xfId="1988" xr:uid="{00000000-0005-0000-0000-000098040000}"/>
    <cellStyle name="Comma 31" xfId="394" xr:uid="{00000000-0005-0000-0000-000099040000}"/>
    <cellStyle name="Comma 31 2" xfId="915" xr:uid="{00000000-0005-0000-0000-00009A040000}"/>
    <cellStyle name="Comma 31 3" xfId="3280" xr:uid="{00000000-0005-0000-0000-00009B040000}"/>
    <cellStyle name="Comma 31_MDP" xfId="1989" xr:uid="{00000000-0005-0000-0000-00009C040000}"/>
    <cellStyle name="Comma 32" xfId="435" xr:uid="{00000000-0005-0000-0000-00009D040000}"/>
    <cellStyle name="Comma 32 2" xfId="916" xr:uid="{00000000-0005-0000-0000-00009E040000}"/>
    <cellStyle name="Comma 32 3" xfId="3281" xr:uid="{00000000-0005-0000-0000-00009F040000}"/>
    <cellStyle name="Comma 32_MDP" xfId="1990" xr:uid="{00000000-0005-0000-0000-0000A0040000}"/>
    <cellStyle name="Comma 33" xfId="393" xr:uid="{00000000-0005-0000-0000-0000A1040000}"/>
    <cellStyle name="Comma 33 2" xfId="917" xr:uid="{00000000-0005-0000-0000-0000A2040000}"/>
    <cellStyle name="Comma 33 3" xfId="3282" xr:uid="{00000000-0005-0000-0000-0000A3040000}"/>
    <cellStyle name="Comma 33_MDP" xfId="1991" xr:uid="{00000000-0005-0000-0000-0000A4040000}"/>
    <cellStyle name="Comma 34" xfId="436" xr:uid="{00000000-0005-0000-0000-0000A5040000}"/>
    <cellStyle name="Comma 34 2" xfId="918" xr:uid="{00000000-0005-0000-0000-0000A6040000}"/>
    <cellStyle name="Comma 34 3" xfId="1992" xr:uid="{00000000-0005-0000-0000-0000A7040000}"/>
    <cellStyle name="Comma 34 3 2" xfId="4454" xr:uid="{00000000-0005-0000-0000-0000A8040000}"/>
    <cellStyle name="Comma 34 4" xfId="3283" xr:uid="{00000000-0005-0000-0000-0000A9040000}"/>
    <cellStyle name="Comma 34_MDP" xfId="1993" xr:uid="{00000000-0005-0000-0000-0000AA040000}"/>
    <cellStyle name="Comma 35" xfId="392" xr:uid="{00000000-0005-0000-0000-0000AB040000}"/>
    <cellStyle name="Comma 35 2" xfId="919" xr:uid="{00000000-0005-0000-0000-0000AC040000}"/>
    <cellStyle name="Comma 35 3" xfId="1994" xr:uid="{00000000-0005-0000-0000-0000AD040000}"/>
    <cellStyle name="Comma 35 3 2" xfId="4455" xr:uid="{00000000-0005-0000-0000-0000AE040000}"/>
    <cellStyle name="Comma 35 4" xfId="3284" xr:uid="{00000000-0005-0000-0000-0000AF040000}"/>
    <cellStyle name="Comma 35_MDP" xfId="1995" xr:uid="{00000000-0005-0000-0000-0000B0040000}"/>
    <cellStyle name="Comma 36" xfId="437" xr:uid="{00000000-0005-0000-0000-0000B1040000}"/>
    <cellStyle name="Comma 36 2" xfId="920" xr:uid="{00000000-0005-0000-0000-0000B2040000}"/>
    <cellStyle name="Comma 36 2 2" xfId="1996" xr:uid="{00000000-0005-0000-0000-0000B3040000}"/>
    <cellStyle name="Comma 36 3" xfId="3285" xr:uid="{00000000-0005-0000-0000-0000B4040000}"/>
    <cellStyle name="Comma 36_Reconcile DTA" xfId="1997" xr:uid="{00000000-0005-0000-0000-0000B5040000}"/>
    <cellStyle name="Comma 37" xfId="391" xr:uid="{00000000-0005-0000-0000-0000B6040000}"/>
    <cellStyle name="Comma 37 2" xfId="921" xr:uid="{00000000-0005-0000-0000-0000B7040000}"/>
    <cellStyle name="Comma 38" xfId="451" xr:uid="{00000000-0005-0000-0000-0000B8040000}"/>
    <cellStyle name="Comma 38 2" xfId="922" xr:uid="{00000000-0005-0000-0000-0000B9040000}"/>
    <cellStyle name="Comma 39" xfId="403" xr:uid="{00000000-0005-0000-0000-0000BA040000}"/>
    <cellStyle name="Comma 39 2" xfId="923" xr:uid="{00000000-0005-0000-0000-0000BB040000}"/>
    <cellStyle name="Comma 4" xfId="152" xr:uid="{00000000-0005-0000-0000-0000BC040000}"/>
    <cellStyle name="Comma 4 10" xfId="925" xr:uid="{00000000-0005-0000-0000-0000BD040000}"/>
    <cellStyle name="Comma 4 11" xfId="924" xr:uid="{00000000-0005-0000-0000-0000BE040000}"/>
    <cellStyle name="Comma 4 12" xfId="1998" xr:uid="{00000000-0005-0000-0000-0000BF040000}"/>
    <cellStyle name="Comma 4 13" xfId="1999" xr:uid="{00000000-0005-0000-0000-0000C0040000}"/>
    <cellStyle name="Comma 4 14" xfId="3286" xr:uid="{00000000-0005-0000-0000-0000C1040000}"/>
    <cellStyle name="Comma 4 15" xfId="3287" xr:uid="{00000000-0005-0000-0000-0000C2040000}"/>
    <cellStyle name="Comma 4 16" xfId="4072" xr:uid="{00000000-0005-0000-0000-0000C3040000}"/>
    <cellStyle name="Comma 4 17" xfId="4174" xr:uid="{00000000-0005-0000-0000-0000C4040000}"/>
    <cellStyle name="Comma 4 18" xfId="4215" xr:uid="{00000000-0005-0000-0000-0000C5040000}"/>
    <cellStyle name="Comma 4 2" xfId="153" xr:uid="{00000000-0005-0000-0000-0000C6040000}"/>
    <cellStyle name="Comma 4 2 10" xfId="4216" xr:uid="{00000000-0005-0000-0000-0000C7040000}"/>
    <cellStyle name="Comma 4 2 2" xfId="484" xr:uid="{00000000-0005-0000-0000-0000C8040000}"/>
    <cellStyle name="Comma 4 2 2 2" xfId="928" xr:uid="{00000000-0005-0000-0000-0000C9040000}"/>
    <cellStyle name="Comma 4 2 2 2 2" xfId="929" xr:uid="{00000000-0005-0000-0000-0000CA040000}"/>
    <cellStyle name="Comma 4 2 2 2_MDP" xfId="2000" xr:uid="{00000000-0005-0000-0000-0000CB040000}"/>
    <cellStyle name="Comma 4 2 2 3" xfId="930" xr:uid="{00000000-0005-0000-0000-0000CC040000}"/>
    <cellStyle name="Comma 4 2 2 4" xfId="927" xr:uid="{00000000-0005-0000-0000-0000CD040000}"/>
    <cellStyle name="Comma 4 2 2 5" xfId="3288" xr:uid="{00000000-0005-0000-0000-0000CE040000}"/>
    <cellStyle name="Comma 4 2 2_MJAI" xfId="2001" xr:uid="{00000000-0005-0000-0000-0000CF040000}"/>
    <cellStyle name="Comma 4 2 3" xfId="931" xr:uid="{00000000-0005-0000-0000-0000D0040000}"/>
    <cellStyle name="Comma 4 2 3 2" xfId="2002" xr:uid="{00000000-0005-0000-0000-0000D1040000}"/>
    <cellStyle name="Comma 4 2 3 3" xfId="2003" xr:uid="{00000000-0005-0000-0000-0000D2040000}"/>
    <cellStyle name="Comma 4 2 3_MDP" xfId="2004" xr:uid="{00000000-0005-0000-0000-0000D3040000}"/>
    <cellStyle name="Comma 4 2 4" xfId="932" xr:uid="{00000000-0005-0000-0000-0000D4040000}"/>
    <cellStyle name="Comma 4 2 5" xfId="933" xr:uid="{00000000-0005-0000-0000-0000D5040000}"/>
    <cellStyle name="Comma 4 2 6" xfId="926" xr:uid="{00000000-0005-0000-0000-0000D6040000}"/>
    <cellStyle name="Comma 4 2 7" xfId="3289" xr:uid="{00000000-0005-0000-0000-0000D7040000}"/>
    <cellStyle name="Comma 4 2 8" xfId="3290" xr:uid="{00000000-0005-0000-0000-0000D8040000}"/>
    <cellStyle name="Comma 4 2 9" xfId="3291" xr:uid="{00000000-0005-0000-0000-0000D9040000}"/>
    <cellStyle name="Comma 4 2_MJAI" xfId="2005" xr:uid="{00000000-0005-0000-0000-0000DA040000}"/>
    <cellStyle name="Comma 4 3" xfId="449" xr:uid="{00000000-0005-0000-0000-0000DB040000}"/>
    <cellStyle name="Comma 4 3 2" xfId="935" xr:uid="{00000000-0005-0000-0000-0000DC040000}"/>
    <cellStyle name="Comma 4 3 2 2" xfId="2006" xr:uid="{00000000-0005-0000-0000-0000DD040000}"/>
    <cellStyle name="Comma 4 3 3" xfId="936" xr:uid="{00000000-0005-0000-0000-0000DE040000}"/>
    <cellStyle name="Comma 4 3 4" xfId="937" xr:uid="{00000000-0005-0000-0000-0000DF040000}"/>
    <cellStyle name="Comma 4 3 5" xfId="934" xr:uid="{00000000-0005-0000-0000-0000E0040000}"/>
    <cellStyle name="Comma 4 3_CJE" xfId="2007" xr:uid="{00000000-0005-0000-0000-0000E1040000}"/>
    <cellStyle name="Comma 4 4" xfId="483" xr:uid="{00000000-0005-0000-0000-0000E2040000}"/>
    <cellStyle name="Comma 4 4 2" xfId="938" xr:uid="{00000000-0005-0000-0000-0000E3040000}"/>
    <cellStyle name="Comma 4 4 3" xfId="939" xr:uid="{00000000-0005-0000-0000-0000E4040000}"/>
    <cellStyle name="Comma 4 4_CJE" xfId="2008" xr:uid="{00000000-0005-0000-0000-0000E5040000}"/>
    <cellStyle name="Comma 4 5" xfId="575" xr:uid="{00000000-0005-0000-0000-0000E6040000}"/>
    <cellStyle name="Comma 4 5 2" xfId="940" xr:uid="{00000000-0005-0000-0000-0000E7040000}"/>
    <cellStyle name="Comma 4 5 3" xfId="941" xr:uid="{00000000-0005-0000-0000-0000E8040000}"/>
    <cellStyle name="Comma 4 5_CJE" xfId="2009" xr:uid="{00000000-0005-0000-0000-0000E9040000}"/>
    <cellStyle name="Comma 4 6" xfId="942" xr:uid="{00000000-0005-0000-0000-0000EA040000}"/>
    <cellStyle name="Comma 4 6 2" xfId="2010" xr:uid="{00000000-0005-0000-0000-0000EB040000}"/>
    <cellStyle name="Comma 4 6 3" xfId="3292" xr:uid="{00000000-0005-0000-0000-0000EC040000}"/>
    <cellStyle name="Comma 4 6_CJE" xfId="2011" xr:uid="{00000000-0005-0000-0000-0000ED040000}"/>
    <cellStyle name="Comma 4 7" xfId="943" xr:uid="{00000000-0005-0000-0000-0000EE040000}"/>
    <cellStyle name="Comma 4 7 2" xfId="944" xr:uid="{00000000-0005-0000-0000-0000EF040000}"/>
    <cellStyle name="Comma 4 8" xfId="945" xr:uid="{00000000-0005-0000-0000-0000F0040000}"/>
    <cellStyle name="Comma 4 9" xfId="946" xr:uid="{00000000-0005-0000-0000-0000F1040000}"/>
    <cellStyle name="Comma 4_CJE" xfId="2012" xr:uid="{00000000-0005-0000-0000-0000F2040000}"/>
    <cellStyle name="Comma 40" xfId="470" xr:uid="{00000000-0005-0000-0000-0000F3040000}"/>
    <cellStyle name="Comma 40 2" xfId="947" xr:uid="{00000000-0005-0000-0000-0000F4040000}"/>
    <cellStyle name="Comma 41" xfId="948" xr:uid="{00000000-0005-0000-0000-0000F5040000}"/>
    <cellStyle name="Comma 41 2" xfId="3293" xr:uid="{00000000-0005-0000-0000-0000F6040000}"/>
    <cellStyle name="Comma 42" xfId="949" xr:uid="{00000000-0005-0000-0000-0000F7040000}"/>
    <cellStyle name="Comma 43" xfId="950" xr:uid="{00000000-0005-0000-0000-0000F8040000}"/>
    <cellStyle name="Comma 43 2" xfId="3294" xr:uid="{00000000-0005-0000-0000-0000F9040000}"/>
    <cellStyle name="Comma 44" xfId="951" xr:uid="{00000000-0005-0000-0000-0000FA040000}"/>
    <cellStyle name="Comma 44 2" xfId="3295" xr:uid="{00000000-0005-0000-0000-0000FB040000}"/>
    <cellStyle name="Comma 45" xfId="952" xr:uid="{00000000-0005-0000-0000-0000FC040000}"/>
    <cellStyle name="Comma 45 2" xfId="2013" xr:uid="{00000000-0005-0000-0000-0000FD040000}"/>
    <cellStyle name="Comma 45 2 2" xfId="4456" xr:uid="{00000000-0005-0000-0000-0000FE040000}"/>
    <cellStyle name="Comma 46" xfId="710" xr:uid="{00000000-0005-0000-0000-0000FF040000}"/>
    <cellStyle name="Comma 46 2" xfId="2014" xr:uid="{00000000-0005-0000-0000-000000050000}"/>
    <cellStyle name="Comma 46 2 2" xfId="4457" xr:uid="{00000000-0005-0000-0000-000001050000}"/>
    <cellStyle name="Comma 47" xfId="1523" xr:uid="{00000000-0005-0000-0000-000002050000}"/>
    <cellStyle name="Comma 47 2" xfId="2015" xr:uid="{00000000-0005-0000-0000-000003050000}"/>
    <cellStyle name="Comma 47 2 2" xfId="4458" xr:uid="{00000000-0005-0000-0000-000004050000}"/>
    <cellStyle name="Comma 48" xfId="1550" xr:uid="{00000000-0005-0000-0000-000005050000}"/>
    <cellStyle name="Comma 48 2" xfId="2016" xr:uid="{00000000-0005-0000-0000-000006050000}"/>
    <cellStyle name="Comma 49" xfId="1524" xr:uid="{00000000-0005-0000-0000-000007050000}"/>
    <cellStyle name="Comma 49 2" xfId="3296" xr:uid="{00000000-0005-0000-0000-000008050000}"/>
    <cellStyle name="Comma 5" xfId="154" xr:uid="{00000000-0005-0000-0000-000009050000}"/>
    <cellStyle name="Comma 5 10" xfId="954" xr:uid="{00000000-0005-0000-0000-00000A050000}"/>
    <cellStyle name="Comma 5 11" xfId="953" xr:uid="{00000000-0005-0000-0000-00000B050000}"/>
    <cellStyle name="Comma 5 12" xfId="2017" xr:uid="{00000000-0005-0000-0000-00000C050000}"/>
    <cellStyle name="Comma 5 13" xfId="2018" xr:uid="{00000000-0005-0000-0000-00000D050000}"/>
    <cellStyle name="Comma 5 14" xfId="3297" xr:uid="{00000000-0005-0000-0000-00000E050000}"/>
    <cellStyle name="Comma 5 15" xfId="3298" xr:uid="{00000000-0005-0000-0000-00000F050000}"/>
    <cellStyle name="Comma 5 16" xfId="3299" xr:uid="{00000000-0005-0000-0000-000010050000}"/>
    <cellStyle name="Comma 5 17" xfId="4073" xr:uid="{00000000-0005-0000-0000-000011050000}"/>
    <cellStyle name="Comma 5 18" xfId="4170" xr:uid="{00000000-0005-0000-0000-000012050000}"/>
    <cellStyle name="Comma 5 19" xfId="4217" xr:uid="{00000000-0005-0000-0000-000013050000}"/>
    <cellStyle name="Comma 5 2" xfId="155" xr:uid="{00000000-0005-0000-0000-000014050000}"/>
    <cellStyle name="Comma 5 2 2" xfId="486" xr:uid="{00000000-0005-0000-0000-000015050000}"/>
    <cellStyle name="Comma 5 2 2 2" xfId="2019" xr:uid="{00000000-0005-0000-0000-000016050000}"/>
    <cellStyle name="Comma 5 2 2 2 2" xfId="2020" xr:uid="{00000000-0005-0000-0000-000017050000}"/>
    <cellStyle name="Comma 5 2 3" xfId="955" xr:uid="{00000000-0005-0000-0000-000018050000}"/>
    <cellStyle name="Comma 5 2 4" xfId="2021" xr:uid="{00000000-0005-0000-0000-000019050000}"/>
    <cellStyle name="Comma 5 2 4 2" xfId="2022" xr:uid="{00000000-0005-0000-0000-00001A050000}"/>
    <cellStyle name="Comma 5 2 5" xfId="4074" xr:uid="{00000000-0005-0000-0000-00001B050000}"/>
    <cellStyle name="Comma 5 2 6" xfId="4218" xr:uid="{00000000-0005-0000-0000-00001C050000}"/>
    <cellStyle name="Comma 5 2_CJE" xfId="2023" xr:uid="{00000000-0005-0000-0000-00001D050000}"/>
    <cellStyle name="Comma 5 20" xfId="5113" xr:uid="{3AF8E645-D695-48B0-A7A5-94334DDB5CB3}"/>
    <cellStyle name="Comma 5 3" xfId="421" xr:uid="{00000000-0005-0000-0000-00001E050000}"/>
    <cellStyle name="Comma 5 3 2" xfId="576" xr:uid="{00000000-0005-0000-0000-00001F050000}"/>
    <cellStyle name="Comma 5 3 2 2" xfId="958" xr:uid="{00000000-0005-0000-0000-000020050000}"/>
    <cellStyle name="Comma 5 3 2 3" xfId="957" xr:uid="{00000000-0005-0000-0000-000021050000}"/>
    <cellStyle name="Comma 5 3 3" xfId="959" xr:uid="{00000000-0005-0000-0000-000022050000}"/>
    <cellStyle name="Comma 5 3 3 2" xfId="2024" xr:uid="{00000000-0005-0000-0000-000023050000}"/>
    <cellStyle name="Comma 5 3 4" xfId="956" xr:uid="{00000000-0005-0000-0000-000024050000}"/>
    <cellStyle name="Comma 5 3 5" xfId="3300" xr:uid="{00000000-0005-0000-0000-000025050000}"/>
    <cellStyle name="Comma 5 3 6" xfId="3301" xr:uid="{00000000-0005-0000-0000-000026050000}"/>
    <cellStyle name="Comma 5 3_Reconcile DTA" xfId="2025" xr:uid="{00000000-0005-0000-0000-000027050000}"/>
    <cellStyle name="Comma 5 4" xfId="485" xr:uid="{00000000-0005-0000-0000-000028050000}"/>
    <cellStyle name="Comma 5 4 2" xfId="961" xr:uid="{00000000-0005-0000-0000-000029050000}"/>
    <cellStyle name="Comma 5 4 3" xfId="960" xr:uid="{00000000-0005-0000-0000-00002A050000}"/>
    <cellStyle name="Comma 5 4_MDP" xfId="2026" xr:uid="{00000000-0005-0000-0000-00002B050000}"/>
    <cellStyle name="Comma 5 5" xfId="577" xr:uid="{00000000-0005-0000-0000-00002C050000}"/>
    <cellStyle name="Comma 5 5 2" xfId="963" xr:uid="{00000000-0005-0000-0000-00002D050000}"/>
    <cellStyle name="Comma 5 5 3" xfId="964" xr:uid="{00000000-0005-0000-0000-00002E050000}"/>
    <cellStyle name="Comma 5 5 4" xfId="965" xr:uid="{00000000-0005-0000-0000-00002F050000}"/>
    <cellStyle name="Comma 5 5 5" xfId="962" xr:uid="{00000000-0005-0000-0000-000030050000}"/>
    <cellStyle name="Comma 5 5_MDP" xfId="2027" xr:uid="{00000000-0005-0000-0000-000031050000}"/>
    <cellStyle name="Comma 5 6" xfId="966" xr:uid="{00000000-0005-0000-0000-000032050000}"/>
    <cellStyle name="Comma 5 6 2" xfId="2028" xr:uid="{00000000-0005-0000-0000-000033050000}"/>
    <cellStyle name="Comma 5 6 3" xfId="2029" xr:uid="{00000000-0005-0000-0000-000034050000}"/>
    <cellStyle name="Comma 5 6 3 2" xfId="4459" xr:uid="{00000000-0005-0000-0000-000035050000}"/>
    <cellStyle name="Comma 5 7" xfId="967" xr:uid="{00000000-0005-0000-0000-000036050000}"/>
    <cellStyle name="Comma 5 8" xfId="968" xr:uid="{00000000-0005-0000-0000-000037050000}"/>
    <cellStyle name="Comma 5 9" xfId="969" xr:uid="{00000000-0005-0000-0000-000038050000}"/>
    <cellStyle name="Comma 5_CJE" xfId="2030" xr:uid="{00000000-0005-0000-0000-000039050000}"/>
    <cellStyle name="Comma 50" xfId="1551" xr:uid="{00000000-0005-0000-0000-00003A050000}"/>
    <cellStyle name="Comma 50 2" xfId="3302" xr:uid="{00000000-0005-0000-0000-00003B050000}"/>
    <cellStyle name="Comma 51" xfId="1526" xr:uid="{00000000-0005-0000-0000-00003C050000}"/>
    <cellStyle name="Comma 51 2" xfId="2031" xr:uid="{00000000-0005-0000-0000-00003D050000}"/>
    <cellStyle name="Comma 51 2 2" xfId="4460" xr:uid="{00000000-0005-0000-0000-00003E050000}"/>
    <cellStyle name="Comma 52" xfId="1552" xr:uid="{00000000-0005-0000-0000-00003F050000}"/>
    <cellStyle name="Comma 52 2" xfId="2032" xr:uid="{00000000-0005-0000-0000-000040050000}"/>
    <cellStyle name="Comma 52 2 2" xfId="4461" xr:uid="{00000000-0005-0000-0000-000041050000}"/>
    <cellStyle name="Comma 53" xfId="1528" xr:uid="{00000000-0005-0000-0000-000042050000}"/>
    <cellStyle name="Comma 53 2" xfId="2033" xr:uid="{00000000-0005-0000-0000-000043050000}"/>
    <cellStyle name="Comma 53 2 2" xfId="4462" xr:uid="{00000000-0005-0000-0000-000044050000}"/>
    <cellStyle name="Comma 54" xfId="1553" xr:uid="{00000000-0005-0000-0000-000045050000}"/>
    <cellStyle name="Comma 54 2" xfId="2034" xr:uid="{00000000-0005-0000-0000-000046050000}"/>
    <cellStyle name="Comma 54 2 2" xfId="4463" xr:uid="{00000000-0005-0000-0000-000047050000}"/>
    <cellStyle name="Comma 55" xfId="1562" xr:uid="{00000000-0005-0000-0000-000048050000}"/>
    <cellStyle name="Comma 55 2" xfId="2035" xr:uid="{00000000-0005-0000-0000-000049050000}"/>
    <cellStyle name="Comma 55 2 2" xfId="4464" xr:uid="{00000000-0005-0000-0000-00004A050000}"/>
    <cellStyle name="Comma 55 3" xfId="4411" xr:uid="{00000000-0005-0000-0000-00004B050000}"/>
    <cellStyle name="Comma 56" xfId="2036" xr:uid="{00000000-0005-0000-0000-00004C050000}"/>
    <cellStyle name="Comma 56 2" xfId="2037" xr:uid="{00000000-0005-0000-0000-00004D050000}"/>
    <cellStyle name="Comma 56 2 2" xfId="4466" xr:uid="{00000000-0005-0000-0000-00004E050000}"/>
    <cellStyle name="Comma 56 3" xfId="4465" xr:uid="{00000000-0005-0000-0000-00004F050000}"/>
    <cellStyle name="Comma 57" xfId="2038" xr:uid="{00000000-0005-0000-0000-000050050000}"/>
    <cellStyle name="Comma 57 2" xfId="2039" xr:uid="{00000000-0005-0000-0000-000051050000}"/>
    <cellStyle name="Comma 57 2 2" xfId="4468" xr:uid="{00000000-0005-0000-0000-000052050000}"/>
    <cellStyle name="Comma 57 3" xfId="4467" xr:uid="{00000000-0005-0000-0000-000053050000}"/>
    <cellStyle name="Comma 58" xfId="2040" xr:uid="{00000000-0005-0000-0000-000054050000}"/>
    <cellStyle name="Comma 58 2" xfId="2041" xr:uid="{00000000-0005-0000-0000-000055050000}"/>
    <cellStyle name="Comma 58 2 2" xfId="4470" xr:uid="{00000000-0005-0000-0000-000056050000}"/>
    <cellStyle name="Comma 58 3" xfId="4469" xr:uid="{00000000-0005-0000-0000-000057050000}"/>
    <cellStyle name="Comma 59" xfId="2042" xr:uid="{00000000-0005-0000-0000-000058050000}"/>
    <cellStyle name="Comma 59 2" xfId="2043" xr:uid="{00000000-0005-0000-0000-000059050000}"/>
    <cellStyle name="Comma 59 2 2" xfId="4472" xr:uid="{00000000-0005-0000-0000-00005A050000}"/>
    <cellStyle name="Comma 59 3" xfId="4471" xr:uid="{00000000-0005-0000-0000-00005B050000}"/>
    <cellStyle name="Comma 6" xfId="156" xr:uid="{00000000-0005-0000-0000-00005C050000}"/>
    <cellStyle name="Comma 6 10" xfId="2044" xr:uid="{00000000-0005-0000-0000-00005D050000}"/>
    <cellStyle name="Comma 6 11" xfId="3303" xr:uid="{00000000-0005-0000-0000-00005E050000}"/>
    <cellStyle name="Comma 6 12" xfId="3304" xr:uid="{00000000-0005-0000-0000-00005F050000}"/>
    <cellStyle name="Comma 6 13" xfId="4075" xr:uid="{00000000-0005-0000-0000-000060050000}"/>
    <cellStyle name="Comma 6 14" xfId="4219" xr:uid="{00000000-0005-0000-0000-000061050000}"/>
    <cellStyle name="Comma 6 15" xfId="5108" xr:uid="{00000000-0005-0000-0000-000062050000}"/>
    <cellStyle name="Comma 6 2" xfId="157" xr:uid="{00000000-0005-0000-0000-000063050000}"/>
    <cellStyle name="Comma 6 2 2" xfId="545" xr:uid="{00000000-0005-0000-0000-000064050000}"/>
    <cellStyle name="Comma 6 2 2 2" xfId="971" xr:uid="{00000000-0005-0000-0000-000065050000}"/>
    <cellStyle name="Comma 6 2 2 3" xfId="3305" xr:uid="{00000000-0005-0000-0000-000066050000}"/>
    <cellStyle name="Comma 6 2 2 4" xfId="4290" xr:uid="{00000000-0005-0000-0000-000067050000}"/>
    <cellStyle name="Comma 6 2 2_CJE" xfId="2045" xr:uid="{00000000-0005-0000-0000-000068050000}"/>
    <cellStyle name="Comma 6 2 3" xfId="972" xr:uid="{00000000-0005-0000-0000-000069050000}"/>
    <cellStyle name="Comma 6 2 4" xfId="973" xr:uid="{00000000-0005-0000-0000-00006A050000}"/>
    <cellStyle name="Comma 6 2 5" xfId="3306" xr:uid="{00000000-0005-0000-0000-00006B050000}"/>
    <cellStyle name="Comma 6 2 6" xfId="3307" xr:uid="{00000000-0005-0000-0000-00006C050000}"/>
    <cellStyle name="Comma 6 2 7" xfId="3308" xr:uid="{00000000-0005-0000-0000-00006D050000}"/>
    <cellStyle name="Comma 6 2 8" xfId="3309" xr:uid="{00000000-0005-0000-0000-00006E050000}"/>
    <cellStyle name="Comma 6 2_CJE" xfId="2046" xr:uid="{00000000-0005-0000-0000-00006F050000}"/>
    <cellStyle name="Comma 6 3" xfId="158" xr:uid="{00000000-0005-0000-0000-000070050000}"/>
    <cellStyle name="Comma 6 3 2" xfId="664" xr:uid="{00000000-0005-0000-0000-000071050000}"/>
    <cellStyle name="Comma 6 3 2 2" xfId="975" xr:uid="{00000000-0005-0000-0000-000072050000}"/>
    <cellStyle name="Comma 6 3 2 3" xfId="974" xr:uid="{00000000-0005-0000-0000-000073050000}"/>
    <cellStyle name="Comma 6 3 2 4" xfId="4316" xr:uid="{00000000-0005-0000-0000-000074050000}"/>
    <cellStyle name="Comma 6 3 3" xfId="976" xr:uid="{00000000-0005-0000-0000-000075050000}"/>
    <cellStyle name="Comma 6 3 4" xfId="977" xr:uid="{00000000-0005-0000-0000-000076050000}"/>
    <cellStyle name="Comma 6 3 5" xfId="2047" xr:uid="{00000000-0005-0000-0000-000077050000}"/>
    <cellStyle name="Comma 6 3_CJE" xfId="2048" xr:uid="{00000000-0005-0000-0000-000078050000}"/>
    <cellStyle name="Comma 6 4" xfId="418" xr:uid="{00000000-0005-0000-0000-000079050000}"/>
    <cellStyle name="Comma 6 4 2" xfId="979" xr:uid="{00000000-0005-0000-0000-00007A050000}"/>
    <cellStyle name="Comma 6 4 3" xfId="978" xr:uid="{00000000-0005-0000-0000-00007B050000}"/>
    <cellStyle name="Comma 6 4 4" xfId="4263" xr:uid="{00000000-0005-0000-0000-00007C050000}"/>
    <cellStyle name="Comma 6 4_MDP" xfId="2049" xr:uid="{00000000-0005-0000-0000-00007D050000}"/>
    <cellStyle name="Comma 6 5" xfId="487" xr:uid="{00000000-0005-0000-0000-00007E050000}"/>
    <cellStyle name="Comma 6 5 2" xfId="981" xr:uid="{00000000-0005-0000-0000-00007F050000}"/>
    <cellStyle name="Comma 6 5 3" xfId="980" xr:uid="{00000000-0005-0000-0000-000080050000}"/>
    <cellStyle name="Comma 6 5_MDP" xfId="2050" xr:uid="{00000000-0005-0000-0000-000081050000}"/>
    <cellStyle name="Comma 6 6" xfId="982" xr:uid="{00000000-0005-0000-0000-000082050000}"/>
    <cellStyle name="Comma 6 6 2" xfId="2051" xr:uid="{00000000-0005-0000-0000-000083050000}"/>
    <cellStyle name="Comma 6 7" xfId="983" xr:uid="{00000000-0005-0000-0000-000084050000}"/>
    <cellStyle name="Comma 6 8" xfId="970" xr:uid="{00000000-0005-0000-0000-000085050000}"/>
    <cellStyle name="Comma 6 9" xfId="2052" xr:uid="{00000000-0005-0000-0000-000086050000}"/>
    <cellStyle name="Comma 6 9 2" xfId="4473" xr:uid="{00000000-0005-0000-0000-000087050000}"/>
    <cellStyle name="Comma 6_06P_Cost BHRK_30-06-53 Revise" xfId="159" xr:uid="{00000000-0005-0000-0000-000088050000}"/>
    <cellStyle name="Comma 60" xfId="2053" xr:uid="{00000000-0005-0000-0000-000089050000}"/>
    <cellStyle name="Comma 60 2" xfId="2054" xr:uid="{00000000-0005-0000-0000-00008A050000}"/>
    <cellStyle name="Comma 60 2 2" xfId="4475" xr:uid="{00000000-0005-0000-0000-00008B050000}"/>
    <cellStyle name="Comma 60 3" xfId="4474" xr:uid="{00000000-0005-0000-0000-00008C050000}"/>
    <cellStyle name="Comma 61" xfId="2055" xr:uid="{00000000-0005-0000-0000-00008D050000}"/>
    <cellStyle name="Comma 61 2" xfId="2056" xr:uid="{00000000-0005-0000-0000-00008E050000}"/>
    <cellStyle name="Comma 61 2 2" xfId="4477" xr:uid="{00000000-0005-0000-0000-00008F050000}"/>
    <cellStyle name="Comma 61 3" xfId="4476" xr:uid="{00000000-0005-0000-0000-000090050000}"/>
    <cellStyle name="Comma 62" xfId="2057" xr:uid="{00000000-0005-0000-0000-000091050000}"/>
    <cellStyle name="Comma 62 2" xfId="2058" xr:uid="{00000000-0005-0000-0000-000092050000}"/>
    <cellStyle name="Comma 62 2 2" xfId="4479" xr:uid="{00000000-0005-0000-0000-000093050000}"/>
    <cellStyle name="Comma 62 3" xfId="4478" xr:uid="{00000000-0005-0000-0000-000094050000}"/>
    <cellStyle name="Comma 63" xfId="2059" xr:uid="{00000000-0005-0000-0000-000095050000}"/>
    <cellStyle name="Comma 63 2" xfId="2060" xr:uid="{00000000-0005-0000-0000-000096050000}"/>
    <cellStyle name="Comma 63 2 2" xfId="4481" xr:uid="{00000000-0005-0000-0000-000097050000}"/>
    <cellStyle name="Comma 63 3" xfId="4480" xr:uid="{00000000-0005-0000-0000-000098050000}"/>
    <cellStyle name="Comma 64" xfId="2061" xr:uid="{00000000-0005-0000-0000-000099050000}"/>
    <cellStyle name="Comma 64 2" xfId="2062" xr:uid="{00000000-0005-0000-0000-00009A050000}"/>
    <cellStyle name="Comma 64 2 2" xfId="4483" xr:uid="{00000000-0005-0000-0000-00009B050000}"/>
    <cellStyle name="Comma 64 3" xfId="4482" xr:uid="{00000000-0005-0000-0000-00009C050000}"/>
    <cellStyle name="Comma 65" xfId="2063" xr:uid="{00000000-0005-0000-0000-00009D050000}"/>
    <cellStyle name="Comma 65 2" xfId="2064" xr:uid="{00000000-0005-0000-0000-00009E050000}"/>
    <cellStyle name="Comma 65 2 2" xfId="4485" xr:uid="{00000000-0005-0000-0000-00009F050000}"/>
    <cellStyle name="Comma 65 3" xfId="4484" xr:uid="{00000000-0005-0000-0000-0000A0050000}"/>
    <cellStyle name="Comma 66" xfId="2065" xr:uid="{00000000-0005-0000-0000-0000A1050000}"/>
    <cellStyle name="Comma 66 2" xfId="2066" xr:uid="{00000000-0005-0000-0000-0000A2050000}"/>
    <cellStyle name="Comma 66 2 2" xfId="4487" xr:uid="{00000000-0005-0000-0000-0000A3050000}"/>
    <cellStyle name="Comma 66 3" xfId="4486" xr:uid="{00000000-0005-0000-0000-0000A4050000}"/>
    <cellStyle name="Comma 67" xfId="2067" xr:uid="{00000000-0005-0000-0000-0000A5050000}"/>
    <cellStyle name="Comma 67 2" xfId="2068" xr:uid="{00000000-0005-0000-0000-0000A6050000}"/>
    <cellStyle name="Comma 67 2 2" xfId="4489" xr:uid="{00000000-0005-0000-0000-0000A7050000}"/>
    <cellStyle name="Comma 67 3" xfId="4488" xr:uid="{00000000-0005-0000-0000-0000A8050000}"/>
    <cellStyle name="Comma 68" xfId="2069" xr:uid="{00000000-0005-0000-0000-0000A9050000}"/>
    <cellStyle name="Comma 68 2" xfId="2070" xr:uid="{00000000-0005-0000-0000-0000AA050000}"/>
    <cellStyle name="Comma 68 2 2" xfId="4491" xr:uid="{00000000-0005-0000-0000-0000AB050000}"/>
    <cellStyle name="Comma 68 3" xfId="4490" xr:uid="{00000000-0005-0000-0000-0000AC050000}"/>
    <cellStyle name="Comma 69" xfId="2071" xr:uid="{00000000-0005-0000-0000-0000AD050000}"/>
    <cellStyle name="Comma 69 2" xfId="2072" xr:uid="{00000000-0005-0000-0000-0000AE050000}"/>
    <cellStyle name="Comma 69 2 2" xfId="4493" xr:uid="{00000000-0005-0000-0000-0000AF050000}"/>
    <cellStyle name="Comma 69 3" xfId="4492" xr:uid="{00000000-0005-0000-0000-0000B0050000}"/>
    <cellStyle name="Comma 7" xfId="160" xr:uid="{00000000-0005-0000-0000-0000B1050000}"/>
    <cellStyle name="Comma 7 10" xfId="3088" xr:uid="{00000000-0005-0000-0000-0000B2050000}"/>
    <cellStyle name="Comma 7 11" xfId="3089" xr:uid="{00000000-0005-0000-0000-0000B3050000}"/>
    <cellStyle name="Comma 7 12" xfId="3090" xr:uid="{00000000-0005-0000-0000-0000B4050000}"/>
    <cellStyle name="Comma 7 13" xfId="3091" xr:uid="{00000000-0005-0000-0000-0000B5050000}"/>
    <cellStyle name="Comma 7 13 2" xfId="4708" xr:uid="{00000000-0005-0000-0000-0000B6050000}"/>
    <cellStyle name="Comma 7 14" xfId="4076" xr:uid="{00000000-0005-0000-0000-0000B7050000}"/>
    <cellStyle name="Comma 7 15" xfId="4167" xr:uid="{00000000-0005-0000-0000-0000B8050000}"/>
    <cellStyle name="Comma 7 16" xfId="4220" xr:uid="{00000000-0005-0000-0000-0000B9050000}"/>
    <cellStyle name="Comma 7 2" xfId="416" xr:uid="{00000000-0005-0000-0000-0000BA050000}"/>
    <cellStyle name="Comma 7 2 2" xfId="667" xr:uid="{00000000-0005-0000-0000-0000BB050000}"/>
    <cellStyle name="Comma 7 2 2 2" xfId="985" xr:uid="{00000000-0005-0000-0000-0000BC050000}"/>
    <cellStyle name="Comma 7 2 2 3" xfId="3310" xr:uid="{00000000-0005-0000-0000-0000BD050000}"/>
    <cellStyle name="Comma 7 2 2 4" xfId="4319" xr:uid="{00000000-0005-0000-0000-0000BE050000}"/>
    <cellStyle name="Comma 7 2 2_Reconcile DTA" xfId="2073" xr:uid="{00000000-0005-0000-0000-0000BF050000}"/>
    <cellStyle name="Comma 7 2 3" xfId="986" xr:uid="{00000000-0005-0000-0000-0000C0050000}"/>
    <cellStyle name="Comma 7 2 4" xfId="984" xr:uid="{00000000-0005-0000-0000-0000C1050000}"/>
    <cellStyle name="Comma 7 2 5" xfId="3311" xr:uid="{00000000-0005-0000-0000-0000C2050000}"/>
    <cellStyle name="Comma 7 2 6" xfId="4262" xr:uid="{00000000-0005-0000-0000-0000C3050000}"/>
    <cellStyle name="Comma 7 2_CJE" xfId="2074" xr:uid="{00000000-0005-0000-0000-0000C4050000}"/>
    <cellStyle name="Comma 7 3" xfId="488" xr:uid="{00000000-0005-0000-0000-0000C5050000}"/>
    <cellStyle name="Comma 7 3 2" xfId="988" xr:uid="{00000000-0005-0000-0000-0000C6050000}"/>
    <cellStyle name="Comma 7 3 3" xfId="987" xr:uid="{00000000-0005-0000-0000-0000C7050000}"/>
    <cellStyle name="Comma 7 3 4" xfId="3312" xr:uid="{00000000-0005-0000-0000-0000C8050000}"/>
    <cellStyle name="Comma 7 3_CJE" xfId="2075" xr:uid="{00000000-0005-0000-0000-0000C9050000}"/>
    <cellStyle name="Comma 7 4" xfId="578" xr:uid="{00000000-0005-0000-0000-0000CA050000}"/>
    <cellStyle name="Comma 7 4 2" xfId="990" xr:uid="{00000000-0005-0000-0000-0000CB050000}"/>
    <cellStyle name="Comma 7 4 3" xfId="989" xr:uid="{00000000-0005-0000-0000-0000CC050000}"/>
    <cellStyle name="Comma 7 5" xfId="991" xr:uid="{00000000-0005-0000-0000-0000CD050000}"/>
    <cellStyle name="Comma 7 5 2" xfId="2076" xr:uid="{00000000-0005-0000-0000-0000CE050000}"/>
    <cellStyle name="Comma 7 6" xfId="2077" xr:uid="{00000000-0005-0000-0000-0000CF050000}"/>
    <cellStyle name="Comma 7 6 2" xfId="4494" xr:uid="{00000000-0005-0000-0000-0000D0050000}"/>
    <cellStyle name="Comma 7 7" xfId="2078" xr:uid="{00000000-0005-0000-0000-0000D1050000}"/>
    <cellStyle name="Comma 7 8" xfId="3092" xr:uid="{00000000-0005-0000-0000-0000D2050000}"/>
    <cellStyle name="Comma 7 9" xfId="3093" xr:uid="{00000000-0005-0000-0000-0000D3050000}"/>
    <cellStyle name="Comma 7_CJE" xfId="2079" xr:uid="{00000000-0005-0000-0000-0000D4050000}"/>
    <cellStyle name="Comma 70" xfId="2080" xr:uid="{00000000-0005-0000-0000-0000D5050000}"/>
    <cellStyle name="Comma 71" xfId="2081" xr:uid="{00000000-0005-0000-0000-0000D6050000}"/>
    <cellStyle name="Comma 72" xfId="2082" xr:uid="{00000000-0005-0000-0000-0000D7050000}"/>
    <cellStyle name="Comma 72 2" xfId="3313" xr:uid="{00000000-0005-0000-0000-0000D8050000}"/>
    <cellStyle name="Comma 73" xfId="2083" xr:uid="{00000000-0005-0000-0000-0000D9050000}"/>
    <cellStyle name="Comma 73 2" xfId="3314" xr:uid="{00000000-0005-0000-0000-0000DA050000}"/>
    <cellStyle name="Comma 74" xfId="2084" xr:uid="{00000000-0005-0000-0000-0000DB050000}"/>
    <cellStyle name="Comma 75" xfId="2085" xr:uid="{00000000-0005-0000-0000-0000DC050000}"/>
    <cellStyle name="Comma 76" xfId="2086" xr:uid="{00000000-0005-0000-0000-0000DD050000}"/>
    <cellStyle name="Comma 77" xfId="2087" xr:uid="{00000000-0005-0000-0000-0000DE050000}"/>
    <cellStyle name="Comma 78" xfId="2088" xr:uid="{00000000-0005-0000-0000-0000DF050000}"/>
    <cellStyle name="Comma 79" xfId="2089" xr:uid="{00000000-0005-0000-0000-0000E0050000}"/>
    <cellStyle name="Comma 8" xfId="161" xr:uid="{00000000-0005-0000-0000-0000E1050000}"/>
    <cellStyle name="Comma 8 10" xfId="3315" xr:uid="{00000000-0005-0000-0000-0000E2050000}"/>
    <cellStyle name="Comma 8 11" xfId="4077" xr:uid="{00000000-0005-0000-0000-0000E3050000}"/>
    <cellStyle name="Comma 8 12" xfId="4221" xr:uid="{00000000-0005-0000-0000-0000E4050000}"/>
    <cellStyle name="Comma 8 2" xfId="413" xr:uid="{00000000-0005-0000-0000-0000E5050000}"/>
    <cellStyle name="Comma 8 2 2" xfId="668" xr:uid="{00000000-0005-0000-0000-0000E6050000}"/>
    <cellStyle name="Comma 8 2 2 2" xfId="993" xr:uid="{00000000-0005-0000-0000-0000E7050000}"/>
    <cellStyle name="Comma 8 2 2 3" xfId="3316" xr:uid="{00000000-0005-0000-0000-0000E8050000}"/>
    <cellStyle name="Comma 8 2 2 4" xfId="4320" xr:uid="{00000000-0005-0000-0000-0000E9050000}"/>
    <cellStyle name="Comma 8 2 2_CJE" xfId="2090" xr:uid="{00000000-0005-0000-0000-0000EA050000}"/>
    <cellStyle name="Comma 8 2 3" xfId="994" xr:uid="{00000000-0005-0000-0000-0000EB050000}"/>
    <cellStyle name="Comma 8 2 4" xfId="992" xr:uid="{00000000-0005-0000-0000-0000EC050000}"/>
    <cellStyle name="Comma 8 2 5" xfId="3317" xr:uid="{00000000-0005-0000-0000-0000ED050000}"/>
    <cellStyle name="Comma 8 2 6" xfId="3318" xr:uid="{00000000-0005-0000-0000-0000EE050000}"/>
    <cellStyle name="Comma 8 2 7" xfId="3319" xr:uid="{00000000-0005-0000-0000-0000EF050000}"/>
    <cellStyle name="Comma 8 2 8" xfId="4261" xr:uid="{00000000-0005-0000-0000-0000F0050000}"/>
    <cellStyle name="Comma 8 2_CJE" xfId="2091" xr:uid="{00000000-0005-0000-0000-0000F1050000}"/>
    <cellStyle name="Comma 8 3" xfId="489" xr:uid="{00000000-0005-0000-0000-0000F2050000}"/>
    <cellStyle name="Comma 8 3 2" xfId="996" xr:uid="{00000000-0005-0000-0000-0000F3050000}"/>
    <cellStyle name="Comma 8 3 3" xfId="995" xr:uid="{00000000-0005-0000-0000-0000F4050000}"/>
    <cellStyle name="Comma 8 3 4" xfId="3320" xr:uid="{00000000-0005-0000-0000-0000F5050000}"/>
    <cellStyle name="Comma 8 3_MDP" xfId="2092" xr:uid="{00000000-0005-0000-0000-0000F6050000}"/>
    <cellStyle name="Comma 8 4" xfId="997" xr:uid="{00000000-0005-0000-0000-0000F7050000}"/>
    <cellStyle name="Comma 8 5" xfId="998" xr:uid="{00000000-0005-0000-0000-0000F8050000}"/>
    <cellStyle name="Comma 8 5 2" xfId="2093" xr:uid="{00000000-0005-0000-0000-0000F9050000}"/>
    <cellStyle name="Comma 8 6" xfId="2094" xr:uid="{00000000-0005-0000-0000-0000FA050000}"/>
    <cellStyle name="Comma 8 6 2" xfId="4495" xr:uid="{00000000-0005-0000-0000-0000FB050000}"/>
    <cellStyle name="Comma 8 7" xfId="2095" xr:uid="{00000000-0005-0000-0000-0000FC050000}"/>
    <cellStyle name="Comma 8 8" xfId="3321" xr:uid="{00000000-0005-0000-0000-0000FD050000}"/>
    <cellStyle name="Comma 8 9" xfId="3322" xr:uid="{00000000-0005-0000-0000-0000FE050000}"/>
    <cellStyle name="Comma 8_CJE" xfId="2096" xr:uid="{00000000-0005-0000-0000-0000FF050000}"/>
    <cellStyle name="Comma 80" xfId="2097" xr:uid="{00000000-0005-0000-0000-000000060000}"/>
    <cellStyle name="Comma 81" xfId="2098" xr:uid="{00000000-0005-0000-0000-000001060000}"/>
    <cellStyle name="Comma 82" xfId="2099" xr:uid="{00000000-0005-0000-0000-000002060000}"/>
    <cellStyle name="Comma 83" xfId="2100" xr:uid="{00000000-0005-0000-0000-000003060000}"/>
    <cellStyle name="Comma 84" xfId="2101" xr:uid="{00000000-0005-0000-0000-000004060000}"/>
    <cellStyle name="Comma 85" xfId="2102" xr:uid="{00000000-0005-0000-0000-000005060000}"/>
    <cellStyle name="Comma 86" xfId="2103" xr:uid="{00000000-0005-0000-0000-000006060000}"/>
    <cellStyle name="Comma 87" xfId="2104" xr:uid="{00000000-0005-0000-0000-000007060000}"/>
    <cellStyle name="Comma 88" xfId="2105" xr:uid="{00000000-0005-0000-0000-000008060000}"/>
    <cellStyle name="Comma 89" xfId="2106" xr:uid="{00000000-0005-0000-0000-000009060000}"/>
    <cellStyle name="Comma 9" xfId="162" xr:uid="{00000000-0005-0000-0000-00000A060000}"/>
    <cellStyle name="Comma 9 10" xfId="3323" xr:uid="{00000000-0005-0000-0000-00000B060000}"/>
    <cellStyle name="Comma 9 11" xfId="4078" xr:uid="{00000000-0005-0000-0000-00000C060000}"/>
    <cellStyle name="Comma 9 12" xfId="4222" xr:uid="{00000000-0005-0000-0000-00000D060000}"/>
    <cellStyle name="Comma 9 2" xfId="411" xr:uid="{00000000-0005-0000-0000-00000E060000}"/>
    <cellStyle name="Comma 9 2 2" xfId="669" xr:uid="{00000000-0005-0000-0000-00000F060000}"/>
    <cellStyle name="Comma 9 2 2 2" xfId="1000" xr:uid="{00000000-0005-0000-0000-000010060000}"/>
    <cellStyle name="Comma 9 2 2 3" xfId="3324" xr:uid="{00000000-0005-0000-0000-000011060000}"/>
    <cellStyle name="Comma 9 2 2 4" xfId="4321" xr:uid="{00000000-0005-0000-0000-000012060000}"/>
    <cellStyle name="Comma 9 2 2_CJE" xfId="2107" xr:uid="{00000000-0005-0000-0000-000013060000}"/>
    <cellStyle name="Comma 9 2 3" xfId="1001" xr:uid="{00000000-0005-0000-0000-000014060000}"/>
    <cellStyle name="Comma 9 2 4" xfId="999" xr:uid="{00000000-0005-0000-0000-000015060000}"/>
    <cellStyle name="Comma 9 2 5" xfId="3325" xr:uid="{00000000-0005-0000-0000-000016060000}"/>
    <cellStyle name="Comma 9 2 6" xfId="3326" xr:uid="{00000000-0005-0000-0000-000017060000}"/>
    <cellStyle name="Comma 9 2 7" xfId="3327" xr:uid="{00000000-0005-0000-0000-000018060000}"/>
    <cellStyle name="Comma 9 2 8" xfId="4260" xr:uid="{00000000-0005-0000-0000-000019060000}"/>
    <cellStyle name="Comma 9 2_CJE" xfId="2108" xr:uid="{00000000-0005-0000-0000-00001A060000}"/>
    <cellStyle name="Comma 9 3" xfId="490" xr:uid="{00000000-0005-0000-0000-00001B060000}"/>
    <cellStyle name="Comma 9 3 2" xfId="2109" xr:uid="{00000000-0005-0000-0000-00001C060000}"/>
    <cellStyle name="Comma 9 3 3" xfId="3328" xr:uid="{00000000-0005-0000-0000-00001D060000}"/>
    <cellStyle name="Comma 9 3_CJE" xfId="2110" xr:uid="{00000000-0005-0000-0000-00001E060000}"/>
    <cellStyle name="Comma 9 4" xfId="579" xr:uid="{00000000-0005-0000-0000-00001F060000}"/>
    <cellStyle name="Comma 9 5" xfId="1002" xr:uid="{00000000-0005-0000-0000-000020060000}"/>
    <cellStyle name="Comma 9 5 2" xfId="2111" xr:uid="{00000000-0005-0000-0000-000021060000}"/>
    <cellStyle name="Comma 9 6" xfId="2112" xr:uid="{00000000-0005-0000-0000-000022060000}"/>
    <cellStyle name="Comma 9 6 2" xfId="4496" xr:uid="{00000000-0005-0000-0000-000023060000}"/>
    <cellStyle name="Comma 9 7" xfId="2113" xr:uid="{00000000-0005-0000-0000-000024060000}"/>
    <cellStyle name="Comma 9 8" xfId="3329" xr:uid="{00000000-0005-0000-0000-000025060000}"/>
    <cellStyle name="Comma 9 9" xfId="3330" xr:uid="{00000000-0005-0000-0000-000026060000}"/>
    <cellStyle name="Comma 9_CJE" xfId="2114" xr:uid="{00000000-0005-0000-0000-000027060000}"/>
    <cellStyle name="Comma 90" xfId="2115" xr:uid="{00000000-0005-0000-0000-000028060000}"/>
    <cellStyle name="Comma 91" xfId="2116" xr:uid="{00000000-0005-0000-0000-000029060000}"/>
    <cellStyle name="Comma 92" xfId="2117" xr:uid="{00000000-0005-0000-0000-00002A060000}"/>
    <cellStyle name="Comma 93" xfId="2118" xr:uid="{00000000-0005-0000-0000-00002B060000}"/>
    <cellStyle name="Comma 94" xfId="2119" xr:uid="{00000000-0005-0000-0000-00002C060000}"/>
    <cellStyle name="Comma 95" xfId="2120" xr:uid="{00000000-0005-0000-0000-00002D060000}"/>
    <cellStyle name="Comma 96" xfId="2121" xr:uid="{00000000-0005-0000-0000-00002E060000}"/>
    <cellStyle name="Comma 96 2" xfId="4497" xr:uid="{00000000-0005-0000-0000-00002F060000}"/>
    <cellStyle name="Comma 97" xfId="2122" xr:uid="{00000000-0005-0000-0000-000030060000}"/>
    <cellStyle name="Comma 97 2" xfId="4498" xr:uid="{00000000-0005-0000-0000-000031060000}"/>
    <cellStyle name="Comma 98" xfId="2123" xr:uid="{00000000-0005-0000-0000-000032060000}"/>
    <cellStyle name="Comma 99" xfId="2124" xr:uid="{00000000-0005-0000-0000-000033060000}"/>
    <cellStyle name="Comma M" xfId="163" xr:uid="{00000000-0005-0000-0000-000034060000}"/>
    <cellStyle name="Comma T" xfId="164" xr:uid="{00000000-0005-0000-0000-000035060000}"/>
    <cellStyle name="comma zerodec" xfId="2" xr:uid="{00000000-0005-0000-0000-000036060000}"/>
    <cellStyle name="comma zerodec 2" xfId="1003" xr:uid="{00000000-0005-0000-0000-000037060000}"/>
    <cellStyle name="comma zerodec 3" xfId="3331" xr:uid="{00000000-0005-0000-0000-000038060000}"/>
    <cellStyle name="comma zerodec 4" xfId="5114" xr:uid="{335EDB1B-6B3C-4C64-BF42-1176836ACCC6}"/>
    <cellStyle name="comma zerodec_Sheet1" xfId="3332" xr:uid="{00000000-0005-0000-0000-000039060000}"/>
    <cellStyle name="Comma0" xfId="165" xr:uid="{00000000-0005-0000-0000-00003A060000}"/>
    <cellStyle name="COMMON (0)  D1" xfId="166" xr:uid="{00000000-0005-0000-0000-00003B060000}"/>
    <cellStyle name="Copied" xfId="167" xr:uid="{00000000-0005-0000-0000-00003C060000}"/>
    <cellStyle name="Cover Date" xfId="24" xr:uid="{00000000-0005-0000-0000-00003D060000}"/>
    <cellStyle name="Cover Subtitle" xfId="25" xr:uid="{00000000-0005-0000-0000-00003E060000}"/>
    <cellStyle name="Cover Title" xfId="26" xr:uid="{00000000-0005-0000-0000-00003F060000}"/>
    <cellStyle name="Currency (hidden)" xfId="27" xr:uid="{00000000-0005-0000-0000-000040060000}"/>
    <cellStyle name="Currency (hidden) 2" xfId="402" xr:uid="{00000000-0005-0000-0000-000041060000}"/>
    <cellStyle name="Currency (hidden) 2 2" xfId="491" xr:uid="{00000000-0005-0000-0000-000042060000}"/>
    <cellStyle name="Currency (hidden) 3" xfId="1004" xr:uid="{00000000-0005-0000-0000-000043060000}"/>
    <cellStyle name="Currency (hidden) 4" xfId="1005" xr:uid="{00000000-0005-0000-0000-000044060000}"/>
    <cellStyle name="Currency (hidden)_Adjust" xfId="2125" xr:uid="{00000000-0005-0000-0000-000045060000}"/>
    <cellStyle name="Currency [00]" xfId="168" xr:uid="{00000000-0005-0000-0000-000046060000}"/>
    <cellStyle name="Currency [00] 2" xfId="3333" xr:uid="{00000000-0005-0000-0000-000047060000}"/>
    <cellStyle name="Currency 2" xfId="169" xr:uid="{00000000-0005-0000-0000-000048060000}"/>
    <cellStyle name="Currency0" xfId="170" xr:uid="{00000000-0005-0000-0000-000049060000}"/>
    <cellStyle name="Currency1" xfId="3" xr:uid="{00000000-0005-0000-0000-00004A060000}"/>
    <cellStyle name="Currency1 2" xfId="1006" xr:uid="{00000000-0005-0000-0000-00004B060000}"/>
    <cellStyle name="Currency1 3" xfId="3334" xr:uid="{00000000-0005-0000-0000-00004C060000}"/>
    <cellStyle name="Currency1 4" xfId="5115" xr:uid="{F7C28D2B-0A85-435F-AA80-25C742023707}"/>
    <cellStyle name="Currency1_Sheet1" xfId="3335" xr:uid="{00000000-0005-0000-0000-00004D060000}"/>
    <cellStyle name="Custom" xfId="171" xr:uid="{00000000-0005-0000-0000-00004E060000}"/>
    <cellStyle name="Custom - Style8" xfId="3094" xr:uid="{00000000-0005-0000-0000-00004F060000}"/>
    <cellStyle name="Data   - Style2" xfId="3095" xr:uid="{00000000-0005-0000-0000-000050060000}"/>
    <cellStyle name="Date" xfId="172" xr:uid="{00000000-0005-0000-0000-000051060000}"/>
    <cellStyle name="Date 2" xfId="429" xr:uid="{00000000-0005-0000-0000-000052060000}"/>
    <cellStyle name="Date 2 2" xfId="1007" xr:uid="{00000000-0005-0000-0000-000053060000}"/>
    <cellStyle name="Date 2 3" xfId="2126" xr:uid="{00000000-0005-0000-0000-000054060000}"/>
    <cellStyle name="Date 2_MDP" xfId="2127" xr:uid="{00000000-0005-0000-0000-000055060000}"/>
    <cellStyle name="Date 3" xfId="2128" xr:uid="{00000000-0005-0000-0000-000056060000}"/>
    <cellStyle name="Date 3 2" xfId="2129" xr:uid="{00000000-0005-0000-0000-000057060000}"/>
    <cellStyle name="Date 3 3" xfId="2130" xr:uid="{00000000-0005-0000-0000-000058060000}"/>
    <cellStyle name="Date 3_CJE" xfId="2131" xr:uid="{00000000-0005-0000-0000-000059060000}"/>
    <cellStyle name="Date 4" xfId="2132" xr:uid="{00000000-0005-0000-0000-00005A060000}"/>
    <cellStyle name="Date 5" xfId="2133" xr:uid="{00000000-0005-0000-0000-00005B060000}"/>
    <cellStyle name="Date 6" xfId="2134" xr:uid="{00000000-0005-0000-0000-00005C060000}"/>
    <cellStyle name="Date 7" xfId="3336" xr:uid="{00000000-0005-0000-0000-00005D060000}"/>
    <cellStyle name="Date 8" xfId="4056" xr:uid="{00000000-0005-0000-0000-00005E060000}"/>
    <cellStyle name="Date Eng" xfId="173" xr:uid="{00000000-0005-0000-0000-00005F060000}"/>
    <cellStyle name="Date Eng 2" xfId="492" xr:uid="{00000000-0005-0000-0000-000060060000}"/>
    <cellStyle name="Date Eng 2 2" xfId="1008" xr:uid="{00000000-0005-0000-0000-000061060000}"/>
    <cellStyle name="Date Eng 2_MDP" xfId="2135" xr:uid="{00000000-0005-0000-0000-000062060000}"/>
    <cellStyle name="Date Eng 3" xfId="1009" xr:uid="{00000000-0005-0000-0000-000063060000}"/>
    <cellStyle name="Date Eng 3 2" xfId="2136" xr:uid="{00000000-0005-0000-0000-000064060000}"/>
    <cellStyle name="Date Eng 3_MDP" xfId="2137" xr:uid="{00000000-0005-0000-0000-000065060000}"/>
    <cellStyle name="Date Eng 4" xfId="1010" xr:uid="{00000000-0005-0000-0000-000066060000}"/>
    <cellStyle name="Date Eng_CJE" xfId="2138" xr:uid="{00000000-0005-0000-0000-000067060000}"/>
    <cellStyle name="Date Short" xfId="174" xr:uid="{00000000-0005-0000-0000-000068060000}"/>
    <cellStyle name="Date Short 2" xfId="373" xr:uid="{00000000-0005-0000-0000-000069060000}"/>
    <cellStyle name="Date Short_K100_YE'13" xfId="3337" xr:uid="{00000000-0005-0000-0000-00006A060000}"/>
    <cellStyle name="Date_1" xfId="3338" xr:uid="{00000000-0005-0000-0000-00006B060000}"/>
    <cellStyle name="Dezimal [0]_Compiling Utility Macros" xfId="3096" xr:uid="{00000000-0005-0000-0000-00006C060000}"/>
    <cellStyle name="Dezimal_Compiling Utility Macros" xfId="3097" xr:uid="{00000000-0005-0000-0000-00006D060000}"/>
    <cellStyle name="Dillernia=14" xfId="3098" xr:uid="{00000000-0005-0000-0000-00006E060000}"/>
    <cellStyle name="Dollar (zero dec)" xfId="4" xr:uid="{00000000-0005-0000-0000-00006F060000}"/>
    <cellStyle name="Dollar (zero dec) 2" xfId="1011" xr:uid="{00000000-0005-0000-0000-000070060000}"/>
    <cellStyle name="Dollar (zero dec) 3" xfId="3339" xr:uid="{00000000-0005-0000-0000-000071060000}"/>
    <cellStyle name="Dollar (zero dec) 4" xfId="3340" xr:uid="{00000000-0005-0000-0000-000072060000}"/>
    <cellStyle name="Dollar (zero dec)_Sheet1" xfId="3341" xr:uid="{00000000-0005-0000-0000-000073060000}"/>
    <cellStyle name="Dollars" xfId="175" xr:uid="{00000000-0005-0000-0000-000074060000}"/>
    <cellStyle name="E&amp;Y House" xfId="28" xr:uid="{00000000-0005-0000-0000-000075060000}"/>
    <cellStyle name="E&amp;Y House 2" xfId="580" xr:uid="{00000000-0005-0000-0000-000076060000}"/>
    <cellStyle name="E&amp;Y House 2 2" xfId="2139" xr:uid="{00000000-0005-0000-0000-000077060000}"/>
    <cellStyle name="E&amp;Y House 2 3" xfId="2140" xr:uid="{00000000-0005-0000-0000-000078060000}"/>
    <cellStyle name="E&amp;Y House 2 4" xfId="2141" xr:uid="{00000000-0005-0000-0000-000079060000}"/>
    <cellStyle name="E&amp;Y House 2 5" xfId="3342" xr:uid="{00000000-0005-0000-0000-00007A060000}"/>
    <cellStyle name="E&amp;Y House 2_CJE" xfId="2142" xr:uid="{00000000-0005-0000-0000-00007B060000}"/>
    <cellStyle name="E&amp;Y House 3" xfId="1012" xr:uid="{00000000-0005-0000-0000-00007C060000}"/>
    <cellStyle name="E&amp;Y House 4" xfId="3343" xr:uid="{00000000-0005-0000-0000-00007D060000}"/>
    <cellStyle name="E&amp;Y House 5" xfId="3344" xr:uid="{00000000-0005-0000-0000-00007E060000}"/>
    <cellStyle name="E&amp;Y House 6" xfId="3345" xr:uid="{00000000-0005-0000-0000-00007F060000}"/>
    <cellStyle name="E&amp;Y House 7" xfId="3346" xr:uid="{00000000-0005-0000-0000-000080060000}"/>
    <cellStyle name="E&amp;Y House_Adjust" xfId="2143" xr:uid="{00000000-0005-0000-0000-000081060000}"/>
    <cellStyle name="Emphasis 1" xfId="3099" xr:uid="{00000000-0005-0000-0000-000082060000}"/>
    <cellStyle name="Emphasis 2" xfId="3100" xr:uid="{00000000-0005-0000-0000-000083060000}"/>
    <cellStyle name="Emphasis 3" xfId="3101" xr:uid="{00000000-0005-0000-0000-000084060000}"/>
    <cellStyle name="Enter Currency (0)" xfId="176" xr:uid="{00000000-0005-0000-0000-000085060000}"/>
    <cellStyle name="Enter Currency (0) 2" xfId="3347" xr:uid="{00000000-0005-0000-0000-000086060000}"/>
    <cellStyle name="Enter Currency (2)" xfId="177" xr:uid="{00000000-0005-0000-0000-000087060000}"/>
    <cellStyle name="Enter Currency (2) 2" xfId="3348" xr:uid="{00000000-0005-0000-0000-000088060000}"/>
    <cellStyle name="Enter Units (0)" xfId="178" xr:uid="{00000000-0005-0000-0000-000089060000}"/>
    <cellStyle name="Enter Units (0) 2" xfId="3349" xr:uid="{00000000-0005-0000-0000-00008A060000}"/>
    <cellStyle name="Enter Units (1)" xfId="179" xr:uid="{00000000-0005-0000-0000-00008B060000}"/>
    <cellStyle name="Enter Units (1) 2" xfId="3350" xr:uid="{00000000-0005-0000-0000-00008C060000}"/>
    <cellStyle name="Enter Units (2)" xfId="180" xr:uid="{00000000-0005-0000-0000-00008D060000}"/>
    <cellStyle name="Enter Units (2) 2" xfId="3351" xr:uid="{00000000-0005-0000-0000-00008E060000}"/>
    <cellStyle name="Entered" xfId="181" xr:uid="{00000000-0005-0000-0000-00008F060000}"/>
    <cellStyle name="Euro" xfId="182" xr:uid="{00000000-0005-0000-0000-000090060000}"/>
    <cellStyle name="Explanatory Text 2" xfId="1013" xr:uid="{00000000-0005-0000-0000-000091060000}"/>
    <cellStyle name="Explanatory Text 2 2" xfId="2144" xr:uid="{00000000-0005-0000-0000-000092060000}"/>
    <cellStyle name="Explanatory Text 2_MDP" xfId="2145" xr:uid="{00000000-0005-0000-0000-000093060000}"/>
    <cellStyle name="Explanatory Text 3" xfId="2146" xr:uid="{00000000-0005-0000-0000-000094060000}"/>
    <cellStyle name="Explanatory Text 3 2" xfId="2147" xr:uid="{00000000-0005-0000-0000-000095060000}"/>
    <cellStyle name="Explanatory Text 3 3" xfId="2148" xr:uid="{00000000-0005-0000-0000-000096060000}"/>
    <cellStyle name="Explanatory Text 3 3 2" xfId="3352" xr:uid="{00000000-0005-0000-0000-000097060000}"/>
    <cellStyle name="Explanatory Text 3 4" xfId="3353" xr:uid="{00000000-0005-0000-0000-000098060000}"/>
    <cellStyle name="Explanatory Text 3_CJE" xfId="2149" xr:uid="{00000000-0005-0000-0000-000099060000}"/>
    <cellStyle name="Fixed" xfId="183" xr:uid="{00000000-0005-0000-0000-00009A060000}"/>
    <cellStyle name="Footer SBILogo1" xfId="29" xr:uid="{00000000-0005-0000-0000-00009B060000}"/>
    <cellStyle name="Footer SBILogo2" xfId="30" xr:uid="{00000000-0005-0000-0000-00009C060000}"/>
    <cellStyle name="Footnote" xfId="31" xr:uid="{00000000-0005-0000-0000-00009D060000}"/>
    <cellStyle name="Footnote Reference" xfId="32" xr:uid="{00000000-0005-0000-0000-00009E060000}"/>
    <cellStyle name="Footnote__0_Lead_ KOSE_30.06.05" xfId="184" xr:uid="{00000000-0005-0000-0000-00009F060000}"/>
    <cellStyle name="General C" xfId="185" xr:uid="{00000000-0005-0000-0000-0000A0060000}"/>
    <cellStyle name="General C 2" xfId="2150" xr:uid="{00000000-0005-0000-0000-0000A1060000}"/>
    <cellStyle name="General C 2 2" xfId="3354" xr:uid="{00000000-0005-0000-0000-0000A2060000}"/>
    <cellStyle name="General C 2 2 2" xfId="4737" xr:uid="{00000000-0005-0000-0000-0000A3060000}"/>
    <cellStyle name="General C 2 3" xfId="4499" xr:uid="{00000000-0005-0000-0000-0000A4060000}"/>
    <cellStyle name="General C 3" xfId="2151" xr:uid="{00000000-0005-0000-0000-0000A5060000}"/>
    <cellStyle name="General C 3 2" xfId="3355" xr:uid="{00000000-0005-0000-0000-0000A6060000}"/>
    <cellStyle name="General C 3 2 2" xfId="4738" xr:uid="{00000000-0005-0000-0000-0000A7060000}"/>
    <cellStyle name="General C 3 3" xfId="4500" xr:uid="{00000000-0005-0000-0000-0000A8060000}"/>
    <cellStyle name="General C 4" xfId="3356" xr:uid="{00000000-0005-0000-0000-0000A9060000}"/>
    <cellStyle name="General C 4 2" xfId="3357" xr:uid="{00000000-0005-0000-0000-0000AA060000}"/>
    <cellStyle name="General C 4 2 2" xfId="4740" xr:uid="{00000000-0005-0000-0000-0000AB060000}"/>
    <cellStyle name="General C 4 3" xfId="4739" xr:uid="{00000000-0005-0000-0000-0000AC060000}"/>
    <cellStyle name="General C 5" xfId="3358" xr:uid="{00000000-0005-0000-0000-0000AD060000}"/>
    <cellStyle name="General C 5 2" xfId="4741" xr:uid="{00000000-0005-0000-0000-0000AE060000}"/>
    <cellStyle name="General C 6" xfId="4223" xr:uid="{00000000-0005-0000-0000-0000AF060000}"/>
    <cellStyle name="General C_Adjust" xfId="2152" xr:uid="{00000000-0005-0000-0000-0000B0060000}"/>
    <cellStyle name="General CA" xfId="186" xr:uid="{00000000-0005-0000-0000-0000B1060000}"/>
    <cellStyle name="General CA 2" xfId="2153" xr:uid="{00000000-0005-0000-0000-0000B2060000}"/>
    <cellStyle name="General CA 2 2" xfId="3359" xr:uid="{00000000-0005-0000-0000-0000B3060000}"/>
    <cellStyle name="General CA 2 2 2" xfId="4742" xr:uid="{00000000-0005-0000-0000-0000B4060000}"/>
    <cellStyle name="General CA 2 3" xfId="4501" xr:uid="{00000000-0005-0000-0000-0000B5060000}"/>
    <cellStyle name="General CA 3" xfId="2154" xr:uid="{00000000-0005-0000-0000-0000B6060000}"/>
    <cellStyle name="General CA 3 2" xfId="3360" xr:uid="{00000000-0005-0000-0000-0000B7060000}"/>
    <cellStyle name="General CA 3 2 2" xfId="4743" xr:uid="{00000000-0005-0000-0000-0000B8060000}"/>
    <cellStyle name="General CA 3 3" xfId="4502" xr:uid="{00000000-0005-0000-0000-0000B9060000}"/>
    <cellStyle name="General CA 4" xfId="3361" xr:uid="{00000000-0005-0000-0000-0000BA060000}"/>
    <cellStyle name="General CA 4 2" xfId="3362" xr:uid="{00000000-0005-0000-0000-0000BB060000}"/>
    <cellStyle name="General CA 4 2 2" xfId="4745" xr:uid="{00000000-0005-0000-0000-0000BC060000}"/>
    <cellStyle name="General CA 4 3" xfId="4744" xr:uid="{00000000-0005-0000-0000-0000BD060000}"/>
    <cellStyle name="General CA 5" xfId="3363" xr:uid="{00000000-0005-0000-0000-0000BE060000}"/>
    <cellStyle name="General CA 5 2" xfId="4746" xr:uid="{00000000-0005-0000-0000-0000BF060000}"/>
    <cellStyle name="General CA 6" xfId="4224" xr:uid="{00000000-0005-0000-0000-0000C0060000}"/>
    <cellStyle name="General CA_Adjust" xfId="2155" xr:uid="{00000000-0005-0000-0000-0000C1060000}"/>
    <cellStyle name="General Eng" xfId="187" xr:uid="{00000000-0005-0000-0000-0000C2060000}"/>
    <cellStyle name="General S" xfId="188" xr:uid="{00000000-0005-0000-0000-0000C3060000}"/>
    <cellStyle name="General T" xfId="189" xr:uid="{00000000-0005-0000-0000-0000C4060000}"/>
    <cellStyle name="General W" xfId="190" xr:uid="{00000000-0005-0000-0000-0000C5060000}"/>
    <cellStyle name="General W 2" xfId="2156" xr:uid="{00000000-0005-0000-0000-0000C6060000}"/>
    <cellStyle name="General W 3" xfId="2157" xr:uid="{00000000-0005-0000-0000-0000C7060000}"/>
    <cellStyle name="General W 4" xfId="3364" xr:uid="{00000000-0005-0000-0000-0000C8060000}"/>
    <cellStyle name="General W_Adjust" xfId="2158" xr:uid="{00000000-0005-0000-0000-0000C9060000}"/>
    <cellStyle name="Good 2" xfId="1014" xr:uid="{00000000-0005-0000-0000-0000CA060000}"/>
    <cellStyle name="Good 2 2" xfId="1015" xr:uid="{00000000-0005-0000-0000-0000CB060000}"/>
    <cellStyle name="Good 2 3" xfId="3365" xr:uid="{00000000-0005-0000-0000-0000CC060000}"/>
    <cellStyle name="Good 2 4" xfId="3366" xr:uid="{00000000-0005-0000-0000-0000CD060000}"/>
    <cellStyle name="Good 2_MDP" xfId="2159" xr:uid="{00000000-0005-0000-0000-0000CE060000}"/>
    <cellStyle name="Good 3" xfId="2160" xr:uid="{00000000-0005-0000-0000-0000CF060000}"/>
    <cellStyle name="Good 3 2" xfId="2161" xr:uid="{00000000-0005-0000-0000-0000D0060000}"/>
    <cellStyle name="Good 3 3" xfId="2162" xr:uid="{00000000-0005-0000-0000-0000D1060000}"/>
    <cellStyle name="Good 3 3 2" xfId="3367" xr:uid="{00000000-0005-0000-0000-0000D2060000}"/>
    <cellStyle name="Good 3 4" xfId="3368" xr:uid="{00000000-0005-0000-0000-0000D3060000}"/>
    <cellStyle name="Good 3_CJE" xfId="2163" xr:uid="{00000000-0005-0000-0000-0000D4060000}"/>
    <cellStyle name="Grey" xfId="5" xr:uid="{00000000-0005-0000-0000-0000D5060000}"/>
    <cellStyle name="Grey 2" xfId="428" xr:uid="{00000000-0005-0000-0000-0000D6060000}"/>
    <cellStyle name="Grey 2 2" xfId="493" xr:uid="{00000000-0005-0000-0000-0000D7060000}"/>
    <cellStyle name="Grey 3" xfId="1016" xr:uid="{00000000-0005-0000-0000-0000D8060000}"/>
    <cellStyle name="Grey 3 2" xfId="2164" xr:uid="{00000000-0005-0000-0000-0000D9060000}"/>
    <cellStyle name="Grey 3_MDP" xfId="2165" xr:uid="{00000000-0005-0000-0000-0000DA060000}"/>
    <cellStyle name="Grey 4" xfId="1017" xr:uid="{00000000-0005-0000-0000-0000DB060000}"/>
    <cellStyle name="Grey_C001" xfId="2166" xr:uid="{00000000-0005-0000-0000-0000DC060000}"/>
    <cellStyle name="Header" xfId="33" xr:uid="{00000000-0005-0000-0000-0000DD060000}"/>
    <cellStyle name="Header Draft Stamp" xfId="34" xr:uid="{00000000-0005-0000-0000-0000DE060000}"/>
    <cellStyle name="Header__0_Lead_ KOSE_30.06.05" xfId="191" xr:uid="{00000000-0005-0000-0000-0000DF060000}"/>
    <cellStyle name="Header1" xfId="192" xr:uid="{00000000-0005-0000-0000-0000E0060000}"/>
    <cellStyle name="Header1 2" xfId="581" xr:uid="{00000000-0005-0000-0000-0000E1060000}"/>
    <cellStyle name="Header1 2 2" xfId="2167" xr:uid="{00000000-0005-0000-0000-0000E2060000}"/>
    <cellStyle name="Header1 2_MJAI" xfId="2168" xr:uid="{00000000-0005-0000-0000-0000E3060000}"/>
    <cellStyle name="Header2" xfId="193" xr:uid="{00000000-0005-0000-0000-0000E4060000}"/>
    <cellStyle name="Header2 2" xfId="582" xr:uid="{00000000-0005-0000-0000-0000E5060000}"/>
    <cellStyle name="Header2 2 2" xfId="4293" xr:uid="{00000000-0005-0000-0000-0000E6060000}"/>
    <cellStyle name="Header2 3" xfId="3369" xr:uid="{00000000-0005-0000-0000-0000E7060000}"/>
    <cellStyle name="Header2 3 2" xfId="4747" xr:uid="{00000000-0005-0000-0000-0000E8060000}"/>
    <cellStyle name="Header2 4" xfId="4225" xr:uid="{00000000-0005-0000-0000-0000E9060000}"/>
    <cellStyle name="Heading" xfId="3370" xr:uid="{00000000-0005-0000-0000-0000EA060000}"/>
    <cellStyle name="Heading 1 2" xfId="494" xr:uid="{00000000-0005-0000-0000-0000EB060000}"/>
    <cellStyle name="Heading 1 2 2" xfId="1022" xr:uid="{00000000-0005-0000-0000-0000EC060000}"/>
    <cellStyle name="Heading 1 2 3" xfId="3371" xr:uid="{00000000-0005-0000-0000-0000ED060000}"/>
    <cellStyle name="Heading 1 3" xfId="2169" xr:uid="{00000000-0005-0000-0000-0000EE060000}"/>
    <cellStyle name="Heading 1 3 2" xfId="3372" xr:uid="{00000000-0005-0000-0000-0000EF060000}"/>
    <cellStyle name="Heading 1 Above" xfId="35" xr:uid="{00000000-0005-0000-0000-0000F0060000}"/>
    <cellStyle name="Heading 1+" xfId="36" xr:uid="{00000000-0005-0000-0000-0000F1060000}"/>
    <cellStyle name="Heading 2 2" xfId="495" xr:uid="{00000000-0005-0000-0000-0000F2060000}"/>
    <cellStyle name="Heading 2 2 2" xfId="1023" xr:uid="{00000000-0005-0000-0000-0000F3060000}"/>
    <cellStyle name="Heading 2 2 3" xfId="3373" xr:uid="{00000000-0005-0000-0000-0000F4060000}"/>
    <cellStyle name="Heading 2 3" xfId="2170" xr:uid="{00000000-0005-0000-0000-0000F5060000}"/>
    <cellStyle name="Heading 2 3 2" xfId="3374" xr:uid="{00000000-0005-0000-0000-0000F6060000}"/>
    <cellStyle name="Heading 2 Below" xfId="37" xr:uid="{00000000-0005-0000-0000-0000F7060000}"/>
    <cellStyle name="Heading 2 Below 2" xfId="496" xr:uid="{00000000-0005-0000-0000-0000F8060000}"/>
    <cellStyle name="Heading 2 Below 2 2" xfId="1024" xr:uid="{00000000-0005-0000-0000-0000F9060000}"/>
    <cellStyle name="Heading 2 Below 2_Reconcile DTA" xfId="2171" xr:uid="{00000000-0005-0000-0000-0000FA060000}"/>
    <cellStyle name="Heading 2 Below 3" xfId="583" xr:uid="{00000000-0005-0000-0000-0000FB060000}"/>
    <cellStyle name="Heading 2 Below 3 2" xfId="1025" xr:uid="{00000000-0005-0000-0000-0000FC060000}"/>
    <cellStyle name="Heading 2 Below 3_CJE" xfId="2172" xr:uid="{00000000-0005-0000-0000-0000FD060000}"/>
    <cellStyle name="Heading 2 Below 4" xfId="2173" xr:uid="{00000000-0005-0000-0000-0000FE060000}"/>
    <cellStyle name="Heading 2 Below 5" xfId="2174" xr:uid="{00000000-0005-0000-0000-0000FF060000}"/>
    <cellStyle name="Heading 2 Below_Adjust" xfId="2175" xr:uid="{00000000-0005-0000-0000-000000070000}"/>
    <cellStyle name="Heading 2+" xfId="38" xr:uid="{00000000-0005-0000-0000-000001070000}"/>
    <cellStyle name="Heading 3 2" xfId="497" xr:uid="{00000000-0005-0000-0000-000002070000}"/>
    <cellStyle name="Heading 3 2 2" xfId="1026" xr:uid="{00000000-0005-0000-0000-000003070000}"/>
    <cellStyle name="Heading 3 2 3" xfId="3375" xr:uid="{00000000-0005-0000-0000-000004070000}"/>
    <cellStyle name="Heading 3 3" xfId="2176" xr:uid="{00000000-0005-0000-0000-000005070000}"/>
    <cellStyle name="Heading 3 3 2" xfId="3376" xr:uid="{00000000-0005-0000-0000-000006070000}"/>
    <cellStyle name="Heading 3+" xfId="39" xr:uid="{00000000-0005-0000-0000-000007070000}"/>
    <cellStyle name="Heading 4 2" xfId="1027" xr:uid="{00000000-0005-0000-0000-000008070000}"/>
    <cellStyle name="Heading 4 2 2" xfId="2177" xr:uid="{00000000-0005-0000-0000-000009070000}"/>
    <cellStyle name="Heading 4 2_MDP" xfId="2178" xr:uid="{00000000-0005-0000-0000-00000A070000}"/>
    <cellStyle name="Heading 4 3" xfId="2179" xr:uid="{00000000-0005-0000-0000-00000B070000}"/>
    <cellStyle name="Heading 4 3 2" xfId="2180" xr:uid="{00000000-0005-0000-0000-00000C070000}"/>
    <cellStyle name="Heading 4 3 3" xfId="2181" xr:uid="{00000000-0005-0000-0000-00000D070000}"/>
    <cellStyle name="Heading 4 3 3 2" xfId="3377" xr:uid="{00000000-0005-0000-0000-00000E070000}"/>
    <cellStyle name="Heading 4 3 4" xfId="3378" xr:uid="{00000000-0005-0000-0000-00000F070000}"/>
    <cellStyle name="Heading 4 3_CJE" xfId="2182" xr:uid="{00000000-0005-0000-0000-000010070000}"/>
    <cellStyle name="HEADING, MAJOR" xfId="194" xr:uid="{00000000-0005-0000-0000-000011070000}"/>
    <cellStyle name="HEADING, MINOR" xfId="195" xr:uid="{00000000-0005-0000-0000-000012070000}"/>
    <cellStyle name="HEADING, MINOR 2" xfId="3379" xr:uid="{00000000-0005-0000-0000-000013070000}"/>
    <cellStyle name="HEADING, MINOR 2 2" xfId="4748" xr:uid="{00000000-0005-0000-0000-000014070000}"/>
    <cellStyle name="HEADING, MINOR 3" xfId="3380" xr:uid="{00000000-0005-0000-0000-000015070000}"/>
    <cellStyle name="HEADING, MINOR 3 2" xfId="4749" xr:uid="{00000000-0005-0000-0000-000016070000}"/>
    <cellStyle name="HEADING, MINOR 4" xfId="4226" xr:uid="{00000000-0005-0000-0000-000017070000}"/>
    <cellStyle name="HEADING, RIGHT" xfId="196" xr:uid="{00000000-0005-0000-0000-000018070000}"/>
    <cellStyle name="HEADING,MAJOR" xfId="197" xr:uid="{00000000-0005-0000-0000-000019070000}"/>
    <cellStyle name="HEADING,MAJOR 2" xfId="3381" xr:uid="{00000000-0005-0000-0000-00001A070000}"/>
    <cellStyle name="HEADING,MAJOR 2 2" xfId="4750" xr:uid="{00000000-0005-0000-0000-00001B070000}"/>
    <cellStyle name="HEADING,MAJOR 3" xfId="3382" xr:uid="{00000000-0005-0000-0000-00001C070000}"/>
    <cellStyle name="HEADING,MAJOR 3 2" xfId="4751" xr:uid="{00000000-0005-0000-0000-00001D070000}"/>
    <cellStyle name="HEADING,MAJOR 4" xfId="4227" xr:uid="{00000000-0005-0000-0000-00001E070000}"/>
    <cellStyle name="HEADING1" xfId="198" xr:uid="{00000000-0005-0000-0000-00001F070000}"/>
    <cellStyle name="HEADING1 1" xfId="3102" xr:uid="{00000000-0005-0000-0000-000020070000}"/>
    <cellStyle name="HEADING2" xfId="199" xr:uid="{00000000-0005-0000-0000-000021070000}"/>
    <cellStyle name="Hidden" xfId="40" xr:uid="{00000000-0005-0000-0000-000022070000}"/>
    <cellStyle name="Hyperlink 2" xfId="550" xr:uid="{00000000-0005-0000-0000-000023070000}"/>
    <cellStyle name="Hyperlink 2 2" xfId="1028" xr:uid="{00000000-0005-0000-0000-000024070000}"/>
    <cellStyle name="Hyperlink 2 3" xfId="3383" xr:uid="{00000000-0005-0000-0000-000025070000}"/>
    <cellStyle name="Hyperlink 2 4" xfId="3384" xr:uid="{00000000-0005-0000-0000-000026070000}"/>
    <cellStyle name="Hyperlink 2_CJE" xfId="2183" xr:uid="{00000000-0005-0000-0000-000027070000}"/>
    <cellStyle name="Hyperlink 3" xfId="3103" xr:uid="{00000000-0005-0000-0000-000028070000}"/>
    <cellStyle name="Hyperlink 4" xfId="3104" xr:uid="{00000000-0005-0000-0000-000029070000}"/>
    <cellStyle name="Hyperlink 5" xfId="3105" xr:uid="{00000000-0005-0000-0000-00002A070000}"/>
    <cellStyle name="Index Number" xfId="3385" xr:uid="{00000000-0005-0000-0000-00002B070000}"/>
    <cellStyle name="Input [yellow]" xfId="6" xr:uid="{00000000-0005-0000-0000-00002C070000}"/>
    <cellStyle name="Input [yellow] 2" xfId="427" xr:uid="{00000000-0005-0000-0000-00002D070000}"/>
    <cellStyle name="Input [yellow] 2 2" xfId="498" xr:uid="{00000000-0005-0000-0000-00002E070000}"/>
    <cellStyle name="Input [yellow] 2 2 2" xfId="3386" xr:uid="{00000000-0005-0000-0000-00002F070000}"/>
    <cellStyle name="Input [yellow] 2 2 2 2" xfId="4752" xr:uid="{00000000-0005-0000-0000-000030070000}"/>
    <cellStyle name="Input [yellow] 2 2 3" xfId="4286" xr:uid="{00000000-0005-0000-0000-000031070000}"/>
    <cellStyle name="Input [yellow] 2 3" xfId="3387" xr:uid="{00000000-0005-0000-0000-000032070000}"/>
    <cellStyle name="Input [yellow] 2 3 2" xfId="4753" xr:uid="{00000000-0005-0000-0000-000033070000}"/>
    <cellStyle name="Input [yellow] 2 4" xfId="3388" xr:uid="{00000000-0005-0000-0000-000034070000}"/>
    <cellStyle name="Input [yellow] 2 4 2" xfId="4754" xr:uid="{00000000-0005-0000-0000-000035070000}"/>
    <cellStyle name="Input [yellow] 2 5" xfId="4265" xr:uid="{00000000-0005-0000-0000-000036070000}"/>
    <cellStyle name="Input [yellow] 3" xfId="584" xr:uid="{00000000-0005-0000-0000-000037070000}"/>
    <cellStyle name="Input [yellow] 3 2" xfId="1030" xr:uid="{00000000-0005-0000-0000-000038070000}"/>
    <cellStyle name="Input [yellow] 3 2 2" xfId="3389" xr:uid="{00000000-0005-0000-0000-000039070000}"/>
    <cellStyle name="Input [yellow] 3 2 2 2" xfId="4755" xr:uid="{00000000-0005-0000-0000-00003A070000}"/>
    <cellStyle name="Input [yellow] 3 2 3" xfId="4326" xr:uid="{00000000-0005-0000-0000-00003B070000}"/>
    <cellStyle name="Input [yellow] 3 3" xfId="1029" xr:uid="{00000000-0005-0000-0000-00003C070000}"/>
    <cellStyle name="Input [yellow] 3 3 2" xfId="3390" xr:uid="{00000000-0005-0000-0000-00003D070000}"/>
    <cellStyle name="Input [yellow] 3 3 2 2" xfId="4756" xr:uid="{00000000-0005-0000-0000-00003E070000}"/>
    <cellStyle name="Input [yellow] 3 3 3" xfId="4325" xr:uid="{00000000-0005-0000-0000-00003F070000}"/>
    <cellStyle name="Input [yellow] 3 4" xfId="3391" xr:uid="{00000000-0005-0000-0000-000040070000}"/>
    <cellStyle name="Input [yellow] 3 4 2" xfId="4757" xr:uid="{00000000-0005-0000-0000-000041070000}"/>
    <cellStyle name="Input [yellow] 3 5" xfId="4294" xr:uid="{00000000-0005-0000-0000-000042070000}"/>
    <cellStyle name="Input [yellow] 3_MDP" xfId="2184" xr:uid="{00000000-0005-0000-0000-000043070000}"/>
    <cellStyle name="Input [yellow] 4" xfId="1031" xr:uid="{00000000-0005-0000-0000-000044070000}"/>
    <cellStyle name="Input [yellow] 4 2" xfId="2185" xr:uid="{00000000-0005-0000-0000-000045070000}"/>
    <cellStyle name="Input [yellow] 4 2 2" xfId="3392" xr:uid="{00000000-0005-0000-0000-000046070000}"/>
    <cellStyle name="Input [yellow] 4 2 2 2" xfId="4758" xr:uid="{00000000-0005-0000-0000-000047070000}"/>
    <cellStyle name="Input [yellow] 4 2 3" xfId="4503" xr:uid="{00000000-0005-0000-0000-000048070000}"/>
    <cellStyle name="Input [yellow] 4 3" xfId="3393" xr:uid="{00000000-0005-0000-0000-000049070000}"/>
    <cellStyle name="Input [yellow] 4 3 2" xfId="4759" xr:uid="{00000000-0005-0000-0000-00004A070000}"/>
    <cellStyle name="Input [yellow] 4 4" xfId="4327" xr:uid="{00000000-0005-0000-0000-00004B070000}"/>
    <cellStyle name="Input [yellow] 4_MDP" xfId="2186" xr:uid="{00000000-0005-0000-0000-00004C070000}"/>
    <cellStyle name="Input [yellow] 5" xfId="1032" xr:uid="{00000000-0005-0000-0000-00004D070000}"/>
    <cellStyle name="Input [yellow] 5 2" xfId="4328" xr:uid="{00000000-0005-0000-0000-00004E070000}"/>
    <cellStyle name="Input [yellow] 6" xfId="4080" xr:uid="{00000000-0005-0000-0000-00004F070000}"/>
    <cellStyle name="Input [yellow] 6 2" xfId="4991" xr:uid="{00000000-0005-0000-0000-000050070000}"/>
    <cellStyle name="Input [yellow] 7" xfId="4084" xr:uid="{00000000-0005-0000-0000-000051070000}"/>
    <cellStyle name="Input [yellow] 8" xfId="4184" xr:uid="{00000000-0005-0000-0000-000052070000}"/>
    <cellStyle name="Input [yellow]_C001" xfId="2187" xr:uid="{00000000-0005-0000-0000-000053070000}"/>
    <cellStyle name="Input 10" xfId="2188" xr:uid="{00000000-0005-0000-0000-000054070000}"/>
    <cellStyle name="Input 10 2" xfId="3394" xr:uid="{00000000-0005-0000-0000-000055070000}"/>
    <cellStyle name="Input 11" xfId="2189" xr:uid="{00000000-0005-0000-0000-000056070000}"/>
    <cellStyle name="Input 11 2" xfId="3395" xr:uid="{00000000-0005-0000-0000-000057070000}"/>
    <cellStyle name="Input 12" xfId="2190" xr:uid="{00000000-0005-0000-0000-000058070000}"/>
    <cellStyle name="Input 13" xfId="2191" xr:uid="{00000000-0005-0000-0000-000059070000}"/>
    <cellStyle name="Input 14" xfId="2192" xr:uid="{00000000-0005-0000-0000-00005A070000}"/>
    <cellStyle name="Input 15" xfId="2193" xr:uid="{00000000-0005-0000-0000-00005B070000}"/>
    <cellStyle name="Input 2" xfId="1033" xr:uid="{00000000-0005-0000-0000-00005C070000}"/>
    <cellStyle name="Input 2 2" xfId="2194" xr:uid="{00000000-0005-0000-0000-00005D070000}"/>
    <cellStyle name="Input 2_MDP" xfId="2195" xr:uid="{00000000-0005-0000-0000-00005E070000}"/>
    <cellStyle name="Input 3" xfId="2196" xr:uid="{00000000-0005-0000-0000-00005F070000}"/>
    <cellStyle name="Input 4" xfId="2197" xr:uid="{00000000-0005-0000-0000-000060070000}"/>
    <cellStyle name="Input 5" xfId="2198" xr:uid="{00000000-0005-0000-0000-000061070000}"/>
    <cellStyle name="Input 6" xfId="2199" xr:uid="{00000000-0005-0000-0000-000062070000}"/>
    <cellStyle name="Input 6 2" xfId="2200" xr:uid="{00000000-0005-0000-0000-000063070000}"/>
    <cellStyle name="Input 6 3" xfId="2201" xr:uid="{00000000-0005-0000-0000-000064070000}"/>
    <cellStyle name="Input 6 3 2" xfId="3396" xr:uid="{00000000-0005-0000-0000-000065070000}"/>
    <cellStyle name="Input 6 4" xfId="3397" xr:uid="{00000000-0005-0000-0000-000066070000}"/>
    <cellStyle name="Input 6_CJE" xfId="2202" xr:uid="{00000000-0005-0000-0000-000067070000}"/>
    <cellStyle name="Input 7" xfId="2203" xr:uid="{00000000-0005-0000-0000-000068070000}"/>
    <cellStyle name="Input 7 2" xfId="3398" xr:uid="{00000000-0005-0000-0000-000069070000}"/>
    <cellStyle name="Input 8" xfId="2204" xr:uid="{00000000-0005-0000-0000-00006A070000}"/>
    <cellStyle name="Input 8 2" xfId="3399" xr:uid="{00000000-0005-0000-0000-00006B070000}"/>
    <cellStyle name="Input 9" xfId="2205" xr:uid="{00000000-0005-0000-0000-00006C070000}"/>
    <cellStyle name="Input 9 2" xfId="3400" xr:uid="{00000000-0005-0000-0000-00006D070000}"/>
    <cellStyle name="Integer" xfId="3401" xr:uid="{00000000-0005-0000-0000-00006E070000}"/>
    <cellStyle name="Labels - Style3" xfId="3106" xr:uid="{00000000-0005-0000-0000-00006F070000}"/>
    <cellStyle name="LINEAL - Style2" xfId="200" xr:uid="{00000000-0005-0000-0000-000070070000}"/>
    <cellStyle name="Link Currency (0)" xfId="201" xr:uid="{00000000-0005-0000-0000-000071070000}"/>
    <cellStyle name="Link Currency (0) 2" xfId="3402" xr:uid="{00000000-0005-0000-0000-000072070000}"/>
    <cellStyle name="Link Currency (2)" xfId="202" xr:uid="{00000000-0005-0000-0000-000073070000}"/>
    <cellStyle name="Link Currency (2) 2" xfId="3403" xr:uid="{00000000-0005-0000-0000-000074070000}"/>
    <cellStyle name="Link Units (0)" xfId="203" xr:uid="{00000000-0005-0000-0000-000075070000}"/>
    <cellStyle name="Link Units (0) 2" xfId="3404" xr:uid="{00000000-0005-0000-0000-000076070000}"/>
    <cellStyle name="Link Units (1)" xfId="204" xr:uid="{00000000-0005-0000-0000-000077070000}"/>
    <cellStyle name="Link Units (1) 2" xfId="3405" xr:uid="{00000000-0005-0000-0000-000078070000}"/>
    <cellStyle name="Link Units (2)" xfId="205" xr:uid="{00000000-0005-0000-0000-000079070000}"/>
    <cellStyle name="Link Units (2) 2" xfId="3406" xr:uid="{00000000-0005-0000-0000-00007A070000}"/>
    <cellStyle name="Linked Cell 2" xfId="1034" xr:uid="{00000000-0005-0000-0000-00007B070000}"/>
    <cellStyle name="Linked Cell 2 2" xfId="2206" xr:uid="{00000000-0005-0000-0000-00007C070000}"/>
    <cellStyle name="Linked Cell 2 2 2" xfId="2207" xr:uid="{00000000-0005-0000-0000-00007D070000}"/>
    <cellStyle name="Linked Cell 2 2_CJE" xfId="2208" xr:uid="{00000000-0005-0000-0000-00007E070000}"/>
    <cellStyle name="Linked Cell 2 3" xfId="2209" xr:uid="{00000000-0005-0000-0000-00007F070000}"/>
    <cellStyle name="Linked Cell 2 4" xfId="3407" xr:uid="{00000000-0005-0000-0000-000080070000}"/>
    <cellStyle name="Linked Cell 2 5" xfId="3408" xr:uid="{00000000-0005-0000-0000-000081070000}"/>
    <cellStyle name="Linked Cell 2 6" xfId="3409" xr:uid="{00000000-0005-0000-0000-000082070000}"/>
    <cellStyle name="Linked Cell 2_CJE" xfId="2210" xr:uid="{00000000-0005-0000-0000-000083070000}"/>
    <cellStyle name="Linked Cell 3" xfId="2211" xr:uid="{00000000-0005-0000-0000-000084070000}"/>
    <cellStyle name="Linked Cell 3 2" xfId="2212" xr:uid="{00000000-0005-0000-0000-000085070000}"/>
    <cellStyle name="Linked Cell 3 2 2" xfId="2213" xr:uid="{00000000-0005-0000-0000-000086070000}"/>
    <cellStyle name="Linked Cell 3 2_CJE" xfId="2214" xr:uid="{00000000-0005-0000-0000-000087070000}"/>
    <cellStyle name="Linked Cell 3 3" xfId="2215" xr:uid="{00000000-0005-0000-0000-000088070000}"/>
    <cellStyle name="Linked Cell 3 3 2" xfId="3410" xr:uid="{00000000-0005-0000-0000-000089070000}"/>
    <cellStyle name="Linked Cell 3 4" xfId="3411" xr:uid="{00000000-0005-0000-0000-00008A070000}"/>
    <cellStyle name="Linked Cell 3 5" xfId="3412" xr:uid="{00000000-0005-0000-0000-00008B070000}"/>
    <cellStyle name="Linked Cell 3 6" xfId="3413" xr:uid="{00000000-0005-0000-0000-00008C070000}"/>
    <cellStyle name="Linked Cell 3_CJE" xfId="2216" xr:uid="{00000000-0005-0000-0000-00008D070000}"/>
    <cellStyle name="Linked Cell 4" xfId="2217" xr:uid="{00000000-0005-0000-0000-00008E070000}"/>
    <cellStyle name="Linked Cell 4 2" xfId="2218" xr:uid="{00000000-0005-0000-0000-00008F070000}"/>
    <cellStyle name="Linked Cell 4_CJE" xfId="2219" xr:uid="{00000000-0005-0000-0000-000090070000}"/>
    <cellStyle name="Model" xfId="206" xr:uid="{00000000-0005-0000-0000-000091070000}"/>
    <cellStyle name="Month Year" xfId="207" xr:uid="{00000000-0005-0000-0000-000092070000}"/>
    <cellStyle name="Month Year F" xfId="208" xr:uid="{00000000-0005-0000-0000-000093070000}"/>
    <cellStyle name="Month Year F 2" xfId="2220" xr:uid="{00000000-0005-0000-0000-000094070000}"/>
    <cellStyle name="Month Year F 3" xfId="2221" xr:uid="{00000000-0005-0000-0000-000095070000}"/>
    <cellStyle name="Month Year F 4" xfId="3414" xr:uid="{00000000-0005-0000-0000-000096070000}"/>
    <cellStyle name="Month Year F_Adjust" xfId="2222" xr:uid="{00000000-0005-0000-0000-000097070000}"/>
    <cellStyle name="Month Year S" xfId="209" xr:uid="{00000000-0005-0000-0000-000098070000}"/>
    <cellStyle name="Month Year S 2" xfId="2223" xr:uid="{00000000-0005-0000-0000-000099070000}"/>
    <cellStyle name="Month Year S 3" xfId="2224" xr:uid="{00000000-0005-0000-0000-00009A070000}"/>
    <cellStyle name="Month Year S 4" xfId="3415" xr:uid="{00000000-0005-0000-0000-00009B070000}"/>
    <cellStyle name="Month Year S_Adjust" xfId="2225" xr:uid="{00000000-0005-0000-0000-00009C070000}"/>
    <cellStyle name="Month Year T" xfId="210" xr:uid="{00000000-0005-0000-0000-00009D070000}"/>
    <cellStyle name="Month Year T 2" xfId="2226" xr:uid="{00000000-0005-0000-0000-00009E070000}"/>
    <cellStyle name="Month Year T 3" xfId="2227" xr:uid="{00000000-0005-0000-0000-00009F070000}"/>
    <cellStyle name="Month Year T 4" xfId="3416" xr:uid="{00000000-0005-0000-0000-0000A0070000}"/>
    <cellStyle name="Month Year T_Adjust" xfId="2228" xr:uid="{00000000-0005-0000-0000-0000A1070000}"/>
    <cellStyle name="Neutral 2" xfId="585" xr:uid="{00000000-0005-0000-0000-0000A2070000}"/>
    <cellStyle name="Neutral 2 2" xfId="1036" xr:uid="{00000000-0005-0000-0000-0000A3070000}"/>
    <cellStyle name="Neutral 2 2 2" xfId="3417" xr:uid="{00000000-0005-0000-0000-0000A4070000}"/>
    <cellStyle name="Neutral 2 3" xfId="1035" xr:uid="{00000000-0005-0000-0000-0000A5070000}"/>
    <cellStyle name="Neutral 2 4" xfId="2229" xr:uid="{00000000-0005-0000-0000-0000A6070000}"/>
    <cellStyle name="Neutral 2_CJE" xfId="2230" xr:uid="{00000000-0005-0000-0000-0000A7070000}"/>
    <cellStyle name="Neutral 3" xfId="2231" xr:uid="{00000000-0005-0000-0000-0000A8070000}"/>
    <cellStyle name="Neutral 3 2" xfId="2232" xr:uid="{00000000-0005-0000-0000-0000A9070000}"/>
    <cellStyle name="Neutral 3 3" xfId="2233" xr:uid="{00000000-0005-0000-0000-0000AA070000}"/>
    <cellStyle name="Neutral 3 3 2" xfId="3418" xr:uid="{00000000-0005-0000-0000-0000AB070000}"/>
    <cellStyle name="Neutral 3 4" xfId="3419" xr:uid="{00000000-0005-0000-0000-0000AC070000}"/>
    <cellStyle name="Neutral 3_CJE" xfId="2234" xr:uid="{00000000-0005-0000-0000-0000AD070000}"/>
    <cellStyle name="New Times Roman" xfId="3107" xr:uid="{00000000-0005-0000-0000-0000AE070000}"/>
    <cellStyle name="no dec" xfId="7" xr:uid="{00000000-0005-0000-0000-0000AF070000}"/>
    <cellStyle name="Normal" xfId="0" builtinId="0"/>
    <cellStyle name="Normal - Style1" xfId="8" xr:uid="{00000000-0005-0000-0000-0000B1070000}"/>
    <cellStyle name="Normal - Style1 2" xfId="426" xr:uid="{00000000-0005-0000-0000-0000B2070000}"/>
    <cellStyle name="Normal - Style1 2 2" xfId="499" xr:uid="{00000000-0005-0000-0000-0000B3070000}"/>
    <cellStyle name="Normal - Style1 3" xfId="1037" xr:uid="{00000000-0005-0000-0000-0000B4070000}"/>
    <cellStyle name="Normal - Style1 3 2" xfId="2235" xr:uid="{00000000-0005-0000-0000-0000B5070000}"/>
    <cellStyle name="Normal - Style1 3_MDP" xfId="2236" xr:uid="{00000000-0005-0000-0000-0000B6070000}"/>
    <cellStyle name="Normal - Style1 4" xfId="1038" xr:uid="{00000000-0005-0000-0000-0000B7070000}"/>
    <cellStyle name="Normal - Style1 5" xfId="1039" xr:uid="{00000000-0005-0000-0000-0000B8070000}"/>
    <cellStyle name="Normal - Style1 6" xfId="5116" xr:uid="{1C20029E-2B2C-4EBC-93BB-00F246FD896F}"/>
    <cellStyle name="Normal - Style1_CJE" xfId="2237" xr:uid="{00000000-0005-0000-0000-0000B9070000}"/>
    <cellStyle name="Normal - Style3" xfId="3108" xr:uid="{00000000-0005-0000-0000-0000BA070000}"/>
    <cellStyle name="Normal [-]" xfId="211" xr:uid="{00000000-0005-0000-0000-0000BB070000}"/>
    <cellStyle name="Normal [0]" xfId="212" xr:uid="{00000000-0005-0000-0000-0000BC070000}"/>
    <cellStyle name="Normal 10" xfId="13" xr:uid="{00000000-0005-0000-0000-0000BD070000}"/>
    <cellStyle name="Normal 10 10" xfId="2238" xr:uid="{00000000-0005-0000-0000-0000BE070000}"/>
    <cellStyle name="Normal 10 10 2" xfId="3420" xr:uid="{00000000-0005-0000-0000-0000BF070000}"/>
    <cellStyle name="Normal 10 11" xfId="3421" xr:uid="{00000000-0005-0000-0000-0000C0070000}"/>
    <cellStyle name="Normal 10 12" xfId="3422" xr:uid="{00000000-0005-0000-0000-0000C1070000}"/>
    <cellStyle name="Normal 10 13" xfId="3423" xr:uid="{00000000-0005-0000-0000-0000C2070000}"/>
    <cellStyle name="Normal 10 14" xfId="4206" xr:uid="{00000000-0005-0000-0000-0000C3070000}"/>
    <cellStyle name="Normal 10 15" xfId="5117" xr:uid="{92313D25-6C02-478C-B47F-56EF05B7CAEA}"/>
    <cellStyle name="Normal 10 2" xfId="213" xr:uid="{00000000-0005-0000-0000-0000C4070000}"/>
    <cellStyle name="Normal 10 2 2" xfId="546" xr:uid="{00000000-0005-0000-0000-0000C5070000}"/>
    <cellStyle name="Normal 10 2 2 2" xfId="1041" xr:uid="{00000000-0005-0000-0000-0000C6070000}"/>
    <cellStyle name="Normal 10 2 2 2 2" xfId="3424" xr:uid="{00000000-0005-0000-0000-0000C7070000}"/>
    <cellStyle name="Normal 10 2 2 3" xfId="1040" xr:uid="{00000000-0005-0000-0000-0000C8070000}"/>
    <cellStyle name="Normal 10 2 2_CJE" xfId="2239" xr:uid="{00000000-0005-0000-0000-0000C9070000}"/>
    <cellStyle name="Normal 10 2 3" xfId="1042" xr:uid="{00000000-0005-0000-0000-0000CA070000}"/>
    <cellStyle name="Normal 10 2 4" xfId="2240" xr:uid="{00000000-0005-0000-0000-0000CB070000}"/>
    <cellStyle name="Normal 10 2 4 2" xfId="3425" xr:uid="{00000000-0005-0000-0000-0000CC070000}"/>
    <cellStyle name="Normal 10 2 5" xfId="3426" xr:uid="{00000000-0005-0000-0000-0000CD070000}"/>
    <cellStyle name="Normal 10 2 5 2" xfId="3427" xr:uid="{00000000-0005-0000-0000-0000CE070000}"/>
    <cellStyle name="Normal 10 2_C001" xfId="2241" xr:uid="{00000000-0005-0000-0000-0000CF070000}"/>
    <cellStyle name="Normal 10 3" xfId="415" xr:uid="{00000000-0005-0000-0000-0000D0070000}"/>
    <cellStyle name="Normal 10 3 2" xfId="1044" xr:uid="{00000000-0005-0000-0000-0000D1070000}"/>
    <cellStyle name="Normal 10 3 3" xfId="1045" xr:uid="{00000000-0005-0000-0000-0000D2070000}"/>
    <cellStyle name="Normal 10 3 3 2" xfId="3428" xr:uid="{00000000-0005-0000-0000-0000D3070000}"/>
    <cellStyle name="Normal 10 3 4" xfId="1043" xr:uid="{00000000-0005-0000-0000-0000D4070000}"/>
    <cellStyle name="Normal 10 3 5" xfId="2242" xr:uid="{00000000-0005-0000-0000-0000D5070000}"/>
    <cellStyle name="Normal 10 3 5 2" xfId="3429" xr:uid="{00000000-0005-0000-0000-0000D6070000}"/>
    <cellStyle name="Normal 10 3_CJE" xfId="2243" xr:uid="{00000000-0005-0000-0000-0000D7070000}"/>
    <cellStyle name="Normal 10 4" xfId="409" xr:uid="{00000000-0005-0000-0000-0000D8070000}"/>
    <cellStyle name="Normal 10 4 2" xfId="1047" xr:uid="{00000000-0005-0000-0000-0000D9070000}"/>
    <cellStyle name="Normal 10 4 2 2" xfId="2244" xr:uid="{00000000-0005-0000-0000-0000DA070000}"/>
    <cellStyle name="Normal 10 4 2 2 2" xfId="3430" xr:uid="{00000000-0005-0000-0000-0000DB070000}"/>
    <cellStyle name="Normal 10 4 2 2 2 2" xfId="4760" xr:uid="{00000000-0005-0000-0000-0000DC070000}"/>
    <cellStyle name="Normal 10 4 2 2 3" xfId="4504" xr:uid="{00000000-0005-0000-0000-0000DD070000}"/>
    <cellStyle name="Normal 10 4 2 3" xfId="3431" xr:uid="{00000000-0005-0000-0000-0000DE070000}"/>
    <cellStyle name="Normal 10 4 2 3 2" xfId="4761" xr:uid="{00000000-0005-0000-0000-0000DF070000}"/>
    <cellStyle name="Normal 10 4 2 4" xfId="4329" xr:uid="{00000000-0005-0000-0000-0000E0070000}"/>
    <cellStyle name="Normal 10 4 2_CJE" xfId="2245" xr:uid="{00000000-0005-0000-0000-0000E1070000}"/>
    <cellStyle name="Normal 10 4 3" xfId="1048" xr:uid="{00000000-0005-0000-0000-0000E2070000}"/>
    <cellStyle name="Normal 10 4 3 2" xfId="2246" xr:uid="{00000000-0005-0000-0000-0000E3070000}"/>
    <cellStyle name="Normal 10 4 3 2 2" xfId="3432" xr:uid="{00000000-0005-0000-0000-0000E4070000}"/>
    <cellStyle name="Normal 10 4 3 2 2 2" xfId="4762" xr:uid="{00000000-0005-0000-0000-0000E5070000}"/>
    <cellStyle name="Normal 10 4 3 2 3" xfId="4505" xr:uid="{00000000-0005-0000-0000-0000E6070000}"/>
    <cellStyle name="Normal 10 4 3 3" xfId="3433" xr:uid="{00000000-0005-0000-0000-0000E7070000}"/>
    <cellStyle name="Normal 10 4 3 3 2" xfId="4763" xr:uid="{00000000-0005-0000-0000-0000E8070000}"/>
    <cellStyle name="Normal 10 4 3 4" xfId="4330" xr:uid="{00000000-0005-0000-0000-0000E9070000}"/>
    <cellStyle name="Normal 10 4 3_CJE" xfId="2247" xr:uid="{00000000-0005-0000-0000-0000EA070000}"/>
    <cellStyle name="Normal 10 4 4" xfId="1046" xr:uid="{00000000-0005-0000-0000-0000EB070000}"/>
    <cellStyle name="Normal 10 4 5" xfId="3434" xr:uid="{00000000-0005-0000-0000-0000EC070000}"/>
    <cellStyle name="Normal 10 4 6" xfId="3435" xr:uid="{00000000-0005-0000-0000-0000ED070000}"/>
    <cellStyle name="Normal 10 4 7" xfId="3436" xr:uid="{00000000-0005-0000-0000-0000EE070000}"/>
    <cellStyle name="Normal 10 4 8" xfId="4259" xr:uid="{00000000-0005-0000-0000-0000EF070000}"/>
    <cellStyle name="Normal 10 4_CJE" xfId="2248" xr:uid="{00000000-0005-0000-0000-0000F0070000}"/>
    <cellStyle name="Normal 10 5" xfId="1049" xr:uid="{00000000-0005-0000-0000-0000F1070000}"/>
    <cellStyle name="Normal 10 5 2" xfId="1050" xr:uid="{00000000-0005-0000-0000-0000F2070000}"/>
    <cellStyle name="Normal 10 5 2 2" xfId="3437" xr:uid="{00000000-0005-0000-0000-0000F3070000}"/>
    <cellStyle name="Normal 10 5 2 2 2" xfId="4764" xr:uid="{00000000-0005-0000-0000-0000F4070000}"/>
    <cellStyle name="Normal 10 5 2 3" xfId="4331" xr:uid="{00000000-0005-0000-0000-0000F5070000}"/>
    <cellStyle name="Normal 10 5 3" xfId="3438" xr:uid="{00000000-0005-0000-0000-0000F6070000}"/>
    <cellStyle name="Normal 10 5 3 2" xfId="4765" xr:uid="{00000000-0005-0000-0000-0000F7070000}"/>
    <cellStyle name="Normal 10 5_CJE" xfId="2249" xr:uid="{00000000-0005-0000-0000-0000F8070000}"/>
    <cellStyle name="Normal 10 6" xfId="1051" xr:uid="{00000000-0005-0000-0000-0000F9070000}"/>
    <cellStyle name="Normal 10 6 2" xfId="2250" xr:uid="{00000000-0005-0000-0000-0000FA070000}"/>
    <cellStyle name="Normal 10 6 2 2" xfId="3439" xr:uid="{00000000-0005-0000-0000-0000FB070000}"/>
    <cellStyle name="Normal 10 6 3" xfId="3440" xr:uid="{00000000-0005-0000-0000-0000FC070000}"/>
    <cellStyle name="Normal 10 6 4" xfId="4332" xr:uid="{00000000-0005-0000-0000-0000FD070000}"/>
    <cellStyle name="Normal 10 6_CJE" xfId="2251" xr:uid="{00000000-0005-0000-0000-0000FE070000}"/>
    <cellStyle name="Normal 10 7" xfId="2252" xr:uid="{00000000-0005-0000-0000-0000FF070000}"/>
    <cellStyle name="Normal 10 7 2" xfId="3441" xr:uid="{00000000-0005-0000-0000-000000080000}"/>
    <cellStyle name="Normal 10 7 2 2" xfId="4766" xr:uid="{00000000-0005-0000-0000-000001080000}"/>
    <cellStyle name="Normal 10 7 3" xfId="4506" xr:uid="{00000000-0005-0000-0000-000002080000}"/>
    <cellStyle name="Normal 10 8" xfId="2253" xr:uid="{00000000-0005-0000-0000-000003080000}"/>
    <cellStyle name="Normal 10 9" xfId="2254" xr:uid="{00000000-0005-0000-0000-000004080000}"/>
    <cellStyle name="Normal 10_C001" xfId="2255" xr:uid="{00000000-0005-0000-0000-000005080000}"/>
    <cellStyle name="Normal 100" xfId="2256" xr:uid="{00000000-0005-0000-0000-000006080000}"/>
    <cellStyle name="Normal 101" xfId="2257" xr:uid="{00000000-0005-0000-0000-000007080000}"/>
    <cellStyle name="Normal 102" xfId="2258" xr:uid="{00000000-0005-0000-0000-000008080000}"/>
    <cellStyle name="Normal 103" xfId="2259" xr:uid="{00000000-0005-0000-0000-000009080000}"/>
    <cellStyle name="Normal 104" xfId="2260" xr:uid="{00000000-0005-0000-0000-00000A080000}"/>
    <cellStyle name="Normal 104 2" xfId="3442" xr:uid="{00000000-0005-0000-0000-00000B080000}"/>
    <cellStyle name="Normal 104 2 2" xfId="4767" xr:uid="{00000000-0005-0000-0000-00000C080000}"/>
    <cellStyle name="Normal 104 3" xfId="4507" xr:uid="{00000000-0005-0000-0000-00000D080000}"/>
    <cellStyle name="Normal 105" xfId="2261" xr:uid="{00000000-0005-0000-0000-00000E080000}"/>
    <cellStyle name="Normal 105 2" xfId="3443" xr:uid="{00000000-0005-0000-0000-00000F080000}"/>
    <cellStyle name="Normal 106" xfId="2262" xr:uid="{00000000-0005-0000-0000-000010080000}"/>
    <cellStyle name="Normal 106 2" xfId="3444" xr:uid="{00000000-0005-0000-0000-000011080000}"/>
    <cellStyle name="Normal 106 2 2" xfId="4768" xr:uid="{00000000-0005-0000-0000-000012080000}"/>
    <cellStyle name="Normal 106 3" xfId="4508" xr:uid="{00000000-0005-0000-0000-000013080000}"/>
    <cellStyle name="Normal 107" xfId="2263" xr:uid="{00000000-0005-0000-0000-000014080000}"/>
    <cellStyle name="Normal 108" xfId="2264" xr:uid="{00000000-0005-0000-0000-000015080000}"/>
    <cellStyle name="Normal 109" xfId="2265" xr:uid="{00000000-0005-0000-0000-000016080000}"/>
    <cellStyle name="Normal 11" xfId="214" xr:uid="{00000000-0005-0000-0000-000017080000}"/>
    <cellStyle name="Normal 11 10" xfId="2266" xr:uid="{00000000-0005-0000-0000-000018080000}"/>
    <cellStyle name="Normal 11 10 2" xfId="3445" xr:uid="{00000000-0005-0000-0000-000019080000}"/>
    <cellStyle name="Normal 11 11" xfId="3446" xr:uid="{00000000-0005-0000-0000-00001A080000}"/>
    <cellStyle name="Normal 11 12" xfId="3447" xr:uid="{00000000-0005-0000-0000-00001B080000}"/>
    <cellStyle name="Normal 11 13" xfId="3448" xr:uid="{00000000-0005-0000-0000-00001C080000}"/>
    <cellStyle name="Normal 11 14" xfId="4081" xr:uid="{00000000-0005-0000-0000-00001D080000}"/>
    <cellStyle name="Normal 11 15" xfId="4228" xr:uid="{00000000-0005-0000-0000-00001E080000}"/>
    <cellStyle name="Normal 11 2" xfId="215" xr:uid="{00000000-0005-0000-0000-00001F080000}"/>
    <cellStyle name="Normal 11 2 2" xfId="547" xr:uid="{00000000-0005-0000-0000-000020080000}"/>
    <cellStyle name="Normal 11 2 2 2" xfId="1053" xr:uid="{00000000-0005-0000-0000-000021080000}"/>
    <cellStyle name="Normal 11 2 2 2 2" xfId="3449" xr:uid="{00000000-0005-0000-0000-000022080000}"/>
    <cellStyle name="Normal 11 2 2 3" xfId="1052" xr:uid="{00000000-0005-0000-0000-000023080000}"/>
    <cellStyle name="Normal 11 2 2_CJE" xfId="2267" xr:uid="{00000000-0005-0000-0000-000024080000}"/>
    <cellStyle name="Normal 11 2 3" xfId="1054" xr:uid="{00000000-0005-0000-0000-000025080000}"/>
    <cellStyle name="Normal 11 2 3 2" xfId="3450" xr:uid="{00000000-0005-0000-0000-000026080000}"/>
    <cellStyle name="Normal 11 2 4" xfId="3451" xr:uid="{00000000-0005-0000-0000-000027080000}"/>
    <cellStyle name="Normal 11 2 5" xfId="3452" xr:uid="{00000000-0005-0000-0000-000028080000}"/>
    <cellStyle name="Normal 11 2_C001" xfId="2268" xr:uid="{00000000-0005-0000-0000-000029080000}"/>
    <cellStyle name="Normal 11 3" xfId="407" xr:uid="{00000000-0005-0000-0000-00002A080000}"/>
    <cellStyle name="Normal 11 3 2" xfId="1056" xr:uid="{00000000-0005-0000-0000-00002B080000}"/>
    <cellStyle name="Normal 11 3 3" xfId="1057" xr:uid="{00000000-0005-0000-0000-00002C080000}"/>
    <cellStyle name="Normal 11 3 4" xfId="1055" xr:uid="{00000000-0005-0000-0000-00002D080000}"/>
    <cellStyle name="Normal 11 3 5" xfId="2269" xr:uid="{00000000-0005-0000-0000-00002E080000}"/>
    <cellStyle name="Normal 11 3 5 2" xfId="3453" xr:uid="{00000000-0005-0000-0000-00002F080000}"/>
    <cellStyle name="Normal 11 3_CJE" xfId="2270" xr:uid="{00000000-0005-0000-0000-000030080000}"/>
    <cellStyle name="Normal 11 4" xfId="500" xr:uid="{00000000-0005-0000-0000-000031080000}"/>
    <cellStyle name="Normal 11 4 2" xfId="1059" xr:uid="{00000000-0005-0000-0000-000032080000}"/>
    <cellStyle name="Normal 11 4 2 2" xfId="2271" xr:uid="{00000000-0005-0000-0000-000033080000}"/>
    <cellStyle name="Normal 11 4 2 2 2" xfId="3454" xr:uid="{00000000-0005-0000-0000-000034080000}"/>
    <cellStyle name="Normal 11 4 2 2 2 2" xfId="4769" xr:uid="{00000000-0005-0000-0000-000035080000}"/>
    <cellStyle name="Normal 11 4 2 2 3" xfId="4509" xr:uid="{00000000-0005-0000-0000-000036080000}"/>
    <cellStyle name="Normal 11 4 2 3" xfId="3455" xr:uid="{00000000-0005-0000-0000-000037080000}"/>
    <cellStyle name="Normal 11 4 2 3 2" xfId="4770" xr:uid="{00000000-0005-0000-0000-000038080000}"/>
    <cellStyle name="Normal 11 4 2 4" xfId="4333" xr:uid="{00000000-0005-0000-0000-000039080000}"/>
    <cellStyle name="Normal 11 4 2_CJE" xfId="2272" xr:uid="{00000000-0005-0000-0000-00003A080000}"/>
    <cellStyle name="Normal 11 4 3" xfId="1060" xr:uid="{00000000-0005-0000-0000-00003B080000}"/>
    <cellStyle name="Normal 11 4 3 2" xfId="2273" xr:uid="{00000000-0005-0000-0000-00003C080000}"/>
    <cellStyle name="Normal 11 4 3 2 2" xfId="3456" xr:uid="{00000000-0005-0000-0000-00003D080000}"/>
    <cellStyle name="Normal 11 4 3 2 2 2" xfId="4771" xr:uid="{00000000-0005-0000-0000-00003E080000}"/>
    <cellStyle name="Normal 11 4 3 2 3" xfId="4510" xr:uid="{00000000-0005-0000-0000-00003F080000}"/>
    <cellStyle name="Normal 11 4 3 3" xfId="3457" xr:uid="{00000000-0005-0000-0000-000040080000}"/>
    <cellStyle name="Normal 11 4 3 3 2" xfId="4772" xr:uid="{00000000-0005-0000-0000-000041080000}"/>
    <cellStyle name="Normal 11 4 3 4" xfId="4334" xr:uid="{00000000-0005-0000-0000-000042080000}"/>
    <cellStyle name="Normal 11 4 3_CJE" xfId="2274" xr:uid="{00000000-0005-0000-0000-000043080000}"/>
    <cellStyle name="Normal 11 4 4" xfId="1058" xr:uid="{00000000-0005-0000-0000-000044080000}"/>
    <cellStyle name="Normal 11 4_CJE" xfId="2275" xr:uid="{00000000-0005-0000-0000-000045080000}"/>
    <cellStyle name="Normal 11 5" xfId="1061" xr:uid="{00000000-0005-0000-0000-000046080000}"/>
    <cellStyle name="Normal 11 5 2" xfId="1062" xr:uid="{00000000-0005-0000-0000-000047080000}"/>
    <cellStyle name="Normal 11 5 2 2" xfId="3458" xr:uid="{00000000-0005-0000-0000-000048080000}"/>
    <cellStyle name="Normal 11 5 2 2 2" xfId="4773" xr:uid="{00000000-0005-0000-0000-000049080000}"/>
    <cellStyle name="Normal 11 5 2 3" xfId="4335" xr:uid="{00000000-0005-0000-0000-00004A080000}"/>
    <cellStyle name="Normal 11 5 3" xfId="3459" xr:uid="{00000000-0005-0000-0000-00004B080000}"/>
    <cellStyle name="Normal 11 5 3 2" xfId="4774" xr:uid="{00000000-0005-0000-0000-00004C080000}"/>
    <cellStyle name="Normal 11 5_CJE" xfId="2276" xr:uid="{00000000-0005-0000-0000-00004D080000}"/>
    <cellStyle name="Normal 11 6" xfId="1063" xr:uid="{00000000-0005-0000-0000-00004E080000}"/>
    <cellStyle name="Normal 11 6 2" xfId="2277" xr:uid="{00000000-0005-0000-0000-00004F080000}"/>
    <cellStyle name="Normal 11 6 2 2" xfId="3460" xr:uid="{00000000-0005-0000-0000-000050080000}"/>
    <cellStyle name="Normal 11 6 3" xfId="3461" xr:uid="{00000000-0005-0000-0000-000051080000}"/>
    <cellStyle name="Normal 11 6_CJE" xfId="2278" xr:uid="{00000000-0005-0000-0000-000052080000}"/>
    <cellStyle name="Normal 11 7" xfId="1064" xr:uid="{00000000-0005-0000-0000-000053080000}"/>
    <cellStyle name="Normal 11 7 2" xfId="3462" xr:uid="{00000000-0005-0000-0000-000054080000}"/>
    <cellStyle name="Normal 11 7 2 2" xfId="4775" xr:uid="{00000000-0005-0000-0000-000055080000}"/>
    <cellStyle name="Normal 11 7 3" xfId="4336" xr:uid="{00000000-0005-0000-0000-000056080000}"/>
    <cellStyle name="Normal 11 8" xfId="2279" xr:uid="{00000000-0005-0000-0000-000057080000}"/>
    <cellStyle name="Normal 11 8 2" xfId="3463" xr:uid="{00000000-0005-0000-0000-000058080000}"/>
    <cellStyle name="Normal 11 9" xfId="2280" xr:uid="{00000000-0005-0000-0000-000059080000}"/>
    <cellStyle name="Normal 11 9 2" xfId="3464" xr:uid="{00000000-0005-0000-0000-00005A080000}"/>
    <cellStyle name="Normal 11_C001" xfId="2281" xr:uid="{00000000-0005-0000-0000-00005B080000}"/>
    <cellStyle name="Normal 110" xfId="2282" xr:uid="{00000000-0005-0000-0000-00005C080000}"/>
    <cellStyle name="Normal 111" xfId="2283" xr:uid="{00000000-0005-0000-0000-00005D080000}"/>
    <cellStyle name="Normal 111 2" xfId="3465" xr:uid="{00000000-0005-0000-0000-00005E080000}"/>
    <cellStyle name="Normal 112" xfId="2284" xr:uid="{00000000-0005-0000-0000-00005F080000}"/>
    <cellStyle name="Normal 112 2" xfId="3466" xr:uid="{00000000-0005-0000-0000-000060080000}"/>
    <cellStyle name="Normal 113" xfId="2285" xr:uid="{00000000-0005-0000-0000-000061080000}"/>
    <cellStyle name="Normal 114" xfId="2286" xr:uid="{00000000-0005-0000-0000-000062080000}"/>
    <cellStyle name="Normal 115" xfId="2287" xr:uid="{00000000-0005-0000-0000-000063080000}"/>
    <cellStyle name="Normal 116" xfId="2288" xr:uid="{00000000-0005-0000-0000-000064080000}"/>
    <cellStyle name="Normal 117" xfId="2289" xr:uid="{00000000-0005-0000-0000-000065080000}"/>
    <cellStyle name="Normal 118" xfId="2290" xr:uid="{00000000-0005-0000-0000-000066080000}"/>
    <cellStyle name="Normal 119" xfId="2291" xr:uid="{00000000-0005-0000-0000-000067080000}"/>
    <cellStyle name="Normal 12" xfId="216" xr:uid="{00000000-0005-0000-0000-000068080000}"/>
    <cellStyle name="Normal 12 10" xfId="3467" xr:uid="{00000000-0005-0000-0000-000069080000}"/>
    <cellStyle name="Normal 12 11" xfId="4082" xr:uid="{00000000-0005-0000-0000-00006A080000}"/>
    <cellStyle name="Normal 12 12" xfId="4229" xr:uid="{00000000-0005-0000-0000-00006B080000}"/>
    <cellStyle name="Normal 12 2" xfId="217" xr:uid="{00000000-0005-0000-0000-00006C080000}"/>
    <cellStyle name="Normal 12 2 2" xfId="1065" xr:uid="{00000000-0005-0000-0000-00006D080000}"/>
    <cellStyle name="Normal 12 2 3" xfId="1066" xr:uid="{00000000-0005-0000-0000-00006E080000}"/>
    <cellStyle name="Normal 12 2 4" xfId="1067" xr:uid="{00000000-0005-0000-0000-00006F080000}"/>
    <cellStyle name="Normal 12 2 4 2" xfId="2292" xr:uid="{00000000-0005-0000-0000-000070080000}"/>
    <cellStyle name="Normal 12 2 4 2 2" xfId="3468" xr:uid="{00000000-0005-0000-0000-000071080000}"/>
    <cellStyle name="Normal 12 2 4 2 2 2" xfId="4776" xr:uid="{00000000-0005-0000-0000-000072080000}"/>
    <cellStyle name="Normal 12 2 4 2 3" xfId="4511" xr:uid="{00000000-0005-0000-0000-000073080000}"/>
    <cellStyle name="Normal 12 2 4 3" xfId="3469" xr:uid="{00000000-0005-0000-0000-000074080000}"/>
    <cellStyle name="Normal 12 2 4 3 2" xfId="4777" xr:uid="{00000000-0005-0000-0000-000075080000}"/>
    <cellStyle name="Normal 12 2 4 4" xfId="4337" xr:uid="{00000000-0005-0000-0000-000076080000}"/>
    <cellStyle name="Normal 12 2 4_CJE" xfId="2293" xr:uid="{00000000-0005-0000-0000-000077080000}"/>
    <cellStyle name="Normal 12 2 5" xfId="1068" xr:uid="{00000000-0005-0000-0000-000078080000}"/>
    <cellStyle name="Normal 12 2 5 2" xfId="2294" xr:uid="{00000000-0005-0000-0000-000079080000}"/>
    <cellStyle name="Normal 12 2 5 2 2" xfId="3470" xr:uid="{00000000-0005-0000-0000-00007A080000}"/>
    <cellStyle name="Normal 12 2 5 2 2 2" xfId="4778" xr:uid="{00000000-0005-0000-0000-00007B080000}"/>
    <cellStyle name="Normal 12 2 5 2 3" xfId="4512" xr:uid="{00000000-0005-0000-0000-00007C080000}"/>
    <cellStyle name="Normal 12 2 5 3" xfId="3471" xr:uid="{00000000-0005-0000-0000-00007D080000}"/>
    <cellStyle name="Normal 12 2 5 3 2" xfId="4779" xr:uid="{00000000-0005-0000-0000-00007E080000}"/>
    <cellStyle name="Normal 12 2 5 4" xfId="4338" xr:uid="{00000000-0005-0000-0000-00007F080000}"/>
    <cellStyle name="Normal 12 2 5_CJE" xfId="2295" xr:uid="{00000000-0005-0000-0000-000080080000}"/>
    <cellStyle name="Normal 12 2 6" xfId="2296" xr:uid="{00000000-0005-0000-0000-000081080000}"/>
    <cellStyle name="Normal 12 2 6 2" xfId="3472" xr:uid="{00000000-0005-0000-0000-000082080000}"/>
    <cellStyle name="Normal 12 2 6 2 2" xfId="4780" xr:uid="{00000000-0005-0000-0000-000083080000}"/>
    <cellStyle name="Normal 12 2 6 3" xfId="4513" xr:uid="{00000000-0005-0000-0000-000084080000}"/>
    <cellStyle name="Normal 12 2_CJE" xfId="2297" xr:uid="{00000000-0005-0000-0000-000085080000}"/>
    <cellStyle name="Normal 12 3" xfId="586" xr:uid="{00000000-0005-0000-0000-000086080000}"/>
    <cellStyle name="Normal 12 3 2" xfId="1070" xr:uid="{00000000-0005-0000-0000-000087080000}"/>
    <cellStyle name="Normal 12 3 2 2" xfId="3473" xr:uid="{00000000-0005-0000-0000-000088080000}"/>
    <cellStyle name="Normal 12 3 3" xfId="1071" xr:uid="{00000000-0005-0000-0000-000089080000}"/>
    <cellStyle name="Normal 12 3 3 2" xfId="2298" xr:uid="{00000000-0005-0000-0000-00008A080000}"/>
    <cellStyle name="Normal 12 3 3 2 2" xfId="3474" xr:uid="{00000000-0005-0000-0000-00008B080000}"/>
    <cellStyle name="Normal 12 3 3 2 2 2" xfId="4781" xr:uid="{00000000-0005-0000-0000-00008C080000}"/>
    <cellStyle name="Normal 12 3 3 2 3" xfId="4514" xr:uid="{00000000-0005-0000-0000-00008D080000}"/>
    <cellStyle name="Normal 12 3 3 3" xfId="3475" xr:uid="{00000000-0005-0000-0000-00008E080000}"/>
    <cellStyle name="Normal 12 3 3 3 2" xfId="4782" xr:uid="{00000000-0005-0000-0000-00008F080000}"/>
    <cellStyle name="Normal 12 3 3 4" xfId="4339" xr:uid="{00000000-0005-0000-0000-000090080000}"/>
    <cellStyle name="Normal 12 3 3_CJE" xfId="2299" xr:uid="{00000000-0005-0000-0000-000091080000}"/>
    <cellStyle name="Normal 12 3 4" xfId="1072" xr:uid="{00000000-0005-0000-0000-000092080000}"/>
    <cellStyle name="Normal 12 3 4 2" xfId="2300" xr:uid="{00000000-0005-0000-0000-000093080000}"/>
    <cellStyle name="Normal 12 3 4 2 2" xfId="3476" xr:uid="{00000000-0005-0000-0000-000094080000}"/>
    <cellStyle name="Normal 12 3 4 2 2 2" xfId="4783" xr:uid="{00000000-0005-0000-0000-000095080000}"/>
    <cellStyle name="Normal 12 3 4 2 3" xfId="4515" xr:uid="{00000000-0005-0000-0000-000096080000}"/>
    <cellStyle name="Normal 12 3 4 3" xfId="3477" xr:uid="{00000000-0005-0000-0000-000097080000}"/>
    <cellStyle name="Normal 12 3 4 3 2" xfId="4784" xr:uid="{00000000-0005-0000-0000-000098080000}"/>
    <cellStyle name="Normal 12 3 4 4" xfId="4340" xr:uid="{00000000-0005-0000-0000-000099080000}"/>
    <cellStyle name="Normal 12 3 4_CJE" xfId="2301" xr:uid="{00000000-0005-0000-0000-00009A080000}"/>
    <cellStyle name="Normal 12 3 5" xfId="1069" xr:uid="{00000000-0005-0000-0000-00009B080000}"/>
    <cellStyle name="Normal 12 3 6" xfId="2302" xr:uid="{00000000-0005-0000-0000-00009C080000}"/>
    <cellStyle name="Normal 12 3 7" xfId="3478" xr:uid="{00000000-0005-0000-0000-00009D080000}"/>
    <cellStyle name="Normal 12 3_CJE" xfId="2303" xr:uid="{00000000-0005-0000-0000-00009E080000}"/>
    <cellStyle name="Normal 12 4" xfId="1073" xr:uid="{00000000-0005-0000-0000-00009F080000}"/>
    <cellStyle name="Normal 12 4 2" xfId="2304" xr:uid="{00000000-0005-0000-0000-0000A0080000}"/>
    <cellStyle name="Normal 12 4_MDP" xfId="2305" xr:uid="{00000000-0005-0000-0000-0000A1080000}"/>
    <cellStyle name="Normal 12 5" xfId="1074" xr:uid="{00000000-0005-0000-0000-0000A2080000}"/>
    <cellStyle name="Normal 12 6" xfId="3479" xr:uid="{00000000-0005-0000-0000-0000A3080000}"/>
    <cellStyle name="Normal 12 7" xfId="3480" xr:uid="{00000000-0005-0000-0000-0000A4080000}"/>
    <cellStyle name="Normal 12 8" xfId="3481" xr:uid="{00000000-0005-0000-0000-0000A5080000}"/>
    <cellStyle name="Normal 12 9" xfId="3482" xr:uid="{00000000-0005-0000-0000-0000A6080000}"/>
    <cellStyle name="Normal 12_C001" xfId="2306" xr:uid="{00000000-0005-0000-0000-0000A7080000}"/>
    <cellStyle name="Normal 120" xfId="2307" xr:uid="{00000000-0005-0000-0000-0000A8080000}"/>
    <cellStyle name="Normal 121" xfId="2308" xr:uid="{00000000-0005-0000-0000-0000A9080000}"/>
    <cellStyle name="Normal 122" xfId="2309" xr:uid="{00000000-0005-0000-0000-0000AA080000}"/>
    <cellStyle name="Normal 123" xfId="2310" xr:uid="{00000000-0005-0000-0000-0000AB080000}"/>
    <cellStyle name="Normal 124" xfId="2311" xr:uid="{00000000-0005-0000-0000-0000AC080000}"/>
    <cellStyle name="Normal 125" xfId="2312" xr:uid="{00000000-0005-0000-0000-0000AD080000}"/>
    <cellStyle name="Normal 126" xfId="2313" xr:uid="{00000000-0005-0000-0000-0000AE080000}"/>
    <cellStyle name="Normal 127" xfId="2314" xr:uid="{00000000-0005-0000-0000-0000AF080000}"/>
    <cellStyle name="Normal 128" xfId="2315" xr:uid="{00000000-0005-0000-0000-0000B0080000}"/>
    <cellStyle name="Normal 128 2" xfId="4516" xr:uid="{00000000-0005-0000-0000-0000B1080000}"/>
    <cellStyle name="Normal 129" xfId="1563" xr:uid="{00000000-0005-0000-0000-0000B2080000}"/>
    <cellStyle name="Normal 129 2" xfId="3011" xr:uid="{00000000-0005-0000-0000-0000B3080000}"/>
    <cellStyle name="Normal 129 2 2" xfId="4703" xr:uid="{00000000-0005-0000-0000-0000B4080000}"/>
    <cellStyle name="Normal 129 3" xfId="4412" xr:uid="{00000000-0005-0000-0000-0000B5080000}"/>
    <cellStyle name="Normal 13" xfId="218" xr:uid="{00000000-0005-0000-0000-0000B6080000}"/>
    <cellStyle name="Normal 13 2" xfId="548" xr:uid="{00000000-0005-0000-0000-0000B7080000}"/>
    <cellStyle name="Normal 13 2 2" xfId="1075" xr:uid="{00000000-0005-0000-0000-0000B8080000}"/>
    <cellStyle name="Normal 13 2 2 2" xfId="3483" xr:uid="{00000000-0005-0000-0000-0000B9080000}"/>
    <cellStyle name="Normal 13 2 2 2 2" xfId="4785" xr:uid="{00000000-0005-0000-0000-0000BA080000}"/>
    <cellStyle name="Normal 13 2 3" xfId="2316" xr:uid="{00000000-0005-0000-0000-0000BB080000}"/>
    <cellStyle name="Normal 13 2 4" xfId="2317" xr:uid="{00000000-0005-0000-0000-0000BC080000}"/>
    <cellStyle name="Normal 13 2 4 2" xfId="3484" xr:uid="{00000000-0005-0000-0000-0000BD080000}"/>
    <cellStyle name="Normal 13 2 4 2 2" xfId="4786" xr:uid="{00000000-0005-0000-0000-0000BE080000}"/>
    <cellStyle name="Normal 13 2 4 3" xfId="4517" xr:uid="{00000000-0005-0000-0000-0000BF080000}"/>
    <cellStyle name="Normal 13 3" xfId="1076" xr:uid="{00000000-0005-0000-0000-0000C0080000}"/>
    <cellStyle name="Normal 13 3 2" xfId="2318" xr:uid="{00000000-0005-0000-0000-0000C1080000}"/>
    <cellStyle name="Normal 13 3 3" xfId="3485" xr:uid="{00000000-0005-0000-0000-0000C2080000}"/>
    <cellStyle name="Normal 13 3 3 2" xfId="4787" xr:uid="{00000000-0005-0000-0000-0000C3080000}"/>
    <cellStyle name="Normal 13 3_MDE" xfId="2319" xr:uid="{00000000-0005-0000-0000-0000C4080000}"/>
    <cellStyle name="Normal 13 4" xfId="1077" xr:uid="{00000000-0005-0000-0000-0000C5080000}"/>
    <cellStyle name="Normal 13 5" xfId="3486" xr:uid="{00000000-0005-0000-0000-0000C6080000}"/>
    <cellStyle name="Normal 13 6" xfId="3487" xr:uid="{00000000-0005-0000-0000-0000C7080000}"/>
    <cellStyle name="Normal 13 7" xfId="3488" xr:uid="{00000000-0005-0000-0000-0000C8080000}"/>
    <cellStyle name="Normal 13 8" xfId="3489" xr:uid="{00000000-0005-0000-0000-0000C9080000}"/>
    <cellStyle name="Normal 13_Adjust" xfId="2320" xr:uid="{00000000-0005-0000-0000-0000CA080000}"/>
    <cellStyle name="Normal 130" xfId="2321" xr:uid="{00000000-0005-0000-0000-0000CB080000}"/>
    <cellStyle name="Normal 131" xfId="2322" xr:uid="{00000000-0005-0000-0000-0000CC080000}"/>
    <cellStyle name="Normal 131 2" xfId="4518" xr:uid="{00000000-0005-0000-0000-0000CD080000}"/>
    <cellStyle name="Normal 132" xfId="3109" xr:uid="{00000000-0005-0000-0000-0000CE080000}"/>
    <cellStyle name="Normal 132 2" xfId="4709" xr:uid="{00000000-0005-0000-0000-0000CF080000}"/>
    <cellStyle name="Normal 133" xfId="4180" xr:uid="{00000000-0005-0000-0000-0000D0080000}"/>
    <cellStyle name="Normal 134" xfId="5110" xr:uid="{ECC9032F-2DE0-4640-BB8F-C3A303602F62}"/>
    <cellStyle name="Normal 14" xfId="219" xr:uid="{00000000-0005-0000-0000-0000D1080000}"/>
    <cellStyle name="Normal 14 10" xfId="4992" xr:uid="{00000000-0005-0000-0000-0000D2080000}"/>
    <cellStyle name="Normal 14 11" xfId="4185" xr:uid="{00000000-0005-0000-0000-0000D3080000}"/>
    <cellStyle name="Normal 14 2" xfId="220" xr:uid="{00000000-0005-0000-0000-0000D4080000}"/>
    <cellStyle name="Normal 14 2 2" xfId="1078" xr:uid="{00000000-0005-0000-0000-0000D5080000}"/>
    <cellStyle name="Normal 14 2 2 2" xfId="1079" xr:uid="{00000000-0005-0000-0000-0000D6080000}"/>
    <cellStyle name="Normal 14 2 2 3" xfId="5125" xr:uid="{0C0EAD12-A723-49F7-8530-BF66316A335A}"/>
    <cellStyle name="Normal 14 2 3" xfId="1080" xr:uid="{00000000-0005-0000-0000-0000D7080000}"/>
    <cellStyle name="Normal 14 2 3 2" xfId="1081" xr:uid="{00000000-0005-0000-0000-0000D8080000}"/>
    <cellStyle name="Normal 14 2 3 2 2" xfId="3490" xr:uid="{00000000-0005-0000-0000-0000D9080000}"/>
    <cellStyle name="Normal 14 2 3 3" xfId="3491" xr:uid="{00000000-0005-0000-0000-0000DA080000}"/>
    <cellStyle name="Normal 14 2 3_CJE" xfId="2323" xr:uid="{00000000-0005-0000-0000-0000DB080000}"/>
    <cellStyle name="Normal 14 2 4" xfId="1082" xr:uid="{00000000-0005-0000-0000-0000DC080000}"/>
    <cellStyle name="Normal 14 2_CJE" xfId="2324" xr:uid="{00000000-0005-0000-0000-0000DD080000}"/>
    <cellStyle name="Normal 14 3" xfId="501" xr:uid="{00000000-0005-0000-0000-0000DE080000}"/>
    <cellStyle name="Normal 14 3 2" xfId="1083" xr:uid="{00000000-0005-0000-0000-0000DF080000}"/>
    <cellStyle name="Normal 14 3_CJE" xfId="2325" xr:uid="{00000000-0005-0000-0000-0000E0080000}"/>
    <cellStyle name="Normal 14 4" xfId="1084" xr:uid="{00000000-0005-0000-0000-0000E1080000}"/>
    <cellStyle name="Normal 14 4 2" xfId="3492" xr:uid="{00000000-0005-0000-0000-0000E2080000}"/>
    <cellStyle name="Normal 14 4 2 2" xfId="4788" xr:uid="{00000000-0005-0000-0000-0000E3080000}"/>
    <cellStyle name="Normal 14 5" xfId="1085" xr:uid="{00000000-0005-0000-0000-0000E4080000}"/>
    <cellStyle name="Normal 14 6" xfId="3493" xr:uid="{00000000-0005-0000-0000-0000E5080000}"/>
    <cellStyle name="Normal 14 7" xfId="4083" xr:uid="{00000000-0005-0000-0000-0000E6080000}"/>
    <cellStyle name="Normal 14 8" xfId="4079" xr:uid="{00000000-0005-0000-0000-0000E7080000}"/>
    <cellStyle name="Normal 14 9" xfId="4230" xr:uid="{00000000-0005-0000-0000-0000E8080000}"/>
    <cellStyle name="Normal 14_CJE" xfId="2326" xr:uid="{00000000-0005-0000-0000-0000E9080000}"/>
    <cellStyle name="Normal 15" xfId="221" xr:uid="{00000000-0005-0000-0000-0000EA080000}"/>
    <cellStyle name="Normal 15 10" xfId="4997" xr:uid="{00000000-0005-0000-0000-0000EB080000}"/>
    <cellStyle name="Normal 15 2" xfId="222" xr:uid="{00000000-0005-0000-0000-0000EC080000}"/>
    <cellStyle name="Normal 15 2 2" xfId="1086" xr:uid="{00000000-0005-0000-0000-0000ED080000}"/>
    <cellStyle name="Normal 15 2 3" xfId="3494" xr:uid="{00000000-0005-0000-0000-0000EE080000}"/>
    <cellStyle name="Normal 15 2_MDE" xfId="2327" xr:uid="{00000000-0005-0000-0000-0000EF080000}"/>
    <cellStyle name="Normal 15 3" xfId="502" xr:uid="{00000000-0005-0000-0000-0000F0080000}"/>
    <cellStyle name="Normal 15 3 2" xfId="1087" xr:uid="{00000000-0005-0000-0000-0000F1080000}"/>
    <cellStyle name="Normal 15 4" xfId="1088" xr:uid="{00000000-0005-0000-0000-0000F2080000}"/>
    <cellStyle name="Normal 15 5" xfId="3495" xr:uid="{00000000-0005-0000-0000-0000F3080000}"/>
    <cellStyle name="Normal 15 6" xfId="3496" xr:uid="{00000000-0005-0000-0000-0000F4080000}"/>
    <cellStyle name="Normal 15 7" xfId="4231" xr:uid="{00000000-0005-0000-0000-0000F5080000}"/>
    <cellStyle name="Normal 15 8" xfId="4993" xr:uid="{00000000-0005-0000-0000-0000F6080000}"/>
    <cellStyle name="Normal 15 9" xfId="5000" xr:uid="{00000000-0005-0000-0000-0000F7080000}"/>
    <cellStyle name="Normal 15_CJE" xfId="2328" xr:uid="{00000000-0005-0000-0000-0000F8080000}"/>
    <cellStyle name="Normal 16" xfId="223" xr:uid="{00000000-0005-0000-0000-0000F9080000}"/>
    <cellStyle name="Normal 16 10" xfId="3497" xr:uid="{00000000-0005-0000-0000-0000FA080000}"/>
    <cellStyle name="Normal 16 11" xfId="4085" xr:uid="{00000000-0005-0000-0000-0000FB080000}"/>
    <cellStyle name="Normal 16 12" xfId="4232" xr:uid="{00000000-0005-0000-0000-0000FC080000}"/>
    <cellStyle name="Normal 16 2" xfId="224" xr:uid="{00000000-0005-0000-0000-0000FD080000}"/>
    <cellStyle name="Normal 16 2 2" xfId="1089" xr:uid="{00000000-0005-0000-0000-0000FE080000}"/>
    <cellStyle name="Normal 16 2 2 2" xfId="1090" xr:uid="{00000000-0005-0000-0000-0000FF080000}"/>
    <cellStyle name="Normal 16 2 2 2 2" xfId="3498" xr:uid="{00000000-0005-0000-0000-000000090000}"/>
    <cellStyle name="Normal 16 2 2 3" xfId="3499" xr:uid="{00000000-0005-0000-0000-000001090000}"/>
    <cellStyle name="Normal 16 2 2_CJE" xfId="2329" xr:uid="{00000000-0005-0000-0000-000002090000}"/>
    <cellStyle name="Normal 16 2 3" xfId="1091" xr:uid="{00000000-0005-0000-0000-000003090000}"/>
    <cellStyle name="Normal 16 2 4" xfId="3500" xr:uid="{00000000-0005-0000-0000-000004090000}"/>
    <cellStyle name="Normal 16 2 5" xfId="3501" xr:uid="{00000000-0005-0000-0000-000005090000}"/>
    <cellStyle name="Normal 16 2 6" xfId="3502" xr:uid="{00000000-0005-0000-0000-000006090000}"/>
    <cellStyle name="Normal 16 2_CJE" xfId="2330" xr:uid="{00000000-0005-0000-0000-000007090000}"/>
    <cellStyle name="Normal 16 3" xfId="551" xr:uid="{00000000-0005-0000-0000-000008090000}"/>
    <cellStyle name="Normal 16 3 2" xfId="1093" xr:uid="{00000000-0005-0000-0000-000009090000}"/>
    <cellStyle name="Normal 16 3 2 2" xfId="2331" xr:uid="{00000000-0005-0000-0000-00000A090000}"/>
    <cellStyle name="Normal 16 3 2 2 2" xfId="3503" xr:uid="{00000000-0005-0000-0000-00000B090000}"/>
    <cellStyle name="Normal 16 3 2 2 2 2" xfId="4789" xr:uid="{00000000-0005-0000-0000-00000C090000}"/>
    <cellStyle name="Normal 16 3 2 2 3" xfId="4519" xr:uid="{00000000-0005-0000-0000-00000D090000}"/>
    <cellStyle name="Normal 16 3 2 3" xfId="3504" xr:uid="{00000000-0005-0000-0000-00000E090000}"/>
    <cellStyle name="Normal 16 3 2 3 2" xfId="4790" xr:uid="{00000000-0005-0000-0000-00000F090000}"/>
    <cellStyle name="Normal 16 3 2 4" xfId="4341" xr:uid="{00000000-0005-0000-0000-000010090000}"/>
    <cellStyle name="Normal 16 3 2_CJE" xfId="2332" xr:uid="{00000000-0005-0000-0000-000011090000}"/>
    <cellStyle name="Normal 16 3 3" xfId="1094" xr:uid="{00000000-0005-0000-0000-000012090000}"/>
    <cellStyle name="Normal 16 3 3 2" xfId="2333" xr:uid="{00000000-0005-0000-0000-000013090000}"/>
    <cellStyle name="Normal 16 3 3 2 2" xfId="3505" xr:uid="{00000000-0005-0000-0000-000014090000}"/>
    <cellStyle name="Normal 16 3 3 2 2 2" xfId="4791" xr:uid="{00000000-0005-0000-0000-000015090000}"/>
    <cellStyle name="Normal 16 3 3 2 3" xfId="4520" xr:uid="{00000000-0005-0000-0000-000016090000}"/>
    <cellStyle name="Normal 16 3 3 3" xfId="3506" xr:uid="{00000000-0005-0000-0000-000017090000}"/>
    <cellStyle name="Normal 16 3 3 3 2" xfId="4792" xr:uid="{00000000-0005-0000-0000-000018090000}"/>
    <cellStyle name="Normal 16 3 3 4" xfId="4342" xr:uid="{00000000-0005-0000-0000-000019090000}"/>
    <cellStyle name="Normal 16 3 3_CJE" xfId="2334" xr:uid="{00000000-0005-0000-0000-00001A090000}"/>
    <cellStyle name="Normal 16 3 4" xfId="1092" xr:uid="{00000000-0005-0000-0000-00001B090000}"/>
    <cellStyle name="Normal 16 3 4 2" xfId="3507" xr:uid="{00000000-0005-0000-0000-00001C090000}"/>
    <cellStyle name="Normal 16 3 5" xfId="3508" xr:uid="{00000000-0005-0000-0000-00001D090000}"/>
    <cellStyle name="Normal 16 3 6" xfId="3509" xr:uid="{00000000-0005-0000-0000-00001E090000}"/>
    <cellStyle name="Normal 16 3 7" xfId="3510" xr:uid="{00000000-0005-0000-0000-00001F090000}"/>
    <cellStyle name="Normal 16 3_CJE" xfId="2335" xr:uid="{00000000-0005-0000-0000-000020090000}"/>
    <cellStyle name="Normal 16 4" xfId="1095" xr:uid="{00000000-0005-0000-0000-000021090000}"/>
    <cellStyle name="Normal 16 4 2" xfId="1096" xr:uid="{00000000-0005-0000-0000-000022090000}"/>
    <cellStyle name="Normal 16 4 2 2" xfId="3511" xr:uid="{00000000-0005-0000-0000-000023090000}"/>
    <cellStyle name="Normal 16 4 2 3" xfId="4343" xr:uid="{00000000-0005-0000-0000-000024090000}"/>
    <cellStyle name="Normal 16 4 3" xfId="2336" xr:uid="{00000000-0005-0000-0000-000025090000}"/>
    <cellStyle name="Normal 16 4 3 2" xfId="3512" xr:uid="{00000000-0005-0000-0000-000026090000}"/>
    <cellStyle name="Normal 16 4 3 2 2" xfId="4793" xr:uid="{00000000-0005-0000-0000-000027090000}"/>
    <cellStyle name="Normal 16 4 3 3" xfId="4521" xr:uid="{00000000-0005-0000-0000-000028090000}"/>
    <cellStyle name="Normal 16 4 4" xfId="3513" xr:uid="{00000000-0005-0000-0000-000029090000}"/>
    <cellStyle name="Normal 16 4 4 2" xfId="4794" xr:uid="{00000000-0005-0000-0000-00002A090000}"/>
    <cellStyle name="Normal 16 4_CJE" xfId="2337" xr:uid="{00000000-0005-0000-0000-00002B090000}"/>
    <cellStyle name="Normal 16 5" xfId="1097" xr:uid="{00000000-0005-0000-0000-00002C090000}"/>
    <cellStyle name="Normal 16 5 2" xfId="2338" xr:uid="{00000000-0005-0000-0000-00002D090000}"/>
    <cellStyle name="Normal 16 5 2 2" xfId="3514" xr:uid="{00000000-0005-0000-0000-00002E090000}"/>
    <cellStyle name="Normal 16 5 2 2 2" xfId="4795" xr:uid="{00000000-0005-0000-0000-00002F090000}"/>
    <cellStyle name="Normal 16 5 2 3" xfId="4522" xr:uid="{00000000-0005-0000-0000-000030090000}"/>
    <cellStyle name="Normal 16 5 3" xfId="2339" xr:uid="{00000000-0005-0000-0000-000031090000}"/>
    <cellStyle name="Normal 16 5 4" xfId="3515" xr:uid="{00000000-0005-0000-0000-000032090000}"/>
    <cellStyle name="Normal 16 5 4 2" xfId="4796" xr:uid="{00000000-0005-0000-0000-000033090000}"/>
    <cellStyle name="Normal 16 5_CJE" xfId="2340" xr:uid="{00000000-0005-0000-0000-000034090000}"/>
    <cellStyle name="Normal 16 6" xfId="1098" xr:uid="{00000000-0005-0000-0000-000035090000}"/>
    <cellStyle name="Normal 16 6 2" xfId="2341" xr:uid="{00000000-0005-0000-0000-000036090000}"/>
    <cellStyle name="Normal 16 6 3" xfId="3516" xr:uid="{00000000-0005-0000-0000-000037090000}"/>
    <cellStyle name="Normal 16 6_CJE" xfId="2342" xr:uid="{00000000-0005-0000-0000-000038090000}"/>
    <cellStyle name="Normal 16 7" xfId="1099" xr:uid="{00000000-0005-0000-0000-000039090000}"/>
    <cellStyle name="Normal 16 8" xfId="1100" xr:uid="{00000000-0005-0000-0000-00003A090000}"/>
    <cellStyle name="Normal 16 9" xfId="1101" xr:uid="{00000000-0005-0000-0000-00003B090000}"/>
    <cellStyle name="Normal 16 9 2" xfId="4344" xr:uid="{00000000-0005-0000-0000-00003C090000}"/>
    <cellStyle name="Normal 16_C001" xfId="2343" xr:uid="{00000000-0005-0000-0000-00003D090000}"/>
    <cellStyle name="Normal 17" xfId="225" xr:uid="{00000000-0005-0000-0000-00003E090000}"/>
    <cellStyle name="Normal 17 10" xfId="4233" xr:uid="{00000000-0005-0000-0000-00003F090000}"/>
    <cellStyle name="Normal 17 2" xfId="226" xr:uid="{00000000-0005-0000-0000-000040090000}"/>
    <cellStyle name="Normal 17 2 2" xfId="1102" xr:uid="{00000000-0005-0000-0000-000041090000}"/>
    <cellStyle name="Normal 17 3" xfId="552" xr:uid="{00000000-0005-0000-0000-000042090000}"/>
    <cellStyle name="Normal 17 3 2" xfId="1104" xr:uid="{00000000-0005-0000-0000-000043090000}"/>
    <cellStyle name="Normal 17 3 2 2" xfId="2344" xr:uid="{00000000-0005-0000-0000-000044090000}"/>
    <cellStyle name="Normal 17 3 2 2 2" xfId="3517" xr:uid="{00000000-0005-0000-0000-000045090000}"/>
    <cellStyle name="Normal 17 3 2 2 2 2" xfId="4797" xr:uid="{00000000-0005-0000-0000-000046090000}"/>
    <cellStyle name="Normal 17 3 2 2 3" xfId="4523" xr:uid="{00000000-0005-0000-0000-000047090000}"/>
    <cellStyle name="Normal 17 3 2 3" xfId="3518" xr:uid="{00000000-0005-0000-0000-000048090000}"/>
    <cellStyle name="Normal 17 3 2 3 2" xfId="4798" xr:uid="{00000000-0005-0000-0000-000049090000}"/>
    <cellStyle name="Normal 17 3 2 4" xfId="4345" xr:uid="{00000000-0005-0000-0000-00004A090000}"/>
    <cellStyle name="Normal 17 3 2_CJE" xfId="2345" xr:uid="{00000000-0005-0000-0000-00004B090000}"/>
    <cellStyle name="Normal 17 3 3" xfId="1105" xr:uid="{00000000-0005-0000-0000-00004C090000}"/>
    <cellStyle name="Normal 17 3 3 2" xfId="2346" xr:uid="{00000000-0005-0000-0000-00004D090000}"/>
    <cellStyle name="Normal 17 3 3 2 2" xfId="3519" xr:uid="{00000000-0005-0000-0000-00004E090000}"/>
    <cellStyle name="Normal 17 3 3 2 2 2" xfId="4799" xr:uid="{00000000-0005-0000-0000-00004F090000}"/>
    <cellStyle name="Normal 17 3 3 2 3" xfId="4524" xr:uid="{00000000-0005-0000-0000-000050090000}"/>
    <cellStyle name="Normal 17 3 3 3" xfId="3520" xr:uid="{00000000-0005-0000-0000-000051090000}"/>
    <cellStyle name="Normal 17 3 3 3 2" xfId="4800" xr:uid="{00000000-0005-0000-0000-000052090000}"/>
    <cellStyle name="Normal 17 3 3 4" xfId="4346" xr:uid="{00000000-0005-0000-0000-000053090000}"/>
    <cellStyle name="Normal 17 3 3_CJE" xfId="2347" xr:uid="{00000000-0005-0000-0000-000054090000}"/>
    <cellStyle name="Normal 17 3 4" xfId="1103" xr:uid="{00000000-0005-0000-0000-000055090000}"/>
    <cellStyle name="Normal 17 3_CJE" xfId="2348" xr:uid="{00000000-0005-0000-0000-000056090000}"/>
    <cellStyle name="Normal 17 4" xfId="1106" xr:uid="{00000000-0005-0000-0000-000057090000}"/>
    <cellStyle name="Normal 17 4 2" xfId="1107" xr:uid="{00000000-0005-0000-0000-000058090000}"/>
    <cellStyle name="Normal 17 4_MDP" xfId="2349" xr:uid="{00000000-0005-0000-0000-000059090000}"/>
    <cellStyle name="Normal 17 5" xfId="1108" xr:uid="{00000000-0005-0000-0000-00005A090000}"/>
    <cellStyle name="Normal 17 5 2" xfId="1109" xr:uid="{00000000-0005-0000-0000-00005B090000}"/>
    <cellStyle name="Normal 17 5 2 2" xfId="3521" xr:uid="{00000000-0005-0000-0000-00005C090000}"/>
    <cellStyle name="Normal 17 5 2 2 2" xfId="4801" xr:uid="{00000000-0005-0000-0000-00005D090000}"/>
    <cellStyle name="Normal 17 5 2 3" xfId="4347" xr:uid="{00000000-0005-0000-0000-00005E090000}"/>
    <cellStyle name="Normal 17 5 3" xfId="3522" xr:uid="{00000000-0005-0000-0000-00005F090000}"/>
    <cellStyle name="Normal 17 5 3 2" xfId="4802" xr:uid="{00000000-0005-0000-0000-000060090000}"/>
    <cellStyle name="Normal 17 5_CJE" xfId="2350" xr:uid="{00000000-0005-0000-0000-000061090000}"/>
    <cellStyle name="Normal 17 6" xfId="1110" xr:uid="{00000000-0005-0000-0000-000062090000}"/>
    <cellStyle name="Normal 17 6 2" xfId="2351" xr:uid="{00000000-0005-0000-0000-000063090000}"/>
    <cellStyle name="Normal 17 6 2 2" xfId="3523" xr:uid="{00000000-0005-0000-0000-000064090000}"/>
    <cellStyle name="Normal 17 6 2 2 2" xfId="4803" xr:uid="{00000000-0005-0000-0000-000065090000}"/>
    <cellStyle name="Normal 17 6 2 3" xfId="4525" xr:uid="{00000000-0005-0000-0000-000066090000}"/>
    <cellStyle name="Normal 17 6 3" xfId="3524" xr:uid="{00000000-0005-0000-0000-000067090000}"/>
    <cellStyle name="Normal 17 6 3 2" xfId="4804" xr:uid="{00000000-0005-0000-0000-000068090000}"/>
    <cellStyle name="Normal 17 6_CJE" xfId="2352" xr:uid="{00000000-0005-0000-0000-000069090000}"/>
    <cellStyle name="Normal 17 7" xfId="1111" xr:uid="{00000000-0005-0000-0000-00006A090000}"/>
    <cellStyle name="Normal 17 7 2" xfId="3525" xr:uid="{00000000-0005-0000-0000-00006B090000}"/>
    <cellStyle name="Normal 17 7 3" xfId="4348" xr:uid="{00000000-0005-0000-0000-00006C090000}"/>
    <cellStyle name="Normal 17 8" xfId="3526" xr:uid="{00000000-0005-0000-0000-00006D090000}"/>
    <cellStyle name="Normal 17 9" xfId="3527" xr:uid="{00000000-0005-0000-0000-00006E090000}"/>
    <cellStyle name="Normal 17_CJE" xfId="2353" xr:uid="{00000000-0005-0000-0000-00006F090000}"/>
    <cellStyle name="Normal 18" xfId="227" xr:uid="{00000000-0005-0000-0000-000070090000}"/>
    <cellStyle name="Normal 18 10" xfId="3528" xr:uid="{00000000-0005-0000-0000-000071090000}"/>
    <cellStyle name="Normal 18 11" xfId="4086" xr:uid="{00000000-0005-0000-0000-000072090000}"/>
    <cellStyle name="Normal 18 12" xfId="4234" xr:uid="{00000000-0005-0000-0000-000073090000}"/>
    <cellStyle name="Normal 18 2" xfId="553" xr:uid="{00000000-0005-0000-0000-000074090000}"/>
    <cellStyle name="Normal 18 2 2" xfId="1113" xr:uid="{00000000-0005-0000-0000-000075090000}"/>
    <cellStyle name="Normal 18 2 2 2" xfId="2354" xr:uid="{00000000-0005-0000-0000-000076090000}"/>
    <cellStyle name="Normal 18 2 2 2 2" xfId="3529" xr:uid="{00000000-0005-0000-0000-000077090000}"/>
    <cellStyle name="Normal 18 2 2 2 2 2" xfId="4805" xr:uid="{00000000-0005-0000-0000-000078090000}"/>
    <cellStyle name="Normal 18 2 2 2 3" xfId="4526" xr:uid="{00000000-0005-0000-0000-000079090000}"/>
    <cellStyle name="Normal 18 2 2 3" xfId="3530" xr:uid="{00000000-0005-0000-0000-00007A090000}"/>
    <cellStyle name="Normal 18 2 2 3 2" xfId="4806" xr:uid="{00000000-0005-0000-0000-00007B090000}"/>
    <cellStyle name="Normal 18 2 2 4" xfId="4349" xr:uid="{00000000-0005-0000-0000-00007C090000}"/>
    <cellStyle name="Normal 18 2 2_CJE" xfId="2355" xr:uid="{00000000-0005-0000-0000-00007D090000}"/>
    <cellStyle name="Normal 18 2 3" xfId="1114" xr:uid="{00000000-0005-0000-0000-00007E090000}"/>
    <cellStyle name="Normal 18 2 3 2" xfId="2356" xr:uid="{00000000-0005-0000-0000-00007F090000}"/>
    <cellStyle name="Normal 18 2 3 2 2" xfId="3531" xr:uid="{00000000-0005-0000-0000-000080090000}"/>
    <cellStyle name="Normal 18 2 3 2 2 2" xfId="4807" xr:uid="{00000000-0005-0000-0000-000081090000}"/>
    <cellStyle name="Normal 18 2 3 2 3" xfId="4527" xr:uid="{00000000-0005-0000-0000-000082090000}"/>
    <cellStyle name="Normal 18 2 3 3" xfId="3532" xr:uid="{00000000-0005-0000-0000-000083090000}"/>
    <cellStyle name="Normal 18 2 3 3 2" xfId="4808" xr:uid="{00000000-0005-0000-0000-000084090000}"/>
    <cellStyle name="Normal 18 2 3 4" xfId="4350" xr:uid="{00000000-0005-0000-0000-000085090000}"/>
    <cellStyle name="Normal 18 2 3_CJE" xfId="2357" xr:uid="{00000000-0005-0000-0000-000086090000}"/>
    <cellStyle name="Normal 18 2_CJE" xfId="2358" xr:uid="{00000000-0005-0000-0000-000087090000}"/>
    <cellStyle name="Normal 18 3" xfId="1115" xr:uid="{00000000-0005-0000-0000-000088090000}"/>
    <cellStyle name="Normal 18 3 2" xfId="1116" xr:uid="{00000000-0005-0000-0000-000089090000}"/>
    <cellStyle name="Normal 18 3 2 2" xfId="2359" xr:uid="{00000000-0005-0000-0000-00008A090000}"/>
    <cellStyle name="Normal 18 3 2 2 2" xfId="3533" xr:uid="{00000000-0005-0000-0000-00008B090000}"/>
    <cellStyle name="Normal 18 3 2 3" xfId="3534" xr:uid="{00000000-0005-0000-0000-00008C090000}"/>
    <cellStyle name="Normal 18 3 2_CJE" xfId="2360" xr:uid="{00000000-0005-0000-0000-00008D090000}"/>
    <cellStyle name="Normal 18 3 3" xfId="1117" xr:uid="{00000000-0005-0000-0000-00008E090000}"/>
    <cellStyle name="Normal 18 3_CJE" xfId="2361" xr:uid="{00000000-0005-0000-0000-00008F090000}"/>
    <cellStyle name="Normal 18 4" xfId="1118" xr:uid="{00000000-0005-0000-0000-000090090000}"/>
    <cellStyle name="Normal 18 4 2" xfId="1119" xr:uid="{00000000-0005-0000-0000-000091090000}"/>
    <cellStyle name="Normal 18 4 2 2" xfId="3535" xr:uid="{00000000-0005-0000-0000-000092090000}"/>
    <cellStyle name="Normal 18 4 2 2 2" xfId="4809" xr:uid="{00000000-0005-0000-0000-000093090000}"/>
    <cellStyle name="Normal 18 4 2 3" xfId="4351" xr:uid="{00000000-0005-0000-0000-000094090000}"/>
    <cellStyle name="Normal 18 4 3" xfId="2362" xr:uid="{00000000-0005-0000-0000-000095090000}"/>
    <cellStyle name="Normal 18 4 4" xfId="3536" xr:uid="{00000000-0005-0000-0000-000096090000}"/>
    <cellStyle name="Normal 18 4 4 2" xfId="4810" xr:uid="{00000000-0005-0000-0000-000097090000}"/>
    <cellStyle name="Normal 18 4_CJE" xfId="2363" xr:uid="{00000000-0005-0000-0000-000098090000}"/>
    <cellStyle name="Normal 18 5" xfId="1120" xr:uid="{00000000-0005-0000-0000-000099090000}"/>
    <cellStyle name="Normal 18 5 2" xfId="3537" xr:uid="{00000000-0005-0000-0000-00009A090000}"/>
    <cellStyle name="Normal 18 5 2 2" xfId="4811" xr:uid="{00000000-0005-0000-0000-00009B090000}"/>
    <cellStyle name="Normal 18 6" xfId="1121" xr:uid="{00000000-0005-0000-0000-00009C090000}"/>
    <cellStyle name="Normal 18 6 2" xfId="3538" xr:uid="{00000000-0005-0000-0000-00009D090000}"/>
    <cellStyle name="Normal 18 7" xfId="1122" xr:uid="{00000000-0005-0000-0000-00009E090000}"/>
    <cellStyle name="Normal 18 7 2" xfId="4352" xr:uid="{00000000-0005-0000-0000-00009F090000}"/>
    <cellStyle name="Normal 18 8" xfId="1112" xr:uid="{00000000-0005-0000-0000-0000A0090000}"/>
    <cellStyle name="Normal 18 9" xfId="3539" xr:uid="{00000000-0005-0000-0000-0000A1090000}"/>
    <cellStyle name="Normal 18_CJE" xfId="2364" xr:uid="{00000000-0005-0000-0000-0000A2090000}"/>
    <cellStyle name="Normal 19" xfId="228" xr:uid="{00000000-0005-0000-0000-0000A3090000}"/>
    <cellStyle name="Normal 19 10" xfId="3540" xr:uid="{00000000-0005-0000-0000-0000A4090000}"/>
    <cellStyle name="Normal 19 11" xfId="4235" xr:uid="{00000000-0005-0000-0000-0000A5090000}"/>
    <cellStyle name="Normal 19 2" xfId="554" xr:uid="{00000000-0005-0000-0000-0000A6090000}"/>
    <cellStyle name="Normal 19 2 2" xfId="1125" xr:uid="{00000000-0005-0000-0000-0000A7090000}"/>
    <cellStyle name="Normal 19 2 2 2" xfId="2365" xr:uid="{00000000-0005-0000-0000-0000A8090000}"/>
    <cellStyle name="Normal 19 2 2 2 2" xfId="3541" xr:uid="{00000000-0005-0000-0000-0000A9090000}"/>
    <cellStyle name="Normal 19 2 2 2 2 2" xfId="4812" xr:uid="{00000000-0005-0000-0000-0000AA090000}"/>
    <cellStyle name="Normal 19 2 2 2 3" xfId="4528" xr:uid="{00000000-0005-0000-0000-0000AB090000}"/>
    <cellStyle name="Normal 19 2 2 3" xfId="3542" xr:uid="{00000000-0005-0000-0000-0000AC090000}"/>
    <cellStyle name="Normal 19 2 2 3 2" xfId="4813" xr:uid="{00000000-0005-0000-0000-0000AD090000}"/>
    <cellStyle name="Normal 19 2 2 4" xfId="4353" xr:uid="{00000000-0005-0000-0000-0000AE090000}"/>
    <cellStyle name="Normal 19 2 2_CJE" xfId="2366" xr:uid="{00000000-0005-0000-0000-0000AF090000}"/>
    <cellStyle name="Normal 19 2 3" xfId="1126" xr:uid="{00000000-0005-0000-0000-0000B0090000}"/>
    <cellStyle name="Normal 19 2 3 2" xfId="2367" xr:uid="{00000000-0005-0000-0000-0000B1090000}"/>
    <cellStyle name="Normal 19 2 3 2 2" xfId="3543" xr:uid="{00000000-0005-0000-0000-0000B2090000}"/>
    <cellStyle name="Normal 19 2 3 2 2 2" xfId="4814" xr:uid="{00000000-0005-0000-0000-0000B3090000}"/>
    <cellStyle name="Normal 19 2 3 2 3" xfId="4529" xr:uid="{00000000-0005-0000-0000-0000B4090000}"/>
    <cellStyle name="Normal 19 2 3 3" xfId="3544" xr:uid="{00000000-0005-0000-0000-0000B5090000}"/>
    <cellStyle name="Normal 19 2 3 3 2" xfId="4815" xr:uid="{00000000-0005-0000-0000-0000B6090000}"/>
    <cellStyle name="Normal 19 2 3 4" xfId="4354" xr:uid="{00000000-0005-0000-0000-0000B7090000}"/>
    <cellStyle name="Normal 19 2 3_CJE" xfId="2368" xr:uid="{00000000-0005-0000-0000-0000B8090000}"/>
    <cellStyle name="Normal 19 2 4" xfId="1124" xr:uid="{00000000-0005-0000-0000-0000B9090000}"/>
    <cellStyle name="Normal 19 2_CJE" xfId="2369" xr:uid="{00000000-0005-0000-0000-0000BA090000}"/>
    <cellStyle name="Normal 19 3" xfId="587" xr:uid="{00000000-0005-0000-0000-0000BB090000}"/>
    <cellStyle name="Normal 19 3 2" xfId="588" xr:uid="{00000000-0005-0000-0000-0000BC090000}"/>
    <cellStyle name="Normal 19 3 2 2" xfId="1128" xr:uid="{00000000-0005-0000-0000-0000BD090000}"/>
    <cellStyle name="Normal 19 3 2 2 2" xfId="3545" xr:uid="{00000000-0005-0000-0000-0000BE090000}"/>
    <cellStyle name="Normal 19 3 2 3" xfId="3546" xr:uid="{00000000-0005-0000-0000-0000BF090000}"/>
    <cellStyle name="Normal 19 3 2_CJE" xfId="2370" xr:uid="{00000000-0005-0000-0000-0000C0090000}"/>
    <cellStyle name="Normal 19 3 3" xfId="1129" xr:uid="{00000000-0005-0000-0000-0000C1090000}"/>
    <cellStyle name="Normal 19 3 3 2" xfId="2371" xr:uid="{00000000-0005-0000-0000-0000C2090000}"/>
    <cellStyle name="Normal 19 3 3 2 2" xfId="3547" xr:uid="{00000000-0005-0000-0000-0000C3090000}"/>
    <cellStyle name="Normal 19 3 3 3" xfId="3548" xr:uid="{00000000-0005-0000-0000-0000C4090000}"/>
    <cellStyle name="Normal 19 3 3_CJE" xfId="2372" xr:uid="{00000000-0005-0000-0000-0000C5090000}"/>
    <cellStyle name="Normal 19 3 4" xfId="1127" xr:uid="{00000000-0005-0000-0000-0000C6090000}"/>
    <cellStyle name="Normal 19 3 4 2" xfId="3549" xr:uid="{00000000-0005-0000-0000-0000C7090000}"/>
    <cellStyle name="Normal 19 3 5" xfId="2373" xr:uid="{00000000-0005-0000-0000-0000C8090000}"/>
    <cellStyle name="Normal 19 3 6" xfId="3550" xr:uid="{00000000-0005-0000-0000-0000C9090000}"/>
    <cellStyle name="Normal 19 3_C001" xfId="2374" xr:uid="{00000000-0005-0000-0000-0000CA090000}"/>
    <cellStyle name="Normal 19 4" xfId="1130" xr:uid="{00000000-0005-0000-0000-0000CB090000}"/>
    <cellStyle name="Normal 19 4 2" xfId="1131" xr:uid="{00000000-0005-0000-0000-0000CC090000}"/>
    <cellStyle name="Normal 19 4 2 2" xfId="3551" xr:uid="{00000000-0005-0000-0000-0000CD090000}"/>
    <cellStyle name="Normal 19 4 2 2 2" xfId="4816" xr:uid="{00000000-0005-0000-0000-0000CE090000}"/>
    <cellStyle name="Normal 19 4 2 3" xfId="4355" xr:uid="{00000000-0005-0000-0000-0000CF090000}"/>
    <cellStyle name="Normal 19 4 3" xfId="2375" xr:uid="{00000000-0005-0000-0000-0000D0090000}"/>
    <cellStyle name="Normal 19 4 4" xfId="3552" xr:uid="{00000000-0005-0000-0000-0000D1090000}"/>
    <cellStyle name="Normal 19 4 4 2" xfId="4817" xr:uid="{00000000-0005-0000-0000-0000D2090000}"/>
    <cellStyle name="Normal 19 4_CJE" xfId="2376" xr:uid="{00000000-0005-0000-0000-0000D3090000}"/>
    <cellStyle name="Normal 19 5" xfId="1132" xr:uid="{00000000-0005-0000-0000-0000D4090000}"/>
    <cellStyle name="Normal 19 5 2" xfId="2377" xr:uid="{00000000-0005-0000-0000-0000D5090000}"/>
    <cellStyle name="Normal 19 5 2 2" xfId="3553" xr:uid="{00000000-0005-0000-0000-0000D6090000}"/>
    <cellStyle name="Normal 19 5 2 2 2" xfId="4818" xr:uid="{00000000-0005-0000-0000-0000D7090000}"/>
    <cellStyle name="Normal 19 5 2 3" xfId="4530" xr:uid="{00000000-0005-0000-0000-0000D8090000}"/>
    <cellStyle name="Normal 19 5 3" xfId="3554" xr:uid="{00000000-0005-0000-0000-0000D9090000}"/>
    <cellStyle name="Normal 19 5 3 2" xfId="4819" xr:uid="{00000000-0005-0000-0000-0000DA090000}"/>
    <cellStyle name="Normal 19 5_CJE" xfId="2378" xr:uid="{00000000-0005-0000-0000-0000DB090000}"/>
    <cellStyle name="Normal 19 6" xfId="1133" xr:uid="{00000000-0005-0000-0000-0000DC090000}"/>
    <cellStyle name="Normal 19 6 2" xfId="3555" xr:uid="{00000000-0005-0000-0000-0000DD090000}"/>
    <cellStyle name="Normal 19 6 3" xfId="4356" xr:uid="{00000000-0005-0000-0000-0000DE090000}"/>
    <cellStyle name="Normal 19 7" xfId="1123" xr:uid="{00000000-0005-0000-0000-0000DF090000}"/>
    <cellStyle name="Normal 19 7 2" xfId="3556" xr:uid="{00000000-0005-0000-0000-0000E0090000}"/>
    <cellStyle name="Normal 19 8" xfId="2379" xr:uid="{00000000-0005-0000-0000-0000E1090000}"/>
    <cellStyle name="Normal 19 8 2" xfId="3557" xr:uid="{00000000-0005-0000-0000-0000E2090000}"/>
    <cellStyle name="Normal 19 9" xfId="2380" xr:uid="{00000000-0005-0000-0000-0000E3090000}"/>
    <cellStyle name="Normal 19 9 2" xfId="3558" xr:uid="{00000000-0005-0000-0000-0000E4090000}"/>
    <cellStyle name="Normal 19_CJE" xfId="2381" xr:uid="{00000000-0005-0000-0000-0000E5090000}"/>
    <cellStyle name="Normal 2" xfId="41" xr:uid="{00000000-0005-0000-0000-0000E6090000}"/>
    <cellStyle name="Normal 2 10" xfId="1134" xr:uid="{00000000-0005-0000-0000-0000E7090000}"/>
    <cellStyle name="Normal 2 10 2" xfId="2382" xr:uid="{00000000-0005-0000-0000-0000E8090000}"/>
    <cellStyle name="Normal 2 10_MDE" xfId="2383" xr:uid="{00000000-0005-0000-0000-0000E9090000}"/>
    <cellStyle name="Normal 2 11" xfId="1135" xr:uid="{00000000-0005-0000-0000-0000EA090000}"/>
    <cellStyle name="Normal 2 11 2" xfId="2384" xr:uid="{00000000-0005-0000-0000-0000EB090000}"/>
    <cellStyle name="Normal 2 11_MDP" xfId="2385" xr:uid="{00000000-0005-0000-0000-0000EC090000}"/>
    <cellStyle name="Normal 2 12" xfId="1136" xr:uid="{00000000-0005-0000-0000-0000ED090000}"/>
    <cellStyle name="Normal 2 12 2" xfId="2386" xr:uid="{00000000-0005-0000-0000-0000EE090000}"/>
    <cellStyle name="Normal 2 12_MDP" xfId="2387" xr:uid="{00000000-0005-0000-0000-0000EF090000}"/>
    <cellStyle name="Normal 2 13" xfId="1137" xr:uid="{00000000-0005-0000-0000-0000F0090000}"/>
    <cellStyle name="Normal 2 14" xfId="1138" xr:uid="{00000000-0005-0000-0000-0000F1090000}"/>
    <cellStyle name="Normal 2 15" xfId="1139" xr:uid="{00000000-0005-0000-0000-0000F2090000}"/>
    <cellStyle name="Normal 2 16" xfId="1140" xr:uid="{00000000-0005-0000-0000-0000F3090000}"/>
    <cellStyle name="Normal 2 17" xfId="1141" xr:uid="{00000000-0005-0000-0000-0000F4090000}"/>
    <cellStyle name="Normal 2 18" xfId="1142" xr:uid="{00000000-0005-0000-0000-0000F5090000}"/>
    <cellStyle name="Normal 2 19" xfId="1143" xr:uid="{00000000-0005-0000-0000-0000F6090000}"/>
    <cellStyle name="Normal 2 2" xfId="229" xr:uid="{00000000-0005-0000-0000-0000F7090000}"/>
    <cellStyle name="Normal 2 2 10" xfId="3559" xr:uid="{00000000-0005-0000-0000-0000F8090000}"/>
    <cellStyle name="Normal 2 2 11" xfId="4057" xr:uid="{00000000-0005-0000-0000-0000F9090000}"/>
    <cellStyle name="Normal 2 2 12" xfId="5119" xr:uid="{33FFDBC4-2129-4AFB-AE16-B6C835F5827B}"/>
    <cellStyle name="Normal 2 2 2" xfId="374" xr:uid="{00000000-0005-0000-0000-0000FA090000}"/>
    <cellStyle name="Normal 2 2 2 2" xfId="1144" xr:uid="{00000000-0005-0000-0000-0000FB090000}"/>
    <cellStyle name="Normal 2 2 2 3" xfId="2388" xr:uid="{00000000-0005-0000-0000-0000FC090000}"/>
    <cellStyle name="Normal 2 2 2 4" xfId="2389" xr:uid="{00000000-0005-0000-0000-0000FD090000}"/>
    <cellStyle name="Normal 2 2 2 5" xfId="3560" xr:uid="{00000000-0005-0000-0000-0000FE090000}"/>
    <cellStyle name="Normal 2 2 2_CJE" xfId="2390" xr:uid="{00000000-0005-0000-0000-0000FF090000}"/>
    <cellStyle name="Normal 2 2 3" xfId="375" xr:uid="{00000000-0005-0000-0000-0000000A0000}"/>
    <cellStyle name="Normal 2 2 3 2" xfId="1146" xr:uid="{00000000-0005-0000-0000-0000010A0000}"/>
    <cellStyle name="Normal 2 2 3 2 2" xfId="2391" xr:uid="{00000000-0005-0000-0000-0000020A0000}"/>
    <cellStyle name="Normal 2 2 3 2_MDP" xfId="2392" xr:uid="{00000000-0005-0000-0000-0000030A0000}"/>
    <cellStyle name="Normal 2 2 3 3" xfId="1147" xr:uid="{00000000-0005-0000-0000-0000040A0000}"/>
    <cellStyle name="Normal 2 2 3 4" xfId="1145" xr:uid="{00000000-0005-0000-0000-0000050A0000}"/>
    <cellStyle name="Normal 2 2 3 5" xfId="2393" xr:uid="{00000000-0005-0000-0000-0000060A0000}"/>
    <cellStyle name="Normal 2 2 3 6" xfId="5120" xr:uid="{67DBABF5-1D54-47B0-AD18-7E97FE055674}"/>
    <cellStyle name="Normal 2 2 3_K100_YE'13" xfId="3561" xr:uid="{00000000-0005-0000-0000-0000070A0000}"/>
    <cellStyle name="Normal 2 2 4" xfId="589" xr:uid="{00000000-0005-0000-0000-0000080A0000}"/>
    <cellStyle name="Normal 2 2 4 2" xfId="1149" xr:uid="{00000000-0005-0000-0000-0000090A0000}"/>
    <cellStyle name="Normal 2 2 4 3" xfId="1148" xr:uid="{00000000-0005-0000-0000-00000A0A0000}"/>
    <cellStyle name="Normal 2 2 4_MJAI" xfId="2394" xr:uid="{00000000-0005-0000-0000-00000B0A0000}"/>
    <cellStyle name="Normal 2 2 5" xfId="590" xr:uid="{00000000-0005-0000-0000-00000C0A0000}"/>
    <cellStyle name="Normal 2 2 5 2" xfId="1150" xr:uid="{00000000-0005-0000-0000-00000D0A0000}"/>
    <cellStyle name="Normal 2 2 5_CJE" xfId="2395" xr:uid="{00000000-0005-0000-0000-00000E0A0000}"/>
    <cellStyle name="Normal 2 2 6" xfId="1151" xr:uid="{00000000-0005-0000-0000-00000F0A0000}"/>
    <cellStyle name="Normal 2 2 7" xfId="3562" xr:uid="{00000000-0005-0000-0000-0000100A0000}"/>
    <cellStyle name="Normal 2 2 8" xfId="3563" xr:uid="{00000000-0005-0000-0000-0000110A0000}"/>
    <cellStyle name="Normal 2 2 9" xfId="3564" xr:uid="{00000000-0005-0000-0000-0000120A0000}"/>
    <cellStyle name="Normal 2 2_(1) BOQ_M Phayathai_Building Rev.# 0" xfId="3110" xr:uid="{00000000-0005-0000-0000-0000130A0000}"/>
    <cellStyle name="Normal 2 20" xfId="1152" xr:uid="{00000000-0005-0000-0000-0000140A0000}"/>
    <cellStyle name="Normal 2 21" xfId="1153" xr:uid="{00000000-0005-0000-0000-0000150A0000}"/>
    <cellStyle name="Normal 2 22" xfId="1154" xr:uid="{00000000-0005-0000-0000-0000160A0000}"/>
    <cellStyle name="Normal 2 23" xfId="1155" xr:uid="{00000000-0005-0000-0000-0000170A0000}"/>
    <cellStyle name="Normal 2 24" xfId="1156" xr:uid="{00000000-0005-0000-0000-0000180A0000}"/>
    <cellStyle name="Normal 2 25" xfId="1157" xr:uid="{00000000-0005-0000-0000-0000190A0000}"/>
    <cellStyle name="Normal 2 26" xfId="1158" xr:uid="{00000000-0005-0000-0000-00001A0A0000}"/>
    <cellStyle name="Normal 2 27" xfId="1159" xr:uid="{00000000-0005-0000-0000-00001B0A0000}"/>
    <cellStyle name="Normal 2 27 2" xfId="2396" xr:uid="{00000000-0005-0000-0000-00001C0A0000}"/>
    <cellStyle name="Normal 2 28" xfId="2397" xr:uid="{00000000-0005-0000-0000-00001D0A0000}"/>
    <cellStyle name="Normal 2 29" xfId="2398" xr:uid="{00000000-0005-0000-0000-00001E0A0000}"/>
    <cellStyle name="Normal 2 3" xfId="230" xr:uid="{00000000-0005-0000-0000-00001F0A0000}"/>
    <cellStyle name="Normal 2 3 10" xfId="5124" xr:uid="{80E0E68D-0D3F-4048-8BDE-3891748C4B78}"/>
    <cellStyle name="Normal 2 3 2" xfId="371" xr:uid="{00000000-0005-0000-0000-0000200A0000}"/>
    <cellStyle name="Normal 2 3 2 2" xfId="504" xr:uid="{00000000-0005-0000-0000-0000210A0000}"/>
    <cellStyle name="Normal 2 3 2 3" xfId="1160" xr:uid="{00000000-0005-0000-0000-0000220A0000}"/>
    <cellStyle name="Normal 2 3 2_CJE" xfId="2399" xr:uid="{00000000-0005-0000-0000-0000230A0000}"/>
    <cellStyle name="Normal 2 3 3" xfId="503" xr:uid="{00000000-0005-0000-0000-0000240A0000}"/>
    <cellStyle name="Normal 2 3 3 2" xfId="1162" xr:uid="{00000000-0005-0000-0000-0000250A0000}"/>
    <cellStyle name="Normal 2 3 3 3" xfId="1163" xr:uid="{00000000-0005-0000-0000-0000260A0000}"/>
    <cellStyle name="Normal 2 3 3 4" xfId="1161" xr:uid="{00000000-0005-0000-0000-0000270A0000}"/>
    <cellStyle name="Normal 2 3 3_CJE" xfId="2400" xr:uid="{00000000-0005-0000-0000-0000280A0000}"/>
    <cellStyle name="Normal 2 3 4" xfId="591" xr:uid="{00000000-0005-0000-0000-0000290A0000}"/>
    <cellStyle name="Normal 2 3 4 2" xfId="1165" xr:uid="{00000000-0005-0000-0000-00002A0A0000}"/>
    <cellStyle name="Normal 2 3 4 3" xfId="1164" xr:uid="{00000000-0005-0000-0000-00002B0A0000}"/>
    <cellStyle name="Normal 2 3 5" xfId="1166" xr:uid="{00000000-0005-0000-0000-00002C0A0000}"/>
    <cellStyle name="Normal 2 3 6" xfId="2401" xr:uid="{00000000-0005-0000-0000-00002D0A0000}"/>
    <cellStyle name="Normal 2 3 6 2" xfId="3565" xr:uid="{00000000-0005-0000-0000-00002E0A0000}"/>
    <cellStyle name="Normal 2 3 7" xfId="2402" xr:uid="{00000000-0005-0000-0000-00002F0A0000}"/>
    <cellStyle name="Normal 2 3 7 2" xfId="3566" xr:uid="{00000000-0005-0000-0000-0000300A0000}"/>
    <cellStyle name="Normal 2 3 8" xfId="2403" xr:uid="{00000000-0005-0000-0000-0000310A0000}"/>
    <cellStyle name="Normal 2 3 9" xfId="2404" xr:uid="{00000000-0005-0000-0000-0000320A0000}"/>
    <cellStyle name="Normal 2 3_CJE" xfId="2405" xr:uid="{00000000-0005-0000-0000-0000330A0000}"/>
    <cellStyle name="Normal 2 30" xfId="2406" xr:uid="{00000000-0005-0000-0000-0000340A0000}"/>
    <cellStyle name="Normal 2 31" xfId="2407" xr:uid="{00000000-0005-0000-0000-0000350A0000}"/>
    <cellStyle name="Normal 2 32" xfId="2408" xr:uid="{00000000-0005-0000-0000-0000360A0000}"/>
    <cellStyle name="Normal 2 33" xfId="2409" xr:uid="{00000000-0005-0000-0000-0000370A0000}"/>
    <cellStyle name="Normal 2 34" xfId="2410" xr:uid="{00000000-0005-0000-0000-0000380A0000}"/>
    <cellStyle name="Normal 2 35" xfId="2411" xr:uid="{00000000-0005-0000-0000-0000390A0000}"/>
    <cellStyle name="Normal 2 36" xfId="2412" xr:uid="{00000000-0005-0000-0000-00003A0A0000}"/>
    <cellStyle name="Normal 2 37" xfId="2413" xr:uid="{00000000-0005-0000-0000-00003B0A0000}"/>
    <cellStyle name="Normal 2 38" xfId="2414" xr:uid="{00000000-0005-0000-0000-00003C0A0000}"/>
    <cellStyle name="Normal 2 39" xfId="2415" xr:uid="{00000000-0005-0000-0000-00003D0A0000}"/>
    <cellStyle name="Normal 2 4" xfId="231" xr:uid="{00000000-0005-0000-0000-00003E0A0000}"/>
    <cellStyle name="Normal 2 4 2" xfId="232" xr:uid="{00000000-0005-0000-0000-00003F0A0000}"/>
    <cellStyle name="Normal 2 4 2 2" xfId="592" xr:uid="{00000000-0005-0000-0000-0000400A0000}"/>
    <cellStyle name="Normal 2 4 2 2 2" xfId="1167" xr:uid="{00000000-0005-0000-0000-0000410A0000}"/>
    <cellStyle name="Normal 2 4 2 2 2 2" xfId="3567" xr:uid="{00000000-0005-0000-0000-0000420A0000}"/>
    <cellStyle name="Normal 2 4 2 2 3" xfId="2416" xr:uid="{00000000-0005-0000-0000-0000430A0000}"/>
    <cellStyle name="Normal 2 4 2 2 3 2" xfId="3568" xr:uid="{00000000-0005-0000-0000-0000440A0000}"/>
    <cellStyle name="Normal 2 4 2 2 3 2 2" xfId="4820" xr:uid="{00000000-0005-0000-0000-0000450A0000}"/>
    <cellStyle name="Normal 2 4 2 2 3 3" xfId="4531" xr:uid="{00000000-0005-0000-0000-0000460A0000}"/>
    <cellStyle name="Normal 2 4 2 2 4" xfId="3569" xr:uid="{00000000-0005-0000-0000-0000470A0000}"/>
    <cellStyle name="Normal 2 4 2 2 4 2" xfId="4821" xr:uid="{00000000-0005-0000-0000-0000480A0000}"/>
    <cellStyle name="Normal 2 4 2 2_CJE" xfId="2417" xr:uid="{00000000-0005-0000-0000-0000490A0000}"/>
    <cellStyle name="Normal 2 4 2 3" xfId="2418" xr:uid="{00000000-0005-0000-0000-00004A0A0000}"/>
    <cellStyle name="Normal 2 4 2 3 2" xfId="2419" xr:uid="{00000000-0005-0000-0000-00004B0A0000}"/>
    <cellStyle name="Normal 2 4 2 3 2 2" xfId="3570" xr:uid="{00000000-0005-0000-0000-00004C0A0000}"/>
    <cellStyle name="Normal 2 4 2 3 3" xfId="3571" xr:uid="{00000000-0005-0000-0000-00004D0A0000}"/>
    <cellStyle name="Normal 2 4 2 3_CJE" xfId="2420" xr:uid="{00000000-0005-0000-0000-00004E0A0000}"/>
    <cellStyle name="Normal 2 4 2 4" xfId="2421" xr:uid="{00000000-0005-0000-0000-00004F0A0000}"/>
    <cellStyle name="Normal 2 4 2 4 2" xfId="3572" xr:uid="{00000000-0005-0000-0000-0000500A0000}"/>
    <cellStyle name="Normal 2 4 2 5" xfId="3573" xr:uid="{00000000-0005-0000-0000-0000510A0000}"/>
    <cellStyle name="Normal 2 4 2_C001" xfId="2422" xr:uid="{00000000-0005-0000-0000-0000520A0000}"/>
    <cellStyle name="Normal 2 4 3" xfId="505" xr:uid="{00000000-0005-0000-0000-0000530A0000}"/>
    <cellStyle name="Normal 2 4 3 2" xfId="1169" xr:uid="{00000000-0005-0000-0000-0000540A0000}"/>
    <cellStyle name="Normal 2 4 3 2 2" xfId="3574" xr:uid="{00000000-0005-0000-0000-0000550A0000}"/>
    <cellStyle name="Normal 2 4 3 3" xfId="1168" xr:uid="{00000000-0005-0000-0000-0000560A0000}"/>
    <cellStyle name="Normal 2 4 3_CJE" xfId="2423" xr:uid="{00000000-0005-0000-0000-0000570A0000}"/>
    <cellStyle name="Normal 2 4 4" xfId="1170" xr:uid="{00000000-0005-0000-0000-0000580A0000}"/>
    <cellStyle name="Normal 2 4 4 2" xfId="2424" xr:uid="{00000000-0005-0000-0000-0000590A0000}"/>
    <cellStyle name="Normal 2 4 4 2 2" xfId="3575" xr:uid="{00000000-0005-0000-0000-00005A0A0000}"/>
    <cellStyle name="Normal 2 4 4 3" xfId="2425" xr:uid="{00000000-0005-0000-0000-00005B0A0000}"/>
    <cellStyle name="Normal 2 4 4_CJE" xfId="2426" xr:uid="{00000000-0005-0000-0000-00005C0A0000}"/>
    <cellStyle name="Normal 2 4 5" xfId="2427" xr:uid="{00000000-0005-0000-0000-00005D0A0000}"/>
    <cellStyle name="Normal 2 4 5 2" xfId="3576" xr:uid="{00000000-0005-0000-0000-00005E0A0000}"/>
    <cellStyle name="Normal 2 4 5 2 2" xfId="4822" xr:uid="{00000000-0005-0000-0000-00005F0A0000}"/>
    <cellStyle name="Normal 2 4 5 3" xfId="4532" xr:uid="{00000000-0005-0000-0000-0000600A0000}"/>
    <cellStyle name="Normal 2 4 6" xfId="2428" xr:uid="{00000000-0005-0000-0000-0000610A0000}"/>
    <cellStyle name="Normal 2 4 6 2" xfId="3577" xr:uid="{00000000-0005-0000-0000-0000620A0000}"/>
    <cellStyle name="Normal 2 4 7" xfId="3578" xr:uid="{00000000-0005-0000-0000-0000630A0000}"/>
    <cellStyle name="Normal 2 4 8" xfId="3579" xr:uid="{00000000-0005-0000-0000-0000640A0000}"/>
    <cellStyle name="Normal 2 4 9" xfId="3580" xr:uid="{00000000-0005-0000-0000-0000650A0000}"/>
    <cellStyle name="Normal 2 4_C001" xfId="2429" xr:uid="{00000000-0005-0000-0000-0000660A0000}"/>
    <cellStyle name="Normal 2 40" xfId="2430" xr:uid="{00000000-0005-0000-0000-0000670A0000}"/>
    <cellStyle name="Normal 2 41" xfId="2431" xr:uid="{00000000-0005-0000-0000-0000680A0000}"/>
    <cellStyle name="Normal 2 42" xfId="2432" xr:uid="{00000000-0005-0000-0000-0000690A0000}"/>
    <cellStyle name="Normal 2 43" xfId="4087" xr:uid="{00000000-0005-0000-0000-00006A0A0000}"/>
    <cellStyle name="Normal 2 44" xfId="4147" xr:uid="{00000000-0005-0000-0000-00006B0A0000}"/>
    <cellStyle name="Normal 2 45" xfId="4178" xr:uid="{00000000-0005-0000-0000-00006C0A0000}"/>
    <cellStyle name="Normal 2 46" xfId="4211" xr:uid="{00000000-0005-0000-0000-00006D0A0000}"/>
    <cellStyle name="Normal 2 47" xfId="4186" xr:uid="{00000000-0005-0000-0000-00006E0A0000}"/>
    <cellStyle name="Normal 2 48" xfId="5118" xr:uid="{A97B0010-E04C-48DD-B672-67E4B79CBAE0}"/>
    <cellStyle name="Normal 2 5" xfId="506" xr:uid="{00000000-0005-0000-0000-00006F0A0000}"/>
    <cellStyle name="Normal 2 5 10" xfId="4994" xr:uid="{00000000-0005-0000-0000-0000700A0000}"/>
    <cellStyle name="Normal 2 5 11" xfId="4187" xr:uid="{00000000-0005-0000-0000-0000710A0000}"/>
    <cellStyle name="Normal 2 5 2" xfId="1171" xr:uid="{00000000-0005-0000-0000-0000720A0000}"/>
    <cellStyle name="Normal 2 5 2 2" xfId="2433" xr:uid="{00000000-0005-0000-0000-0000730A0000}"/>
    <cellStyle name="Normal 2 5 2 3" xfId="3581" xr:uid="{00000000-0005-0000-0000-0000740A0000}"/>
    <cellStyle name="Normal 2 5 2 3 2" xfId="4823" xr:uid="{00000000-0005-0000-0000-0000750A0000}"/>
    <cellStyle name="Normal 2 5 2_MDE" xfId="2434" xr:uid="{00000000-0005-0000-0000-0000760A0000}"/>
    <cellStyle name="Normal 2 5 3" xfId="4088" xr:uid="{00000000-0005-0000-0000-0000770A0000}"/>
    <cellStyle name="Normal 2 5 4" xfId="4148" xr:uid="{00000000-0005-0000-0000-0000780A0000}"/>
    <cellStyle name="Normal 2 5 5" xfId="4172" xr:uid="{00000000-0005-0000-0000-0000790A0000}"/>
    <cellStyle name="Normal 2 5 6" xfId="4287" xr:uid="{00000000-0005-0000-0000-00007A0A0000}"/>
    <cellStyle name="Normal 2 5 7" xfId="5013" xr:uid="{00000000-0005-0000-0000-00007B0A0000}"/>
    <cellStyle name="Normal 2 5 8" xfId="5063" xr:uid="{00000000-0005-0000-0000-00007C0A0000}"/>
    <cellStyle name="Normal 2 5 9" xfId="5053" xr:uid="{00000000-0005-0000-0000-00007D0A0000}"/>
    <cellStyle name="Normal 2 5_MJAI" xfId="2435" xr:uid="{00000000-0005-0000-0000-00007E0A0000}"/>
    <cellStyle name="Normal 2 6" xfId="593" xr:uid="{00000000-0005-0000-0000-00007F0A0000}"/>
    <cellStyle name="Normal 2 6 2" xfId="594" xr:uid="{00000000-0005-0000-0000-0000800A0000}"/>
    <cellStyle name="Normal 2 6 3" xfId="1172" xr:uid="{00000000-0005-0000-0000-0000810A0000}"/>
    <cellStyle name="Normal 2 6 4" xfId="2436" xr:uid="{00000000-0005-0000-0000-0000820A0000}"/>
    <cellStyle name="Normal 2 6_CJE" xfId="2437" xr:uid="{00000000-0005-0000-0000-0000830A0000}"/>
    <cellStyle name="Normal 2 7" xfId="595" xr:uid="{00000000-0005-0000-0000-0000840A0000}"/>
    <cellStyle name="Normal 2 7 2" xfId="1174" xr:uid="{00000000-0005-0000-0000-0000850A0000}"/>
    <cellStyle name="Normal 2 7 3" xfId="1175" xr:uid="{00000000-0005-0000-0000-0000860A0000}"/>
    <cellStyle name="Normal 2 7 4" xfId="1173" xr:uid="{00000000-0005-0000-0000-0000870A0000}"/>
    <cellStyle name="Normal 2 7 5" xfId="3582" xr:uid="{00000000-0005-0000-0000-0000880A0000}"/>
    <cellStyle name="Normal 2 7_CJE" xfId="2438" xr:uid="{00000000-0005-0000-0000-0000890A0000}"/>
    <cellStyle name="Normal 2 8" xfId="596" xr:uid="{00000000-0005-0000-0000-00008A0A0000}"/>
    <cellStyle name="Normal 2 8 2" xfId="1177" xr:uid="{00000000-0005-0000-0000-00008B0A0000}"/>
    <cellStyle name="Normal 2 8 3" xfId="1176" xr:uid="{00000000-0005-0000-0000-00008C0A0000}"/>
    <cellStyle name="Normal 2 8_MDP" xfId="2439" xr:uid="{00000000-0005-0000-0000-00008D0A0000}"/>
    <cellStyle name="Normal 2 9" xfId="1178" xr:uid="{00000000-0005-0000-0000-00008E0A0000}"/>
    <cellStyle name="Normal 2 9 2" xfId="1179" xr:uid="{00000000-0005-0000-0000-00008F0A0000}"/>
    <cellStyle name="Normal 2 9 2 2" xfId="3583" xr:uid="{00000000-0005-0000-0000-0000900A0000}"/>
    <cellStyle name="Normal 2 9 3" xfId="2440" xr:uid="{00000000-0005-0000-0000-0000910A0000}"/>
    <cellStyle name="Normal 2 9_CJE" xfId="2441" xr:uid="{00000000-0005-0000-0000-0000920A0000}"/>
    <cellStyle name="Normal 2_(1) BOQ_M Phayathai_Building Rev.# 0" xfId="3111" xr:uid="{00000000-0005-0000-0000-0000930A0000}"/>
    <cellStyle name="Normal 20" xfId="233" xr:uid="{00000000-0005-0000-0000-0000940A0000}"/>
    <cellStyle name="Normal 20 10" xfId="3584" xr:uid="{00000000-0005-0000-0000-0000950A0000}"/>
    <cellStyle name="Normal 20 11" xfId="3585" xr:uid="{00000000-0005-0000-0000-0000960A0000}"/>
    <cellStyle name="Normal 20 12" xfId="4236" xr:uid="{00000000-0005-0000-0000-0000970A0000}"/>
    <cellStyle name="Normal 20 2" xfId="555" xr:uid="{00000000-0005-0000-0000-0000980A0000}"/>
    <cellStyle name="Normal 20 2 2" xfId="1181" xr:uid="{00000000-0005-0000-0000-0000990A0000}"/>
    <cellStyle name="Normal 20 2 2 2" xfId="2442" xr:uid="{00000000-0005-0000-0000-00009A0A0000}"/>
    <cellStyle name="Normal 20 2 2 2 2" xfId="3586" xr:uid="{00000000-0005-0000-0000-00009B0A0000}"/>
    <cellStyle name="Normal 20 2 2 2 2 2" xfId="4824" xr:uid="{00000000-0005-0000-0000-00009C0A0000}"/>
    <cellStyle name="Normal 20 2 2 2 3" xfId="4533" xr:uid="{00000000-0005-0000-0000-00009D0A0000}"/>
    <cellStyle name="Normal 20 2 2 3" xfId="3587" xr:uid="{00000000-0005-0000-0000-00009E0A0000}"/>
    <cellStyle name="Normal 20 2 2 3 2" xfId="4825" xr:uid="{00000000-0005-0000-0000-00009F0A0000}"/>
    <cellStyle name="Normal 20 2 2 4" xfId="4357" xr:uid="{00000000-0005-0000-0000-0000A00A0000}"/>
    <cellStyle name="Normal 20 2 2_CJE" xfId="2443" xr:uid="{00000000-0005-0000-0000-0000A10A0000}"/>
    <cellStyle name="Normal 20 2 3" xfId="1182" xr:uid="{00000000-0005-0000-0000-0000A20A0000}"/>
    <cellStyle name="Normal 20 2 3 2" xfId="2444" xr:uid="{00000000-0005-0000-0000-0000A30A0000}"/>
    <cellStyle name="Normal 20 2 3 2 2" xfId="3588" xr:uid="{00000000-0005-0000-0000-0000A40A0000}"/>
    <cellStyle name="Normal 20 2 3 2 2 2" xfId="4826" xr:uid="{00000000-0005-0000-0000-0000A50A0000}"/>
    <cellStyle name="Normal 20 2 3 2 3" xfId="4534" xr:uid="{00000000-0005-0000-0000-0000A60A0000}"/>
    <cellStyle name="Normal 20 2 3 3" xfId="3589" xr:uid="{00000000-0005-0000-0000-0000A70A0000}"/>
    <cellStyle name="Normal 20 2 3 3 2" xfId="4827" xr:uid="{00000000-0005-0000-0000-0000A80A0000}"/>
    <cellStyle name="Normal 20 2 3 4" xfId="4358" xr:uid="{00000000-0005-0000-0000-0000A90A0000}"/>
    <cellStyle name="Normal 20 2 3_CJE" xfId="2445" xr:uid="{00000000-0005-0000-0000-0000AA0A0000}"/>
    <cellStyle name="Normal 20 2 4" xfId="1180" xr:uid="{00000000-0005-0000-0000-0000AB0A0000}"/>
    <cellStyle name="Normal 20 2_CJE" xfId="2446" xr:uid="{00000000-0005-0000-0000-0000AC0A0000}"/>
    <cellStyle name="Normal 20 3" xfId="1183" xr:uid="{00000000-0005-0000-0000-0000AD0A0000}"/>
    <cellStyle name="Normal 20 3 2" xfId="1184" xr:uid="{00000000-0005-0000-0000-0000AE0A0000}"/>
    <cellStyle name="Normal 20 3 2 2" xfId="3590" xr:uid="{00000000-0005-0000-0000-0000AF0A0000}"/>
    <cellStyle name="Normal 20 3 3" xfId="1185" xr:uid="{00000000-0005-0000-0000-0000B00A0000}"/>
    <cellStyle name="Normal 20 3 3 2" xfId="3591" xr:uid="{00000000-0005-0000-0000-0000B10A0000}"/>
    <cellStyle name="Normal 20 3 4" xfId="3592" xr:uid="{00000000-0005-0000-0000-0000B20A0000}"/>
    <cellStyle name="Normal 20 3_CJE" xfId="2447" xr:uid="{00000000-0005-0000-0000-0000B30A0000}"/>
    <cellStyle name="Normal 20 4" xfId="1186" xr:uid="{00000000-0005-0000-0000-0000B40A0000}"/>
    <cellStyle name="Normal 20 4 2" xfId="1187" xr:uid="{00000000-0005-0000-0000-0000B50A0000}"/>
    <cellStyle name="Normal 20 4 2 2" xfId="3593" xr:uid="{00000000-0005-0000-0000-0000B60A0000}"/>
    <cellStyle name="Normal 20 4 2 2 2" xfId="4828" xr:uid="{00000000-0005-0000-0000-0000B70A0000}"/>
    <cellStyle name="Normal 20 4 2 3" xfId="4359" xr:uid="{00000000-0005-0000-0000-0000B80A0000}"/>
    <cellStyle name="Normal 20 4 3" xfId="2448" xr:uid="{00000000-0005-0000-0000-0000B90A0000}"/>
    <cellStyle name="Normal 20 4 4" xfId="3594" xr:uid="{00000000-0005-0000-0000-0000BA0A0000}"/>
    <cellStyle name="Normal 20 4 4 2" xfId="4829" xr:uid="{00000000-0005-0000-0000-0000BB0A0000}"/>
    <cellStyle name="Normal 20 4_CJE" xfId="2449" xr:uid="{00000000-0005-0000-0000-0000BC0A0000}"/>
    <cellStyle name="Normal 20 5" xfId="1188" xr:uid="{00000000-0005-0000-0000-0000BD0A0000}"/>
    <cellStyle name="Normal 20 5 2" xfId="2450" xr:uid="{00000000-0005-0000-0000-0000BE0A0000}"/>
    <cellStyle name="Normal 20 5 2 2" xfId="3595" xr:uid="{00000000-0005-0000-0000-0000BF0A0000}"/>
    <cellStyle name="Normal 20 5 2 2 2" xfId="4830" xr:uid="{00000000-0005-0000-0000-0000C00A0000}"/>
    <cellStyle name="Normal 20 5 2 3" xfId="4535" xr:uid="{00000000-0005-0000-0000-0000C10A0000}"/>
    <cellStyle name="Normal 20 5 3" xfId="3596" xr:uid="{00000000-0005-0000-0000-0000C20A0000}"/>
    <cellStyle name="Normal 20 5 3 2" xfId="4831" xr:uid="{00000000-0005-0000-0000-0000C30A0000}"/>
    <cellStyle name="Normal 20 5_CJE" xfId="2451" xr:uid="{00000000-0005-0000-0000-0000C40A0000}"/>
    <cellStyle name="Normal 20 6" xfId="1189" xr:uid="{00000000-0005-0000-0000-0000C50A0000}"/>
    <cellStyle name="Normal 20 6 2" xfId="3597" xr:uid="{00000000-0005-0000-0000-0000C60A0000}"/>
    <cellStyle name="Normal 20 7" xfId="1190" xr:uid="{00000000-0005-0000-0000-0000C70A0000}"/>
    <cellStyle name="Normal 20 7 2" xfId="3598" xr:uid="{00000000-0005-0000-0000-0000C80A0000}"/>
    <cellStyle name="Normal 20 7 3" xfId="4360" xr:uid="{00000000-0005-0000-0000-0000C90A0000}"/>
    <cellStyle name="Normal 20 8" xfId="2452" xr:uid="{00000000-0005-0000-0000-0000CA0A0000}"/>
    <cellStyle name="Normal 20 8 2" xfId="3599" xr:uid="{00000000-0005-0000-0000-0000CB0A0000}"/>
    <cellStyle name="Normal 20 9" xfId="2453" xr:uid="{00000000-0005-0000-0000-0000CC0A0000}"/>
    <cellStyle name="Normal 20 9 2" xfId="3600" xr:uid="{00000000-0005-0000-0000-0000CD0A0000}"/>
    <cellStyle name="Normal 20_CJE" xfId="2454" xr:uid="{00000000-0005-0000-0000-0000CE0A0000}"/>
    <cellStyle name="Normal 21" xfId="234" xr:uid="{00000000-0005-0000-0000-0000CF0A0000}"/>
    <cellStyle name="Normal 21 10" xfId="4149" xr:uid="{00000000-0005-0000-0000-0000D00A0000}"/>
    <cellStyle name="Normal 21 11" xfId="4237" xr:uid="{00000000-0005-0000-0000-0000D10A0000}"/>
    <cellStyle name="Normal 21 2" xfId="556" xr:uid="{00000000-0005-0000-0000-0000D20A0000}"/>
    <cellStyle name="Normal 21 3" xfId="1191" xr:uid="{00000000-0005-0000-0000-0000D30A0000}"/>
    <cellStyle name="Normal 21 3 2" xfId="1192" xr:uid="{00000000-0005-0000-0000-0000D40A0000}"/>
    <cellStyle name="Normal 21 3 2 2" xfId="2455" xr:uid="{00000000-0005-0000-0000-0000D50A0000}"/>
    <cellStyle name="Normal 21 3 2 2 2" xfId="3601" xr:uid="{00000000-0005-0000-0000-0000D60A0000}"/>
    <cellStyle name="Normal 21 3 2 3" xfId="3602" xr:uid="{00000000-0005-0000-0000-0000D70A0000}"/>
    <cellStyle name="Normal 21 3 2_CJE" xfId="2456" xr:uid="{00000000-0005-0000-0000-0000D80A0000}"/>
    <cellStyle name="Normal 21 3 3" xfId="1193" xr:uid="{00000000-0005-0000-0000-0000D90A0000}"/>
    <cellStyle name="Normal 21 3_CJE" xfId="2457" xr:uid="{00000000-0005-0000-0000-0000DA0A0000}"/>
    <cellStyle name="Normal 21 4" xfId="1194" xr:uid="{00000000-0005-0000-0000-0000DB0A0000}"/>
    <cellStyle name="Normal 21 4 2" xfId="1195" xr:uid="{00000000-0005-0000-0000-0000DC0A0000}"/>
    <cellStyle name="Normal 21 4 2 2" xfId="3603" xr:uid="{00000000-0005-0000-0000-0000DD0A0000}"/>
    <cellStyle name="Normal 21 4 2 2 2" xfId="4832" xr:uid="{00000000-0005-0000-0000-0000DE0A0000}"/>
    <cellStyle name="Normal 21 4 2 3" xfId="4361" xr:uid="{00000000-0005-0000-0000-0000DF0A0000}"/>
    <cellStyle name="Normal 21 4 3" xfId="3604" xr:uid="{00000000-0005-0000-0000-0000E00A0000}"/>
    <cellStyle name="Normal 21 4 3 2" xfId="4833" xr:uid="{00000000-0005-0000-0000-0000E10A0000}"/>
    <cellStyle name="Normal 21 4_CJE" xfId="2458" xr:uid="{00000000-0005-0000-0000-0000E20A0000}"/>
    <cellStyle name="Normal 21 5" xfId="1196" xr:uid="{00000000-0005-0000-0000-0000E30A0000}"/>
    <cellStyle name="Normal 21 5 2" xfId="3605" xr:uid="{00000000-0005-0000-0000-0000E40A0000}"/>
    <cellStyle name="Normal 21 5 2 2" xfId="4834" xr:uid="{00000000-0005-0000-0000-0000E50A0000}"/>
    <cellStyle name="Normal 21 6" xfId="1197" xr:uid="{00000000-0005-0000-0000-0000E60A0000}"/>
    <cellStyle name="Normal 21 6 2" xfId="3606" xr:uid="{00000000-0005-0000-0000-0000E70A0000}"/>
    <cellStyle name="Normal 21 6 3" xfId="4362" xr:uid="{00000000-0005-0000-0000-0000E80A0000}"/>
    <cellStyle name="Normal 21 7" xfId="3607" xr:uid="{00000000-0005-0000-0000-0000E90A0000}"/>
    <cellStyle name="Normal 21 8" xfId="3608" xr:uid="{00000000-0005-0000-0000-0000EA0A0000}"/>
    <cellStyle name="Normal 21 9" xfId="4089" xr:uid="{00000000-0005-0000-0000-0000EB0A0000}"/>
    <cellStyle name="Normal 21_CJE" xfId="2459" xr:uid="{00000000-0005-0000-0000-0000EC0A0000}"/>
    <cellStyle name="Normal 22" xfId="235" xr:uid="{00000000-0005-0000-0000-0000ED0A0000}"/>
    <cellStyle name="Normal 22 10" xfId="4090" xr:uid="{00000000-0005-0000-0000-0000EE0A0000}"/>
    <cellStyle name="Normal 22 11" xfId="4238" xr:uid="{00000000-0005-0000-0000-0000EF0A0000}"/>
    <cellStyle name="Normal 22 2" xfId="597" xr:uid="{00000000-0005-0000-0000-0000F00A0000}"/>
    <cellStyle name="Normal 22 2 2" xfId="1198" xr:uid="{00000000-0005-0000-0000-0000F10A0000}"/>
    <cellStyle name="Normal 22 3" xfId="662" xr:uid="{00000000-0005-0000-0000-0000F20A0000}"/>
    <cellStyle name="Normal 22 3 2" xfId="2460" xr:uid="{00000000-0005-0000-0000-0000F30A0000}"/>
    <cellStyle name="Normal 22 3_CJE" xfId="2461" xr:uid="{00000000-0005-0000-0000-0000F40A0000}"/>
    <cellStyle name="Normal 22 4" xfId="1199" xr:uid="{00000000-0005-0000-0000-0000F50A0000}"/>
    <cellStyle name="Normal 22 4 2" xfId="2462" xr:uid="{00000000-0005-0000-0000-0000F60A0000}"/>
    <cellStyle name="Normal 22 4 2 2" xfId="3609" xr:uid="{00000000-0005-0000-0000-0000F70A0000}"/>
    <cellStyle name="Normal 22 4 3" xfId="2463" xr:uid="{00000000-0005-0000-0000-0000F80A0000}"/>
    <cellStyle name="Normal 22 4 4" xfId="3610" xr:uid="{00000000-0005-0000-0000-0000F90A0000}"/>
    <cellStyle name="Normal 22 4_CJE" xfId="2464" xr:uid="{00000000-0005-0000-0000-0000FA0A0000}"/>
    <cellStyle name="Normal 22 5" xfId="1200" xr:uid="{00000000-0005-0000-0000-0000FB0A0000}"/>
    <cellStyle name="Normal 22 5 2" xfId="3611" xr:uid="{00000000-0005-0000-0000-0000FC0A0000}"/>
    <cellStyle name="Normal 22 6" xfId="1201" xr:uid="{00000000-0005-0000-0000-0000FD0A0000}"/>
    <cellStyle name="Normal 22 7" xfId="3612" xr:uid="{00000000-0005-0000-0000-0000FE0A0000}"/>
    <cellStyle name="Normal 22 8" xfId="3613" xr:uid="{00000000-0005-0000-0000-0000FF0A0000}"/>
    <cellStyle name="Normal 22 9" xfId="3614" xr:uid="{00000000-0005-0000-0000-0000000B0000}"/>
    <cellStyle name="Normal 22_CJE" xfId="2465" xr:uid="{00000000-0005-0000-0000-0000010B0000}"/>
    <cellStyle name="Normal 23" xfId="236" xr:uid="{00000000-0005-0000-0000-0000020B0000}"/>
    <cellStyle name="Normal 23 2" xfId="598" xr:uid="{00000000-0005-0000-0000-0000030B0000}"/>
    <cellStyle name="Normal 23 3" xfId="1202" xr:uid="{00000000-0005-0000-0000-0000040B0000}"/>
    <cellStyle name="Normal 23 3 2" xfId="1203" xr:uid="{00000000-0005-0000-0000-0000050B0000}"/>
    <cellStyle name="Normal 23 3 2 2" xfId="3615" xr:uid="{00000000-0005-0000-0000-0000060B0000}"/>
    <cellStyle name="Normal 23 3 2 2 2" xfId="4835" xr:uid="{00000000-0005-0000-0000-0000070B0000}"/>
    <cellStyle name="Normal 23 3 3" xfId="2466" xr:uid="{00000000-0005-0000-0000-0000080B0000}"/>
    <cellStyle name="Normal 23 3 3 2" xfId="3616" xr:uid="{00000000-0005-0000-0000-0000090B0000}"/>
    <cellStyle name="Normal 23 3 4" xfId="2467" xr:uid="{00000000-0005-0000-0000-00000A0B0000}"/>
    <cellStyle name="Normal 23 3 5" xfId="3617" xr:uid="{00000000-0005-0000-0000-00000B0B0000}"/>
    <cellStyle name="Normal 23 3_CJE" xfId="2468" xr:uid="{00000000-0005-0000-0000-00000C0B0000}"/>
    <cellStyle name="Normal 23 4" xfId="1204" xr:uid="{00000000-0005-0000-0000-00000D0B0000}"/>
    <cellStyle name="Normal 23 5" xfId="1205" xr:uid="{00000000-0005-0000-0000-00000E0B0000}"/>
    <cellStyle name="Normal 23 6" xfId="4091" xr:uid="{00000000-0005-0000-0000-00000F0B0000}"/>
    <cellStyle name="Normal 23 7" xfId="4150" xr:uid="{00000000-0005-0000-0000-0000100B0000}"/>
    <cellStyle name="Normal 23 8" xfId="4239" xr:uid="{00000000-0005-0000-0000-0000110B0000}"/>
    <cellStyle name="Normal 23 9" xfId="4188" xr:uid="{00000000-0005-0000-0000-0000120B0000}"/>
    <cellStyle name="Normal 23_CJE" xfId="2469" xr:uid="{00000000-0005-0000-0000-0000130B0000}"/>
    <cellStyle name="Normal 24" xfId="237" xr:uid="{00000000-0005-0000-0000-0000140B0000}"/>
    <cellStyle name="Normal 24 2" xfId="599" xr:uid="{00000000-0005-0000-0000-0000150B0000}"/>
    <cellStyle name="Normal 24 3" xfId="1206" xr:uid="{00000000-0005-0000-0000-0000160B0000}"/>
    <cellStyle name="Normal 24 3 2" xfId="1207" xr:uid="{00000000-0005-0000-0000-0000170B0000}"/>
    <cellStyle name="Normal 24 3 2 2" xfId="3618" xr:uid="{00000000-0005-0000-0000-0000180B0000}"/>
    <cellStyle name="Normal 24 3 3" xfId="2470" xr:uid="{00000000-0005-0000-0000-0000190B0000}"/>
    <cellStyle name="Normal 24 3 4" xfId="3619" xr:uid="{00000000-0005-0000-0000-00001A0B0000}"/>
    <cellStyle name="Normal 24 3_CJE" xfId="2471" xr:uid="{00000000-0005-0000-0000-00001B0B0000}"/>
    <cellStyle name="Normal 24 4" xfId="1208" xr:uid="{00000000-0005-0000-0000-00001C0B0000}"/>
    <cellStyle name="Normal 24 4 2" xfId="3620" xr:uid="{00000000-0005-0000-0000-00001D0B0000}"/>
    <cellStyle name="Normal 24 4 2 2" xfId="4836" xr:uid="{00000000-0005-0000-0000-00001E0B0000}"/>
    <cellStyle name="Normal 24 5" xfId="3621" xr:uid="{00000000-0005-0000-0000-00001F0B0000}"/>
    <cellStyle name="Normal 24 6" xfId="4092" xr:uid="{00000000-0005-0000-0000-0000200B0000}"/>
    <cellStyle name="Normal 24 7" xfId="4151" xr:uid="{00000000-0005-0000-0000-0000210B0000}"/>
    <cellStyle name="Normal 24 8" xfId="4240" xr:uid="{00000000-0005-0000-0000-0000220B0000}"/>
    <cellStyle name="Normal 24 9" xfId="4189" xr:uid="{00000000-0005-0000-0000-0000230B0000}"/>
    <cellStyle name="Normal 24_CJE" xfId="2472" xr:uid="{00000000-0005-0000-0000-0000240B0000}"/>
    <cellStyle name="Normal 25" xfId="390" xr:uid="{00000000-0005-0000-0000-0000250B0000}"/>
    <cellStyle name="Normal 25 10" xfId="5052" xr:uid="{00000000-0005-0000-0000-0000260B0000}"/>
    <cellStyle name="Normal 25 11" xfId="4190" xr:uid="{00000000-0005-0000-0000-0000270B0000}"/>
    <cellStyle name="Normal 25 2" xfId="1209" xr:uid="{00000000-0005-0000-0000-0000280B0000}"/>
    <cellStyle name="Normal 25 2 2" xfId="1210" xr:uid="{00000000-0005-0000-0000-0000290B0000}"/>
    <cellStyle name="Normal 25 2 2 2" xfId="3622" xr:uid="{00000000-0005-0000-0000-00002A0B0000}"/>
    <cellStyle name="Normal 25 2 3" xfId="2473" xr:uid="{00000000-0005-0000-0000-00002B0B0000}"/>
    <cellStyle name="Normal 25 2 4" xfId="3623" xr:uid="{00000000-0005-0000-0000-00002C0B0000}"/>
    <cellStyle name="Normal 25 2_CJE" xfId="2474" xr:uid="{00000000-0005-0000-0000-00002D0B0000}"/>
    <cellStyle name="Normal 25 3" xfId="1211" xr:uid="{00000000-0005-0000-0000-00002E0B0000}"/>
    <cellStyle name="Normal 25 3 2" xfId="3624" xr:uid="{00000000-0005-0000-0000-00002F0B0000}"/>
    <cellStyle name="Normal 25 3 2 2" xfId="4837" xr:uid="{00000000-0005-0000-0000-0000300B0000}"/>
    <cellStyle name="Normal 25 4" xfId="3625" xr:uid="{00000000-0005-0000-0000-0000310B0000}"/>
    <cellStyle name="Normal 25 5" xfId="4093" xr:uid="{00000000-0005-0000-0000-0000320B0000}"/>
    <cellStyle name="Normal 25 6" xfId="4152" xr:uid="{00000000-0005-0000-0000-0000330B0000}"/>
    <cellStyle name="Normal 25 7" xfId="4256" xr:uid="{00000000-0005-0000-0000-0000340B0000}"/>
    <cellStyle name="Normal 25 8" xfId="5002" xr:uid="{00000000-0005-0000-0000-0000350B0000}"/>
    <cellStyle name="Normal 25 9" xfId="5066" xr:uid="{00000000-0005-0000-0000-0000360B0000}"/>
    <cellStyle name="Normal 25_CJE" xfId="2475" xr:uid="{00000000-0005-0000-0000-0000370B0000}"/>
    <cellStyle name="Normal 26" xfId="453" xr:uid="{00000000-0005-0000-0000-0000380B0000}"/>
    <cellStyle name="Normal 26 10" xfId="4268" xr:uid="{00000000-0005-0000-0000-0000390B0000}"/>
    <cellStyle name="Normal 26 11" xfId="4191" xr:uid="{00000000-0005-0000-0000-00003A0B0000}"/>
    <cellStyle name="Normal 26 2" xfId="600" xr:uid="{00000000-0005-0000-0000-00003B0B0000}"/>
    <cellStyle name="Normal 26 2 2" xfId="1213" xr:uid="{00000000-0005-0000-0000-00003C0B0000}"/>
    <cellStyle name="Normal 26 2 2 2" xfId="3626" xr:uid="{00000000-0005-0000-0000-00003D0B0000}"/>
    <cellStyle name="Normal 26 2 2 2 2" xfId="4838" xr:uid="{00000000-0005-0000-0000-00003E0B0000}"/>
    <cellStyle name="Normal 26 2 3" xfId="2476" xr:uid="{00000000-0005-0000-0000-00003F0B0000}"/>
    <cellStyle name="Normal 26 2 3 2" xfId="3627" xr:uid="{00000000-0005-0000-0000-0000400B0000}"/>
    <cellStyle name="Normal 26 2 4" xfId="3628" xr:uid="{00000000-0005-0000-0000-0000410B0000}"/>
    <cellStyle name="Normal 26 2 5" xfId="4053" xr:uid="{00000000-0005-0000-0000-0000420B0000}"/>
    <cellStyle name="Normal 26 2 5 2" xfId="4984" xr:uid="{00000000-0005-0000-0000-0000430B0000}"/>
    <cellStyle name="Normal 26 2 6" xfId="4063" xr:uid="{00000000-0005-0000-0000-0000440B0000}"/>
    <cellStyle name="Normal 26 2 6 2" xfId="4989" xr:uid="{00000000-0005-0000-0000-0000450B0000}"/>
    <cellStyle name="Normal 26 2 7" xfId="4295" xr:uid="{00000000-0005-0000-0000-0000460B0000}"/>
    <cellStyle name="Normal 26 2_CJE" xfId="2477" xr:uid="{00000000-0005-0000-0000-0000470B0000}"/>
    <cellStyle name="Normal 26 3" xfId="1214" xr:uid="{00000000-0005-0000-0000-0000480B0000}"/>
    <cellStyle name="Normal 26 3 2" xfId="2478" xr:uid="{00000000-0005-0000-0000-0000490B0000}"/>
    <cellStyle name="Normal 26 3 2 2" xfId="3629" xr:uid="{00000000-0005-0000-0000-00004A0B0000}"/>
    <cellStyle name="Normal 26 3 2 2 2" xfId="4839" xr:uid="{00000000-0005-0000-0000-00004B0B0000}"/>
    <cellStyle name="Normal 26 3 2 3" xfId="4536" xr:uid="{00000000-0005-0000-0000-00004C0B0000}"/>
    <cellStyle name="Normal 26 3 3" xfId="3630" xr:uid="{00000000-0005-0000-0000-00004D0B0000}"/>
    <cellStyle name="Normal 26 3 3 2" xfId="4840" xr:uid="{00000000-0005-0000-0000-00004E0B0000}"/>
    <cellStyle name="Normal 26 3 4" xfId="4363" xr:uid="{00000000-0005-0000-0000-00004F0B0000}"/>
    <cellStyle name="Normal 26 3_CJE" xfId="2479" xr:uid="{00000000-0005-0000-0000-0000500B0000}"/>
    <cellStyle name="Normal 26 4" xfId="1212" xr:uid="{00000000-0005-0000-0000-0000510B0000}"/>
    <cellStyle name="Normal 26 5" xfId="2480" xr:uid="{00000000-0005-0000-0000-0000520B0000}"/>
    <cellStyle name="Normal 26 5 2" xfId="3631" xr:uid="{00000000-0005-0000-0000-0000530B0000}"/>
    <cellStyle name="Normal 26 5 2 2" xfId="4841" xr:uid="{00000000-0005-0000-0000-0000540B0000}"/>
    <cellStyle name="Normal 26 5 3" xfId="4537" xr:uid="{00000000-0005-0000-0000-0000550B0000}"/>
    <cellStyle name="Normal 26 6" xfId="3632" xr:uid="{00000000-0005-0000-0000-0000560B0000}"/>
    <cellStyle name="Normal 26 7" xfId="4058" xr:uid="{00000000-0005-0000-0000-0000570B0000}"/>
    <cellStyle name="Normal 26 7 2" xfId="4986" xr:uid="{00000000-0005-0000-0000-0000580B0000}"/>
    <cellStyle name="Normal 26 8" xfId="4094" xr:uid="{00000000-0005-0000-0000-0000590B0000}"/>
    <cellStyle name="Normal 26 9" xfId="4153" xr:uid="{00000000-0005-0000-0000-00005A0B0000}"/>
    <cellStyle name="Normal 26_C001" xfId="2481" xr:uid="{00000000-0005-0000-0000-00005B0B0000}"/>
    <cellStyle name="Normal 27" xfId="454" xr:uid="{00000000-0005-0000-0000-00005C0B0000}"/>
    <cellStyle name="Normal 27 10" xfId="4192" xr:uid="{00000000-0005-0000-0000-00005D0B0000}"/>
    <cellStyle name="Normal 27 2" xfId="601" xr:uid="{00000000-0005-0000-0000-00005E0B0000}"/>
    <cellStyle name="Normal 27 2 2" xfId="2482" xr:uid="{00000000-0005-0000-0000-00005F0B0000}"/>
    <cellStyle name="Normal 27 2 2 2" xfId="3633" xr:uid="{00000000-0005-0000-0000-0000600B0000}"/>
    <cellStyle name="Normal 27 2 2 2 2" xfId="4842" xr:uid="{00000000-0005-0000-0000-0000610B0000}"/>
    <cellStyle name="Normal 27 2 2 3" xfId="4538" xr:uid="{00000000-0005-0000-0000-0000620B0000}"/>
    <cellStyle name="Normal 27 2 3" xfId="2483" xr:uid="{00000000-0005-0000-0000-0000630B0000}"/>
    <cellStyle name="Normal 27 2 4" xfId="4296" xr:uid="{00000000-0005-0000-0000-0000640B0000}"/>
    <cellStyle name="Normal 27 2_CJE" xfId="2484" xr:uid="{00000000-0005-0000-0000-0000650B0000}"/>
    <cellStyle name="Normal 27 3" xfId="1216" xr:uid="{00000000-0005-0000-0000-0000660B0000}"/>
    <cellStyle name="Normal 27 3 2" xfId="2485" xr:uid="{00000000-0005-0000-0000-0000670B0000}"/>
    <cellStyle name="Normal 27 3 2 2" xfId="3634" xr:uid="{00000000-0005-0000-0000-0000680B0000}"/>
    <cellStyle name="Normal 27 3 2 2 2" xfId="4843" xr:uid="{00000000-0005-0000-0000-0000690B0000}"/>
    <cellStyle name="Normal 27 3 2 3" xfId="4539" xr:uid="{00000000-0005-0000-0000-00006A0B0000}"/>
    <cellStyle name="Normal 27 3 3" xfId="3635" xr:uid="{00000000-0005-0000-0000-00006B0B0000}"/>
    <cellStyle name="Normal 27 3 3 2" xfId="4844" xr:uid="{00000000-0005-0000-0000-00006C0B0000}"/>
    <cellStyle name="Normal 27 3 4" xfId="4364" xr:uid="{00000000-0005-0000-0000-00006D0B0000}"/>
    <cellStyle name="Normal 27 3_CJE" xfId="2486" xr:uid="{00000000-0005-0000-0000-00006E0B0000}"/>
    <cellStyle name="Normal 27 4" xfId="1217" xr:uid="{00000000-0005-0000-0000-00006F0B0000}"/>
    <cellStyle name="Normal 27 4 2" xfId="3636" xr:uid="{00000000-0005-0000-0000-0000700B0000}"/>
    <cellStyle name="Normal 27 4 2 2" xfId="4845" xr:uid="{00000000-0005-0000-0000-0000710B0000}"/>
    <cellStyle name="Normal 27 5" xfId="1215" xr:uid="{00000000-0005-0000-0000-0000720B0000}"/>
    <cellStyle name="Normal 27 5 2" xfId="3637" xr:uid="{00000000-0005-0000-0000-0000730B0000}"/>
    <cellStyle name="Normal 27 6" xfId="3638" xr:uid="{00000000-0005-0000-0000-0000740B0000}"/>
    <cellStyle name="Normal 27 6 2" xfId="4846" xr:uid="{00000000-0005-0000-0000-0000750B0000}"/>
    <cellStyle name="Normal 27 7" xfId="4095" xr:uid="{00000000-0005-0000-0000-0000760B0000}"/>
    <cellStyle name="Normal 27 8" xfId="4154" xr:uid="{00000000-0005-0000-0000-0000770B0000}"/>
    <cellStyle name="Normal 27 9" xfId="4269" xr:uid="{00000000-0005-0000-0000-0000780B0000}"/>
    <cellStyle name="Normal 27_C001" xfId="2487" xr:uid="{00000000-0005-0000-0000-0000790B0000}"/>
    <cellStyle name="Normal 28" xfId="455" xr:uid="{00000000-0005-0000-0000-00007A0B0000}"/>
    <cellStyle name="Normal 28 10" xfId="5065" xr:uid="{00000000-0005-0000-0000-00007B0B0000}"/>
    <cellStyle name="Normal 28 11" xfId="4193" xr:uid="{00000000-0005-0000-0000-00007C0B0000}"/>
    <cellStyle name="Normal 28 2" xfId="1218" xr:uid="{00000000-0005-0000-0000-00007D0B0000}"/>
    <cellStyle name="Normal 28 2 2" xfId="2488" xr:uid="{00000000-0005-0000-0000-00007E0B0000}"/>
    <cellStyle name="Normal 28 2 2 2" xfId="3639" xr:uid="{00000000-0005-0000-0000-00007F0B0000}"/>
    <cellStyle name="Normal 28 2 3" xfId="3640" xr:uid="{00000000-0005-0000-0000-0000800B0000}"/>
    <cellStyle name="Normal 28 2_CJE" xfId="2489" xr:uid="{00000000-0005-0000-0000-0000810B0000}"/>
    <cellStyle name="Normal 28 3" xfId="1219" xr:uid="{00000000-0005-0000-0000-0000820B0000}"/>
    <cellStyle name="Normal 28 4" xfId="3641" xr:uid="{00000000-0005-0000-0000-0000830B0000}"/>
    <cellStyle name="Normal 28 5" xfId="3642" xr:uid="{00000000-0005-0000-0000-0000840B0000}"/>
    <cellStyle name="Normal 28 6" xfId="4096" xr:uid="{00000000-0005-0000-0000-0000850B0000}"/>
    <cellStyle name="Normal 28 7" xfId="4155" xr:uid="{00000000-0005-0000-0000-0000860B0000}"/>
    <cellStyle name="Normal 28 8" xfId="4270" xr:uid="{00000000-0005-0000-0000-0000870B0000}"/>
    <cellStyle name="Normal 28 9" xfId="5004" xr:uid="{00000000-0005-0000-0000-0000880B0000}"/>
    <cellStyle name="Normal 28_CJE" xfId="2490" xr:uid="{00000000-0005-0000-0000-0000890B0000}"/>
    <cellStyle name="Normal 29" xfId="456" xr:uid="{00000000-0005-0000-0000-00008A0B0000}"/>
    <cellStyle name="Normal 29 2" xfId="1221" xr:uid="{00000000-0005-0000-0000-00008B0B0000}"/>
    <cellStyle name="Normal 29 2 2" xfId="1222" xr:uid="{00000000-0005-0000-0000-00008C0B0000}"/>
    <cellStyle name="Normal 29 2 2 2" xfId="3643" xr:uid="{00000000-0005-0000-0000-00008D0B0000}"/>
    <cellStyle name="Normal 29 2 3" xfId="3644" xr:uid="{00000000-0005-0000-0000-00008E0B0000}"/>
    <cellStyle name="Normal 29 2_CJE" xfId="2491" xr:uid="{00000000-0005-0000-0000-00008F0B0000}"/>
    <cellStyle name="Normal 29 3" xfId="1220" xr:uid="{00000000-0005-0000-0000-0000900B0000}"/>
    <cellStyle name="Normal 29 3 2" xfId="3645" xr:uid="{00000000-0005-0000-0000-0000910B0000}"/>
    <cellStyle name="Normal 29 3 2 2" xfId="4847" xr:uid="{00000000-0005-0000-0000-0000920B0000}"/>
    <cellStyle name="Normal 29 4" xfId="4097" xr:uid="{00000000-0005-0000-0000-0000930B0000}"/>
    <cellStyle name="Normal 29 5" xfId="4156" xr:uid="{00000000-0005-0000-0000-0000940B0000}"/>
    <cellStyle name="Normal 29 6" xfId="4271" xr:uid="{00000000-0005-0000-0000-0000950B0000}"/>
    <cellStyle name="Normal 29 7" xfId="4194" xr:uid="{00000000-0005-0000-0000-0000960B0000}"/>
    <cellStyle name="Normal 29_CJE" xfId="2492" xr:uid="{00000000-0005-0000-0000-0000970B0000}"/>
    <cellStyle name="Normal 3" xfId="17" xr:uid="{00000000-0005-0000-0000-0000980B0000}"/>
    <cellStyle name="Normal 3 10" xfId="3646" xr:uid="{00000000-0005-0000-0000-0000990B0000}"/>
    <cellStyle name="Normal 3 11" xfId="4059" xr:uid="{00000000-0005-0000-0000-00009A0B0000}"/>
    <cellStyle name="Normal 3 12" xfId="4098" xr:uid="{00000000-0005-0000-0000-00009B0B0000}"/>
    <cellStyle name="Normal 3 13" xfId="4209" xr:uid="{00000000-0005-0000-0000-00009C0B0000}"/>
    <cellStyle name="Normal 3 2" xfId="238" xr:uid="{00000000-0005-0000-0000-00009D0B0000}"/>
    <cellStyle name="Normal 3 2 2" xfId="417" xr:uid="{00000000-0005-0000-0000-00009E0B0000}"/>
    <cellStyle name="Normal 3 2 2 2" xfId="1225" xr:uid="{00000000-0005-0000-0000-00009F0B0000}"/>
    <cellStyle name="Normal 3 2 2 2 2" xfId="3647" xr:uid="{00000000-0005-0000-0000-0000A00B0000}"/>
    <cellStyle name="Normal 3 2 2 3" xfId="1224" xr:uid="{00000000-0005-0000-0000-0000A10B0000}"/>
    <cellStyle name="Normal 3 2 2_MDP" xfId="2493" xr:uid="{00000000-0005-0000-0000-0000A20B0000}"/>
    <cellStyle name="Normal 3 2 3" xfId="1226" xr:uid="{00000000-0005-0000-0000-0000A30B0000}"/>
    <cellStyle name="Normal 3 2 3 2" xfId="2494" xr:uid="{00000000-0005-0000-0000-0000A40B0000}"/>
    <cellStyle name="Normal 3 2 3 3" xfId="2495" xr:uid="{00000000-0005-0000-0000-0000A50B0000}"/>
    <cellStyle name="Normal 3 2 3_MDP" xfId="2496" xr:uid="{00000000-0005-0000-0000-0000A60B0000}"/>
    <cellStyle name="Normal 3 2 4" xfId="1227" xr:uid="{00000000-0005-0000-0000-0000A70B0000}"/>
    <cellStyle name="Normal 3 2 5" xfId="2497" xr:uid="{00000000-0005-0000-0000-0000A80B0000}"/>
    <cellStyle name="Normal 3 2 6" xfId="2498" xr:uid="{00000000-0005-0000-0000-0000A90B0000}"/>
    <cellStyle name="Normal 3 2 7" xfId="2499" xr:uid="{00000000-0005-0000-0000-0000AA0B0000}"/>
    <cellStyle name="Normal 3 2 8" xfId="3648" xr:uid="{00000000-0005-0000-0000-0000AB0B0000}"/>
    <cellStyle name="Normal 3 2 9" xfId="3649" xr:uid="{00000000-0005-0000-0000-0000AC0B0000}"/>
    <cellStyle name="Normal 3 2_CJE" xfId="2500" xr:uid="{00000000-0005-0000-0000-0000AD0B0000}"/>
    <cellStyle name="Normal 3 3" xfId="376" xr:uid="{00000000-0005-0000-0000-0000AE0B0000}"/>
    <cellStyle name="Normal 3 3 2" xfId="1229" xr:uid="{00000000-0005-0000-0000-0000AF0B0000}"/>
    <cellStyle name="Normal 3 3 2 2" xfId="2501" xr:uid="{00000000-0005-0000-0000-0000B00B0000}"/>
    <cellStyle name="Normal 3 3 2 2 2" xfId="3650" xr:uid="{00000000-0005-0000-0000-0000B10B0000}"/>
    <cellStyle name="Normal 3 3 2 2 2 2" xfId="4848" xr:uid="{00000000-0005-0000-0000-0000B20B0000}"/>
    <cellStyle name="Normal 3 3 2 2 3" xfId="4540" xr:uid="{00000000-0005-0000-0000-0000B30B0000}"/>
    <cellStyle name="Normal 3 3 2 3" xfId="2502" xr:uid="{00000000-0005-0000-0000-0000B40B0000}"/>
    <cellStyle name="Normal 3 3 2_MDP" xfId="2503" xr:uid="{00000000-0005-0000-0000-0000B50B0000}"/>
    <cellStyle name="Normal 3 3 3" xfId="1230" xr:uid="{00000000-0005-0000-0000-0000B60B0000}"/>
    <cellStyle name="Normal 3 3 3 2" xfId="2504" xr:uid="{00000000-0005-0000-0000-0000B70B0000}"/>
    <cellStyle name="Normal 3 3 3 3" xfId="2505" xr:uid="{00000000-0005-0000-0000-0000B80B0000}"/>
    <cellStyle name="Normal 3 3 3_MDP" xfId="2506" xr:uid="{00000000-0005-0000-0000-0000B90B0000}"/>
    <cellStyle name="Normal 3 3 4" xfId="1231" xr:uid="{00000000-0005-0000-0000-0000BA0B0000}"/>
    <cellStyle name="Normal 3 3 4 2" xfId="3651" xr:uid="{00000000-0005-0000-0000-0000BB0B0000}"/>
    <cellStyle name="Normal 3 3 4 2 2" xfId="4849" xr:uid="{00000000-0005-0000-0000-0000BC0B0000}"/>
    <cellStyle name="Normal 3 3 5" xfId="1228" xr:uid="{00000000-0005-0000-0000-0000BD0B0000}"/>
    <cellStyle name="Normal 3 3 6" xfId="3652" xr:uid="{00000000-0005-0000-0000-0000BE0B0000}"/>
    <cellStyle name="Normal 3 3_CJE" xfId="2507" xr:uid="{00000000-0005-0000-0000-0000BF0B0000}"/>
    <cellStyle name="Normal 3 4" xfId="422" xr:uid="{00000000-0005-0000-0000-0000C00B0000}"/>
    <cellStyle name="Normal 3 4 2" xfId="1233" xr:uid="{00000000-0005-0000-0000-0000C10B0000}"/>
    <cellStyle name="Normal 3 4 3" xfId="1232" xr:uid="{00000000-0005-0000-0000-0000C20B0000}"/>
    <cellStyle name="Normal 3 4 3 2" xfId="3653" xr:uid="{00000000-0005-0000-0000-0000C30B0000}"/>
    <cellStyle name="Normal 3 4 3 2 2" xfId="4850" xr:uid="{00000000-0005-0000-0000-0000C40B0000}"/>
    <cellStyle name="Normal 3 4 3 3" xfId="4365" xr:uid="{00000000-0005-0000-0000-0000C50B0000}"/>
    <cellStyle name="Normal 3 4_MDP" xfId="2508" xr:uid="{00000000-0005-0000-0000-0000C60B0000}"/>
    <cellStyle name="Normal 3 5" xfId="507" xr:uid="{00000000-0005-0000-0000-0000C70B0000}"/>
    <cellStyle name="Normal 3 5 2" xfId="1235" xr:uid="{00000000-0005-0000-0000-0000C80B0000}"/>
    <cellStyle name="Normal 3 5 2 2" xfId="2509" xr:uid="{00000000-0005-0000-0000-0000C90B0000}"/>
    <cellStyle name="Normal 3 5 2 2 2" xfId="3654" xr:uid="{00000000-0005-0000-0000-0000CA0B0000}"/>
    <cellStyle name="Normal 3 5 2 2 2 2" xfId="4851" xr:uid="{00000000-0005-0000-0000-0000CB0B0000}"/>
    <cellStyle name="Normal 3 5 2 2 3" xfId="4541" xr:uid="{00000000-0005-0000-0000-0000CC0B0000}"/>
    <cellStyle name="Normal 3 5 2 3" xfId="3655" xr:uid="{00000000-0005-0000-0000-0000CD0B0000}"/>
    <cellStyle name="Normal 3 5 2 3 2" xfId="4852" xr:uid="{00000000-0005-0000-0000-0000CE0B0000}"/>
    <cellStyle name="Normal 3 5 2 4" xfId="4366" xr:uid="{00000000-0005-0000-0000-0000CF0B0000}"/>
    <cellStyle name="Normal 3 5 2_CJE" xfId="2510" xr:uid="{00000000-0005-0000-0000-0000D00B0000}"/>
    <cellStyle name="Normal 3 5 3" xfId="1234" xr:uid="{00000000-0005-0000-0000-0000D10B0000}"/>
    <cellStyle name="Normal 3 5 3 2" xfId="3656" xr:uid="{00000000-0005-0000-0000-0000D20B0000}"/>
    <cellStyle name="Normal 3 5 3 2 2" xfId="4853" xr:uid="{00000000-0005-0000-0000-0000D30B0000}"/>
    <cellStyle name="Normal 3 5 4" xfId="2511" xr:uid="{00000000-0005-0000-0000-0000D40B0000}"/>
    <cellStyle name="Normal 3 5 4 2" xfId="3657" xr:uid="{00000000-0005-0000-0000-0000D50B0000}"/>
    <cellStyle name="Normal 3 5 5" xfId="3658" xr:uid="{00000000-0005-0000-0000-0000D60B0000}"/>
    <cellStyle name="Normal 3 5 5 2" xfId="4854" xr:uid="{00000000-0005-0000-0000-0000D70B0000}"/>
    <cellStyle name="Normal 3 5_CJE" xfId="2512" xr:uid="{00000000-0005-0000-0000-0000D80B0000}"/>
    <cellStyle name="Normal 3 6" xfId="1236" xr:uid="{00000000-0005-0000-0000-0000D90B0000}"/>
    <cellStyle name="Normal 3 6 2" xfId="1237" xr:uid="{00000000-0005-0000-0000-0000DA0B0000}"/>
    <cellStyle name="Normal 3 6 2 2" xfId="3659" xr:uid="{00000000-0005-0000-0000-0000DB0B0000}"/>
    <cellStyle name="Normal 3 6 2 2 2" xfId="4855" xr:uid="{00000000-0005-0000-0000-0000DC0B0000}"/>
    <cellStyle name="Normal 3 6 2 3" xfId="4367" xr:uid="{00000000-0005-0000-0000-0000DD0B0000}"/>
    <cellStyle name="Normal 3 6_CJE" xfId="2513" xr:uid="{00000000-0005-0000-0000-0000DE0B0000}"/>
    <cellStyle name="Normal 3 7" xfId="1238" xr:uid="{00000000-0005-0000-0000-0000DF0B0000}"/>
    <cellStyle name="Normal 3 8" xfId="1223" xr:uid="{00000000-0005-0000-0000-0000E00B0000}"/>
    <cellStyle name="Normal 3 9" xfId="3660" xr:uid="{00000000-0005-0000-0000-0000E10B0000}"/>
    <cellStyle name="Normal 3_(1) BOQ_M Phayathai_Building Rev.# 0" xfId="3112" xr:uid="{00000000-0005-0000-0000-0000E20B0000}"/>
    <cellStyle name="Normal 30" xfId="457" xr:uid="{00000000-0005-0000-0000-0000E30B0000}"/>
    <cellStyle name="Normal 30 10" xfId="5032" xr:uid="{00000000-0005-0000-0000-0000E40B0000}"/>
    <cellStyle name="Normal 30 11" xfId="4195" xr:uid="{00000000-0005-0000-0000-0000E50B0000}"/>
    <cellStyle name="Normal 30 2" xfId="1240" xr:uid="{00000000-0005-0000-0000-0000E60B0000}"/>
    <cellStyle name="Normal 30 2 2" xfId="2514" xr:uid="{00000000-0005-0000-0000-0000E70B0000}"/>
    <cellStyle name="Normal 30 2_MDP" xfId="2515" xr:uid="{00000000-0005-0000-0000-0000E80B0000}"/>
    <cellStyle name="Normal 30 3" xfId="1239" xr:uid="{00000000-0005-0000-0000-0000E90B0000}"/>
    <cellStyle name="Normal 30 3 2" xfId="3661" xr:uid="{00000000-0005-0000-0000-0000EA0B0000}"/>
    <cellStyle name="Normal 30 3 2 2" xfId="4856" xr:uid="{00000000-0005-0000-0000-0000EB0B0000}"/>
    <cellStyle name="Normal 30 4" xfId="2516" xr:uid="{00000000-0005-0000-0000-0000EC0B0000}"/>
    <cellStyle name="Normal 30 4 2" xfId="3662" xr:uid="{00000000-0005-0000-0000-0000ED0B0000}"/>
    <cellStyle name="Normal 30 5" xfId="4099" xr:uid="{00000000-0005-0000-0000-0000EE0B0000}"/>
    <cellStyle name="Normal 30 6" xfId="4157" xr:uid="{00000000-0005-0000-0000-0000EF0B0000}"/>
    <cellStyle name="Normal 30 7" xfId="4272" xr:uid="{00000000-0005-0000-0000-0000F00B0000}"/>
    <cellStyle name="Normal 30 8" xfId="5005" xr:uid="{00000000-0005-0000-0000-0000F10B0000}"/>
    <cellStyle name="Normal 30 9" xfId="5064" xr:uid="{00000000-0005-0000-0000-0000F20B0000}"/>
    <cellStyle name="Normal 30_MDP" xfId="2517" xr:uid="{00000000-0005-0000-0000-0000F30B0000}"/>
    <cellStyle name="Normal 31" xfId="458" xr:uid="{00000000-0005-0000-0000-0000F40B0000}"/>
    <cellStyle name="Normal 31 2" xfId="2518" xr:uid="{00000000-0005-0000-0000-0000F50B0000}"/>
    <cellStyle name="Normal 31 2 2" xfId="3663" xr:uid="{00000000-0005-0000-0000-0000F60B0000}"/>
    <cellStyle name="Normal 31 2 2 2" xfId="4857" xr:uid="{00000000-0005-0000-0000-0000F70B0000}"/>
    <cellStyle name="Normal 31 2 3" xfId="4542" xr:uid="{00000000-0005-0000-0000-0000F80B0000}"/>
    <cellStyle name="Normal 31 3" xfId="4100" xr:uid="{00000000-0005-0000-0000-0000F90B0000}"/>
    <cellStyle name="Normal 31 4" xfId="4273" xr:uid="{00000000-0005-0000-0000-0000FA0B0000}"/>
    <cellStyle name="Normal 31_MJAI" xfId="2519" xr:uid="{00000000-0005-0000-0000-0000FB0B0000}"/>
    <cellStyle name="Normal 32" xfId="459" xr:uid="{00000000-0005-0000-0000-0000FC0B0000}"/>
    <cellStyle name="Normal 32 2" xfId="1242" xr:uid="{00000000-0005-0000-0000-0000FD0B0000}"/>
    <cellStyle name="Normal 32 2 2" xfId="3664" xr:uid="{00000000-0005-0000-0000-0000FE0B0000}"/>
    <cellStyle name="Normal 32 3" xfId="1241" xr:uid="{00000000-0005-0000-0000-0000FF0B0000}"/>
    <cellStyle name="Normal 32 4" xfId="4274" xr:uid="{00000000-0005-0000-0000-0000000C0000}"/>
    <cellStyle name="Normal 32_MDP" xfId="2520" xr:uid="{00000000-0005-0000-0000-0000010C0000}"/>
    <cellStyle name="Normal 33" xfId="460" xr:uid="{00000000-0005-0000-0000-0000020C0000}"/>
    <cellStyle name="Normal 33 2" xfId="1244" xr:uid="{00000000-0005-0000-0000-0000030C0000}"/>
    <cellStyle name="Normal 33 2 2" xfId="2521" xr:uid="{00000000-0005-0000-0000-0000040C0000}"/>
    <cellStyle name="Normal 33 2 2 2" xfId="3665" xr:uid="{00000000-0005-0000-0000-0000050C0000}"/>
    <cellStyle name="Normal 33 2 2 2 2" xfId="4858" xr:uid="{00000000-0005-0000-0000-0000060C0000}"/>
    <cellStyle name="Normal 33 2 2 3" xfId="4543" xr:uid="{00000000-0005-0000-0000-0000070C0000}"/>
    <cellStyle name="Normal 33 2 3" xfId="3666" xr:uid="{00000000-0005-0000-0000-0000080C0000}"/>
    <cellStyle name="Normal 33 2 3 2" xfId="4859" xr:uid="{00000000-0005-0000-0000-0000090C0000}"/>
    <cellStyle name="Normal 33 2_CJE" xfId="2522" xr:uid="{00000000-0005-0000-0000-00000A0C0000}"/>
    <cellStyle name="Normal 33 3" xfId="1245" xr:uid="{00000000-0005-0000-0000-00000B0C0000}"/>
    <cellStyle name="Normal 33 3 2" xfId="2523" xr:uid="{00000000-0005-0000-0000-00000C0C0000}"/>
    <cellStyle name="Normal 33 3 2 2" xfId="3667" xr:uid="{00000000-0005-0000-0000-00000D0C0000}"/>
    <cellStyle name="Normal 33 3 2 2 2" xfId="4860" xr:uid="{00000000-0005-0000-0000-00000E0C0000}"/>
    <cellStyle name="Normal 33 3 2 3" xfId="4544" xr:uid="{00000000-0005-0000-0000-00000F0C0000}"/>
    <cellStyle name="Normal 33 3 3" xfId="3668" xr:uid="{00000000-0005-0000-0000-0000100C0000}"/>
    <cellStyle name="Normal 33 3 3 2" xfId="4861" xr:uid="{00000000-0005-0000-0000-0000110C0000}"/>
    <cellStyle name="Normal 33 3 4" xfId="4368" xr:uid="{00000000-0005-0000-0000-0000120C0000}"/>
    <cellStyle name="Normal 33 3_CJE" xfId="2524" xr:uid="{00000000-0005-0000-0000-0000130C0000}"/>
    <cellStyle name="Normal 33 4" xfId="1243" xr:uid="{00000000-0005-0000-0000-0000140C0000}"/>
    <cellStyle name="Normal 33 4 2" xfId="2525" xr:uid="{00000000-0005-0000-0000-0000150C0000}"/>
    <cellStyle name="Normal 33 4 2 2" xfId="3669" xr:uid="{00000000-0005-0000-0000-0000160C0000}"/>
    <cellStyle name="Normal 33 4 3" xfId="3670" xr:uid="{00000000-0005-0000-0000-0000170C0000}"/>
    <cellStyle name="Normal 33 4_CJE" xfId="2526" xr:uid="{00000000-0005-0000-0000-0000180C0000}"/>
    <cellStyle name="Normal 33 5" xfId="2527" xr:uid="{00000000-0005-0000-0000-0000190C0000}"/>
    <cellStyle name="Normal 33 5 2" xfId="3671" xr:uid="{00000000-0005-0000-0000-00001A0C0000}"/>
    <cellStyle name="Normal 33 6" xfId="4101" xr:uid="{00000000-0005-0000-0000-00001B0C0000}"/>
    <cellStyle name="Normal 33 7" xfId="4158" xr:uid="{00000000-0005-0000-0000-00001C0C0000}"/>
    <cellStyle name="Normal 33 8" xfId="4275" xr:uid="{00000000-0005-0000-0000-00001D0C0000}"/>
    <cellStyle name="Normal 33 9" xfId="4196" xr:uid="{00000000-0005-0000-0000-00001E0C0000}"/>
    <cellStyle name="Normal 33_CJE" xfId="2528" xr:uid="{00000000-0005-0000-0000-00001F0C0000}"/>
    <cellStyle name="Normal 34" xfId="461" xr:uid="{00000000-0005-0000-0000-0000200C0000}"/>
    <cellStyle name="Normal 34 10" xfId="5006" xr:uid="{00000000-0005-0000-0000-0000210C0000}"/>
    <cellStyle name="Normal 34 11" xfId="4197" xr:uid="{00000000-0005-0000-0000-0000220C0000}"/>
    <cellStyle name="Normal 34 2" xfId="1247" xr:uid="{00000000-0005-0000-0000-0000230C0000}"/>
    <cellStyle name="Normal 34 2 2" xfId="2529" xr:uid="{00000000-0005-0000-0000-0000240C0000}"/>
    <cellStyle name="Normal 34 2 2 2" xfId="3672" xr:uid="{00000000-0005-0000-0000-0000250C0000}"/>
    <cellStyle name="Normal 34 2 2 2 2" xfId="4862" xr:uid="{00000000-0005-0000-0000-0000260C0000}"/>
    <cellStyle name="Normal 34 2 2 3" xfId="4545" xr:uid="{00000000-0005-0000-0000-0000270C0000}"/>
    <cellStyle name="Normal 34 2 3" xfId="3673" xr:uid="{00000000-0005-0000-0000-0000280C0000}"/>
    <cellStyle name="Normal 34 2 3 2" xfId="4863" xr:uid="{00000000-0005-0000-0000-0000290C0000}"/>
    <cellStyle name="Normal 34 2_CJE" xfId="2530" xr:uid="{00000000-0005-0000-0000-00002A0C0000}"/>
    <cellStyle name="Normal 34 3" xfId="1248" xr:uid="{00000000-0005-0000-0000-00002B0C0000}"/>
    <cellStyle name="Normal 34 3 2" xfId="2531" xr:uid="{00000000-0005-0000-0000-00002C0C0000}"/>
    <cellStyle name="Normal 34 3 2 2" xfId="3674" xr:uid="{00000000-0005-0000-0000-00002D0C0000}"/>
    <cellStyle name="Normal 34 3 2 2 2" xfId="4864" xr:uid="{00000000-0005-0000-0000-00002E0C0000}"/>
    <cellStyle name="Normal 34 3 2 3" xfId="4546" xr:uid="{00000000-0005-0000-0000-00002F0C0000}"/>
    <cellStyle name="Normal 34 3 3" xfId="3675" xr:uid="{00000000-0005-0000-0000-0000300C0000}"/>
    <cellStyle name="Normal 34 3 3 2" xfId="4865" xr:uid="{00000000-0005-0000-0000-0000310C0000}"/>
    <cellStyle name="Normal 34 3 4" xfId="4369" xr:uid="{00000000-0005-0000-0000-0000320C0000}"/>
    <cellStyle name="Normal 34 3_CJE" xfId="2532" xr:uid="{00000000-0005-0000-0000-0000330C0000}"/>
    <cellStyle name="Normal 34 4" xfId="1246" xr:uid="{00000000-0005-0000-0000-0000340C0000}"/>
    <cellStyle name="Normal 34 5" xfId="2533" xr:uid="{00000000-0005-0000-0000-0000350C0000}"/>
    <cellStyle name="Normal 34 6" xfId="2534" xr:uid="{00000000-0005-0000-0000-0000360C0000}"/>
    <cellStyle name="Normal 34 6 2" xfId="3676" xr:uid="{00000000-0005-0000-0000-0000370C0000}"/>
    <cellStyle name="Normal 34 7" xfId="4102" xr:uid="{00000000-0005-0000-0000-0000380C0000}"/>
    <cellStyle name="Normal 34 8" xfId="4159" xr:uid="{00000000-0005-0000-0000-0000390C0000}"/>
    <cellStyle name="Normal 34 9" xfId="4276" xr:uid="{00000000-0005-0000-0000-00003A0C0000}"/>
    <cellStyle name="Normal 34_CJE" xfId="2535" xr:uid="{00000000-0005-0000-0000-00003B0C0000}"/>
    <cellStyle name="Normal 35" xfId="462" xr:uid="{00000000-0005-0000-0000-00003C0C0000}"/>
    <cellStyle name="Normal 35 10" xfId="5007" xr:uid="{00000000-0005-0000-0000-00003D0C0000}"/>
    <cellStyle name="Normal 35 11" xfId="4198" xr:uid="{00000000-0005-0000-0000-00003E0C0000}"/>
    <cellStyle name="Normal 35 2" xfId="1250" xr:uid="{00000000-0005-0000-0000-00003F0C0000}"/>
    <cellStyle name="Normal 35 2 2" xfId="2536" xr:uid="{00000000-0005-0000-0000-0000400C0000}"/>
    <cellStyle name="Normal 35 2 2 2" xfId="3677" xr:uid="{00000000-0005-0000-0000-0000410C0000}"/>
    <cellStyle name="Normal 35 2 2 2 2" xfId="4866" xr:uid="{00000000-0005-0000-0000-0000420C0000}"/>
    <cellStyle name="Normal 35 2 2 3" xfId="4547" xr:uid="{00000000-0005-0000-0000-0000430C0000}"/>
    <cellStyle name="Normal 35 2 3" xfId="3678" xr:uid="{00000000-0005-0000-0000-0000440C0000}"/>
    <cellStyle name="Normal 35 2 3 2" xfId="4867" xr:uid="{00000000-0005-0000-0000-0000450C0000}"/>
    <cellStyle name="Normal 35 2_CJE" xfId="2537" xr:uid="{00000000-0005-0000-0000-0000460C0000}"/>
    <cellStyle name="Normal 35 3" xfId="1251" xr:uid="{00000000-0005-0000-0000-0000470C0000}"/>
    <cellStyle name="Normal 35 3 2" xfId="2538" xr:uid="{00000000-0005-0000-0000-0000480C0000}"/>
    <cellStyle name="Normal 35 3 2 2" xfId="3679" xr:uid="{00000000-0005-0000-0000-0000490C0000}"/>
    <cellStyle name="Normal 35 3 2 2 2" xfId="4868" xr:uid="{00000000-0005-0000-0000-00004A0C0000}"/>
    <cellStyle name="Normal 35 3 2 3" xfId="4548" xr:uid="{00000000-0005-0000-0000-00004B0C0000}"/>
    <cellStyle name="Normal 35 3 3" xfId="3680" xr:uid="{00000000-0005-0000-0000-00004C0C0000}"/>
    <cellStyle name="Normal 35 3 3 2" xfId="4869" xr:uid="{00000000-0005-0000-0000-00004D0C0000}"/>
    <cellStyle name="Normal 35 3 4" xfId="4370" xr:uid="{00000000-0005-0000-0000-00004E0C0000}"/>
    <cellStyle name="Normal 35 3_CJE" xfId="2539" xr:uid="{00000000-0005-0000-0000-00004F0C0000}"/>
    <cellStyle name="Normal 35 4" xfId="1249" xr:uid="{00000000-0005-0000-0000-0000500C0000}"/>
    <cellStyle name="Normal 35 5" xfId="2540" xr:uid="{00000000-0005-0000-0000-0000510C0000}"/>
    <cellStyle name="Normal 35 6" xfId="2541" xr:uid="{00000000-0005-0000-0000-0000520C0000}"/>
    <cellStyle name="Normal 35 6 2" xfId="3681" xr:uid="{00000000-0005-0000-0000-0000530C0000}"/>
    <cellStyle name="Normal 35 7" xfId="4103" xr:uid="{00000000-0005-0000-0000-0000540C0000}"/>
    <cellStyle name="Normal 35 8" xfId="4160" xr:uid="{00000000-0005-0000-0000-0000550C0000}"/>
    <cellStyle name="Normal 35 9" xfId="4277" xr:uid="{00000000-0005-0000-0000-0000560C0000}"/>
    <cellStyle name="Normal 35_CJE" xfId="2542" xr:uid="{00000000-0005-0000-0000-0000570C0000}"/>
    <cellStyle name="Normal 36" xfId="463" xr:uid="{00000000-0005-0000-0000-0000580C0000}"/>
    <cellStyle name="Normal 36 10" xfId="5038" xr:uid="{00000000-0005-0000-0000-0000590C0000}"/>
    <cellStyle name="Normal 36 11" xfId="4199" xr:uid="{00000000-0005-0000-0000-00005A0C0000}"/>
    <cellStyle name="Normal 36 2" xfId="1252" xr:uid="{00000000-0005-0000-0000-00005B0C0000}"/>
    <cellStyle name="Normal 36 2 2" xfId="2543" xr:uid="{00000000-0005-0000-0000-00005C0C0000}"/>
    <cellStyle name="Normal 36 2 2 2" xfId="3682" xr:uid="{00000000-0005-0000-0000-00005D0C0000}"/>
    <cellStyle name="Normal 36 2 2 2 2" xfId="4870" xr:uid="{00000000-0005-0000-0000-00005E0C0000}"/>
    <cellStyle name="Normal 36 2 2 3" xfId="4549" xr:uid="{00000000-0005-0000-0000-00005F0C0000}"/>
    <cellStyle name="Normal 36 2 3" xfId="3683" xr:uid="{00000000-0005-0000-0000-0000600C0000}"/>
    <cellStyle name="Normal 36 2 3 2" xfId="4871" xr:uid="{00000000-0005-0000-0000-0000610C0000}"/>
    <cellStyle name="Normal 36 2_CJE" xfId="2544" xr:uid="{00000000-0005-0000-0000-0000620C0000}"/>
    <cellStyle name="Normal 36 3" xfId="1253" xr:uid="{00000000-0005-0000-0000-0000630C0000}"/>
    <cellStyle name="Normal 36 3 2" xfId="2545" xr:uid="{00000000-0005-0000-0000-0000640C0000}"/>
    <cellStyle name="Normal 36 3 2 2" xfId="3684" xr:uid="{00000000-0005-0000-0000-0000650C0000}"/>
    <cellStyle name="Normal 36 3 2 2 2" xfId="4872" xr:uid="{00000000-0005-0000-0000-0000660C0000}"/>
    <cellStyle name="Normal 36 3 2 3" xfId="4550" xr:uid="{00000000-0005-0000-0000-0000670C0000}"/>
    <cellStyle name="Normal 36 3 3" xfId="3685" xr:uid="{00000000-0005-0000-0000-0000680C0000}"/>
    <cellStyle name="Normal 36 3 3 2" xfId="4873" xr:uid="{00000000-0005-0000-0000-0000690C0000}"/>
    <cellStyle name="Normal 36 3 4" xfId="4371" xr:uid="{00000000-0005-0000-0000-00006A0C0000}"/>
    <cellStyle name="Normal 36 3_CJE" xfId="2546" xr:uid="{00000000-0005-0000-0000-00006B0C0000}"/>
    <cellStyle name="Normal 36 4" xfId="2547" xr:uid="{00000000-0005-0000-0000-00006C0C0000}"/>
    <cellStyle name="Normal 36 5" xfId="2548" xr:uid="{00000000-0005-0000-0000-00006D0C0000}"/>
    <cellStyle name="Normal 36 6" xfId="4104" xr:uid="{00000000-0005-0000-0000-00006E0C0000}"/>
    <cellStyle name="Normal 36 7" xfId="4161" xr:uid="{00000000-0005-0000-0000-00006F0C0000}"/>
    <cellStyle name="Normal 36 8" xfId="4278" xr:uid="{00000000-0005-0000-0000-0000700C0000}"/>
    <cellStyle name="Normal 36 9" xfId="5008" xr:uid="{00000000-0005-0000-0000-0000710C0000}"/>
    <cellStyle name="Normal 36_CJE" xfId="2549" xr:uid="{00000000-0005-0000-0000-0000720C0000}"/>
    <cellStyle name="Normal 37" xfId="464" xr:uid="{00000000-0005-0000-0000-0000730C0000}"/>
    <cellStyle name="Normal 37 10" xfId="5058" xr:uid="{00000000-0005-0000-0000-0000740C0000}"/>
    <cellStyle name="Normal 37 11" xfId="4200" xr:uid="{00000000-0005-0000-0000-0000750C0000}"/>
    <cellStyle name="Normal 37 2" xfId="1254" xr:uid="{00000000-0005-0000-0000-0000760C0000}"/>
    <cellStyle name="Normal 37 2 2" xfId="2550" xr:uid="{00000000-0005-0000-0000-0000770C0000}"/>
    <cellStyle name="Normal 37 2 2 2" xfId="3686" xr:uid="{00000000-0005-0000-0000-0000780C0000}"/>
    <cellStyle name="Normal 37 2 2 2 2" xfId="4874" xr:uid="{00000000-0005-0000-0000-0000790C0000}"/>
    <cellStyle name="Normal 37 2 2 3" xfId="4551" xr:uid="{00000000-0005-0000-0000-00007A0C0000}"/>
    <cellStyle name="Normal 37 2 3" xfId="3687" xr:uid="{00000000-0005-0000-0000-00007B0C0000}"/>
    <cellStyle name="Normal 37 2 3 2" xfId="4875" xr:uid="{00000000-0005-0000-0000-00007C0C0000}"/>
    <cellStyle name="Normal 37 2 4" xfId="4372" xr:uid="{00000000-0005-0000-0000-00007D0C0000}"/>
    <cellStyle name="Normal 37 2_CJE" xfId="2551" xr:uid="{00000000-0005-0000-0000-00007E0C0000}"/>
    <cellStyle name="Normal 37 3" xfId="2552" xr:uid="{00000000-0005-0000-0000-00007F0C0000}"/>
    <cellStyle name="Normal 37 3 2" xfId="2553" xr:uid="{00000000-0005-0000-0000-0000800C0000}"/>
    <cellStyle name="Normal 37 3 2 2" xfId="3688" xr:uid="{00000000-0005-0000-0000-0000810C0000}"/>
    <cellStyle name="Normal 37 3 2 2 2" xfId="4876" xr:uid="{00000000-0005-0000-0000-0000820C0000}"/>
    <cellStyle name="Normal 37 3 2 3" xfId="4553" xr:uid="{00000000-0005-0000-0000-0000830C0000}"/>
    <cellStyle name="Normal 37 3 3" xfId="3689" xr:uid="{00000000-0005-0000-0000-0000840C0000}"/>
    <cellStyle name="Normal 37 3 3 2" xfId="4877" xr:uid="{00000000-0005-0000-0000-0000850C0000}"/>
    <cellStyle name="Normal 37 3 4" xfId="4552" xr:uid="{00000000-0005-0000-0000-0000860C0000}"/>
    <cellStyle name="Normal 37 3_CJE" xfId="2554" xr:uid="{00000000-0005-0000-0000-0000870C0000}"/>
    <cellStyle name="Normal 37 4" xfId="2555" xr:uid="{00000000-0005-0000-0000-0000880C0000}"/>
    <cellStyle name="Normal 37 4 2" xfId="3690" xr:uid="{00000000-0005-0000-0000-0000890C0000}"/>
    <cellStyle name="Normal 37 5" xfId="4105" xr:uid="{00000000-0005-0000-0000-00008A0C0000}"/>
    <cellStyle name="Normal 37 6" xfId="4162" xr:uid="{00000000-0005-0000-0000-00008B0C0000}"/>
    <cellStyle name="Normal 37 7" xfId="4279" xr:uid="{00000000-0005-0000-0000-00008C0C0000}"/>
    <cellStyle name="Normal 37 8" xfId="5009" xr:uid="{00000000-0005-0000-0000-00008D0C0000}"/>
    <cellStyle name="Normal 37 9" xfId="5037" xr:uid="{00000000-0005-0000-0000-00008E0C0000}"/>
    <cellStyle name="Normal 37_CJE" xfId="2556" xr:uid="{00000000-0005-0000-0000-00008F0C0000}"/>
    <cellStyle name="Normal 38" xfId="465" xr:uid="{00000000-0005-0000-0000-0000900C0000}"/>
    <cellStyle name="Normal 38 10" xfId="5019" xr:uid="{00000000-0005-0000-0000-0000910C0000}"/>
    <cellStyle name="Normal 38 11" xfId="4201" xr:uid="{00000000-0005-0000-0000-0000920C0000}"/>
    <cellStyle name="Normal 38 2" xfId="1255" xr:uid="{00000000-0005-0000-0000-0000930C0000}"/>
    <cellStyle name="Normal 38 2 2" xfId="2557" xr:uid="{00000000-0005-0000-0000-0000940C0000}"/>
    <cellStyle name="Normal 38 2 2 2" xfId="3691" xr:uid="{00000000-0005-0000-0000-0000950C0000}"/>
    <cellStyle name="Normal 38 2 3" xfId="3692" xr:uid="{00000000-0005-0000-0000-0000960C0000}"/>
    <cellStyle name="Normal 38 2_CJE" xfId="2558" xr:uid="{00000000-0005-0000-0000-0000970C0000}"/>
    <cellStyle name="Normal 38 3" xfId="2559" xr:uid="{00000000-0005-0000-0000-0000980C0000}"/>
    <cellStyle name="Normal 38 3 2" xfId="3693" xr:uid="{00000000-0005-0000-0000-0000990C0000}"/>
    <cellStyle name="Normal 38 4" xfId="4106" xr:uid="{00000000-0005-0000-0000-00009A0C0000}"/>
    <cellStyle name="Normal 38 5" xfId="4163" xr:uid="{00000000-0005-0000-0000-00009B0C0000}"/>
    <cellStyle name="Normal 38 6" xfId="4280" xr:uid="{00000000-0005-0000-0000-00009C0C0000}"/>
    <cellStyle name="Normal 38 7" xfId="5010" xr:uid="{00000000-0005-0000-0000-00009D0C0000}"/>
    <cellStyle name="Normal 38 8" xfId="5036" xr:uid="{00000000-0005-0000-0000-00009E0C0000}"/>
    <cellStyle name="Normal 38 9" xfId="4996" xr:uid="{00000000-0005-0000-0000-00009F0C0000}"/>
    <cellStyle name="Normal 38_CJE" xfId="2560" xr:uid="{00000000-0005-0000-0000-0000A00C0000}"/>
    <cellStyle name="Normal 39" xfId="466" xr:uid="{00000000-0005-0000-0000-0000A10C0000}"/>
    <cellStyle name="Normal 39 10" xfId="5001" xr:uid="{00000000-0005-0000-0000-0000A20C0000}"/>
    <cellStyle name="Normal 39 11" xfId="4202" xr:uid="{00000000-0005-0000-0000-0000A30C0000}"/>
    <cellStyle name="Normal 39 2" xfId="1256" xr:uid="{00000000-0005-0000-0000-0000A40C0000}"/>
    <cellStyle name="Normal 39 2 2" xfId="2561" xr:uid="{00000000-0005-0000-0000-0000A50C0000}"/>
    <cellStyle name="Normal 39 2 2 2" xfId="3694" xr:uid="{00000000-0005-0000-0000-0000A60C0000}"/>
    <cellStyle name="Normal 39 2 2 2 2" xfId="4878" xr:uid="{00000000-0005-0000-0000-0000A70C0000}"/>
    <cellStyle name="Normal 39 2 2 3" xfId="4554" xr:uid="{00000000-0005-0000-0000-0000A80C0000}"/>
    <cellStyle name="Normal 39 2 3" xfId="3695" xr:uid="{00000000-0005-0000-0000-0000A90C0000}"/>
    <cellStyle name="Normal 39 2 3 2" xfId="4879" xr:uid="{00000000-0005-0000-0000-0000AA0C0000}"/>
    <cellStyle name="Normal 39 2 4" xfId="4373" xr:uid="{00000000-0005-0000-0000-0000AB0C0000}"/>
    <cellStyle name="Normal 39 2_CJE" xfId="2562" xr:uid="{00000000-0005-0000-0000-0000AC0C0000}"/>
    <cellStyle name="Normal 39 3" xfId="2563" xr:uid="{00000000-0005-0000-0000-0000AD0C0000}"/>
    <cellStyle name="Normal 39 3 2" xfId="2564" xr:uid="{00000000-0005-0000-0000-0000AE0C0000}"/>
    <cellStyle name="Normal 39 3 2 2" xfId="3696" xr:uid="{00000000-0005-0000-0000-0000AF0C0000}"/>
    <cellStyle name="Normal 39 3 2 2 2" xfId="4880" xr:uid="{00000000-0005-0000-0000-0000B00C0000}"/>
    <cellStyle name="Normal 39 3 2 3" xfId="4556" xr:uid="{00000000-0005-0000-0000-0000B10C0000}"/>
    <cellStyle name="Normal 39 3 3" xfId="3697" xr:uid="{00000000-0005-0000-0000-0000B20C0000}"/>
    <cellStyle name="Normal 39 3 3 2" xfId="4881" xr:uid="{00000000-0005-0000-0000-0000B30C0000}"/>
    <cellStyle name="Normal 39 3 4" xfId="4555" xr:uid="{00000000-0005-0000-0000-0000B40C0000}"/>
    <cellStyle name="Normal 39 3_CJE" xfId="2565" xr:uid="{00000000-0005-0000-0000-0000B50C0000}"/>
    <cellStyle name="Normal 39 4" xfId="2566" xr:uid="{00000000-0005-0000-0000-0000B60C0000}"/>
    <cellStyle name="Normal 39 4 2" xfId="3698" xr:uid="{00000000-0005-0000-0000-0000B70C0000}"/>
    <cellStyle name="Normal 39 5" xfId="2567" xr:uid="{00000000-0005-0000-0000-0000B80C0000}"/>
    <cellStyle name="Normal 39 6" xfId="4107" xr:uid="{00000000-0005-0000-0000-0000B90C0000}"/>
    <cellStyle name="Normal 39 7" xfId="4164" xr:uid="{00000000-0005-0000-0000-0000BA0C0000}"/>
    <cellStyle name="Normal 39 8" xfId="4281" xr:uid="{00000000-0005-0000-0000-0000BB0C0000}"/>
    <cellStyle name="Normal 39 9" xfId="5011" xr:uid="{00000000-0005-0000-0000-0000BC0C0000}"/>
    <cellStyle name="Normal 39_CJE" xfId="2568" xr:uid="{00000000-0005-0000-0000-0000BD0C0000}"/>
    <cellStyle name="Normal 4" xfId="239" xr:uid="{00000000-0005-0000-0000-0000BE0C0000}"/>
    <cellStyle name="Normal 4 10" xfId="1258" xr:uid="{00000000-0005-0000-0000-0000BF0C0000}"/>
    <cellStyle name="Normal 4 10 2" xfId="3699" xr:uid="{00000000-0005-0000-0000-0000C00C0000}"/>
    <cellStyle name="Normal 4 11" xfId="1257" xr:uid="{00000000-0005-0000-0000-0000C10C0000}"/>
    <cellStyle name="Normal 4 11 2" xfId="3700" xr:uid="{00000000-0005-0000-0000-0000C20C0000}"/>
    <cellStyle name="Normal 4 11 2 2" xfId="4882" xr:uid="{00000000-0005-0000-0000-0000C30C0000}"/>
    <cellStyle name="Normal 4 12" xfId="2569" xr:uid="{00000000-0005-0000-0000-0000C40C0000}"/>
    <cellStyle name="Normal 4 13" xfId="3701" xr:uid="{00000000-0005-0000-0000-0000C50C0000}"/>
    <cellStyle name="Normal 4 14" xfId="3702" xr:uid="{00000000-0005-0000-0000-0000C60C0000}"/>
    <cellStyle name="Normal 4 15" xfId="4108" xr:uid="{00000000-0005-0000-0000-0000C70C0000}"/>
    <cellStyle name="Normal 4 16" xfId="4241" xr:uid="{00000000-0005-0000-0000-0000C80C0000}"/>
    <cellStyle name="Normal 4 17" xfId="5121" xr:uid="{F47B6A61-4F0E-4EA0-88BC-67D940A039DF}"/>
    <cellStyle name="Normal 4 2" xfId="240" xr:uid="{00000000-0005-0000-0000-0000C90C0000}"/>
    <cellStyle name="Normal 4 2 2" xfId="509" xr:uid="{00000000-0005-0000-0000-0000CA0C0000}"/>
    <cellStyle name="Normal 4 2 2 2" xfId="1261" xr:uid="{00000000-0005-0000-0000-0000CB0C0000}"/>
    <cellStyle name="Normal 4 2 2 3" xfId="1260" xr:uid="{00000000-0005-0000-0000-0000CC0C0000}"/>
    <cellStyle name="Normal 4 2 2 3 2" xfId="3703" xr:uid="{00000000-0005-0000-0000-0000CD0C0000}"/>
    <cellStyle name="Normal 4 2 2_MDP" xfId="2570" xr:uid="{00000000-0005-0000-0000-0000CE0C0000}"/>
    <cellStyle name="Normal 4 2 3" xfId="1262" xr:uid="{00000000-0005-0000-0000-0000CF0C0000}"/>
    <cellStyle name="Normal 4 2 3 2" xfId="2571" xr:uid="{00000000-0005-0000-0000-0000D00C0000}"/>
    <cellStyle name="Normal 4 2 3 2 2" xfId="3704" xr:uid="{00000000-0005-0000-0000-0000D10C0000}"/>
    <cellStyle name="Normal 4 2 3 3" xfId="2572" xr:uid="{00000000-0005-0000-0000-0000D20C0000}"/>
    <cellStyle name="Normal 4 2 3_MDP" xfId="2573" xr:uid="{00000000-0005-0000-0000-0000D30C0000}"/>
    <cellStyle name="Normal 4 2 4" xfId="1263" xr:uid="{00000000-0005-0000-0000-0000D40C0000}"/>
    <cellStyle name="Normal 4 2 4 2" xfId="2574" xr:uid="{00000000-0005-0000-0000-0000D50C0000}"/>
    <cellStyle name="Normal 4 2 4 2 2" xfId="3705" xr:uid="{00000000-0005-0000-0000-0000D60C0000}"/>
    <cellStyle name="Normal 4 2 4 2 2 2" xfId="4883" xr:uid="{00000000-0005-0000-0000-0000D70C0000}"/>
    <cellStyle name="Normal 4 2 4 2 3" xfId="4557" xr:uid="{00000000-0005-0000-0000-0000D80C0000}"/>
    <cellStyle name="Normal 4 2 4 3" xfId="3706" xr:uid="{00000000-0005-0000-0000-0000D90C0000}"/>
    <cellStyle name="Normal 4 2 4 3 2" xfId="4884" xr:uid="{00000000-0005-0000-0000-0000DA0C0000}"/>
    <cellStyle name="Normal 4 2 4_CJE" xfId="2575" xr:uid="{00000000-0005-0000-0000-0000DB0C0000}"/>
    <cellStyle name="Normal 4 2 5" xfId="1264" xr:uid="{00000000-0005-0000-0000-0000DC0C0000}"/>
    <cellStyle name="Normal 4 2 6" xfId="1259" xr:uid="{00000000-0005-0000-0000-0000DD0C0000}"/>
    <cellStyle name="Normal 4 2 6 2" xfId="3707" xr:uid="{00000000-0005-0000-0000-0000DE0C0000}"/>
    <cellStyle name="Normal 4 2 7" xfId="3708" xr:uid="{00000000-0005-0000-0000-0000DF0C0000}"/>
    <cellStyle name="Normal 4 2 8" xfId="3709" xr:uid="{00000000-0005-0000-0000-0000E00C0000}"/>
    <cellStyle name="Normal 4 2 9" xfId="3710" xr:uid="{00000000-0005-0000-0000-0000E10C0000}"/>
    <cellStyle name="Normal 4 2_CJE" xfId="2576" xr:uid="{00000000-0005-0000-0000-0000E20C0000}"/>
    <cellStyle name="Normal 4 3" xfId="241" xr:uid="{00000000-0005-0000-0000-0000E30C0000}"/>
    <cellStyle name="Normal 4 3 2" xfId="510" xr:uid="{00000000-0005-0000-0000-0000E40C0000}"/>
    <cellStyle name="Normal 4 3 3" xfId="1265" xr:uid="{00000000-0005-0000-0000-0000E50C0000}"/>
    <cellStyle name="Normal 4 3 4" xfId="1266" xr:uid="{00000000-0005-0000-0000-0000E60C0000}"/>
    <cellStyle name="Normal 4 3_CJE" xfId="2577" xr:uid="{00000000-0005-0000-0000-0000E70C0000}"/>
    <cellStyle name="Normal 4 4" xfId="448" xr:uid="{00000000-0005-0000-0000-0000E80C0000}"/>
    <cellStyle name="Normal 4 4 2" xfId="1268" xr:uid="{00000000-0005-0000-0000-0000E90C0000}"/>
    <cellStyle name="Normal 4 4 2 2" xfId="1269" xr:uid="{00000000-0005-0000-0000-0000EA0C0000}"/>
    <cellStyle name="Normal 4 4 2 2 2" xfId="3711" xr:uid="{00000000-0005-0000-0000-0000EB0C0000}"/>
    <cellStyle name="Normal 4 4 2 3" xfId="3712" xr:uid="{00000000-0005-0000-0000-0000EC0C0000}"/>
    <cellStyle name="Normal 4 4 2_CJE" xfId="2578" xr:uid="{00000000-0005-0000-0000-0000ED0C0000}"/>
    <cellStyle name="Normal 4 4 3" xfId="1267" xr:uid="{00000000-0005-0000-0000-0000EE0C0000}"/>
    <cellStyle name="Normal 4 4 3 2" xfId="3713" xr:uid="{00000000-0005-0000-0000-0000EF0C0000}"/>
    <cellStyle name="Normal 4 4 4" xfId="3714" xr:uid="{00000000-0005-0000-0000-0000F00C0000}"/>
    <cellStyle name="Normal 4 4 5" xfId="3715" xr:uid="{00000000-0005-0000-0000-0000F10C0000}"/>
    <cellStyle name="Normal 4 4 6" xfId="4054" xr:uid="{00000000-0005-0000-0000-0000F20C0000}"/>
    <cellStyle name="Normal 4 4 6 2" xfId="5109" xr:uid="{00000000-0005-0000-0000-0000F30C0000}"/>
    <cellStyle name="Normal 4 4_CJE" xfId="2579" xr:uid="{00000000-0005-0000-0000-0000F40C0000}"/>
    <cellStyle name="Normal 4 5" xfId="508" xr:uid="{00000000-0005-0000-0000-0000F50C0000}"/>
    <cellStyle name="Normal 4 5 2" xfId="1271" xr:uid="{00000000-0005-0000-0000-0000F60C0000}"/>
    <cellStyle name="Normal 4 5 2 2" xfId="3716" xr:uid="{00000000-0005-0000-0000-0000F70C0000}"/>
    <cellStyle name="Normal 4 5 3" xfId="1270" xr:uid="{00000000-0005-0000-0000-0000F80C0000}"/>
    <cellStyle name="Normal 4 5_MDP" xfId="2580" xr:uid="{00000000-0005-0000-0000-0000F90C0000}"/>
    <cellStyle name="Normal 4 6" xfId="602" xr:uid="{00000000-0005-0000-0000-0000FA0C0000}"/>
    <cellStyle name="Normal 4 6 2" xfId="1273" xr:uid="{00000000-0005-0000-0000-0000FB0C0000}"/>
    <cellStyle name="Normal 4 6 2 2" xfId="2581" xr:uid="{00000000-0005-0000-0000-0000FC0C0000}"/>
    <cellStyle name="Normal 4 6 2 2 2" xfId="3717" xr:uid="{00000000-0005-0000-0000-0000FD0C0000}"/>
    <cellStyle name="Normal 4 6 2 2 2 2" xfId="4885" xr:uid="{00000000-0005-0000-0000-0000FE0C0000}"/>
    <cellStyle name="Normal 4 6 2 2 3" xfId="4558" xr:uid="{00000000-0005-0000-0000-0000FF0C0000}"/>
    <cellStyle name="Normal 4 6 2 3" xfId="3718" xr:uid="{00000000-0005-0000-0000-0000000D0000}"/>
    <cellStyle name="Normal 4 6 2 3 2" xfId="4886" xr:uid="{00000000-0005-0000-0000-0000010D0000}"/>
    <cellStyle name="Normal 4 6 2 4" xfId="4374" xr:uid="{00000000-0005-0000-0000-0000020D0000}"/>
    <cellStyle name="Normal 4 6 2_CJE" xfId="2582" xr:uid="{00000000-0005-0000-0000-0000030D0000}"/>
    <cellStyle name="Normal 4 6 3" xfId="1272" xr:uid="{00000000-0005-0000-0000-0000040D0000}"/>
    <cellStyle name="Normal 4 6 3 2" xfId="3719" xr:uid="{00000000-0005-0000-0000-0000050D0000}"/>
    <cellStyle name="Normal 4 6 3 2 2" xfId="4887" xr:uid="{00000000-0005-0000-0000-0000060D0000}"/>
    <cellStyle name="Normal 4 6 4" xfId="2583" xr:uid="{00000000-0005-0000-0000-0000070D0000}"/>
    <cellStyle name="Normal 4 6 5" xfId="3720" xr:uid="{00000000-0005-0000-0000-0000080D0000}"/>
    <cellStyle name="Normal 4 6 5 2" xfId="4888" xr:uid="{00000000-0005-0000-0000-0000090D0000}"/>
    <cellStyle name="Normal 4 6 6" xfId="4297" xr:uid="{00000000-0005-0000-0000-00000A0D0000}"/>
    <cellStyle name="Normal 4 6_CJE" xfId="2584" xr:uid="{00000000-0005-0000-0000-00000B0D0000}"/>
    <cellStyle name="Normal 4 7" xfId="1274" xr:uid="{00000000-0005-0000-0000-00000C0D0000}"/>
    <cellStyle name="Normal 4 7 2" xfId="1275" xr:uid="{00000000-0005-0000-0000-00000D0D0000}"/>
    <cellStyle name="Normal 4 7 3" xfId="2585" xr:uid="{00000000-0005-0000-0000-00000E0D0000}"/>
    <cellStyle name="Normal 4 7 4" xfId="3721" xr:uid="{00000000-0005-0000-0000-00000F0D0000}"/>
    <cellStyle name="Normal 4 7 4 2" xfId="5106" xr:uid="{00000000-0005-0000-0000-0000100D0000}"/>
    <cellStyle name="Normal 4 7_CJE" xfId="2586" xr:uid="{00000000-0005-0000-0000-0000110D0000}"/>
    <cellStyle name="Normal 4 8" xfId="1276" xr:uid="{00000000-0005-0000-0000-0000120D0000}"/>
    <cellStyle name="Normal 4 8 2" xfId="3722" xr:uid="{00000000-0005-0000-0000-0000130D0000}"/>
    <cellStyle name="Normal 4 9" xfId="1277" xr:uid="{00000000-0005-0000-0000-0000140D0000}"/>
    <cellStyle name="Normal 4 9 2" xfId="3723" xr:uid="{00000000-0005-0000-0000-0000150D0000}"/>
    <cellStyle name="Normal 4_Adjust" xfId="2587" xr:uid="{00000000-0005-0000-0000-0000160D0000}"/>
    <cellStyle name="Normal 40" xfId="467" xr:uid="{00000000-0005-0000-0000-0000170D0000}"/>
    <cellStyle name="Normal 40 2" xfId="2588" xr:uid="{00000000-0005-0000-0000-0000180D0000}"/>
    <cellStyle name="Normal 40 2 2" xfId="3724" xr:uid="{00000000-0005-0000-0000-0000190D0000}"/>
    <cellStyle name="Normal 40 3" xfId="4282" xr:uid="{00000000-0005-0000-0000-00001A0D0000}"/>
    <cellStyle name="Normal 40_MJAI" xfId="2589" xr:uid="{00000000-0005-0000-0000-00001B0D0000}"/>
    <cellStyle name="Normal 41" xfId="468" xr:uid="{00000000-0005-0000-0000-00001C0D0000}"/>
    <cellStyle name="Normal 41 2" xfId="2590" xr:uid="{00000000-0005-0000-0000-00001D0D0000}"/>
    <cellStyle name="Normal 41 2 2" xfId="3725" xr:uid="{00000000-0005-0000-0000-00001E0D0000}"/>
    <cellStyle name="Normal 41 3" xfId="4283" xr:uid="{00000000-0005-0000-0000-00001F0D0000}"/>
    <cellStyle name="Normal 41_MJAI" xfId="2591" xr:uid="{00000000-0005-0000-0000-0000200D0000}"/>
    <cellStyle name="Normal 42" xfId="452" xr:uid="{00000000-0005-0000-0000-0000210D0000}"/>
    <cellStyle name="Normal 42 2" xfId="1278" xr:uid="{00000000-0005-0000-0000-0000220D0000}"/>
    <cellStyle name="Normal 42 3" xfId="4109" xr:uid="{00000000-0005-0000-0000-0000230D0000}"/>
    <cellStyle name="Normal 42 4" xfId="4267" xr:uid="{00000000-0005-0000-0000-0000240D0000}"/>
    <cellStyle name="Normal 43" xfId="423" xr:uid="{00000000-0005-0000-0000-0000250D0000}"/>
    <cellStyle name="Normal 43 2" xfId="2592" xr:uid="{00000000-0005-0000-0000-0000260D0000}"/>
    <cellStyle name="Normal 43 2 2" xfId="3726" xr:uid="{00000000-0005-0000-0000-0000270D0000}"/>
    <cellStyle name="Normal 43 2 2 2" xfId="4889" xr:uid="{00000000-0005-0000-0000-0000280D0000}"/>
    <cellStyle name="Normal 43 2 3" xfId="4559" xr:uid="{00000000-0005-0000-0000-0000290D0000}"/>
    <cellStyle name="Normal 43 3" xfId="4110" xr:uid="{00000000-0005-0000-0000-00002A0D0000}"/>
    <cellStyle name="Normal 43 4" xfId="4264" xr:uid="{00000000-0005-0000-0000-00002B0D0000}"/>
    <cellStyle name="Normal 43_MJAI" xfId="2593" xr:uid="{00000000-0005-0000-0000-00002C0D0000}"/>
    <cellStyle name="Normal 44" xfId="469" xr:uid="{00000000-0005-0000-0000-00002D0D0000}"/>
    <cellStyle name="Normal 44 2" xfId="1280" xr:uid="{00000000-0005-0000-0000-00002E0D0000}"/>
    <cellStyle name="Normal 44 2 2" xfId="3727" xr:uid="{00000000-0005-0000-0000-00002F0D0000}"/>
    <cellStyle name="Normal 44 3" xfId="1279" xr:uid="{00000000-0005-0000-0000-0000300D0000}"/>
    <cellStyle name="Normal 44 4" xfId="4284" xr:uid="{00000000-0005-0000-0000-0000310D0000}"/>
    <cellStyle name="Normal 44_CJE" xfId="2594" xr:uid="{00000000-0005-0000-0000-0000320D0000}"/>
    <cellStyle name="Normal 45" xfId="1281" xr:uid="{00000000-0005-0000-0000-0000330D0000}"/>
    <cellStyle name="Normal 45 2" xfId="1282" xr:uid="{00000000-0005-0000-0000-0000340D0000}"/>
    <cellStyle name="Normal 46" xfId="1283" xr:uid="{00000000-0005-0000-0000-0000350D0000}"/>
    <cellStyle name="Normal 47" xfId="1284" xr:uid="{00000000-0005-0000-0000-0000360D0000}"/>
    <cellStyle name="Normal 47 2" xfId="2595" xr:uid="{00000000-0005-0000-0000-0000370D0000}"/>
    <cellStyle name="Normal 47 2 2" xfId="3728" xr:uid="{00000000-0005-0000-0000-0000380D0000}"/>
    <cellStyle name="Normal 47_MDP" xfId="2596" xr:uid="{00000000-0005-0000-0000-0000390D0000}"/>
    <cellStyle name="Normal 48" xfId="1285" xr:uid="{00000000-0005-0000-0000-00003A0D0000}"/>
    <cellStyle name="Normal 48 2" xfId="2597" xr:uid="{00000000-0005-0000-0000-00003B0D0000}"/>
    <cellStyle name="Normal 48 2 2" xfId="3729" xr:uid="{00000000-0005-0000-0000-00003C0D0000}"/>
    <cellStyle name="Normal 48_MDP" xfId="2598" xr:uid="{00000000-0005-0000-0000-00003D0D0000}"/>
    <cellStyle name="Normal 49" xfId="1286" xr:uid="{00000000-0005-0000-0000-00003E0D0000}"/>
    <cellStyle name="Normal 49 2" xfId="2599" xr:uid="{00000000-0005-0000-0000-00003F0D0000}"/>
    <cellStyle name="Normal 49 2 2" xfId="3730" xr:uid="{00000000-0005-0000-0000-0000400D0000}"/>
    <cellStyle name="Normal 49_MDP" xfId="2600" xr:uid="{00000000-0005-0000-0000-0000410D0000}"/>
    <cellStyle name="Normal 5" xfId="242" xr:uid="{00000000-0005-0000-0000-0000420D0000}"/>
    <cellStyle name="Normal 5 10" xfId="1287" xr:uid="{00000000-0005-0000-0000-0000430D0000}"/>
    <cellStyle name="Normal 5 11" xfId="4111" xr:uid="{00000000-0005-0000-0000-0000440D0000}"/>
    <cellStyle name="Normal 5 12" xfId="4242" xr:uid="{00000000-0005-0000-0000-0000450D0000}"/>
    <cellStyle name="Normal 5 2" xfId="243" xr:uid="{00000000-0005-0000-0000-0000460D0000}"/>
    <cellStyle name="Normal 5 2 10" xfId="3731" xr:uid="{00000000-0005-0000-0000-0000470D0000}"/>
    <cellStyle name="Normal 5 2 11" xfId="3732" xr:uid="{00000000-0005-0000-0000-0000480D0000}"/>
    <cellStyle name="Normal 5 2 2" xfId="512" xr:uid="{00000000-0005-0000-0000-0000490D0000}"/>
    <cellStyle name="Normal 5 2 2 2" xfId="1289" xr:uid="{00000000-0005-0000-0000-00004A0D0000}"/>
    <cellStyle name="Normal 5 2 2 3" xfId="1290" xr:uid="{00000000-0005-0000-0000-00004B0D0000}"/>
    <cellStyle name="Normal 5 2 2 3 2" xfId="3733" xr:uid="{00000000-0005-0000-0000-00004C0D0000}"/>
    <cellStyle name="Normal 5 2 2 4" xfId="1288" xr:uid="{00000000-0005-0000-0000-00004D0D0000}"/>
    <cellStyle name="Normal 5 2 2 4 2" xfId="3734" xr:uid="{00000000-0005-0000-0000-00004E0D0000}"/>
    <cellStyle name="Normal 5 2 2 4 2 2" xfId="4890" xr:uid="{00000000-0005-0000-0000-00004F0D0000}"/>
    <cellStyle name="Normal 5 2 2 5" xfId="2601" xr:uid="{00000000-0005-0000-0000-0000500D0000}"/>
    <cellStyle name="Normal 5 2 2 5 2" xfId="3735" xr:uid="{00000000-0005-0000-0000-0000510D0000}"/>
    <cellStyle name="Normal 5 2 2_CJE" xfId="2602" xr:uid="{00000000-0005-0000-0000-0000520D0000}"/>
    <cellStyle name="Normal 5 2 3" xfId="1291" xr:uid="{00000000-0005-0000-0000-0000530D0000}"/>
    <cellStyle name="Normal 5 2 3 2" xfId="2603" xr:uid="{00000000-0005-0000-0000-0000540D0000}"/>
    <cellStyle name="Normal 5 2 3 3" xfId="2604" xr:uid="{00000000-0005-0000-0000-0000550D0000}"/>
    <cellStyle name="Normal 5 2 3_MDP" xfId="2605" xr:uid="{00000000-0005-0000-0000-0000560D0000}"/>
    <cellStyle name="Normal 5 2 4" xfId="1292" xr:uid="{00000000-0005-0000-0000-0000570D0000}"/>
    <cellStyle name="Normal 5 2 5" xfId="1293" xr:uid="{00000000-0005-0000-0000-0000580D0000}"/>
    <cellStyle name="Normal 5 2 6" xfId="1294" xr:uid="{00000000-0005-0000-0000-0000590D0000}"/>
    <cellStyle name="Normal 5 2 6 2" xfId="3736" xr:uid="{00000000-0005-0000-0000-00005A0D0000}"/>
    <cellStyle name="Normal 5 2 6 2 2" xfId="4891" xr:uid="{00000000-0005-0000-0000-00005B0D0000}"/>
    <cellStyle name="Normal 5 2 7" xfId="2606" xr:uid="{00000000-0005-0000-0000-00005C0D0000}"/>
    <cellStyle name="Normal 5 2 8" xfId="2607" xr:uid="{00000000-0005-0000-0000-00005D0D0000}"/>
    <cellStyle name="Normal 5 2 9" xfId="2608" xr:uid="{00000000-0005-0000-0000-00005E0D0000}"/>
    <cellStyle name="Normal 5 2_CJE" xfId="2609" xr:uid="{00000000-0005-0000-0000-00005F0D0000}"/>
    <cellStyle name="Normal 5 3" xfId="244" xr:uid="{00000000-0005-0000-0000-0000600D0000}"/>
    <cellStyle name="Normal 5 3 2" xfId="1295" xr:uid="{00000000-0005-0000-0000-0000610D0000}"/>
    <cellStyle name="Normal 5 3 3" xfId="1296" xr:uid="{00000000-0005-0000-0000-0000620D0000}"/>
    <cellStyle name="Normal 5 3 4" xfId="2610" xr:uid="{00000000-0005-0000-0000-0000630D0000}"/>
    <cellStyle name="Normal 5 3_CJE" xfId="2611" xr:uid="{00000000-0005-0000-0000-0000640D0000}"/>
    <cellStyle name="Normal 5 4" xfId="420" xr:uid="{00000000-0005-0000-0000-0000650D0000}"/>
    <cellStyle name="Normal 5 4 2" xfId="1298" xr:uid="{00000000-0005-0000-0000-0000660D0000}"/>
    <cellStyle name="Normal 5 4 3" xfId="1299" xr:uid="{00000000-0005-0000-0000-0000670D0000}"/>
    <cellStyle name="Normal 5 4 4" xfId="1297" xr:uid="{00000000-0005-0000-0000-0000680D0000}"/>
    <cellStyle name="Normal 5 4_CJE" xfId="2612" xr:uid="{00000000-0005-0000-0000-0000690D0000}"/>
    <cellStyle name="Normal 5 5" xfId="511" xr:uid="{00000000-0005-0000-0000-00006A0D0000}"/>
    <cellStyle name="Normal 5 5 2" xfId="1301" xr:uid="{00000000-0005-0000-0000-00006B0D0000}"/>
    <cellStyle name="Normal 5 5 2 2" xfId="3737" xr:uid="{00000000-0005-0000-0000-00006C0D0000}"/>
    <cellStyle name="Normal 5 5 2 2 2" xfId="4892" xr:uid="{00000000-0005-0000-0000-00006D0D0000}"/>
    <cellStyle name="Normal 5 5 2 3" xfId="4375" xr:uid="{00000000-0005-0000-0000-00006E0D0000}"/>
    <cellStyle name="Normal 5 5 3" xfId="1300" xr:uid="{00000000-0005-0000-0000-00006F0D0000}"/>
    <cellStyle name="Normal 5 5 4" xfId="3738" xr:uid="{00000000-0005-0000-0000-0000700D0000}"/>
    <cellStyle name="Normal 5 5 4 2" xfId="4893" xr:uid="{00000000-0005-0000-0000-0000710D0000}"/>
    <cellStyle name="Normal 5 5_CJE" xfId="2613" xr:uid="{00000000-0005-0000-0000-0000720D0000}"/>
    <cellStyle name="Normal 5 6" xfId="1302" xr:uid="{00000000-0005-0000-0000-0000730D0000}"/>
    <cellStyle name="Normal 5 7" xfId="1303" xr:uid="{00000000-0005-0000-0000-0000740D0000}"/>
    <cellStyle name="Normal 5 8" xfId="1304" xr:uid="{00000000-0005-0000-0000-0000750D0000}"/>
    <cellStyle name="Normal 5 9" xfId="1305" xr:uid="{00000000-0005-0000-0000-0000760D0000}"/>
    <cellStyle name="Normal 5 9 2" xfId="4376" xr:uid="{00000000-0005-0000-0000-0000770D0000}"/>
    <cellStyle name="Normal 5_12P_Cost BHRK_31-12-53 ReviseUP" xfId="245" xr:uid="{00000000-0005-0000-0000-0000780D0000}"/>
    <cellStyle name="Normal 50" xfId="1306" xr:uid="{00000000-0005-0000-0000-0000790D0000}"/>
    <cellStyle name="Normal 50 2" xfId="2614" xr:uid="{00000000-0005-0000-0000-00007A0D0000}"/>
    <cellStyle name="Normal 50 2 2" xfId="3739" xr:uid="{00000000-0005-0000-0000-00007B0D0000}"/>
    <cellStyle name="Normal 50_MDP" xfId="2615" xr:uid="{00000000-0005-0000-0000-00007C0D0000}"/>
    <cellStyle name="Normal 51" xfId="1307" xr:uid="{00000000-0005-0000-0000-00007D0D0000}"/>
    <cellStyle name="Normal 51 2" xfId="2616" xr:uid="{00000000-0005-0000-0000-00007E0D0000}"/>
    <cellStyle name="Normal 51 2 2" xfId="3740" xr:uid="{00000000-0005-0000-0000-00007F0D0000}"/>
    <cellStyle name="Normal 51_MDP" xfId="2617" xr:uid="{00000000-0005-0000-0000-0000800D0000}"/>
    <cellStyle name="Normal 52" xfId="1308" xr:uid="{00000000-0005-0000-0000-0000810D0000}"/>
    <cellStyle name="Normal 52 2" xfId="2618" xr:uid="{00000000-0005-0000-0000-0000820D0000}"/>
    <cellStyle name="Normal 52_MDP" xfId="2619" xr:uid="{00000000-0005-0000-0000-0000830D0000}"/>
    <cellStyle name="Normal 53" xfId="1309" xr:uid="{00000000-0005-0000-0000-0000840D0000}"/>
    <cellStyle name="Normal 53 2" xfId="2620" xr:uid="{00000000-0005-0000-0000-0000850D0000}"/>
    <cellStyle name="Normal 53 2 2" xfId="3741" xr:uid="{00000000-0005-0000-0000-0000860D0000}"/>
    <cellStyle name="Normal 53 2 2 2" xfId="4894" xr:uid="{00000000-0005-0000-0000-0000870D0000}"/>
    <cellStyle name="Normal 53 2 3" xfId="4560" xr:uid="{00000000-0005-0000-0000-0000880D0000}"/>
    <cellStyle name="Normal 53 3" xfId="2621" xr:uid="{00000000-0005-0000-0000-0000890D0000}"/>
    <cellStyle name="Normal 53 4" xfId="3742" xr:uid="{00000000-0005-0000-0000-00008A0D0000}"/>
    <cellStyle name="Normal 53 4 2" xfId="4895" xr:uid="{00000000-0005-0000-0000-00008B0D0000}"/>
    <cellStyle name="Normal 53_CJE" xfId="2622" xr:uid="{00000000-0005-0000-0000-00008C0D0000}"/>
    <cellStyle name="Normal 54" xfId="1310" xr:uid="{00000000-0005-0000-0000-00008D0D0000}"/>
    <cellStyle name="Normal 54 2" xfId="2623" xr:uid="{00000000-0005-0000-0000-00008E0D0000}"/>
    <cellStyle name="Normal 54 2 2" xfId="3743" xr:uid="{00000000-0005-0000-0000-00008F0D0000}"/>
    <cellStyle name="Normal 54 2 2 2" xfId="4896" xr:uid="{00000000-0005-0000-0000-0000900D0000}"/>
    <cellStyle name="Normal 54 2 3" xfId="4561" xr:uid="{00000000-0005-0000-0000-0000910D0000}"/>
    <cellStyle name="Normal 54 3" xfId="2624" xr:uid="{00000000-0005-0000-0000-0000920D0000}"/>
    <cellStyle name="Normal 54 4" xfId="3744" xr:uid="{00000000-0005-0000-0000-0000930D0000}"/>
    <cellStyle name="Normal 54 4 2" xfId="4897" xr:uid="{00000000-0005-0000-0000-0000940D0000}"/>
    <cellStyle name="Normal 54_CJE" xfId="2625" xr:uid="{00000000-0005-0000-0000-0000950D0000}"/>
    <cellStyle name="Normal 55" xfId="1311" xr:uid="{00000000-0005-0000-0000-0000960D0000}"/>
    <cellStyle name="Normal 55 2" xfId="2626" xr:uid="{00000000-0005-0000-0000-0000970D0000}"/>
    <cellStyle name="Normal 55 2 2" xfId="3745" xr:uid="{00000000-0005-0000-0000-0000980D0000}"/>
    <cellStyle name="Normal 55 2 2 2" xfId="4898" xr:uid="{00000000-0005-0000-0000-0000990D0000}"/>
    <cellStyle name="Normal 55 2 3" xfId="4562" xr:uid="{00000000-0005-0000-0000-00009A0D0000}"/>
    <cellStyle name="Normal 55 3" xfId="2627" xr:uid="{00000000-0005-0000-0000-00009B0D0000}"/>
    <cellStyle name="Normal 55 4" xfId="2628" xr:uid="{00000000-0005-0000-0000-00009C0D0000}"/>
    <cellStyle name="Normal 55 4 2" xfId="4563" xr:uid="{00000000-0005-0000-0000-00009D0D0000}"/>
    <cellStyle name="Normal 55_CJE" xfId="2629" xr:uid="{00000000-0005-0000-0000-00009E0D0000}"/>
    <cellStyle name="Normal 56" xfId="1312" xr:uid="{00000000-0005-0000-0000-00009F0D0000}"/>
    <cellStyle name="Normal 56 2" xfId="2630" xr:uid="{00000000-0005-0000-0000-0000A00D0000}"/>
    <cellStyle name="Normal 56 2 2" xfId="3746" xr:uid="{00000000-0005-0000-0000-0000A10D0000}"/>
    <cellStyle name="Normal 56 2 2 2" xfId="4899" xr:uid="{00000000-0005-0000-0000-0000A20D0000}"/>
    <cellStyle name="Normal 56 2 3" xfId="4564" xr:uid="{00000000-0005-0000-0000-0000A30D0000}"/>
    <cellStyle name="Normal 56 3" xfId="4377" xr:uid="{00000000-0005-0000-0000-0000A40D0000}"/>
    <cellStyle name="Normal 56_MDP" xfId="2631" xr:uid="{00000000-0005-0000-0000-0000A50D0000}"/>
    <cellStyle name="Normal 57" xfId="1313" xr:uid="{00000000-0005-0000-0000-0000A60D0000}"/>
    <cellStyle name="Normal 57 2" xfId="2632" xr:uid="{00000000-0005-0000-0000-0000A70D0000}"/>
    <cellStyle name="Normal 57 2 2" xfId="3747" xr:uid="{00000000-0005-0000-0000-0000A80D0000}"/>
    <cellStyle name="Normal 57 2 2 2" xfId="4900" xr:uid="{00000000-0005-0000-0000-0000A90D0000}"/>
    <cellStyle name="Normal 57 2 3" xfId="4565" xr:uid="{00000000-0005-0000-0000-0000AA0D0000}"/>
    <cellStyle name="Normal 57 3" xfId="4378" xr:uid="{00000000-0005-0000-0000-0000AB0D0000}"/>
    <cellStyle name="Normal 57_MDP" xfId="2633" xr:uid="{00000000-0005-0000-0000-0000AC0D0000}"/>
    <cellStyle name="Normal 58" xfId="1314" xr:uid="{00000000-0005-0000-0000-0000AD0D0000}"/>
    <cellStyle name="Normal 58 2" xfId="2634" xr:uid="{00000000-0005-0000-0000-0000AE0D0000}"/>
    <cellStyle name="Normal 58 2 2" xfId="3748" xr:uid="{00000000-0005-0000-0000-0000AF0D0000}"/>
    <cellStyle name="Normal 58 2 2 2" xfId="4901" xr:uid="{00000000-0005-0000-0000-0000B00D0000}"/>
    <cellStyle name="Normal 58 2 3" xfId="4566" xr:uid="{00000000-0005-0000-0000-0000B10D0000}"/>
    <cellStyle name="Normal 58 3" xfId="4379" xr:uid="{00000000-0005-0000-0000-0000B20D0000}"/>
    <cellStyle name="Normal 58_MDP" xfId="2635" xr:uid="{00000000-0005-0000-0000-0000B30D0000}"/>
    <cellStyle name="Normal 59" xfId="1315" xr:uid="{00000000-0005-0000-0000-0000B40D0000}"/>
    <cellStyle name="Normal 59 2" xfId="2636" xr:uid="{00000000-0005-0000-0000-0000B50D0000}"/>
    <cellStyle name="Normal 59 2 2" xfId="3749" xr:uid="{00000000-0005-0000-0000-0000B60D0000}"/>
    <cellStyle name="Normal 59 2 2 2" xfId="4902" xr:uid="{00000000-0005-0000-0000-0000B70D0000}"/>
    <cellStyle name="Normal 59 2 3" xfId="4567" xr:uid="{00000000-0005-0000-0000-0000B80D0000}"/>
    <cellStyle name="Normal 59 3" xfId="2637" xr:uid="{00000000-0005-0000-0000-0000B90D0000}"/>
    <cellStyle name="Normal 59 3 2" xfId="3750" xr:uid="{00000000-0005-0000-0000-0000BA0D0000}"/>
    <cellStyle name="Normal 59 3 2 2" xfId="4903" xr:uid="{00000000-0005-0000-0000-0000BB0D0000}"/>
    <cellStyle name="Normal 59 3 3" xfId="4568" xr:uid="{00000000-0005-0000-0000-0000BC0D0000}"/>
    <cellStyle name="Normal 59 4" xfId="3751" xr:uid="{00000000-0005-0000-0000-0000BD0D0000}"/>
    <cellStyle name="Normal 59 4 2" xfId="4904" xr:uid="{00000000-0005-0000-0000-0000BE0D0000}"/>
    <cellStyle name="Normal 59 5" xfId="4380" xr:uid="{00000000-0005-0000-0000-0000BF0D0000}"/>
    <cellStyle name="Normal 59_CJE" xfId="2638" xr:uid="{00000000-0005-0000-0000-0000C00D0000}"/>
    <cellStyle name="Normal 6" xfId="246" xr:uid="{00000000-0005-0000-0000-0000C10D0000}"/>
    <cellStyle name="Normal 6 10" xfId="3752" xr:uid="{00000000-0005-0000-0000-0000C20D0000}"/>
    <cellStyle name="Normal 6 11" xfId="3753" xr:uid="{00000000-0005-0000-0000-0000C30D0000}"/>
    <cellStyle name="Normal 6 12" xfId="3754" xr:uid="{00000000-0005-0000-0000-0000C40D0000}"/>
    <cellStyle name="Normal 6 13" xfId="4112" xr:uid="{00000000-0005-0000-0000-0000C50D0000}"/>
    <cellStyle name="Normal 6 14" xfId="4243" xr:uid="{00000000-0005-0000-0000-0000C60D0000}"/>
    <cellStyle name="Normal 6 15" xfId="5122" xr:uid="{60F2B76C-C2BF-4EBC-A1AF-73B0F50F558D}"/>
    <cellStyle name="Normal 6 2" xfId="419" xr:uid="{00000000-0005-0000-0000-0000C70D0000}"/>
    <cellStyle name="Normal 6 2 10" xfId="3755" xr:uid="{00000000-0005-0000-0000-0000C80D0000}"/>
    <cellStyle name="Normal 6 2 2" xfId="513" xr:uid="{00000000-0005-0000-0000-0000C90D0000}"/>
    <cellStyle name="Normal 6 2 2 2" xfId="2639" xr:uid="{00000000-0005-0000-0000-0000CA0D0000}"/>
    <cellStyle name="Normal 6 2 2 2 2" xfId="3756" xr:uid="{00000000-0005-0000-0000-0000CB0D0000}"/>
    <cellStyle name="Normal 6 2 2 2 2 2" xfId="4905" xr:uid="{00000000-0005-0000-0000-0000CC0D0000}"/>
    <cellStyle name="Normal 6 2 2 2 3" xfId="4569" xr:uid="{00000000-0005-0000-0000-0000CD0D0000}"/>
    <cellStyle name="Normal 6 2 2 3" xfId="2640" xr:uid="{00000000-0005-0000-0000-0000CE0D0000}"/>
    <cellStyle name="Normal 6 2 2 3 2" xfId="3757" xr:uid="{00000000-0005-0000-0000-0000CF0D0000}"/>
    <cellStyle name="Normal 6 2 2 4" xfId="3758" xr:uid="{00000000-0005-0000-0000-0000D00D0000}"/>
    <cellStyle name="Normal 6 2 2_CJE" xfId="2641" xr:uid="{00000000-0005-0000-0000-0000D10D0000}"/>
    <cellStyle name="Normal 6 2 3" xfId="1316" xr:uid="{00000000-0005-0000-0000-0000D20D0000}"/>
    <cellStyle name="Normal 6 2 3 2" xfId="2642" xr:uid="{00000000-0005-0000-0000-0000D30D0000}"/>
    <cellStyle name="Normal 6 2 3 2 2" xfId="3759" xr:uid="{00000000-0005-0000-0000-0000D40D0000}"/>
    <cellStyle name="Normal 6 2 3_Reconcile DTA" xfId="2643" xr:uid="{00000000-0005-0000-0000-0000D50D0000}"/>
    <cellStyle name="Normal 6 2 4" xfId="2644" xr:uid="{00000000-0005-0000-0000-0000D60D0000}"/>
    <cellStyle name="Normal 6 2 5" xfId="2645" xr:uid="{00000000-0005-0000-0000-0000D70D0000}"/>
    <cellStyle name="Normal 6 2 5 2" xfId="3760" xr:uid="{00000000-0005-0000-0000-0000D80D0000}"/>
    <cellStyle name="Normal 6 2 5 2 2" xfId="4906" xr:uid="{00000000-0005-0000-0000-0000D90D0000}"/>
    <cellStyle name="Normal 6 2 5 3" xfId="4570" xr:uid="{00000000-0005-0000-0000-0000DA0D0000}"/>
    <cellStyle name="Normal 6 2 6" xfId="2646" xr:uid="{00000000-0005-0000-0000-0000DB0D0000}"/>
    <cellStyle name="Normal 6 2 7" xfId="2647" xr:uid="{00000000-0005-0000-0000-0000DC0D0000}"/>
    <cellStyle name="Normal 6 2 8" xfId="2648" xr:uid="{00000000-0005-0000-0000-0000DD0D0000}"/>
    <cellStyle name="Normal 6 2 8 2" xfId="3761" xr:uid="{00000000-0005-0000-0000-0000DE0D0000}"/>
    <cellStyle name="Normal 6 2 9" xfId="3762" xr:uid="{00000000-0005-0000-0000-0000DF0D0000}"/>
    <cellStyle name="Normal 6 2 9 2" xfId="4907" xr:uid="{00000000-0005-0000-0000-0000E00D0000}"/>
    <cellStyle name="Normal 6 2_C001" xfId="2649" xr:uid="{00000000-0005-0000-0000-0000E10D0000}"/>
    <cellStyle name="Normal 6 3" xfId="542" xr:uid="{00000000-0005-0000-0000-0000E20D0000}"/>
    <cellStyle name="Normal 6 3 2" xfId="1318" xr:uid="{00000000-0005-0000-0000-0000E30D0000}"/>
    <cellStyle name="Normal 6 3 3" xfId="1319" xr:uid="{00000000-0005-0000-0000-0000E40D0000}"/>
    <cellStyle name="Normal 6 3 4" xfId="1317" xr:uid="{00000000-0005-0000-0000-0000E50D0000}"/>
    <cellStyle name="Normal 6 3 4 2" xfId="3763" xr:uid="{00000000-0005-0000-0000-0000E60D0000}"/>
    <cellStyle name="Normal 6 3_CJE" xfId="2650" xr:uid="{00000000-0005-0000-0000-0000E70D0000}"/>
    <cellStyle name="Normal 6 4" xfId="603" xr:uid="{00000000-0005-0000-0000-0000E80D0000}"/>
    <cellStyle name="Normal 6 4 2" xfId="604" xr:uid="{00000000-0005-0000-0000-0000E90D0000}"/>
    <cellStyle name="Normal 6 4 2 2" xfId="1321" xr:uid="{00000000-0005-0000-0000-0000EA0D0000}"/>
    <cellStyle name="Normal 6 4 2 2 2" xfId="3764" xr:uid="{00000000-0005-0000-0000-0000EB0D0000}"/>
    <cellStyle name="Normal 6 4 2 3" xfId="3765" xr:uid="{00000000-0005-0000-0000-0000EC0D0000}"/>
    <cellStyle name="Normal 6 4 2_CJE" xfId="2651" xr:uid="{00000000-0005-0000-0000-0000ED0D0000}"/>
    <cellStyle name="Normal 6 4 3" xfId="1320" xr:uid="{00000000-0005-0000-0000-0000EE0D0000}"/>
    <cellStyle name="Normal 6 4 3 2" xfId="2652" xr:uid="{00000000-0005-0000-0000-0000EF0D0000}"/>
    <cellStyle name="Normal 6 4 3 2 2" xfId="3766" xr:uid="{00000000-0005-0000-0000-0000F00D0000}"/>
    <cellStyle name="Normal 6 4 3 3" xfId="3767" xr:uid="{00000000-0005-0000-0000-0000F10D0000}"/>
    <cellStyle name="Normal 6 4 3_CJE" xfId="2653" xr:uid="{00000000-0005-0000-0000-0000F20D0000}"/>
    <cellStyle name="Normal 6 4 4" xfId="2654" xr:uid="{00000000-0005-0000-0000-0000F30D0000}"/>
    <cellStyle name="Normal 6 4 4 2" xfId="3768" xr:uid="{00000000-0005-0000-0000-0000F40D0000}"/>
    <cellStyle name="Normal 6 4 5" xfId="3769" xr:uid="{00000000-0005-0000-0000-0000F50D0000}"/>
    <cellStyle name="Normal 6 4_C001" xfId="2655" xr:uid="{00000000-0005-0000-0000-0000F60D0000}"/>
    <cellStyle name="Normal 6 5" xfId="1322" xr:uid="{00000000-0005-0000-0000-0000F70D0000}"/>
    <cellStyle name="Normal 6 5 2" xfId="1323" xr:uid="{00000000-0005-0000-0000-0000F80D0000}"/>
    <cellStyle name="Normal 6 5 2 2" xfId="3770" xr:uid="{00000000-0005-0000-0000-0000F90D0000}"/>
    <cellStyle name="Normal 6 5 2 2 2" xfId="4908" xr:uid="{00000000-0005-0000-0000-0000FA0D0000}"/>
    <cellStyle name="Normal 6 5 2 3" xfId="4381" xr:uid="{00000000-0005-0000-0000-0000FB0D0000}"/>
    <cellStyle name="Normal 6 5 3" xfId="2656" xr:uid="{00000000-0005-0000-0000-0000FC0D0000}"/>
    <cellStyle name="Normal 6 5 4" xfId="3771" xr:uid="{00000000-0005-0000-0000-0000FD0D0000}"/>
    <cellStyle name="Normal 6 5 4 2" xfId="4909" xr:uid="{00000000-0005-0000-0000-0000FE0D0000}"/>
    <cellStyle name="Normal 6 5_CJE" xfId="2657" xr:uid="{00000000-0005-0000-0000-0000FF0D0000}"/>
    <cellStyle name="Normal 6 6" xfId="1324" xr:uid="{00000000-0005-0000-0000-0000000E0000}"/>
    <cellStyle name="Normal 6 6 2" xfId="3772" xr:uid="{00000000-0005-0000-0000-0000010E0000}"/>
    <cellStyle name="Normal 6 7" xfId="1325" xr:uid="{00000000-0005-0000-0000-0000020E0000}"/>
    <cellStyle name="Normal 6 7 2" xfId="3773" xr:uid="{00000000-0005-0000-0000-0000030E0000}"/>
    <cellStyle name="Normal 6 8" xfId="1326" xr:uid="{00000000-0005-0000-0000-0000040E0000}"/>
    <cellStyle name="Normal 6 8 2" xfId="3774" xr:uid="{00000000-0005-0000-0000-0000050E0000}"/>
    <cellStyle name="Normal 6 9" xfId="1327" xr:uid="{00000000-0005-0000-0000-0000060E0000}"/>
    <cellStyle name="Normal 6 9 2" xfId="4382" xr:uid="{00000000-0005-0000-0000-0000070E0000}"/>
    <cellStyle name="Normal 6_C001" xfId="2658" xr:uid="{00000000-0005-0000-0000-0000080E0000}"/>
    <cellStyle name="Normal 60" xfId="1328" xr:uid="{00000000-0005-0000-0000-0000090E0000}"/>
    <cellStyle name="Normal 60 2" xfId="2659" xr:uid="{00000000-0005-0000-0000-00000A0E0000}"/>
    <cellStyle name="Normal 60 2 2" xfId="3775" xr:uid="{00000000-0005-0000-0000-00000B0E0000}"/>
    <cellStyle name="Normal 60 2 2 2" xfId="4910" xr:uid="{00000000-0005-0000-0000-00000C0E0000}"/>
    <cellStyle name="Normal 60 2 3" xfId="4571" xr:uid="{00000000-0005-0000-0000-00000D0E0000}"/>
    <cellStyle name="Normal 60 3" xfId="2660" xr:uid="{00000000-0005-0000-0000-00000E0E0000}"/>
    <cellStyle name="Normal 60 3 2" xfId="3776" xr:uid="{00000000-0005-0000-0000-00000F0E0000}"/>
    <cellStyle name="Normal 60 3 2 2" xfId="4911" xr:uid="{00000000-0005-0000-0000-0000100E0000}"/>
    <cellStyle name="Normal 60 3 3" xfId="4572" xr:uid="{00000000-0005-0000-0000-0000110E0000}"/>
    <cellStyle name="Normal 60 4" xfId="3777" xr:uid="{00000000-0005-0000-0000-0000120E0000}"/>
    <cellStyle name="Normal 60 4 2" xfId="4912" xr:uid="{00000000-0005-0000-0000-0000130E0000}"/>
    <cellStyle name="Normal 60 5" xfId="4383" xr:uid="{00000000-0005-0000-0000-0000140E0000}"/>
    <cellStyle name="Normal 60_CJE" xfId="2661" xr:uid="{00000000-0005-0000-0000-0000150E0000}"/>
    <cellStyle name="Normal 61" xfId="1329" xr:uid="{00000000-0005-0000-0000-0000160E0000}"/>
    <cellStyle name="Normal 61 2" xfId="2662" xr:uid="{00000000-0005-0000-0000-0000170E0000}"/>
    <cellStyle name="Normal 61 2 2" xfId="3778" xr:uid="{00000000-0005-0000-0000-0000180E0000}"/>
    <cellStyle name="Normal 61 2 2 2" xfId="4913" xr:uid="{00000000-0005-0000-0000-0000190E0000}"/>
    <cellStyle name="Normal 61 2 3" xfId="4573" xr:uid="{00000000-0005-0000-0000-00001A0E0000}"/>
    <cellStyle name="Normal 61 3" xfId="2663" xr:uid="{00000000-0005-0000-0000-00001B0E0000}"/>
    <cellStyle name="Normal 61 3 2" xfId="3779" xr:uid="{00000000-0005-0000-0000-00001C0E0000}"/>
    <cellStyle name="Normal 61 3 2 2" xfId="4914" xr:uid="{00000000-0005-0000-0000-00001D0E0000}"/>
    <cellStyle name="Normal 61 3 3" xfId="4574" xr:uid="{00000000-0005-0000-0000-00001E0E0000}"/>
    <cellStyle name="Normal 61 4" xfId="3780" xr:uid="{00000000-0005-0000-0000-00001F0E0000}"/>
    <cellStyle name="Normal 61 4 2" xfId="4915" xr:uid="{00000000-0005-0000-0000-0000200E0000}"/>
    <cellStyle name="Normal 61 5" xfId="4384" xr:uid="{00000000-0005-0000-0000-0000210E0000}"/>
    <cellStyle name="Normal 61_CJE" xfId="2664" xr:uid="{00000000-0005-0000-0000-0000220E0000}"/>
    <cellStyle name="Normal 62" xfId="1330" xr:uid="{00000000-0005-0000-0000-0000230E0000}"/>
    <cellStyle name="Normal 62 2" xfId="2665" xr:uid="{00000000-0005-0000-0000-0000240E0000}"/>
    <cellStyle name="Normal 62 2 2" xfId="3781" xr:uid="{00000000-0005-0000-0000-0000250E0000}"/>
    <cellStyle name="Normal 62 2 2 2" xfId="4916" xr:uid="{00000000-0005-0000-0000-0000260E0000}"/>
    <cellStyle name="Normal 62 2 3" xfId="4575" xr:uid="{00000000-0005-0000-0000-0000270E0000}"/>
    <cellStyle name="Normal 62 3" xfId="2666" xr:uid="{00000000-0005-0000-0000-0000280E0000}"/>
    <cellStyle name="Normal 62 3 2" xfId="3782" xr:uid="{00000000-0005-0000-0000-0000290E0000}"/>
    <cellStyle name="Normal 62 3 2 2" xfId="4917" xr:uid="{00000000-0005-0000-0000-00002A0E0000}"/>
    <cellStyle name="Normal 62 3 3" xfId="4576" xr:uid="{00000000-0005-0000-0000-00002B0E0000}"/>
    <cellStyle name="Normal 62 4" xfId="3783" xr:uid="{00000000-0005-0000-0000-00002C0E0000}"/>
    <cellStyle name="Normal 62 4 2" xfId="4918" xr:uid="{00000000-0005-0000-0000-00002D0E0000}"/>
    <cellStyle name="Normal 62 5" xfId="4385" xr:uid="{00000000-0005-0000-0000-00002E0E0000}"/>
    <cellStyle name="Normal 62_CJE" xfId="2667" xr:uid="{00000000-0005-0000-0000-00002F0E0000}"/>
    <cellStyle name="Normal 63" xfId="1331" xr:uid="{00000000-0005-0000-0000-0000300E0000}"/>
    <cellStyle name="Normal 63 2" xfId="2668" xr:uid="{00000000-0005-0000-0000-0000310E0000}"/>
    <cellStyle name="Normal 63 2 2" xfId="3784" xr:uid="{00000000-0005-0000-0000-0000320E0000}"/>
    <cellStyle name="Normal 63 2 2 2" xfId="4919" xr:uid="{00000000-0005-0000-0000-0000330E0000}"/>
    <cellStyle name="Normal 63 2 3" xfId="4577" xr:uid="{00000000-0005-0000-0000-0000340E0000}"/>
    <cellStyle name="Normal 63 3" xfId="2669" xr:uid="{00000000-0005-0000-0000-0000350E0000}"/>
    <cellStyle name="Normal 63 3 2" xfId="3785" xr:uid="{00000000-0005-0000-0000-0000360E0000}"/>
    <cellStyle name="Normal 63 3 2 2" xfId="4920" xr:uid="{00000000-0005-0000-0000-0000370E0000}"/>
    <cellStyle name="Normal 63 3 3" xfId="4578" xr:uid="{00000000-0005-0000-0000-0000380E0000}"/>
    <cellStyle name="Normal 63 4" xfId="3786" xr:uid="{00000000-0005-0000-0000-0000390E0000}"/>
    <cellStyle name="Normal 63 4 2" xfId="4921" xr:uid="{00000000-0005-0000-0000-00003A0E0000}"/>
    <cellStyle name="Normal 63 5" xfId="4386" xr:uid="{00000000-0005-0000-0000-00003B0E0000}"/>
    <cellStyle name="Normal 63_CJE" xfId="2670" xr:uid="{00000000-0005-0000-0000-00003C0E0000}"/>
    <cellStyle name="Normal 64" xfId="1332" xr:uid="{00000000-0005-0000-0000-00003D0E0000}"/>
    <cellStyle name="Normal 64 2" xfId="2671" xr:uid="{00000000-0005-0000-0000-00003E0E0000}"/>
    <cellStyle name="Normal 64 2 2" xfId="3787" xr:uid="{00000000-0005-0000-0000-00003F0E0000}"/>
    <cellStyle name="Normal 64 2 2 2" xfId="4922" xr:uid="{00000000-0005-0000-0000-0000400E0000}"/>
    <cellStyle name="Normal 64 2 3" xfId="4579" xr:uid="{00000000-0005-0000-0000-0000410E0000}"/>
    <cellStyle name="Normal 64 3" xfId="2672" xr:uid="{00000000-0005-0000-0000-0000420E0000}"/>
    <cellStyle name="Normal 64 3 2" xfId="3788" xr:uid="{00000000-0005-0000-0000-0000430E0000}"/>
    <cellStyle name="Normal 64 3 2 2" xfId="4923" xr:uid="{00000000-0005-0000-0000-0000440E0000}"/>
    <cellStyle name="Normal 64 3 3" xfId="4580" xr:uid="{00000000-0005-0000-0000-0000450E0000}"/>
    <cellStyle name="Normal 64 4" xfId="3789" xr:uid="{00000000-0005-0000-0000-0000460E0000}"/>
    <cellStyle name="Normal 64 4 2" xfId="4924" xr:uid="{00000000-0005-0000-0000-0000470E0000}"/>
    <cellStyle name="Normal 64 5" xfId="4387" xr:uid="{00000000-0005-0000-0000-0000480E0000}"/>
    <cellStyle name="Normal 64_CJE" xfId="2673" xr:uid="{00000000-0005-0000-0000-0000490E0000}"/>
    <cellStyle name="Normal 65" xfId="1333" xr:uid="{00000000-0005-0000-0000-00004A0E0000}"/>
    <cellStyle name="Normal 65 2" xfId="2674" xr:uid="{00000000-0005-0000-0000-00004B0E0000}"/>
    <cellStyle name="Normal 65 2 2" xfId="3790" xr:uid="{00000000-0005-0000-0000-00004C0E0000}"/>
    <cellStyle name="Normal 65 2 2 2" xfId="4925" xr:uid="{00000000-0005-0000-0000-00004D0E0000}"/>
    <cellStyle name="Normal 65 2 3" xfId="4581" xr:uid="{00000000-0005-0000-0000-00004E0E0000}"/>
    <cellStyle name="Normal 65 3" xfId="2675" xr:uid="{00000000-0005-0000-0000-00004F0E0000}"/>
    <cellStyle name="Normal 65 3 2" xfId="3791" xr:uid="{00000000-0005-0000-0000-0000500E0000}"/>
    <cellStyle name="Normal 65 3 2 2" xfId="4926" xr:uid="{00000000-0005-0000-0000-0000510E0000}"/>
    <cellStyle name="Normal 65 3 3" xfId="4582" xr:uid="{00000000-0005-0000-0000-0000520E0000}"/>
    <cellStyle name="Normal 65 4" xfId="2676" xr:uid="{00000000-0005-0000-0000-0000530E0000}"/>
    <cellStyle name="Normal 65 4 2" xfId="4583" xr:uid="{00000000-0005-0000-0000-0000540E0000}"/>
    <cellStyle name="Normal 65 5" xfId="2677" xr:uid="{00000000-0005-0000-0000-0000550E0000}"/>
    <cellStyle name="Normal 65 5 2" xfId="4584" xr:uid="{00000000-0005-0000-0000-0000560E0000}"/>
    <cellStyle name="Normal 65 6" xfId="2678" xr:uid="{00000000-0005-0000-0000-0000570E0000}"/>
    <cellStyle name="Normal 65 6 2" xfId="4585" xr:uid="{00000000-0005-0000-0000-0000580E0000}"/>
    <cellStyle name="Normal 65 7" xfId="2679" xr:uid="{00000000-0005-0000-0000-0000590E0000}"/>
    <cellStyle name="Normal 65 7 2" xfId="4586" xr:uid="{00000000-0005-0000-0000-00005A0E0000}"/>
    <cellStyle name="Normal 65 8" xfId="2680" xr:uid="{00000000-0005-0000-0000-00005B0E0000}"/>
    <cellStyle name="Normal 65 8 2" xfId="4587" xr:uid="{00000000-0005-0000-0000-00005C0E0000}"/>
    <cellStyle name="Normal 65 9" xfId="4388" xr:uid="{00000000-0005-0000-0000-00005D0E0000}"/>
    <cellStyle name="Normal 65_CJE" xfId="2681" xr:uid="{00000000-0005-0000-0000-00005E0E0000}"/>
    <cellStyle name="Normal 66" xfId="1334" xr:uid="{00000000-0005-0000-0000-00005F0E0000}"/>
    <cellStyle name="Normal 66 2" xfId="2682" xr:uid="{00000000-0005-0000-0000-0000600E0000}"/>
    <cellStyle name="Normal 66 2 2" xfId="3792" xr:uid="{00000000-0005-0000-0000-0000610E0000}"/>
    <cellStyle name="Normal 66 2 2 2" xfId="4927" xr:uid="{00000000-0005-0000-0000-0000620E0000}"/>
    <cellStyle name="Normal 66 2 3" xfId="4588" xr:uid="{00000000-0005-0000-0000-0000630E0000}"/>
    <cellStyle name="Normal 66 3" xfId="2683" xr:uid="{00000000-0005-0000-0000-0000640E0000}"/>
    <cellStyle name="Normal 66 3 2" xfId="3793" xr:uid="{00000000-0005-0000-0000-0000650E0000}"/>
    <cellStyle name="Normal 66 4" xfId="2684" xr:uid="{00000000-0005-0000-0000-0000660E0000}"/>
    <cellStyle name="Normal 66 4 2" xfId="4589" xr:uid="{00000000-0005-0000-0000-0000670E0000}"/>
    <cellStyle name="Normal 66 5" xfId="2685" xr:uid="{00000000-0005-0000-0000-0000680E0000}"/>
    <cellStyle name="Normal 66 5 2" xfId="4590" xr:uid="{00000000-0005-0000-0000-0000690E0000}"/>
    <cellStyle name="Normal 66 6" xfId="2686" xr:uid="{00000000-0005-0000-0000-00006A0E0000}"/>
    <cellStyle name="Normal 66 6 2" xfId="4591" xr:uid="{00000000-0005-0000-0000-00006B0E0000}"/>
    <cellStyle name="Normal 66 7" xfId="2687" xr:uid="{00000000-0005-0000-0000-00006C0E0000}"/>
    <cellStyle name="Normal 66 7 2" xfId="4592" xr:uid="{00000000-0005-0000-0000-00006D0E0000}"/>
    <cellStyle name="Normal 66_CJE" xfId="2688" xr:uid="{00000000-0005-0000-0000-00006E0E0000}"/>
    <cellStyle name="Normal 67" xfId="1335" xr:uid="{00000000-0005-0000-0000-00006F0E0000}"/>
    <cellStyle name="Normal 67 2" xfId="2689" xr:uid="{00000000-0005-0000-0000-0000700E0000}"/>
    <cellStyle name="Normal 67 2 2" xfId="3794" xr:uid="{00000000-0005-0000-0000-0000710E0000}"/>
    <cellStyle name="Normal 67 2 2 2" xfId="4928" xr:uid="{00000000-0005-0000-0000-0000720E0000}"/>
    <cellStyle name="Normal 67 2 3" xfId="4593" xr:uid="{00000000-0005-0000-0000-0000730E0000}"/>
    <cellStyle name="Normal 67 3" xfId="2690" xr:uid="{00000000-0005-0000-0000-0000740E0000}"/>
    <cellStyle name="Normal 67 3 2" xfId="3795" xr:uid="{00000000-0005-0000-0000-0000750E0000}"/>
    <cellStyle name="Normal 67 4" xfId="2691" xr:uid="{00000000-0005-0000-0000-0000760E0000}"/>
    <cellStyle name="Normal 67 4 2" xfId="4594" xr:uid="{00000000-0005-0000-0000-0000770E0000}"/>
    <cellStyle name="Normal 67 5" xfId="2692" xr:uid="{00000000-0005-0000-0000-0000780E0000}"/>
    <cellStyle name="Normal 67 5 2" xfId="4595" xr:uid="{00000000-0005-0000-0000-0000790E0000}"/>
    <cellStyle name="Normal 67 6" xfId="2693" xr:uid="{00000000-0005-0000-0000-00007A0E0000}"/>
    <cellStyle name="Normal 67 6 2" xfId="4596" xr:uid="{00000000-0005-0000-0000-00007B0E0000}"/>
    <cellStyle name="Normal 67 7" xfId="2694" xr:uid="{00000000-0005-0000-0000-00007C0E0000}"/>
    <cellStyle name="Normal 67 7 2" xfId="4597" xr:uid="{00000000-0005-0000-0000-00007D0E0000}"/>
    <cellStyle name="Normal 67 8" xfId="2695" xr:uid="{00000000-0005-0000-0000-00007E0E0000}"/>
    <cellStyle name="Normal 67 8 2" xfId="4598" xr:uid="{00000000-0005-0000-0000-00007F0E0000}"/>
    <cellStyle name="Normal 67 9" xfId="2696" xr:uid="{00000000-0005-0000-0000-0000800E0000}"/>
    <cellStyle name="Normal 67 9 2" xfId="4599" xr:uid="{00000000-0005-0000-0000-0000810E0000}"/>
    <cellStyle name="Normal 67_CJE" xfId="2697" xr:uid="{00000000-0005-0000-0000-0000820E0000}"/>
    <cellStyle name="Normal 68" xfId="1336" xr:uid="{00000000-0005-0000-0000-0000830E0000}"/>
    <cellStyle name="Normal 68 2" xfId="2698" xr:uid="{00000000-0005-0000-0000-0000840E0000}"/>
    <cellStyle name="Normal 68 2 2" xfId="3796" xr:uid="{00000000-0005-0000-0000-0000850E0000}"/>
    <cellStyle name="Normal 68 2 2 2" xfId="4929" xr:uid="{00000000-0005-0000-0000-0000860E0000}"/>
    <cellStyle name="Normal 68 2 3" xfId="4600" xr:uid="{00000000-0005-0000-0000-0000870E0000}"/>
    <cellStyle name="Normal 68 3" xfId="2699" xr:uid="{00000000-0005-0000-0000-0000880E0000}"/>
    <cellStyle name="Normal 68 3 2" xfId="4601" xr:uid="{00000000-0005-0000-0000-0000890E0000}"/>
    <cellStyle name="Normal 68 4" xfId="2700" xr:uid="{00000000-0005-0000-0000-00008A0E0000}"/>
    <cellStyle name="Normal 68 4 2" xfId="4602" xr:uid="{00000000-0005-0000-0000-00008B0E0000}"/>
    <cellStyle name="Normal 68 5" xfId="2701" xr:uid="{00000000-0005-0000-0000-00008C0E0000}"/>
    <cellStyle name="Normal 68 5 2" xfId="4603" xr:uid="{00000000-0005-0000-0000-00008D0E0000}"/>
    <cellStyle name="Normal 68 6" xfId="2702" xr:uid="{00000000-0005-0000-0000-00008E0E0000}"/>
    <cellStyle name="Normal 68 6 2" xfId="4604" xr:uid="{00000000-0005-0000-0000-00008F0E0000}"/>
    <cellStyle name="Normal 68 7" xfId="2703" xr:uid="{00000000-0005-0000-0000-0000900E0000}"/>
    <cellStyle name="Normal 68 7 2" xfId="4605" xr:uid="{00000000-0005-0000-0000-0000910E0000}"/>
    <cellStyle name="Normal 68 8" xfId="2704" xr:uid="{00000000-0005-0000-0000-0000920E0000}"/>
    <cellStyle name="Normal 68 8 2" xfId="4606" xr:uid="{00000000-0005-0000-0000-0000930E0000}"/>
    <cellStyle name="Normal 68_CJE" xfId="2705" xr:uid="{00000000-0005-0000-0000-0000940E0000}"/>
    <cellStyle name="Normal 69" xfId="1337" xr:uid="{00000000-0005-0000-0000-0000950E0000}"/>
    <cellStyle name="Normal 69 2" xfId="2706" xr:uid="{00000000-0005-0000-0000-0000960E0000}"/>
    <cellStyle name="Normal 69 2 2" xfId="3797" xr:uid="{00000000-0005-0000-0000-0000970E0000}"/>
    <cellStyle name="Normal 69 2 2 2" xfId="4930" xr:uid="{00000000-0005-0000-0000-0000980E0000}"/>
    <cellStyle name="Normal 69 2 3" xfId="4607" xr:uid="{00000000-0005-0000-0000-0000990E0000}"/>
    <cellStyle name="Normal 69 3" xfId="2707" xr:uid="{00000000-0005-0000-0000-00009A0E0000}"/>
    <cellStyle name="Normal 69 3 2" xfId="4608" xr:uid="{00000000-0005-0000-0000-00009B0E0000}"/>
    <cellStyle name="Normal 69 4" xfId="2708" xr:uid="{00000000-0005-0000-0000-00009C0E0000}"/>
    <cellStyle name="Normal 69 4 2" xfId="4609" xr:uid="{00000000-0005-0000-0000-00009D0E0000}"/>
    <cellStyle name="Normal 69 5" xfId="2709" xr:uid="{00000000-0005-0000-0000-00009E0E0000}"/>
    <cellStyle name="Normal 69 5 2" xfId="4610" xr:uid="{00000000-0005-0000-0000-00009F0E0000}"/>
    <cellStyle name="Normal 69 6" xfId="2710" xr:uid="{00000000-0005-0000-0000-0000A00E0000}"/>
    <cellStyle name="Normal 69 6 2" xfId="4611" xr:uid="{00000000-0005-0000-0000-0000A10E0000}"/>
    <cellStyle name="Normal 69 7" xfId="2711" xr:uid="{00000000-0005-0000-0000-0000A20E0000}"/>
    <cellStyle name="Normal 69 7 2" xfId="4612" xr:uid="{00000000-0005-0000-0000-0000A30E0000}"/>
    <cellStyle name="Normal 69 8" xfId="2712" xr:uid="{00000000-0005-0000-0000-0000A40E0000}"/>
    <cellStyle name="Normal 69 8 2" xfId="4613" xr:uid="{00000000-0005-0000-0000-0000A50E0000}"/>
    <cellStyle name="Normal 69_CJE" xfId="2713" xr:uid="{00000000-0005-0000-0000-0000A60E0000}"/>
    <cellStyle name="Normal 7" xfId="247" xr:uid="{00000000-0005-0000-0000-0000A70E0000}"/>
    <cellStyle name="Normal 7 10" xfId="2714" xr:uid="{00000000-0005-0000-0000-0000A80E0000}"/>
    <cellStyle name="Normal 7 10 2" xfId="3798" xr:uid="{00000000-0005-0000-0000-0000A90E0000}"/>
    <cellStyle name="Normal 7 10 2 2" xfId="4931" xr:uid="{00000000-0005-0000-0000-0000AA0E0000}"/>
    <cellStyle name="Normal 7 10 3" xfId="4614" xr:uid="{00000000-0005-0000-0000-0000AB0E0000}"/>
    <cellStyle name="Normal 7 11" xfId="2715" xr:uid="{00000000-0005-0000-0000-0000AC0E0000}"/>
    <cellStyle name="Normal 7 12" xfId="2716" xr:uid="{00000000-0005-0000-0000-0000AD0E0000}"/>
    <cellStyle name="Normal 7 13" xfId="2717" xr:uid="{00000000-0005-0000-0000-0000AE0E0000}"/>
    <cellStyle name="Normal 7 13 2" xfId="3799" xr:uid="{00000000-0005-0000-0000-0000AF0E0000}"/>
    <cellStyle name="Normal 7 14" xfId="3800" xr:uid="{00000000-0005-0000-0000-0000B00E0000}"/>
    <cellStyle name="Normal 7 15" xfId="3801" xr:uid="{00000000-0005-0000-0000-0000B10E0000}"/>
    <cellStyle name="Normal 7 16" xfId="3802" xr:uid="{00000000-0005-0000-0000-0000B20E0000}"/>
    <cellStyle name="Normal 7 17" xfId="4113" xr:uid="{00000000-0005-0000-0000-0000B30E0000}"/>
    <cellStyle name="Normal 7 18" xfId="4244" xr:uid="{00000000-0005-0000-0000-0000B40E0000}"/>
    <cellStyle name="Normal 7 19" xfId="5107" xr:uid="{00000000-0005-0000-0000-0000B50E0000}"/>
    <cellStyle name="Normal 7 2" xfId="414" xr:uid="{00000000-0005-0000-0000-0000B60E0000}"/>
    <cellStyle name="Normal 7 2 2" xfId="670" xr:uid="{00000000-0005-0000-0000-0000B70E0000}"/>
    <cellStyle name="Normal 7 2 2 2" xfId="1339" xr:uid="{00000000-0005-0000-0000-0000B80E0000}"/>
    <cellStyle name="Normal 7 2 2 2 2" xfId="3803" xr:uid="{00000000-0005-0000-0000-0000B90E0000}"/>
    <cellStyle name="Normal 7 2 2 3" xfId="3804" xr:uid="{00000000-0005-0000-0000-0000BA0E0000}"/>
    <cellStyle name="Normal 7 2 2_CJE" xfId="2718" xr:uid="{00000000-0005-0000-0000-0000BB0E0000}"/>
    <cellStyle name="Normal 7 2 3" xfId="1338" xr:uid="{00000000-0005-0000-0000-0000BC0E0000}"/>
    <cellStyle name="Normal 7 2 3 2" xfId="3805" xr:uid="{00000000-0005-0000-0000-0000BD0E0000}"/>
    <cellStyle name="Normal 7 2 3 2 2" xfId="4932" xr:uid="{00000000-0005-0000-0000-0000BE0E0000}"/>
    <cellStyle name="Normal 7 2 4" xfId="2719" xr:uid="{00000000-0005-0000-0000-0000BF0E0000}"/>
    <cellStyle name="Normal 7 2 4 2" xfId="3806" xr:uid="{00000000-0005-0000-0000-0000C00E0000}"/>
    <cellStyle name="Normal 7 2 5" xfId="3807" xr:uid="{00000000-0005-0000-0000-0000C10E0000}"/>
    <cellStyle name="Normal 7 2 6" xfId="3808" xr:uid="{00000000-0005-0000-0000-0000C20E0000}"/>
    <cellStyle name="Normal 7 2 7" xfId="3809" xr:uid="{00000000-0005-0000-0000-0000C30E0000}"/>
    <cellStyle name="Normal 7 2_C001" xfId="2720" xr:uid="{00000000-0005-0000-0000-0000C40E0000}"/>
    <cellStyle name="Normal 7 3" xfId="514" xr:uid="{00000000-0005-0000-0000-0000C50E0000}"/>
    <cellStyle name="Normal 7 3 2" xfId="1341" xr:uid="{00000000-0005-0000-0000-0000C60E0000}"/>
    <cellStyle name="Normal 7 3 3" xfId="1342" xr:uid="{00000000-0005-0000-0000-0000C70E0000}"/>
    <cellStyle name="Normal 7 3 4" xfId="1340" xr:uid="{00000000-0005-0000-0000-0000C80E0000}"/>
    <cellStyle name="Normal 7 3 5" xfId="2721" xr:uid="{00000000-0005-0000-0000-0000C90E0000}"/>
    <cellStyle name="Normal 7 3 5 2" xfId="3810" xr:uid="{00000000-0005-0000-0000-0000CA0E0000}"/>
    <cellStyle name="Normal 7 3_CJE" xfId="2722" xr:uid="{00000000-0005-0000-0000-0000CB0E0000}"/>
    <cellStyle name="Normal 7 4" xfId="605" xr:uid="{00000000-0005-0000-0000-0000CC0E0000}"/>
    <cellStyle name="Normal 7 4 2" xfId="1344" xr:uid="{00000000-0005-0000-0000-0000CD0E0000}"/>
    <cellStyle name="Normal 7 4 2 2" xfId="3811" xr:uid="{00000000-0005-0000-0000-0000CE0E0000}"/>
    <cellStyle name="Normal 7 4 2 2 2" xfId="4933" xr:uid="{00000000-0005-0000-0000-0000CF0E0000}"/>
    <cellStyle name="Normal 7 4 2 3" xfId="4389" xr:uid="{00000000-0005-0000-0000-0000D00E0000}"/>
    <cellStyle name="Normal 7 4 3" xfId="1343" xr:uid="{00000000-0005-0000-0000-0000D10E0000}"/>
    <cellStyle name="Normal 7 4 4" xfId="2723" xr:uid="{00000000-0005-0000-0000-0000D20E0000}"/>
    <cellStyle name="Normal 7 4 5" xfId="4298" xr:uid="{00000000-0005-0000-0000-0000D30E0000}"/>
    <cellStyle name="Normal 7 4_CJE" xfId="2724" xr:uid="{00000000-0005-0000-0000-0000D40E0000}"/>
    <cellStyle name="Normal 7 5" xfId="1345" xr:uid="{00000000-0005-0000-0000-0000D50E0000}"/>
    <cellStyle name="Normal 7 5 2" xfId="2725" xr:uid="{00000000-0005-0000-0000-0000D60E0000}"/>
    <cellStyle name="Normal 7 5 2 2" xfId="3812" xr:uid="{00000000-0005-0000-0000-0000D70E0000}"/>
    <cellStyle name="Normal 7 5 2 2 2" xfId="4934" xr:uid="{00000000-0005-0000-0000-0000D80E0000}"/>
    <cellStyle name="Normal 7 5 2 3" xfId="4615" xr:uid="{00000000-0005-0000-0000-0000D90E0000}"/>
    <cellStyle name="Normal 7 5 3" xfId="3813" xr:uid="{00000000-0005-0000-0000-0000DA0E0000}"/>
    <cellStyle name="Normal 7 5 3 2" xfId="4935" xr:uid="{00000000-0005-0000-0000-0000DB0E0000}"/>
    <cellStyle name="Normal 7 5_CJE" xfId="2726" xr:uid="{00000000-0005-0000-0000-0000DC0E0000}"/>
    <cellStyle name="Normal 7 6" xfId="1346" xr:uid="{00000000-0005-0000-0000-0000DD0E0000}"/>
    <cellStyle name="Normal 7 6 2" xfId="2727" xr:uid="{00000000-0005-0000-0000-0000DE0E0000}"/>
    <cellStyle name="Normal 7 6 2 2" xfId="3814" xr:uid="{00000000-0005-0000-0000-0000DF0E0000}"/>
    <cellStyle name="Normal 7 6 2 2 2" xfId="4936" xr:uid="{00000000-0005-0000-0000-0000E00E0000}"/>
    <cellStyle name="Normal 7 6 2 3" xfId="4616" xr:uid="{00000000-0005-0000-0000-0000E10E0000}"/>
    <cellStyle name="Normal 7 6 3" xfId="3815" xr:uid="{00000000-0005-0000-0000-0000E20E0000}"/>
    <cellStyle name="Normal 7 6 3 2" xfId="4937" xr:uid="{00000000-0005-0000-0000-0000E30E0000}"/>
    <cellStyle name="Normal 7 6_CJE" xfId="2728" xr:uid="{00000000-0005-0000-0000-0000E40E0000}"/>
    <cellStyle name="Normal 7 7" xfId="1347" xr:uid="{00000000-0005-0000-0000-0000E50E0000}"/>
    <cellStyle name="Normal 7 7 2" xfId="2729" xr:uid="{00000000-0005-0000-0000-0000E60E0000}"/>
    <cellStyle name="Normal 7 7 2 2" xfId="3816" xr:uid="{00000000-0005-0000-0000-0000E70E0000}"/>
    <cellStyle name="Normal 7 7 3" xfId="3817" xr:uid="{00000000-0005-0000-0000-0000E80E0000}"/>
    <cellStyle name="Normal 7 7 4" xfId="4390" xr:uid="{00000000-0005-0000-0000-0000E90E0000}"/>
    <cellStyle name="Normal 7 7_CJE" xfId="2730" xr:uid="{00000000-0005-0000-0000-0000EA0E0000}"/>
    <cellStyle name="Normal 7 8" xfId="1348" xr:uid="{00000000-0005-0000-0000-0000EB0E0000}"/>
    <cellStyle name="Normal 7 8 2" xfId="3818" xr:uid="{00000000-0005-0000-0000-0000EC0E0000}"/>
    <cellStyle name="Normal 7 8 2 2" xfId="4938" xr:uid="{00000000-0005-0000-0000-0000ED0E0000}"/>
    <cellStyle name="Normal 7 9" xfId="2731" xr:uid="{00000000-0005-0000-0000-0000EE0E0000}"/>
    <cellStyle name="Normal 7 9 2" xfId="3819" xr:uid="{00000000-0005-0000-0000-0000EF0E0000}"/>
    <cellStyle name="Normal 7 9 2 2" xfId="4939" xr:uid="{00000000-0005-0000-0000-0000F00E0000}"/>
    <cellStyle name="Normal 7 9 3" xfId="4617" xr:uid="{00000000-0005-0000-0000-0000F10E0000}"/>
    <cellStyle name="Normal 7_C001" xfId="2732" xr:uid="{00000000-0005-0000-0000-0000F20E0000}"/>
    <cellStyle name="Normal 70" xfId="1349" xr:uid="{00000000-0005-0000-0000-0000F30E0000}"/>
    <cellStyle name="Normal 70 2" xfId="2733" xr:uid="{00000000-0005-0000-0000-0000F40E0000}"/>
    <cellStyle name="Normal 70 2 2" xfId="3820" xr:uid="{00000000-0005-0000-0000-0000F50E0000}"/>
    <cellStyle name="Normal 70 2 2 2" xfId="4940" xr:uid="{00000000-0005-0000-0000-0000F60E0000}"/>
    <cellStyle name="Normal 70 2 3" xfId="4618" xr:uid="{00000000-0005-0000-0000-0000F70E0000}"/>
    <cellStyle name="Normal 70 3" xfId="2734" xr:uid="{00000000-0005-0000-0000-0000F80E0000}"/>
    <cellStyle name="Normal 70 3 2" xfId="4619" xr:uid="{00000000-0005-0000-0000-0000F90E0000}"/>
    <cellStyle name="Normal 70 4" xfId="2735" xr:uid="{00000000-0005-0000-0000-0000FA0E0000}"/>
    <cellStyle name="Normal 70 4 2" xfId="4620" xr:uid="{00000000-0005-0000-0000-0000FB0E0000}"/>
    <cellStyle name="Normal 70 5" xfId="2736" xr:uid="{00000000-0005-0000-0000-0000FC0E0000}"/>
    <cellStyle name="Normal 70 5 2" xfId="4621" xr:uid="{00000000-0005-0000-0000-0000FD0E0000}"/>
    <cellStyle name="Normal 70 6" xfId="2737" xr:uid="{00000000-0005-0000-0000-0000FE0E0000}"/>
    <cellStyle name="Normal 70 6 2" xfId="4622" xr:uid="{00000000-0005-0000-0000-0000FF0E0000}"/>
    <cellStyle name="Normal 70 7" xfId="2738" xr:uid="{00000000-0005-0000-0000-0000000F0000}"/>
    <cellStyle name="Normal 70 7 2" xfId="4623" xr:uid="{00000000-0005-0000-0000-0000010F0000}"/>
    <cellStyle name="Normal 70 8" xfId="2739" xr:uid="{00000000-0005-0000-0000-0000020F0000}"/>
    <cellStyle name="Normal 70 8 2" xfId="4624" xr:uid="{00000000-0005-0000-0000-0000030F0000}"/>
    <cellStyle name="Normal 70_CJE" xfId="2740" xr:uid="{00000000-0005-0000-0000-0000040F0000}"/>
    <cellStyle name="Normal 71" xfId="1350" xr:uid="{00000000-0005-0000-0000-0000050F0000}"/>
    <cellStyle name="Normal 71 2" xfId="2741" xr:uid="{00000000-0005-0000-0000-0000060F0000}"/>
    <cellStyle name="Normal 71 2 2" xfId="3821" xr:uid="{00000000-0005-0000-0000-0000070F0000}"/>
    <cellStyle name="Normal 71 2 2 2" xfId="4941" xr:uid="{00000000-0005-0000-0000-0000080F0000}"/>
    <cellStyle name="Normal 71 2 3" xfId="4625" xr:uid="{00000000-0005-0000-0000-0000090F0000}"/>
    <cellStyle name="Normal 71 3" xfId="3822" xr:uid="{00000000-0005-0000-0000-00000A0F0000}"/>
    <cellStyle name="Normal 71 3 2" xfId="4942" xr:uid="{00000000-0005-0000-0000-00000B0F0000}"/>
    <cellStyle name="Normal 71_CJE" xfId="2742" xr:uid="{00000000-0005-0000-0000-00000C0F0000}"/>
    <cellStyle name="Normal 72" xfId="1351" xr:uid="{00000000-0005-0000-0000-00000D0F0000}"/>
    <cellStyle name="Normal 72 2" xfId="2743" xr:uid="{00000000-0005-0000-0000-00000E0F0000}"/>
    <cellStyle name="Normal 72 2 2" xfId="3823" xr:uid="{00000000-0005-0000-0000-00000F0F0000}"/>
    <cellStyle name="Normal 72 2 2 2" xfId="4943" xr:uid="{00000000-0005-0000-0000-0000100F0000}"/>
    <cellStyle name="Normal 72 2 3" xfId="4626" xr:uid="{00000000-0005-0000-0000-0000110F0000}"/>
    <cellStyle name="Normal 72 3" xfId="3824" xr:uid="{00000000-0005-0000-0000-0000120F0000}"/>
    <cellStyle name="Normal 72 3 2" xfId="4944" xr:uid="{00000000-0005-0000-0000-0000130F0000}"/>
    <cellStyle name="Normal 72_CJE" xfId="2744" xr:uid="{00000000-0005-0000-0000-0000140F0000}"/>
    <cellStyle name="Normal 73" xfId="1352" xr:uid="{00000000-0005-0000-0000-0000150F0000}"/>
    <cellStyle name="Normal 73 2" xfId="2745" xr:uid="{00000000-0005-0000-0000-0000160F0000}"/>
    <cellStyle name="Normal 73 2 2" xfId="3825" xr:uid="{00000000-0005-0000-0000-0000170F0000}"/>
    <cellStyle name="Normal 73 2 2 2" xfId="4945" xr:uid="{00000000-0005-0000-0000-0000180F0000}"/>
    <cellStyle name="Normal 73 2 3" xfId="4627" xr:uid="{00000000-0005-0000-0000-0000190F0000}"/>
    <cellStyle name="Normal 73 3" xfId="3826" xr:uid="{00000000-0005-0000-0000-00001A0F0000}"/>
    <cellStyle name="Normal 73 3 2" xfId="4946" xr:uid="{00000000-0005-0000-0000-00001B0F0000}"/>
    <cellStyle name="Normal 73_CJE" xfId="2746" xr:uid="{00000000-0005-0000-0000-00001C0F0000}"/>
    <cellStyle name="Normal 74" xfId="1353" xr:uid="{00000000-0005-0000-0000-00001D0F0000}"/>
    <cellStyle name="Normal 74 2" xfId="2747" xr:uid="{00000000-0005-0000-0000-00001E0F0000}"/>
    <cellStyle name="Normal 74 2 2" xfId="3827" xr:uid="{00000000-0005-0000-0000-00001F0F0000}"/>
    <cellStyle name="Normal 74 2 2 2" xfId="4947" xr:uid="{00000000-0005-0000-0000-0000200F0000}"/>
    <cellStyle name="Normal 74 2 3" xfId="4628" xr:uid="{00000000-0005-0000-0000-0000210F0000}"/>
    <cellStyle name="Normal 74 3" xfId="3828" xr:uid="{00000000-0005-0000-0000-0000220F0000}"/>
    <cellStyle name="Normal 74 3 2" xfId="4948" xr:uid="{00000000-0005-0000-0000-0000230F0000}"/>
    <cellStyle name="Normal 74_CJE" xfId="2748" xr:uid="{00000000-0005-0000-0000-0000240F0000}"/>
    <cellStyle name="Normal 75" xfId="1354" xr:uid="{00000000-0005-0000-0000-0000250F0000}"/>
    <cellStyle name="Normal 75 2" xfId="2749" xr:uid="{00000000-0005-0000-0000-0000260F0000}"/>
    <cellStyle name="Normal 75 2 2" xfId="3829" xr:uid="{00000000-0005-0000-0000-0000270F0000}"/>
    <cellStyle name="Normal 75 2 2 2" xfId="4949" xr:uid="{00000000-0005-0000-0000-0000280F0000}"/>
    <cellStyle name="Normal 75 2 3" xfId="4629" xr:uid="{00000000-0005-0000-0000-0000290F0000}"/>
    <cellStyle name="Normal 75 3" xfId="3830" xr:uid="{00000000-0005-0000-0000-00002A0F0000}"/>
    <cellStyle name="Normal 75 3 2" xfId="4950" xr:uid="{00000000-0005-0000-0000-00002B0F0000}"/>
    <cellStyle name="Normal 75_CJE" xfId="2750" xr:uid="{00000000-0005-0000-0000-00002C0F0000}"/>
    <cellStyle name="Normal 76" xfId="1355" xr:uid="{00000000-0005-0000-0000-00002D0F0000}"/>
    <cellStyle name="Normal 76 2" xfId="2751" xr:uid="{00000000-0005-0000-0000-00002E0F0000}"/>
    <cellStyle name="Normal 76 2 2" xfId="3831" xr:uid="{00000000-0005-0000-0000-00002F0F0000}"/>
    <cellStyle name="Normal 76 2 2 2" xfId="4951" xr:uid="{00000000-0005-0000-0000-0000300F0000}"/>
    <cellStyle name="Normal 76 2 3" xfId="4630" xr:uid="{00000000-0005-0000-0000-0000310F0000}"/>
    <cellStyle name="Normal 76 3" xfId="3832" xr:uid="{00000000-0005-0000-0000-0000320F0000}"/>
    <cellStyle name="Normal 76 3 2" xfId="4952" xr:uid="{00000000-0005-0000-0000-0000330F0000}"/>
    <cellStyle name="Normal 76_CJE" xfId="2752" xr:uid="{00000000-0005-0000-0000-0000340F0000}"/>
    <cellStyle name="Normal 77" xfId="1356" xr:uid="{00000000-0005-0000-0000-0000350F0000}"/>
    <cellStyle name="Normal 77 2" xfId="2753" xr:uid="{00000000-0005-0000-0000-0000360F0000}"/>
    <cellStyle name="Normal 77 2 2" xfId="3833" xr:uid="{00000000-0005-0000-0000-0000370F0000}"/>
    <cellStyle name="Normal 77 2 2 2" xfId="4953" xr:uid="{00000000-0005-0000-0000-0000380F0000}"/>
    <cellStyle name="Normal 77 2 3" xfId="4631" xr:uid="{00000000-0005-0000-0000-0000390F0000}"/>
    <cellStyle name="Normal 77 3" xfId="3834" xr:uid="{00000000-0005-0000-0000-00003A0F0000}"/>
    <cellStyle name="Normal 77 3 2" xfId="4954" xr:uid="{00000000-0005-0000-0000-00003B0F0000}"/>
    <cellStyle name="Normal 77_CJE" xfId="2754" xr:uid="{00000000-0005-0000-0000-00003C0F0000}"/>
    <cellStyle name="Normal 78" xfId="1357" xr:uid="{00000000-0005-0000-0000-00003D0F0000}"/>
    <cellStyle name="Normal 79" xfId="1358" xr:uid="{00000000-0005-0000-0000-00003E0F0000}"/>
    <cellStyle name="Normal 8" xfId="248" xr:uid="{00000000-0005-0000-0000-00003F0F0000}"/>
    <cellStyle name="Normal 8 10" xfId="2755" xr:uid="{00000000-0005-0000-0000-0000400F0000}"/>
    <cellStyle name="Normal 8 10 2" xfId="3835" xr:uid="{00000000-0005-0000-0000-0000410F0000}"/>
    <cellStyle name="Normal 8 11" xfId="3836" xr:uid="{00000000-0005-0000-0000-0000420F0000}"/>
    <cellStyle name="Normal 8 12" xfId="3837" xr:uid="{00000000-0005-0000-0000-0000430F0000}"/>
    <cellStyle name="Normal 8 13" xfId="3838" xr:uid="{00000000-0005-0000-0000-0000440F0000}"/>
    <cellStyle name="Normal 8 14" xfId="4114" xr:uid="{00000000-0005-0000-0000-0000450F0000}"/>
    <cellStyle name="Normal 8 15" xfId="4245" xr:uid="{00000000-0005-0000-0000-0000460F0000}"/>
    <cellStyle name="Normal 8 2" xfId="412" xr:uid="{00000000-0005-0000-0000-0000470F0000}"/>
    <cellStyle name="Normal 8 2 2" xfId="671" xr:uid="{00000000-0005-0000-0000-0000480F0000}"/>
    <cellStyle name="Normal 8 2 2 2" xfId="1360" xr:uid="{00000000-0005-0000-0000-0000490F0000}"/>
    <cellStyle name="Normal 8 2 2 2 2" xfId="3839" xr:uid="{00000000-0005-0000-0000-00004A0F0000}"/>
    <cellStyle name="Normal 8 2 2 3" xfId="3840" xr:uid="{00000000-0005-0000-0000-00004B0F0000}"/>
    <cellStyle name="Normal 8 2 2_CJE" xfId="2756" xr:uid="{00000000-0005-0000-0000-00004C0F0000}"/>
    <cellStyle name="Normal 8 2 3" xfId="1359" xr:uid="{00000000-0005-0000-0000-00004D0F0000}"/>
    <cellStyle name="Normal 8 2 4" xfId="2757" xr:uid="{00000000-0005-0000-0000-00004E0F0000}"/>
    <cellStyle name="Normal 8 2 4 2" xfId="3841" xr:uid="{00000000-0005-0000-0000-00004F0F0000}"/>
    <cellStyle name="Normal 8 2 5" xfId="3842" xr:uid="{00000000-0005-0000-0000-0000500F0000}"/>
    <cellStyle name="Normal 8 2 6" xfId="3843" xr:uid="{00000000-0005-0000-0000-0000510F0000}"/>
    <cellStyle name="Normal 8 2 7" xfId="3844" xr:uid="{00000000-0005-0000-0000-0000520F0000}"/>
    <cellStyle name="Normal 8 2 8" xfId="3845" xr:uid="{00000000-0005-0000-0000-0000530F0000}"/>
    <cellStyle name="Normal 8 2_C001" xfId="2758" xr:uid="{00000000-0005-0000-0000-0000540F0000}"/>
    <cellStyle name="Normal 8 3" xfId="515" xr:uid="{00000000-0005-0000-0000-0000550F0000}"/>
    <cellStyle name="Normal 8 3 2" xfId="1362" xr:uid="{00000000-0005-0000-0000-0000560F0000}"/>
    <cellStyle name="Normal 8 3 3" xfId="1363" xr:uid="{00000000-0005-0000-0000-0000570F0000}"/>
    <cellStyle name="Normal 8 3 3 2" xfId="3846" xr:uid="{00000000-0005-0000-0000-0000580F0000}"/>
    <cellStyle name="Normal 8 3 4" xfId="1361" xr:uid="{00000000-0005-0000-0000-0000590F0000}"/>
    <cellStyle name="Normal 8 3 5" xfId="2759" xr:uid="{00000000-0005-0000-0000-00005A0F0000}"/>
    <cellStyle name="Normal 8 3 5 2" xfId="3847" xr:uid="{00000000-0005-0000-0000-00005B0F0000}"/>
    <cellStyle name="Normal 8 3_CJE" xfId="2760" xr:uid="{00000000-0005-0000-0000-00005C0F0000}"/>
    <cellStyle name="Normal 8 4" xfId="606" xr:uid="{00000000-0005-0000-0000-00005D0F0000}"/>
    <cellStyle name="Normal 8 4 2" xfId="1365" xr:uid="{00000000-0005-0000-0000-00005E0F0000}"/>
    <cellStyle name="Normal 8 4 3" xfId="1366" xr:uid="{00000000-0005-0000-0000-00005F0F0000}"/>
    <cellStyle name="Normal 8 4 3 2" xfId="2761" xr:uid="{00000000-0005-0000-0000-0000600F0000}"/>
    <cellStyle name="Normal 8 4 3 2 2" xfId="3848" xr:uid="{00000000-0005-0000-0000-0000610F0000}"/>
    <cellStyle name="Normal 8 4 3 2 2 2" xfId="4955" xr:uid="{00000000-0005-0000-0000-0000620F0000}"/>
    <cellStyle name="Normal 8 4 3 2 3" xfId="4632" xr:uid="{00000000-0005-0000-0000-0000630F0000}"/>
    <cellStyle name="Normal 8 4 3 3" xfId="3849" xr:uid="{00000000-0005-0000-0000-0000640F0000}"/>
    <cellStyle name="Normal 8 4 3 3 2" xfId="4956" xr:uid="{00000000-0005-0000-0000-0000650F0000}"/>
    <cellStyle name="Normal 8 4 3 4" xfId="4391" xr:uid="{00000000-0005-0000-0000-0000660F0000}"/>
    <cellStyle name="Normal 8 4 3_CJE" xfId="2762" xr:uid="{00000000-0005-0000-0000-0000670F0000}"/>
    <cellStyle name="Normal 8 4 4" xfId="1367" xr:uid="{00000000-0005-0000-0000-0000680F0000}"/>
    <cellStyle name="Normal 8 4 4 2" xfId="2763" xr:uid="{00000000-0005-0000-0000-0000690F0000}"/>
    <cellStyle name="Normal 8 4 4 2 2" xfId="3850" xr:uid="{00000000-0005-0000-0000-00006A0F0000}"/>
    <cellStyle name="Normal 8 4 4 2 2 2" xfId="4957" xr:uid="{00000000-0005-0000-0000-00006B0F0000}"/>
    <cellStyle name="Normal 8 4 4 2 3" xfId="4633" xr:uid="{00000000-0005-0000-0000-00006C0F0000}"/>
    <cellStyle name="Normal 8 4 4 3" xfId="3851" xr:uid="{00000000-0005-0000-0000-00006D0F0000}"/>
    <cellStyle name="Normal 8 4 4 3 2" xfId="4958" xr:uid="{00000000-0005-0000-0000-00006E0F0000}"/>
    <cellStyle name="Normal 8 4 4 4" xfId="4392" xr:uid="{00000000-0005-0000-0000-00006F0F0000}"/>
    <cellStyle name="Normal 8 4 4_CJE" xfId="2764" xr:uid="{00000000-0005-0000-0000-0000700F0000}"/>
    <cellStyle name="Normal 8 4 5" xfId="1364" xr:uid="{00000000-0005-0000-0000-0000710F0000}"/>
    <cellStyle name="Normal 8 4_CJE" xfId="2765" xr:uid="{00000000-0005-0000-0000-0000720F0000}"/>
    <cellStyle name="Normal 8 5" xfId="1368" xr:uid="{00000000-0005-0000-0000-0000730F0000}"/>
    <cellStyle name="Normal 8 5 2" xfId="1369" xr:uid="{00000000-0005-0000-0000-0000740F0000}"/>
    <cellStyle name="Normal 8 5 2 2" xfId="3852" xr:uid="{00000000-0005-0000-0000-0000750F0000}"/>
    <cellStyle name="Normal 8 5 2 2 2" xfId="4959" xr:uid="{00000000-0005-0000-0000-0000760F0000}"/>
    <cellStyle name="Normal 8 5 2 3" xfId="4393" xr:uid="{00000000-0005-0000-0000-0000770F0000}"/>
    <cellStyle name="Normal 8 5_CJE" xfId="2766" xr:uid="{00000000-0005-0000-0000-0000780F0000}"/>
    <cellStyle name="Normal 8 6" xfId="1370" xr:uid="{00000000-0005-0000-0000-0000790F0000}"/>
    <cellStyle name="Normal 8 6 2" xfId="2767" xr:uid="{00000000-0005-0000-0000-00007A0F0000}"/>
    <cellStyle name="Normal 8 6 2 2" xfId="3853" xr:uid="{00000000-0005-0000-0000-00007B0F0000}"/>
    <cellStyle name="Normal 8 6 2 2 2" xfId="4960" xr:uid="{00000000-0005-0000-0000-00007C0F0000}"/>
    <cellStyle name="Normal 8 6 2 3" xfId="4634" xr:uid="{00000000-0005-0000-0000-00007D0F0000}"/>
    <cellStyle name="Normal 8 6 3" xfId="3854" xr:uid="{00000000-0005-0000-0000-00007E0F0000}"/>
    <cellStyle name="Normal 8 6 3 2" xfId="4961" xr:uid="{00000000-0005-0000-0000-00007F0F0000}"/>
    <cellStyle name="Normal 8 6_CJE" xfId="2768" xr:uid="{00000000-0005-0000-0000-0000800F0000}"/>
    <cellStyle name="Normal 8 7" xfId="1371" xr:uid="{00000000-0005-0000-0000-0000810F0000}"/>
    <cellStyle name="Normal 8 7 2" xfId="2769" xr:uid="{00000000-0005-0000-0000-0000820F0000}"/>
    <cellStyle name="Normal 8 7 2 2" xfId="3855" xr:uid="{00000000-0005-0000-0000-0000830F0000}"/>
    <cellStyle name="Normal 8 7 3" xfId="3856" xr:uid="{00000000-0005-0000-0000-0000840F0000}"/>
    <cellStyle name="Normal 8 7_CJE" xfId="2770" xr:uid="{00000000-0005-0000-0000-0000850F0000}"/>
    <cellStyle name="Normal 8 8" xfId="1372" xr:uid="{00000000-0005-0000-0000-0000860F0000}"/>
    <cellStyle name="Normal 8 8 2" xfId="3857" xr:uid="{00000000-0005-0000-0000-0000870F0000}"/>
    <cellStyle name="Normal 8 8 2 2" xfId="4962" xr:uid="{00000000-0005-0000-0000-0000880F0000}"/>
    <cellStyle name="Normal 8 8 3" xfId="4394" xr:uid="{00000000-0005-0000-0000-0000890F0000}"/>
    <cellStyle name="Normal 8 9" xfId="2771" xr:uid="{00000000-0005-0000-0000-00008A0F0000}"/>
    <cellStyle name="Normal 8_C001" xfId="2772" xr:uid="{00000000-0005-0000-0000-00008B0F0000}"/>
    <cellStyle name="Normal 80" xfId="1373" xr:uid="{00000000-0005-0000-0000-00008C0F0000}"/>
    <cellStyle name="Normal 80 2" xfId="3858" xr:uid="{00000000-0005-0000-0000-00008D0F0000}"/>
    <cellStyle name="Normal 81" xfId="1374" xr:uid="{00000000-0005-0000-0000-00008E0F0000}"/>
    <cellStyle name="Normal 82" xfId="1375" xr:uid="{00000000-0005-0000-0000-00008F0F0000}"/>
    <cellStyle name="Normal 83" xfId="1376" xr:uid="{00000000-0005-0000-0000-0000900F0000}"/>
    <cellStyle name="Normal 84" xfId="673" xr:uid="{00000000-0005-0000-0000-0000910F0000}"/>
    <cellStyle name="Normal 85" xfId="1545" xr:uid="{00000000-0005-0000-0000-0000920F0000}"/>
    <cellStyle name="Normal 86" xfId="1554" xr:uid="{00000000-0005-0000-0000-0000930F0000}"/>
    <cellStyle name="Normal 87" xfId="1555" xr:uid="{00000000-0005-0000-0000-0000940F0000}"/>
    <cellStyle name="Normal 88" xfId="1556" xr:uid="{00000000-0005-0000-0000-0000950F0000}"/>
    <cellStyle name="Normal 89" xfId="1557" xr:uid="{00000000-0005-0000-0000-0000960F0000}"/>
    <cellStyle name="Normal 9" xfId="249" xr:uid="{00000000-0005-0000-0000-0000970F0000}"/>
    <cellStyle name="Normal 9 10" xfId="2773" xr:uid="{00000000-0005-0000-0000-0000980F0000}"/>
    <cellStyle name="Normal 9 10 2" xfId="3859" xr:uid="{00000000-0005-0000-0000-0000990F0000}"/>
    <cellStyle name="Normal 9 11" xfId="3860" xr:uid="{00000000-0005-0000-0000-00009A0F0000}"/>
    <cellStyle name="Normal 9 12" xfId="3861" xr:uid="{00000000-0005-0000-0000-00009B0F0000}"/>
    <cellStyle name="Normal 9 13" xfId="4246" xr:uid="{00000000-0005-0000-0000-00009C0F0000}"/>
    <cellStyle name="Normal 9 2" xfId="410" xr:uid="{00000000-0005-0000-0000-00009D0F0000}"/>
    <cellStyle name="Normal 9 2 2" xfId="607" xr:uid="{00000000-0005-0000-0000-00009E0F0000}"/>
    <cellStyle name="Normal 9 2 2 2" xfId="672" xr:uid="{00000000-0005-0000-0000-00009F0F0000}"/>
    <cellStyle name="Normal 9 2 2 2 2" xfId="3862" xr:uid="{00000000-0005-0000-0000-0000A00F0000}"/>
    <cellStyle name="Normal 9 2 2 3" xfId="3863" xr:uid="{00000000-0005-0000-0000-0000A10F0000}"/>
    <cellStyle name="Normal 9 2 2_CJE" xfId="2774" xr:uid="{00000000-0005-0000-0000-0000A20F0000}"/>
    <cellStyle name="Normal 9 2 3" xfId="1377" xr:uid="{00000000-0005-0000-0000-0000A30F0000}"/>
    <cellStyle name="Normal 9 2 3 2" xfId="3864" xr:uid="{00000000-0005-0000-0000-0000A40F0000}"/>
    <cellStyle name="Normal 9 2 4" xfId="3865" xr:uid="{00000000-0005-0000-0000-0000A50F0000}"/>
    <cellStyle name="Normal 9 2 5" xfId="3866" xr:uid="{00000000-0005-0000-0000-0000A60F0000}"/>
    <cellStyle name="Normal 9 2 6" xfId="3867" xr:uid="{00000000-0005-0000-0000-0000A70F0000}"/>
    <cellStyle name="Normal 9 2_C001" xfId="2775" xr:uid="{00000000-0005-0000-0000-0000A80F0000}"/>
    <cellStyle name="Normal 9 3" xfId="543" xr:uid="{00000000-0005-0000-0000-0000A90F0000}"/>
    <cellStyle name="Normal 9 3 2" xfId="608" xr:uid="{00000000-0005-0000-0000-0000AA0F0000}"/>
    <cellStyle name="Normal 9 3 2 2" xfId="1380" xr:uid="{00000000-0005-0000-0000-0000AB0F0000}"/>
    <cellStyle name="Normal 9 3 2 2 2" xfId="3868" xr:uid="{00000000-0005-0000-0000-0000AC0F0000}"/>
    <cellStyle name="Normal 9 3 2 3" xfId="1379" xr:uid="{00000000-0005-0000-0000-0000AD0F0000}"/>
    <cellStyle name="Normal 9 3 2_CJE" xfId="2776" xr:uid="{00000000-0005-0000-0000-0000AE0F0000}"/>
    <cellStyle name="Normal 9 3 3" xfId="1381" xr:uid="{00000000-0005-0000-0000-0000AF0F0000}"/>
    <cellStyle name="Normal 9 3 3 2" xfId="2777" xr:uid="{00000000-0005-0000-0000-0000B00F0000}"/>
    <cellStyle name="Normal 9 3 3 2 2" xfId="3869" xr:uid="{00000000-0005-0000-0000-0000B10F0000}"/>
    <cellStyle name="Normal 9 3 3 3" xfId="2778" xr:uid="{00000000-0005-0000-0000-0000B20F0000}"/>
    <cellStyle name="Normal 9 3 3 3 2" xfId="3870" xr:uid="{00000000-0005-0000-0000-0000B30F0000}"/>
    <cellStyle name="Normal 9 3 3 4" xfId="3871" xr:uid="{00000000-0005-0000-0000-0000B40F0000}"/>
    <cellStyle name="Normal 9 3 3_CJE" xfId="2779" xr:uid="{00000000-0005-0000-0000-0000B50F0000}"/>
    <cellStyle name="Normal 9 3 4" xfId="1378" xr:uid="{00000000-0005-0000-0000-0000B60F0000}"/>
    <cellStyle name="Normal 9 3 4 2" xfId="3872" xr:uid="{00000000-0005-0000-0000-0000B70F0000}"/>
    <cellStyle name="Normal 9 3 5" xfId="2780" xr:uid="{00000000-0005-0000-0000-0000B80F0000}"/>
    <cellStyle name="Normal 9 3 6" xfId="3873" xr:uid="{00000000-0005-0000-0000-0000B90F0000}"/>
    <cellStyle name="Normal 9 3_C001" xfId="2781" xr:uid="{00000000-0005-0000-0000-0000BA0F0000}"/>
    <cellStyle name="Normal 9 4" xfId="609" xr:uid="{00000000-0005-0000-0000-0000BB0F0000}"/>
    <cellStyle name="Normal 9 4 2" xfId="1383" xr:uid="{00000000-0005-0000-0000-0000BC0F0000}"/>
    <cellStyle name="Normal 9 4 2 2" xfId="1384" xr:uid="{00000000-0005-0000-0000-0000BD0F0000}"/>
    <cellStyle name="Normal 9 4 2 2 2" xfId="3874" xr:uid="{00000000-0005-0000-0000-0000BE0F0000}"/>
    <cellStyle name="Normal 9 4 2 2 2 2" xfId="4963" xr:uid="{00000000-0005-0000-0000-0000BF0F0000}"/>
    <cellStyle name="Normal 9 4 2 2 3" xfId="4395" xr:uid="{00000000-0005-0000-0000-0000C00F0000}"/>
    <cellStyle name="Normal 9 4 2 3" xfId="3875" xr:uid="{00000000-0005-0000-0000-0000C10F0000}"/>
    <cellStyle name="Normal 9 4 2 3 2" xfId="4964" xr:uid="{00000000-0005-0000-0000-0000C20F0000}"/>
    <cellStyle name="Normal 9 4 2_CJE" xfId="2782" xr:uid="{00000000-0005-0000-0000-0000C30F0000}"/>
    <cellStyle name="Normal 9 4 3" xfId="1385" xr:uid="{00000000-0005-0000-0000-0000C40F0000}"/>
    <cellStyle name="Normal 9 4 3 2" xfId="2783" xr:uid="{00000000-0005-0000-0000-0000C50F0000}"/>
    <cellStyle name="Normal 9 4 3 2 2" xfId="3876" xr:uid="{00000000-0005-0000-0000-0000C60F0000}"/>
    <cellStyle name="Normal 9 4 3 2 2 2" xfId="4965" xr:uid="{00000000-0005-0000-0000-0000C70F0000}"/>
    <cellStyle name="Normal 9 4 3 2 3" xfId="4635" xr:uid="{00000000-0005-0000-0000-0000C80F0000}"/>
    <cellStyle name="Normal 9 4 3 3" xfId="3877" xr:uid="{00000000-0005-0000-0000-0000C90F0000}"/>
    <cellStyle name="Normal 9 4 3 3 2" xfId="4966" xr:uid="{00000000-0005-0000-0000-0000CA0F0000}"/>
    <cellStyle name="Normal 9 4 3 4" xfId="4396" xr:uid="{00000000-0005-0000-0000-0000CB0F0000}"/>
    <cellStyle name="Normal 9 4 3_CJE" xfId="2784" xr:uid="{00000000-0005-0000-0000-0000CC0F0000}"/>
    <cellStyle name="Normal 9 4 4" xfId="1382" xr:uid="{00000000-0005-0000-0000-0000CD0F0000}"/>
    <cellStyle name="Normal 9 4 4 2" xfId="3878" xr:uid="{00000000-0005-0000-0000-0000CE0F0000}"/>
    <cellStyle name="Normal 9 4 5" xfId="2785" xr:uid="{00000000-0005-0000-0000-0000CF0F0000}"/>
    <cellStyle name="Normal 9 4 6" xfId="3879" xr:uid="{00000000-0005-0000-0000-0000D00F0000}"/>
    <cellStyle name="Normal 9 4 7" xfId="3880" xr:uid="{00000000-0005-0000-0000-0000D10F0000}"/>
    <cellStyle name="Normal 9 4 8" xfId="3881" xr:uid="{00000000-0005-0000-0000-0000D20F0000}"/>
    <cellStyle name="Normal 9 4_CJE" xfId="2786" xr:uid="{00000000-0005-0000-0000-0000D30F0000}"/>
    <cellStyle name="Normal 9 5" xfId="1386" xr:uid="{00000000-0005-0000-0000-0000D40F0000}"/>
    <cellStyle name="Normal 9 5 2" xfId="1387" xr:uid="{00000000-0005-0000-0000-0000D50F0000}"/>
    <cellStyle name="Normal 9 5 2 2" xfId="3882" xr:uid="{00000000-0005-0000-0000-0000D60F0000}"/>
    <cellStyle name="Normal 9 5 2 3" xfId="4397" xr:uid="{00000000-0005-0000-0000-0000D70F0000}"/>
    <cellStyle name="Normal 9 5 3" xfId="2787" xr:uid="{00000000-0005-0000-0000-0000D80F0000}"/>
    <cellStyle name="Normal 9 5 3 2" xfId="3883" xr:uid="{00000000-0005-0000-0000-0000D90F0000}"/>
    <cellStyle name="Normal 9 5 3 2 2" xfId="4967" xr:uid="{00000000-0005-0000-0000-0000DA0F0000}"/>
    <cellStyle name="Normal 9 5 3 3" xfId="4636" xr:uid="{00000000-0005-0000-0000-0000DB0F0000}"/>
    <cellStyle name="Normal 9 5 4" xfId="3884" xr:uid="{00000000-0005-0000-0000-0000DC0F0000}"/>
    <cellStyle name="Normal 9 5 4 2" xfId="4968" xr:uid="{00000000-0005-0000-0000-0000DD0F0000}"/>
    <cellStyle name="Normal 9 5_CJE" xfId="2788" xr:uid="{00000000-0005-0000-0000-0000DE0F0000}"/>
    <cellStyle name="Normal 9 6" xfId="1388" xr:uid="{00000000-0005-0000-0000-0000DF0F0000}"/>
    <cellStyle name="Normal 9 6 2" xfId="3885" xr:uid="{00000000-0005-0000-0000-0000E00F0000}"/>
    <cellStyle name="Normal 9 6 2 2" xfId="4969" xr:uid="{00000000-0005-0000-0000-0000E10F0000}"/>
    <cellStyle name="Normal 9 7" xfId="1389" xr:uid="{00000000-0005-0000-0000-0000E20F0000}"/>
    <cellStyle name="Normal 9 7 2" xfId="3886" xr:uid="{00000000-0005-0000-0000-0000E30F0000}"/>
    <cellStyle name="Normal 9 7 2 2" xfId="4970" xr:uid="{00000000-0005-0000-0000-0000E40F0000}"/>
    <cellStyle name="Normal 9 7 3" xfId="4398" xr:uid="{00000000-0005-0000-0000-0000E50F0000}"/>
    <cellStyle name="Normal 9 8" xfId="2789" xr:uid="{00000000-0005-0000-0000-0000E60F0000}"/>
    <cellStyle name="Normal 9 8 2" xfId="3887" xr:uid="{00000000-0005-0000-0000-0000E70F0000}"/>
    <cellStyle name="Normal 9 8 2 2" xfId="4971" xr:uid="{00000000-0005-0000-0000-0000E80F0000}"/>
    <cellStyle name="Normal 9 8 3" xfId="4637" xr:uid="{00000000-0005-0000-0000-0000E90F0000}"/>
    <cellStyle name="Normal 9 9" xfId="2790" xr:uid="{00000000-0005-0000-0000-0000EA0F0000}"/>
    <cellStyle name="Normal 9 9 2" xfId="3888" xr:uid="{00000000-0005-0000-0000-0000EB0F0000}"/>
    <cellStyle name="Normal 9_C001" xfId="2791" xr:uid="{00000000-0005-0000-0000-0000EC0F0000}"/>
    <cellStyle name="Normal 90" xfId="1558" xr:uid="{00000000-0005-0000-0000-0000ED0F0000}"/>
    <cellStyle name="Normal 91" xfId="1559" xr:uid="{00000000-0005-0000-0000-0000EE0F0000}"/>
    <cellStyle name="Normal 92" xfId="1560" xr:uid="{00000000-0005-0000-0000-0000EF0F0000}"/>
    <cellStyle name="Normal 93" xfId="1561" xr:uid="{00000000-0005-0000-0000-0000F00F0000}"/>
    <cellStyle name="Normal 93 2" xfId="3889" xr:uid="{00000000-0005-0000-0000-0000F10F0000}"/>
    <cellStyle name="Normal 93 3" xfId="4410" xr:uid="{00000000-0005-0000-0000-0000F20F0000}"/>
    <cellStyle name="Normal 94" xfId="2792" xr:uid="{00000000-0005-0000-0000-0000F30F0000}"/>
    <cellStyle name="Normal 94 2" xfId="3890" xr:uid="{00000000-0005-0000-0000-0000F40F0000}"/>
    <cellStyle name="Normal 95" xfId="2793" xr:uid="{00000000-0005-0000-0000-0000F50F0000}"/>
    <cellStyle name="Normal 95 2" xfId="3891" xr:uid="{00000000-0005-0000-0000-0000F60F0000}"/>
    <cellStyle name="Normal 96" xfId="2794" xr:uid="{00000000-0005-0000-0000-0000F70F0000}"/>
    <cellStyle name="Normal 96 2" xfId="3892" xr:uid="{00000000-0005-0000-0000-0000F80F0000}"/>
    <cellStyle name="Normal 97" xfId="2795" xr:uid="{00000000-0005-0000-0000-0000F90F0000}"/>
    <cellStyle name="Normal 98" xfId="2796" xr:uid="{00000000-0005-0000-0000-0000FA0F0000}"/>
    <cellStyle name="Normal 99" xfId="2797" xr:uid="{00000000-0005-0000-0000-0000FB0F0000}"/>
    <cellStyle name="Normal M" xfId="250" xr:uid="{00000000-0005-0000-0000-0000FC0F0000}"/>
    <cellStyle name="Normal T" xfId="251" xr:uid="{00000000-0005-0000-0000-0000FD0F0000}"/>
    <cellStyle name="Normal W" xfId="252" xr:uid="{00000000-0005-0000-0000-0000FE0F0000}"/>
    <cellStyle name="Normal W 2" xfId="2798" xr:uid="{00000000-0005-0000-0000-0000FF0F0000}"/>
    <cellStyle name="Normal W 3" xfId="2799" xr:uid="{00000000-0005-0000-0000-000000100000}"/>
    <cellStyle name="Normal W 4" xfId="3893" xr:uid="{00000000-0005-0000-0000-000001100000}"/>
    <cellStyle name="Normal W_Adjust" xfId="2800" xr:uid="{00000000-0005-0000-0000-000002100000}"/>
    <cellStyle name="NormalGB" xfId="42" xr:uid="{00000000-0005-0000-0000-000003100000}"/>
    <cellStyle name="Note 2" xfId="1390" xr:uid="{00000000-0005-0000-0000-000004100000}"/>
    <cellStyle name="Note 2 2" xfId="1391" xr:uid="{00000000-0005-0000-0000-000005100000}"/>
    <cellStyle name="Note 2 2 2" xfId="2801" xr:uid="{00000000-0005-0000-0000-000006100000}"/>
    <cellStyle name="Note 2 2 2 2" xfId="3894" xr:uid="{00000000-0005-0000-0000-000007100000}"/>
    <cellStyle name="Note 2 2 2 3" xfId="4638" xr:uid="{00000000-0005-0000-0000-000008100000}"/>
    <cellStyle name="Note 2 2 3" xfId="3895" xr:uid="{00000000-0005-0000-0000-000009100000}"/>
    <cellStyle name="Note 2 2_CJE" xfId="2802" xr:uid="{00000000-0005-0000-0000-00000A100000}"/>
    <cellStyle name="Note 2 3" xfId="2803" xr:uid="{00000000-0005-0000-0000-00000B100000}"/>
    <cellStyle name="Note 2 3 2" xfId="2804" xr:uid="{00000000-0005-0000-0000-00000C100000}"/>
    <cellStyle name="Note 2 3 2 2" xfId="3896" xr:uid="{00000000-0005-0000-0000-00000D100000}"/>
    <cellStyle name="Note 2 3 2 3" xfId="4640" xr:uid="{00000000-0005-0000-0000-00000E100000}"/>
    <cellStyle name="Note 2 3 3" xfId="3897" xr:uid="{00000000-0005-0000-0000-00000F100000}"/>
    <cellStyle name="Note 2 3 4" xfId="4639" xr:uid="{00000000-0005-0000-0000-000010100000}"/>
    <cellStyle name="Note 2 3_CJE" xfId="2805" xr:uid="{00000000-0005-0000-0000-000011100000}"/>
    <cellStyle name="Note 2 4" xfId="2806" xr:uid="{00000000-0005-0000-0000-000012100000}"/>
    <cellStyle name="Note 2 5" xfId="3898" xr:uid="{00000000-0005-0000-0000-000013100000}"/>
    <cellStyle name="Note 2 6" xfId="3899" xr:uid="{00000000-0005-0000-0000-000014100000}"/>
    <cellStyle name="Note 2 7" xfId="3900" xr:uid="{00000000-0005-0000-0000-000015100000}"/>
    <cellStyle name="Note 2_CJE" xfId="2807" xr:uid="{00000000-0005-0000-0000-000016100000}"/>
    <cellStyle name="Note 3" xfId="2808" xr:uid="{00000000-0005-0000-0000-000017100000}"/>
    <cellStyle name="Number 1" xfId="3901" xr:uid="{00000000-0005-0000-0000-000018100000}"/>
    <cellStyle name="Number 1 2" xfId="3902" xr:uid="{00000000-0005-0000-0000-000019100000}"/>
    <cellStyle name="Number 1 2 2" xfId="4973" xr:uid="{00000000-0005-0000-0000-00001A100000}"/>
    <cellStyle name="Number 1 3" xfId="3903" xr:uid="{00000000-0005-0000-0000-00001B100000}"/>
    <cellStyle name="Number 1 3 2" xfId="4974" xr:uid="{00000000-0005-0000-0000-00001C100000}"/>
    <cellStyle name="Number 1 4" xfId="4972" xr:uid="{00000000-0005-0000-0000-00001D100000}"/>
    <cellStyle name="OPS FORM" xfId="3113" xr:uid="{00000000-0005-0000-0000-00001E100000}"/>
    <cellStyle name="Output 2" xfId="1392" xr:uid="{00000000-0005-0000-0000-00001F100000}"/>
    <cellStyle name="Output 2 2" xfId="2809" xr:uid="{00000000-0005-0000-0000-000020100000}"/>
    <cellStyle name="Output 2_MDP" xfId="2810" xr:uid="{00000000-0005-0000-0000-000021100000}"/>
    <cellStyle name="Output 3" xfId="2811" xr:uid="{00000000-0005-0000-0000-000022100000}"/>
    <cellStyle name="Output 3 2" xfId="2812" xr:uid="{00000000-0005-0000-0000-000023100000}"/>
    <cellStyle name="Output 3 3" xfId="2813" xr:uid="{00000000-0005-0000-0000-000024100000}"/>
    <cellStyle name="Output 3 3 2" xfId="3904" xr:uid="{00000000-0005-0000-0000-000025100000}"/>
    <cellStyle name="Output 3 4" xfId="3905" xr:uid="{00000000-0005-0000-0000-000026100000}"/>
    <cellStyle name="Output 3_CJE" xfId="2814" xr:uid="{00000000-0005-0000-0000-000027100000}"/>
    <cellStyle name="Output Line Items" xfId="377" xr:uid="{00000000-0005-0000-0000-000028100000}"/>
    <cellStyle name="Page Number" xfId="43" xr:uid="{00000000-0005-0000-0000-000029100000}"/>
    <cellStyle name="Percent" xfId="11" builtinId="5"/>
    <cellStyle name="Percent (0%)" xfId="44" xr:uid="{00000000-0005-0000-0000-00002B100000}"/>
    <cellStyle name="Percent (0%) 2" xfId="424" xr:uid="{00000000-0005-0000-0000-00002C100000}"/>
    <cellStyle name="Percent (0%) 2 2" xfId="516" xr:uid="{00000000-0005-0000-0000-00002D100000}"/>
    <cellStyle name="Percent (0%) 3" xfId="1393" xr:uid="{00000000-0005-0000-0000-00002E100000}"/>
    <cellStyle name="Percent (0%) 4" xfId="1394" xr:uid="{00000000-0005-0000-0000-00002F100000}"/>
    <cellStyle name="Percent (0%)_Adjust" xfId="2815" xr:uid="{00000000-0005-0000-0000-000030100000}"/>
    <cellStyle name="Percent (0)" xfId="3906" xr:uid="{00000000-0005-0000-0000-000031100000}"/>
    <cellStyle name="Percent (0.0%)" xfId="45" xr:uid="{00000000-0005-0000-0000-000032100000}"/>
    <cellStyle name="Percent (0.0%) 2" xfId="517" xr:uid="{00000000-0005-0000-0000-000033100000}"/>
    <cellStyle name="Percent (0.00%)" xfId="46" xr:uid="{00000000-0005-0000-0000-000034100000}"/>
    <cellStyle name="Percent (0.00%) 2" xfId="518" xr:uid="{00000000-0005-0000-0000-000035100000}"/>
    <cellStyle name="Percent [0]" xfId="253" xr:uid="{00000000-0005-0000-0000-000036100000}"/>
    <cellStyle name="Percent [0] 2" xfId="3907" xr:uid="{00000000-0005-0000-0000-000037100000}"/>
    <cellStyle name="Percent [00]" xfId="254" xr:uid="{00000000-0005-0000-0000-000038100000}"/>
    <cellStyle name="Percent [00] 2" xfId="3908" xr:uid="{00000000-0005-0000-0000-000039100000}"/>
    <cellStyle name="Percent [2]" xfId="9" xr:uid="{00000000-0005-0000-0000-00003A100000}"/>
    <cellStyle name="Percent [2] 10" xfId="1395" xr:uid="{00000000-0005-0000-0000-00003B100000}"/>
    <cellStyle name="Percent [2] 11" xfId="1396" xr:uid="{00000000-0005-0000-0000-00003C100000}"/>
    <cellStyle name="Percent [2] 12" xfId="1397" xr:uid="{00000000-0005-0000-0000-00003D100000}"/>
    <cellStyle name="Percent [2] 13" xfId="1398" xr:uid="{00000000-0005-0000-0000-00003E100000}"/>
    <cellStyle name="Percent [2] 14" xfId="1399" xr:uid="{00000000-0005-0000-0000-00003F100000}"/>
    <cellStyle name="Percent [2] 15" xfId="1400" xr:uid="{00000000-0005-0000-0000-000040100000}"/>
    <cellStyle name="Percent [2] 16" xfId="1401" xr:uid="{00000000-0005-0000-0000-000041100000}"/>
    <cellStyle name="Percent [2] 17" xfId="1402" xr:uid="{00000000-0005-0000-0000-000042100000}"/>
    <cellStyle name="Percent [2] 18" xfId="1403" xr:uid="{00000000-0005-0000-0000-000043100000}"/>
    <cellStyle name="Percent [2] 19" xfId="1404" xr:uid="{00000000-0005-0000-0000-000044100000}"/>
    <cellStyle name="Percent [2] 2" xfId="610" xr:uid="{00000000-0005-0000-0000-000045100000}"/>
    <cellStyle name="Percent [2] 20" xfId="1405" xr:uid="{00000000-0005-0000-0000-000046100000}"/>
    <cellStyle name="Percent [2] 21" xfId="1406" xr:uid="{00000000-0005-0000-0000-000047100000}"/>
    <cellStyle name="Percent [2] 22" xfId="1407" xr:uid="{00000000-0005-0000-0000-000048100000}"/>
    <cellStyle name="Percent [2] 3" xfId="1408" xr:uid="{00000000-0005-0000-0000-000049100000}"/>
    <cellStyle name="Percent [2] 4" xfId="1409" xr:uid="{00000000-0005-0000-0000-00004A100000}"/>
    <cellStyle name="Percent [2] 5" xfId="1410" xr:uid="{00000000-0005-0000-0000-00004B100000}"/>
    <cellStyle name="Percent [2] 6" xfId="1411" xr:uid="{00000000-0005-0000-0000-00004C100000}"/>
    <cellStyle name="Percent [2] 7" xfId="1412" xr:uid="{00000000-0005-0000-0000-00004D100000}"/>
    <cellStyle name="Percent [2] 8" xfId="1413" xr:uid="{00000000-0005-0000-0000-00004E100000}"/>
    <cellStyle name="Percent [2] 9" xfId="1414" xr:uid="{00000000-0005-0000-0000-00004F100000}"/>
    <cellStyle name="Percent 10" xfId="611" xr:uid="{00000000-0005-0000-0000-000050100000}"/>
    <cellStyle name="Percent 10 2" xfId="1415" xr:uid="{00000000-0005-0000-0000-000051100000}"/>
    <cellStyle name="Percent 10 3" xfId="3909" xr:uid="{00000000-0005-0000-0000-000052100000}"/>
    <cellStyle name="Percent 10 4" xfId="4116" xr:uid="{00000000-0005-0000-0000-000053100000}"/>
    <cellStyle name="Percent 10 5" xfId="4299" xr:uid="{00000000-0005-0000-0000-000054100000}"/>
    <cellStyle name="Percent 10_Sheet1" xfId="3910" xr:uid="{00000000-0005-0000-0000-000055100000}"/>
    <cellStyle name="Percent 100" xfId="2816" xr:uid="{00000000-0005-0000-0000-000056100000}"/>
    <cellStyle name="Percent 100 2" xfId="4641" xr:uid="{00000000-0005-0000-0000-000057100000}"/>
    <cellStyle name="Percent 101" xfId="4115" xr:uid="{00000000-0005-0000-0000-000058100000}"/>
    <cellStyle name="Percent 102" xfId="4165" xr:uid="{00000000-0005-0000-0000-000059100000}"/>
    <cellStyle name="Percent 103" xfId="4168" xr:uid="{00000000-0005-0000-0000-00005A100000}"/>
    <cellStyle name="Percent 104" xfId="4288" xr:uid="{00000000-0005-0000-0000-00005B100000}"/>
    <cellStyle name="Percent 105" xfId="5014" xr:uid="{00000000-0005-0000-0000-00005C100000}"/>
    <cellStyle name="Percent 106" xfId="5101" xr:uid="{00000000-0005-0000-0000-00005D100000}"/>
    <cellStyle name="Percent 107" xfId="5088" xr:uid="{00000000-0005-0000-0000-00005E100000}"/>
    <cellStyle name="Percent 108" xfId="5095" xr:uid="{00000000-0005-0000-0000-00005F100000}"/>
    <cellStyle name="Percent 109" xfId="4203" xr:uid="{00000000-0005-0000-0000-000060100000}"/>
    <cellStyle name="Percent 11" xfId="612" xr:uid="{00000000-0005-0000-0000-000061100000}"/>
    <cellStyle name="Percent 11 2" xfId="1416" xr:uid="{00000000-0005-0000-0000-000062100000}"/>
    <cellStyle name="Percent 11 3" xfId="3911" xr:uid="{00000000-0005-0000-0000-000063100000}"/>
    <cellStyle name="Percent 11 4" xfId="4117" xr:uid="{00000000-0005-0000-0000-000064100000}"/>
    <cellStyle name="Percent 11 5" xfId="4300" xr:uid="{00000000-0005-0000-0000-000065100000}"/>
    <cellStyle name="Percent 11_Sheet1" xfId="3912" xr:uid="{00000000-0005-0000-0000-000066100000}"/>
    <cellStyle name="Percent 110" xfId="523" xr:uid="{00000000-0005-0000-0000-000067100000}"/>
    <cellStyle name="Percent 12" xfId="613" xr:uid="{00000000-0005-0000-0000-000068100000}"/>
    <cellStyle name="Percent 12 2" xfId="1417" xr:uid="{00000000-0005-0000-0000-000069100000}"/>
    <cellStyle name="Percent 12 3" xfId="3913" xr:uid="{00000000-0005-0000-0000-00006A100000}"/>
    <cellStyle name="Percent 12 4" xfId="4118" xr:uid="{00000000-0005-0000-0000-00006B100000}"/>
    <cellStyle name="Percent 12 5" xfId="4301" xr:uid="{00000000-0005-0000-0000-00006C100000}"/>
    <cellStyle name="Percent 12_Sheet1" xfId="3914" xr:uid="{00000000-0005-0000-0000-00006D100000}"/>
    <cellStyle name="Percent 13" xfId="614" xr:uid="{00000000-0005-0000-0000-00006E100000}"/>
    <cellStyle name="Percent 13 2" xfId="1418" xr:uid="{00000000-0005-0000-0000-00006F100000}"/>
    <cellStyle name="Percent 13 3" xfId="3915" xr:uid="{00000000-0005-0000-0000-000070100000}"/>
    <cellStyle name="Percent 13 4" xfId="4119" xr:uid="{00000000-0005-0000-0000-000071100000}"/>
    <cellStyle name="Percent 13 5" xfId="4302" xr:uid="{00000000-0005-0000-0000-000072100000}"/>
    <cellStyle name="Percent 13_Sheet1" xfId="3916" xr:uid="{00000000-0005-0000-0000-000073100000}"/>
    <cellStyle name="Percent 14" xfId="615" xr:uid="{00000000-0005-0000-0000-000074100000}"/>
    <cellStyle name="Percent 14 2" xfId="4120" xr:uid="{00000000-0005-0000-0000-000075100000}"/>
    <cellStyle name="Percent 14 3" xfId="4303" xr:uid="{00000000-0005-0000-0000-000076100000}"/>
    <cellStyle name="Percent 15" xfId="616" xr:uid="{00000000-0005-0000-0000-000077100000}"/>
    <cellStyle name="Percent 15 2" xfId="4121" xr:uid="{00000000-0005-0000-0000-000078100000}"/>
    <cellStyle name="Percent 15 3" xfId="4304" xr:uid="{00000000-0005-0000-0000-000079100000}"/>
    <cellStyle name="Percent 16" xfId="617" xr:uid="{00000000-0005-0000-0000-00007A100000}"/>
    <cellStyle name="Percent 16 2" xfId="618" xr:uid="{00000000-0005-0000-0000-00007B100000}"/>
    <cellStyle name="Percent 16 2 2" xfId="1421" xr:uid="{00000000-0005-0000-0000-00007C100000}"/>
    <cellStyle name="Percent 16 2 2 2" xfId="4399" xr:uid="{00000000-0005-0000-0000-00007D100000}"/>
    <cellStyle name="Percent 16 2 3" xfId="1420" xr:uid="{00000000-0005-0000-0000-00007E100000}"/>
    <cellStyle name="Percent 16 2 4" xfId="4306" xr:uid="{00000000-0005-0000-0000-00007F100000}"/>
    <cellStyle name="Percent 16 3" xfId="1422" xr:uid="{00000000-0005-0000-0000-000080100000}"/>
    <cellStyle name="Percent 16 4" xfId="1423" xr:uid="{00000000-0005-0000-0000-000081100000}"/>
    <cellStyle name="Percent 16 5" xfId="1424" xr:uid="{00000000-0005-0000-0000-000082100000}"/>
    <cellStyle name="Percent 16 5 2" xfId="4400" xr:uid="{00000000-0005-0000-0000-000083100000}"/>
    <cellStyle name="Percent 16 6" xfId="1419" xr:uid="{00000000-0005-0000-0000-000084100000}"/>
    <cellStyle name="Percent 16 7" xfId="4122" xr:uid="{00000000-0005-0000-0000-000085100000}"/>
    <cellStyle name="Percent 16 8" xfId="4305" xr:uid="{00000000-0005-0000-0000-000086100000}"/>
    <cellStyle name="Percent 16_Sheet1" xfId="3917" xr:uid="{00000000-0005-0000-0000-000087100000}"/>
    <cellStyle name="Percent 17" xfId="619" xr:uid="{00000000-0005-0000-0000-000088100000}"/>
    <cellStyle name="Percent 17 2" xfId="1426" xr:uid="{00000000-0005-0000-0000-000089100000}"/>
    <cellStyle name="Percent 17 3" xfId="1425" xr:uid="{00000000-0005-0000-0000-00008A100000}"/>
    <cellStyle name="Percent 17 4" xfId="4123" xr:uid="{00000000-0005-0000-0000-00008B100000}"/>
    <cellStyle name="Percent 17 5" xfId="4307" xr:uid="{00000000-0005-0000-0000-00008C100000}"/>
    <cellStyle name="Percent 18" xfId="620" xr:uid="{00000000-0005-0000-0000-00008D100000}"/>
    <cellStyle name="Percent 18 2" xfId="1428" xr:uid="{00000000-0005-0000-0000-00008E100000}"/>
    <cellStyle name="Percent 18 3" xfId="1427" xr:uid="{00000000-0005-0000-0000-00008F100000}"/>
    <cellStyle name="Percent 18 4" xfId="4124" xr:uid="{00000000-0005-0000-0000-000090100000}"/>
    <cellStyle name="Percent 18 5" xfId="4308" xr:uid="{00000000-0005-0000-0000-000091100000}"/>
    <cellStyle name="Percent 19" xfId="621" xr:uid="{00000000-0005-0000-0000-000092100000}"/>
    <cellStyle name="Percent 19 2" xfId="4125" xr:uid="{00000000-0005-0000-0000-000093100000}"/>
    <cellStyle name="Percent 19 3" xfId="4309" xr:uid="{00000000-0005-0000-0000-000094100000}"/>
    <cellStyle name="Percent 2" xfId="255" xr:uid="{00000000-0005-0000-0000-000095100000}"/>
    <cellStyle name="Percent 2 10" xfId="1429" xr:uid="{00000000-0005-0000-0000-000096100000}"/>
    <cellStyle name="Percent 2 10 2 2" xfId="1430" xr:uid="{00000000-0005-0000-0000-000097100000}"/>
    <cellStyle name="Percent 2 11" xfId="1431" xr:uid="{00000000-0005-0000-0000-000098100000}"/>
    <cellStyle name="Percent 2 12" xfId="1432" xr:uid="{00000000-0005-0000-0000-000099100000}"/>
    <cellStyle name="Percent 2 13" xfId="1433" xr:uid="{00000000-0005-0000-0000-00009A100000}"/>
    <cellStyle name="Percent 2 14" xfId="1434" xr:uid="{00000000-0005-0000-0000-00009B100000}"/>
    <cellStyle name="Percent 2 15" xfId="1435" xr:uid="{00000000-0005-0000-0000-00009C100000}"/>
    <cellStyle name="Percent 2 16" xfId="1436" xr:uid="{00000000-0005-0000-0000-00009D100000}"/>
    <cellStyle name="Percent 2 17" xfId="1437" xr:uid="{00000000-0005-0000-0000-00009E100000}"/>
    <cellStyle name="Percent 2 18" xfId="1438" xr:uid="{00000000-0005-0000-0000-00009F100000}"/>
    <cellStyle name="Percent 2 19" xfId="1439" xr:uid="{00000000-0005-0000-0000-0000A0100000}"/>
    <cellStyle name="Percent 2 2" xfId="16" xr:uid="{00000000-0005-0000-0000-0000A1100000}"/>
    <cellStyle name="Percent 2 2 2" xfId="425" xr:uid="{00000000-0005-0000-0000-0000A2100000}"/>
    <cellStyle name="Percent 2 2 2 2" xfId="1441" xr:uid="{00000000-0005-0000-0000-0000A3100000}"/>
    <cellStyle name="Percent 2 2 2 3" xfId="1442" xr:uid="{00000000-0005-0000-0000-0000A4100000}"/>
    <cellStyle name="Percent 2 2 2 3 2" xfId="2817" xr:uid="{00000000-0005-0000-0000-0000A5100000}"/>
    <cellStyle name="Percent 2 2 2 3 2 2" xfId="4642" xr:uid="{00000000-0005-0000-0000-0000A6100000}"/>
    <cellStyle name="Percent 2 2 2 4" xfId="1443" xr:uid="{00000000-0005-0000-0000-0000A7100000}"/>
    <cellStyle name="Percent 2 2 2 4 2" xfId="2818" xr:uid="{00000000-0005-0000-0000-0000A8100000}"/>
    <cellStyle name="Percent 2 2 2 4 2 2" xfId="4643" xr:uid="{00000000-0005-0000-0000-0000A9100000}"/>
    <cellStyle name="Percent 2 2 2 5" xfId="1440" xr:uid="{00000000-0005-0000-0000-0000AA100000}"/>
    <cellStyle name="Percent 2 2 3" xfId="519" xr:uid="{00000000-0005-0000-0000-0000AB100000}"/>
    <cellStyle name="Percent 2 2 3 2" xfId="1444" xr:uid="{00000000-0005-0000-0000-0000AC100000}"/>
    <cellStyle name="Percent 2 2 3 2 2" xfId="2819" xr:uid="{00000000-0005-0000-0000-0000AD100000}"/>
    <cellStyle name="Percent 2 2 3 2 2 2" xfId="4644" xr:uid="{00000000-0005-0000-0000-0000AE100000}"/>
    <cellStyle name="Percent 2 2 3 3" xfId="1445" xr:uid="{00000000-0005-0000-0000-0000AF100000}"/>
    <cellStyle name="Percent 2 2 4" xfId="1446" xr:uid="{00000000-0005-0000-0000-0000B0100000}"/>
    <cellStyle name="Percent 2 2 5" xfId="1447" xr:uid="{00000000-0005-0000-0000-0000B1100000}"/>
    <cellStyle name="Percent 2 2 6" xfId="3918" xr:uid="{00000000-0005-0000-0000-0000B2100000}"/>
    <cellStyle name="Percent 2 2 6 2" xfId="4975" xr:uid="{00000000-0005-0000-0000-0000B3100000}"/>
    <cellStyle name="Percent 2 2 7" xfId="3919" xr:uid="{00000000-0005-0000-0000-0000B4100000}"/>
    <cellStyle name="Percent 2 2_Sheet1" xfId="3920" xr:uid="{00000000-0005-0000-0000-0000B5100000}"/>
    <cellStyle name="Percent 2 20" xfId="1448" xr:uid="{00000000-0005-0000-0000-0000B6100000}"/>
    <cellStyle name="Percent 2 21" xfId="1449" xr:uid="{00000000-0005-0000-0000-0000B7100000}"/>
    <cellStyle name="Percent 2 22" xfId="1450" xr:uid="{00000000-0005-0000-0000-0000B8100000}"/>
    <cellStyle name="Percent 2 23" xfId="1451" xr:uid="{00000000-0005-0000-0000-0000B9100000}"/>
    <cellStyle name="Percent 2 24" xfId="1452" xr:uid="{00000000-0005-0000-0000-0000BA100000}"/>
    <cellStyle name="Percent 2 25" xfId="1453" xr:uid="{00000000-0005-0000-0000-0000BB100000}"/>
    <cellStyle name="Percent 2 26" xfId="1454" xr:uid="{00000000-0005-0000-0000-0000BC100000}"/>
    <cellStyle name="Percent 2 27" xfId="1455" xr:uid="{00000000-0005-0000-0000-0000BD100000}"/>
    <cellStyle name="Percent 2 28" xfId="4175" xr:uid="{00000000-0005-0000-0000-0000BE100000}"/>
    <cellStyle name="Percent 2 29" xfId="4247" xr:uid="{00000000-0005-0000-0000-0000BF100000}"/>
    <cellStyle name="Percent 2 3" xfId="378" xr:uid="{00000000-0005-0000-0000-0000C0100000}"/>
    <cellStyle name="Percent 2 3 2" xfId="1457" xr:uid="{00000000-0005-0000-0000-0000C1100000}"/>
    <cellStyle name="Percent 2 3 2 2" xfId="1458" xr:uid="{00000000-0005-0000-0000-0000C2100000}"/>
    <cellStyle name="Percent 2 3 2 2 2" xfId="2820" xr:uid="{00000000-0005-0000-0000-0000C3100000}"/>
    <cellStyle name="Percent 2 3 2 2 2 2" xfId="4645" xr:uid="{00000000-0005-0000-0000-0000C4100000}"/>
    <cellStyle name="Percent 2 3 2 3" xfId="1459" xr:uid="{00000000-0005-0000-0000-0000C5100000}"/>
    <cellStyle name="Percent 2 3 2 4" xfId="2821" xr:uid="{00000000-0005-0000-0000-0000C6100000}"/>
    <cellStyle name="Percent 2 3 3" xfId="1460" xr:uid="{00000000-0005-0000-0000-0000C7100000}"/>
    <cellStyle name="Percent 2 3 3 2" xfId="2822" xr:uid="{00000000-0005-0000-0000-0000C8100000}"/>
    <cellStyle name="Percent 2 3 3 2 2" xfId="4646" xr:uid="{00000000-0005-0000-0000-0000C9100000}"/>
    <cellStyle name="Percent 2 3 4" xfId="1461" xr:uid="{00000000-0005-0000-0000-0000CA100000}"/>
    <cellStyle name="Percent 2 3 4 2" xfId="4401" xr:uid="{00000000-0005-0000-0000-0000CB100000}"/>
    <cellStyle name="Percent 2 3 5" xfId="1456" xr:uid="{00000000-0005-0000-0000-0000CC100000}"/>
    <cellStyle name="Percent 2 3 6" xfId="2823" xr:uid="{00000000-0005-0000-0000-0000CD100000}"/>
    <cellStyle name="Percent 2 3 6 2" xfId="4647" xr:uid="{00000000-0005-0000-0000-0000CE100000}"/>
    <cellStyle name="Percent 2 3 7" xfId="3921" xr:uid="{00000000-0005-0000-0000-0000CF100000}"/>
    <cellStyle name="Percent 2 3 8" xfId="3922" xr:uid="{00000000-0005-0000-0000-0000D0100000}"/>
    <cellStyle name="Percent 2 3 8 2" xfId="4976" xr:uid="{00000000-0005-0000-0000-0000D1100000}"/>
    <cellStyle name="Percent 2 30" xfId="4995" xr:uid="{00000000-0005-0000-0000-0000D2100000}"/>
    <cellStyle name="Percent 2 31" xfId="4999" xr:uid="{00000000-0005-0000-0000-0000D3100000}"/>
    <cellStyle name="Percent 2 32" xfId="4998" xr:uid="{00000000-0005-0000-0000-0000D4100000}"/>
    <cellStyle name="Percent 2 33" xfId="5102" xr:uid="{00000000-0005-0000-0000-0000D5100000}"/>
    <cellStyle name="Percent 2 4" xfId="622" xr:uid="{00000000-0005-0000-0000-0000D6100000}"/>
    <cellStyle name="Percent 2 4 2" xfId="1463" xr:uid="{00000000-0005-0000-0000-0000D7100000}"/>
    <cellStyle name="Percent 2 4 2 2" xfId="1464" xr:uid="{00000000-0005-0000-0000-0000D8100000}"/>
    <cellStyle name="Percent 2 4 2 2 2" xfId="2824" xr:uid="{00000000-0005-0000-0000-0000D9100000}"/>
    <cellStyle name="Percent 2 4 2 2 2 2" xfId="4648" xr:uid="{00000000-0005-0000-0000-0000DA100000}"/>
    <cellStyle name="Percent 2 4 2 3" xfId="2825" xr:uid="{00000000-0005-0000-0000-0000DB100000}"/>
    <cellStyle name="Percent 2 4 2 3 2" xfId="4649" xr:uid="{00000000-0005-0000-0000-0000DC100000}"/>
    <cellStyle name="Percent 2 4 3" xfId="1465" xr:uid="{00000000-0005-0000-0000-0000DD100000}"/>
    <cellStyle name="Percent 2 4 3 2" xfId="2826" xr:uid="{00000000-0005-0000-0000-0000DE100000}"/>
    <cellStyle name="Percent 2 4 3 2 2" xfId="4650" xr:uid="{00000000-0005-0000-0000-0000DF100000}"/>
    <cellStyle name="Percent 2 4 4" xfId="1466" xr:uid="{00000000-0005-0000-0000-0000E0100000}"/>
    <cellStyle name="Percent 2 4 4 2" xfId="4402" xr:uid="{00000000-0005-0000-0000-0000E1100000}"/>
    <cellStyle name="Percent 2 4 5" xfId="1462" xr:uid="{00000000-0005-0000-0000-0000E2100000}"/>
    <cellStyle name="Percent 2 4 6" xfId="3923" xr:uid="{00000000-0005-0000-0000-0000E3100000}"/>
    <cellStyle name="Percent 2 4 7" xfId="3924" xr:uid="{00000000-0005-0000-0000-0000E4100000}"/>
    <cellStyle name="Percent 2 4 7 2" xfId="4977" xr:uid="{00000000-0005-0000-0000-0000E5100000}"/>
    <cellStyle name="Percent 2 4 8" xfId="4310" xr:uid="{00000000-0005-0000-0000-0000E6100000}"/>
    <cellStyle name="Percent 2 5" xfId="623" xr:uid="{00000000-0005-0000-0000-0000E7100000}"/>
    <cellStyle name="Percent 2 5 2" xfId="1468" xr:uid="{00000000-0005-0000-0000-0000E8100000}"/>
    <cellStyle name="Percent 2 5 2 2" xfId="1469" xr:uid="{00000000-0005-0000-0000-0000E9100000}"/>
    <cellStyle name="Percent 2 5 2 2 2" xfId="2827" xr:uid="{00000000-0005-0000-0000-0000EA100000}"/>
    <cellStyle name="Percent 2 5 2 2 2 2" xfId="4651" xr:uid="{00000000-0005-0000-0000-0000EB100000}"/>
    <cellStyle name="Percent 2 5 2 3" xfId="2828" xr:uid="{00000000-0005-0000-0000-0000EC100000}"/>
    <cellStyle name="Percent 2 5 2 3 2" xfId="4652" xr:uid="{00000000-0005-0000-0000-0000ED100000}"/>
    <cellStyle name="Percent 2 5 3" xfId="1470" xr:uid="{00000000-0005-0000-0000-0000EE100000}"/>
    <cellStyle name="Percent 2 5 3 2" xfId="2829" xr:uid="{00000000-0005-0000-0000-0000EF100000}"/>
    <cellStyle name="Percent 2 5 3 2 2" xfId="4653" xr:uid="{00000000-0005-0000-0000-0000F0100000}"/>
    <cellStyle name="Percent 2 5 4" xfId="1471" xr:uid="{00000000-0005-0000-0000-0000F1100000}"/>
    <cellStyle name="Percent 2 5 4 2" xfId="4403" xr:uid="{00000000-0005-0000-0000-0000F2100000}"/>
    <cellStyle name="Percent 2 5 5" xfId="1467" xr:uid="{00000000-0005-0000-0000-0000F3100000}"/>
    <cellStyle name="Percent 2 5 6" xfId="3925" xr:uid="{00000000-0005-0000-0000-0000F4100000}"/>
    <cellStyle name="Percent 2 5 7" xfId="3926" xr:uid="{00000000-0005-0000-0000-0000F5100000}"/>
    <cellStyle name="Percent 2 5 7 2" xfId="4978" xr:uid="{00000000-0005-0000-0000-0000F6100000}"/>
    <cellStyle name="Percent 2 5 8" xfId="4311" xr:uid="{00000000-0005-0000-0000-0000F7100000}"/>
    <cellStyle name="Percent 2 6" xfId="624" xr:uid="{00000000-0005-0000-0000-0000F8100000}"/>
    <cellStyle name="Percent 2 6 2" xfId="1473" xr:uid="{00000000-0005-0000-0000-0000F9100000}"/>
    <cellStyle name="Percent 2 6 2 2" xfId="1474" xr:uid="{00000000-0005-0000-0000-0000FA100000}"/>
    <cellStyle name="Percent 2 6 2 2 2" xfId="2830" xr:uid="{00000000-0005-0000-0000-0000FB100000}"/>
    <cellStyle name="Percent 2 6 2 2 2 2" xfId="4654" xr:uid="{00000000-0005-0000-0000-0000FC100000}"/>
    <cellStyle name="Percent 2 6 2 3" xfId="2831" xr:uid="{00000000-0005-0000-0000-0000FD100000}"/>
    <cellStyle name="Percent 2 6 2 3 2" xfId="4655" xr:uid="{00000000-0005-0000-0000-0000FE100000}"/>
    <cellStyle name="Percent 2 6 3" xfId="1475" xr:uid="{00000000-0005-0000-0000-0000FF100000}"/>
    <cellStyle name="Percent 2 6 3 2" xfId="2832" xr:uid="{00000000-0005-0000-0000-000000110000}"/>
    <cellStyle name="Percent 2 6 3 2 2" xfId="4656" xr:uid="{00000000-0005-0000-0000-000001110000}"/>
    <cellStyle name="Percent 2 6 4" xfId="1476" xr:uid="{00000000-0005-0000-0000-000002110000}"/>
    <cellStyle name="Percent 2 6 4 2" xfId="4404" xr:uid="{00000000-0005-0000-0000-000003110000}"/>
    <cellStyle name="Percent 2 6 5" xfId="1472" xr:uid="{00000000-0005-0000-0000-000004110000}"/>
    <cellStyle name="Percent 2 6 6" xfId="3927" xr:uid="{00000000-0005-0000-0000-000005110000}"/>
    <cellStyle name="Percent 2 6 7" xfId="3928" xr:uid="{00000000-0005-0000-0000-000006110000}"/>
    <cellStyle name="Percent 2 6 7 2" xfId="4979" xr:uid="{00000000-0005-0000-0000-000007110000}"/>
    <cellStyle name="Percent 2 6 8" xfId="4312" xr:uid="{00000000-0005-0000-0000-000008110000}"/>
    <cellStyle name="Percent 2 7" xfId="625" xr:uid="{00000000-0005-0000-0000-000009110000}"/>
    <cellStyle name="Percent 2 7 2" xfId="1477" xr:uid="{00000000-0005-0000-0000-00000A110000}"/>
    <cellStyle name="Percent 2 7 3" xfId="1478" xr:uid="{00000000-0005-0000-0000-00000B110000}"/>
    <cellStyle name="Percent 2 8" xfId="626" xr:uid="{00000000-0005-0000-0000-00000C110000}"/>
    <cellStyle name="Percent 2 8 2" xfId="1480" xr:uid="{00000000-0005-0000-0000-00000D110000}"/>
    <cellStyle name="Percent 2 8 3" xfId="1479" xr:uid="{00000000-0005-0000-0000-00000E110000}"/>
    <cellStyle name="Percent 2 9" xfId="1481" xr:uid="{00000000-0005-0000-0000-00000F110000}"/>
    <cellStyle name="Percent 2 9 2" xfId="2833" xr:uid="{00000000-0005-0000-0000-000010110000}"/>
    <cellStyle name="Percent 20" xfId="627" xr:uid="{00000000-0005-0000-0000-000011110000}"/>
    <cellStyle name="Percent 20 2" xfId="1483" xr:uid="{00000000-0005-0000-0000-000012110000}"/>
    <cellStyle name="Percent 20 3" xfId="1482" xr:uid="{00000000-0005-0000-0000-000013110000}"/>
    <cellStyle name="Percent 20 4" xfId="4126" xr:uid="{00000000-0005-0000-0000-000014110000}"/>
    <cellStyle name="Percent 20 5" xfId="4313" xr:uid="{00000000-0005-0000-0000-000015110000}"/>
    <cellStyle name="Percent 21" xfId="628" xr:uid="{00000000-0005-0000-0000-000016110000}"/>
    <cellStyle name="Percent 21 2" xfId="1485" xr:uid="{00000000-0005-0000-0000-000017110000}"/>
    <cellStyle name="Percent 21 3" xfId="1484" xr:uid="{00000000-0005-0000-0000-000018110000}"/>
    <cellStyle name="Percent 21 4" xfId="4127" xr:uid="{00000000-0005-0000-0000-000019110000}"/>
    <cellStyle name="Percent 21 5" xfId="4314" xr:uid="{00000000-0005-0000-0000-00001A110000}"/>
    <cellStyle name="Percent 22" xfId="659" xr:uid="{00000000-0005-0000-0000-00001B110000}"/>
    <cellStyle name="Percent 22 2" xfId="1486" xr:uid="{00000000-0005-0000-0000-00001C110000}"/>
    <cellStyle name="Percent 22 3" xfId="2834" xr:uid="{00000000-0005-0000-0000-00001D110000}"/>
    <cellStyle name="Percent 22 4" xfId="4128" xr:uid="{00000000-0005-0000-0000-00001E110000}"/>
    <cellStyle name="Percent 22 5" xfId="4315" xr:uid="{00000000-0005-0000-0000-00001F110000}"/>
    <cellStyle name="Percent 23" xfId="1487" xr:uid="{00000000-0005-0000-0000-000020110000}"/>
    <cellStyle name="Percent 23 2" xfId="4129" xr:uid="{00000000-0005-0000-0000-000021110000}"/>
    <cellStyle name="Percent 23 3" xfId="4405" xr:uid="{00000000-0005-0000-0000-000022110000}"/>
    <cellStyle name="Percent 24" xfId="1488" xr:uid="{00000000-0005-0000-0000-000023110000}"/>
    <cellStyle name="Percent 24 2" xfId="4130" xr:uid="{00000000-0005-0000-0000-000024110000}"/>
    <cellStyle name="Percent 24 3" xfId="4406" xr:uid="{00000000-0005-0000-0000-000025110000}"/>
    <cellStyle name="Percent 25" xfId="1489" xr:uid="{00000000-0005-0000-0000-000026110000}"/>
    <cellStyle name="Percent 25 2" xfId="4131" xr:uid="{00000000-0005-0000-0000-000027110000}"/>
    <cellStyle name="Percent 25 3" xfId="4407" xr:uid="{00000000-0005-0000-0000-000028110000}"/>
    <cellStyle name="Percent 26" xfId="1490" xr:uid="{00000000-0005-0000-0000-000029110000}"/>
    <cellStyle name="Percent 26 2" xfId="4132" xr:uid="{00000000-0005-0000-0000-00002A110000}"/>
    <cellStyle name="Percent 26 3" xfId="4408" xr:uid="{00000000-0005-0000-0000-00002B110000}"/>
    <cellStyle name="Percent 27" xfId="1491" xr:uid="{00000000-0005-0000-0000-00002C110000}"/>
    <cellStyle name="Percent 27 2" xfId="2835" xr:uid="{00000000-0005-0000-0000-00002D110000}"/>
    <cellStyle name="Percent 28" xfId="1492" xr:uid="{00000000-0005-0000-0000-00002E110000}"/>
    <cellStyle name="Percent 28 2" xfId="2836" xr:uid="{00000000-0005-0000-0000-00002F110000}"/>
    <cellStyle name="Percent 28 3" xfId="3929" xr:uid="{00000000-0005-0000-0000-000030110000}"/>
    <cellStyle name="Percent 29" xfId="1493" xr:uid="{00000000-0005-0000-0000-000031110000}"/>
    <cellStyle name="Percent 29 2" xfId="2837" xr:uid="{00000000-0005-0000-0000-000032110000}"/>
    <cellStyle name="Percent 29 2 2" xfId="2838" xr:uid="{00000000-0005-0000-0000-000033110000}"/>
    <cellStyle name="Percent 29 3" xfId="2839" xr:uid="{00000000-0005-0000-0000-000034110000}"/>
    <cellStyle name="Percent 3" xfId="256" xr:uid="{00000000-0005-0000-0000-000035110000}"/>
    <cellStyle name="Percent 3 10" xfId="4173" xr:uid="{00000000-0005-0000-0000-000036110000}"/>
    <cellStyle name="Percent 3 11" xfId="4248" xr:uid="{00000000-0005-0000-0000-000037110000}"/>
    <cellStyle name="Percent 3 2" xfId="379" xr:uid="{00000000-0005-0000-0000-000038110000}"/>
    <cellStyle name="Percent 3 2 2" xfId="1495" xr:uid="{00000000-0005-0000-0000-000039110000}"/>
    <cellStyle name="Percent 3 2 3" xfId="1496" xr:uid="{00000000-0005-0000-0000-00003A110000}"/>
    <cellStyle name="Percent 3 2 4" xfId="1494" xr:uid="{00000000-0005-0000-0000-00003B110000}"/>
    <cellStyle name="Percent 3 3" xfId="520" xr:uid="{00000000-0005-0000-0000-00003C110000}"/>
    <cellStyle name="Percent 3 4" xfId="629" xr:uid="{00000000-0005-0000-0000-00003D110000}"/>
    <cellStyle name="Percent 3 5" xfId="1497" xr:uid="{00000000-0005-0000-0000-00003E110000}"/>
    <cellStyle name="Percent 3 6" xfId="2840" xr:uid="{00000000-0005-0000-0000-00003F110000}"/>
    <cellStyle name="Percent 3 7" xfId="2841" xr:uid="{00000000-0005-0000-0000-000040110000}"/>
    <cellStyle name="Percent 3 7 2" xfId="4657" xr:uid="{00000000-0005-0000-0000-000041110000}"/>
    <cellStyle name="Percent 3 8" xfId="3930" xr:uid="{00000000-0005-0000-0000-000042110000}"/>
    <cellStyle name="Percent 3 9" xfId="4133" xr:uid="{00000000-0005-0000-0000-000043110000}"/>
    <cellStyle name="Percent 30" xfId="1498" xr:uid="{00000000-0005-0000-0000-000044110000}"/>
    <cellStyle name="Percent 30 2" xfId="2842" xr:uid="{00000000-0005-0000-0000-000045110000}"/>
    <cellStyle name="Percent 31" xfId="1499" xr:uid="{00000000-0005-0000-0000-000046110000}"/>
    <cellStyle name="Percent 31 2" xfId="2843" xr:uid="{00000000-0005-0000-0000-000047110000}"/>
    <cellStyle name="Percent 32" xfId="1500" xr:uid="{00000000-0005-0000-0000-000048110000}"/>
    <cellStyle name="Percent 32 2" xfId="2844" xr:uid="{00000000-0005-0000-0000-000049110000}"/>
    <cellStyle name="Percent 33" xfId="1501" xr:uid="{00000000-0005-0000-0000-00004A110000}"/>
    <cellStyle name="Percent 33 2" xfId="2845" xr:uid="{00000000-0005-0000-0000-00004B110000}"/>
    <cellStyle name="Percent 34" xfId="1502" xr:uid="{00000000-0005-0000-0000-00004C110000}"/>
    <cellStyle name="Percent 34 2" xfId="2846" xr:uid="{00000000-0005-0000-0000-00004D110000}"/>
    <cellStyle name="Percent 35" xfId="1503" xr:uid="{00000000-0005-0000-0000-00004E110000}"/>
    <cellStyle name="Percent 35 2" xfId="2847" xr:uid="{00000000-0005-0000-0000-00004F110000}"/>
    <cellStyle name="Percent 36" xfId="2848" xr:uid="{00000000-0005-0000-0000-000050110000}"/>
    <cellStyle name="Percent 36 2" xfId="4137" xr:uid="{00000000-0005-0000-0000-000051110000}"/>
    <cellStyle name="Percent 36 3" xfId="4658" xr:uid="{00000000-0005-0000-0000-000052110000}"/>
    <cellStyle name="Percent 37" xfId="2849" xr:uid="{00000000-0005-0000-0000-000053110000}"/>
    <cellStyle name="Percent 37 2" xfId="4138" xr:uid="{00000000-0005-0000-0000-000054110000}"/>
    <cellStyle name="Percent 37 3" xfId="4659" xr:uid="{00000000-0005-0000-0000-000055110000}"/>
    <cellStyle name="Percent 38" xfId="2850" xr:uid="{00000000-0005-0000-0000-000056110000}"/>
    <cellStyle name="Percent 38 2" xfId="4139" xr:uid="{00000000-0005-0000-0000-000057110000}"/>
    <cellStyle name="Percent 38 3" xfId="4660" xr:uid="{00000000-0005-0000-0000-000058110000}"/>
    <cellStyle name="Percent 39" xfId="2851" xr:uid="{00000000-0005-0000-0000-000059110000}"/>
    <cellStyle name="Percent 39 2" xfId="4140" xr:uid="{00000000-0005-0000-0000-00005A110000}"/>
    <cellStyle name="Percent 39 3" xfId="4661" xr:uid="{00000000-0005-0000-0000-00005B110000}"/>
    <cellStyle name="Percent 4" xfId="257" xr:uid="{00000000-0005-0000-0000-00005C110000}"/>
    <cellStyle name="Percent 4 10" xfId="4249" xr:uid="{00000000-0005-0000-0000-00005D110000}"/>
    <cellStyle name="Percent 4 2" xfId="380" xr:uid="{00000000-0005-0000-0000-00005E110000}"/>
    <cellStyle name="Percent 4 2 2" xfId="1504" xr:uid="{00000000-0005-0000-0000-00005F110000}"/>
    <cellStyle name="Percent 4 3" xfId="1505" xr:uid="{00000000-0005-0000-0000-000060110000}"/>
    <cellStyle name="Percent 4 3 2" xfId="2852" xr:uid="{00000000-0005-0000-0000-000061110000}"/>
    <cellStyle name="Percent 4 4" xfId="1506" xr:uid="{00000000-0005-0000-0000-000062110000}"/>
    <cellStyle name="Percent 4 5" xfId="2853" xr:uid="{00000000-0005-0000-0000-000063110000}"/>
    <cellStyle name="Percent 4 5 2" xfId="4662" xr:uid="{00000000-0005-0000-0000-000064110000}"/>
    <cellStyle name="Percent 4 6" xfId="3931" xr:uid="{00000000-0005-0000-0000-000065110000}"/>
    <cellStyle name="Percent 4 7" xfId="3932" xr:uid="{00000000-0005-0000-0000-000066110000}"/>
    <cellStyle name="Percent 4 8" xfId="4141" xr:uid="{00000000-0005-0000-0000-000067110000}"/>
    <cellStyle name="Percent 4 9" xfId="4169" xr:uid="{00000000-0005-0000-0000-000068110000}"/>
    <cellStyle name="Percent 4_Sheet1" xfId="3933" xr:uid="{00000000-0005-0000-0000-000069110000}"/>
    <cellStyle name="Percent 40" xfId="2854" xr:uid="{00000000-0005-0000-0000-00006A110000}"/>
    <cellStyle name="Percent 41" xfId="2855" xr:uid="{00000000-0005-0000-0000-00006B110000}"/>
    <cellStyle name="Percent 42" xfId="2856" xr:uid="{00000000-0005-0000-0000-00006C110000}"/>
    <cellStyle name="Percent 43" xfId="2857" xr:uid="{00000000-0005-0000-0000-00006D110000}"/>
    <cellStyle name="Percent 44" xfId="2858" xr:uid="{00000000-0005-0000-0000-00006E110000}"/>
    <cellStyle name="Percent 44 2" xfId="2859" xr:uid="{00000000-0005-0000-0000-00006F110000}"/>
    <cellStyle name="Percent 44 2 2" xfId="4664" xr:uid="{00000000-0005-0000-0000-000070110000}"/>
    <cellStyle name="Percent 44 3" xfId="4663" xr:uid="{00000000-0005-0000-0000-000071110000}"/>
    <cellStyle name="Percent 45" xfId="2860" xr:uid="{00000000-0005-0000-0000-000072110000}"/>
    <cellStyle name="Percent 45 2" xfId="2861" xr:uid="{00000000-0005-0000-0000-000073110000}"/>
    <cellStyle name="Percent 45 2 2" xfId="4666" xr:uid="{00000000-0005-0000-0000-000074110000}"/>
    <cellStyle name="Percent 45 3" xfId="4665" xr:uid="{00000000-0005-0000-0000-000075110000}"/>
    <cellStyle name="Percent 46" xfId="2862" xr:uid="{00000000-0005-0000-0000-000076110000}"/>
    <cellStyle name="Percent 46 2" xfId="2863" xr:uid="{00000000-0005-0000-0000-000077110000}"/>
    <cellStyle name="Percent 46 2 2" xfId="4668" xr:uid="{00000000-0005-0000-0000-000078110000}"/>
    <cellStyle name="Percent 46 3" xfId="4667" xr:uid="{00000000-0005-0000-0000-000079110000}"/>
    <cellStyle name="Percent 47" xfId="2864" xr:uid="{00000000-0005-0000-0000-00007A110000}"/>
    <cellStyle name="Percent 47 2" xfId="2865" xr:uid="{00000000-0005-0000-0000-00007B110000}"/>
    <cellStyle name="Percent 47 2 2" xfId="4670" xr:uid="{00000000-0005-0000-0000-00007C110000}"/>
    <cellStyle name="Percent 47 3" xfId="4669" xr:uid="{00000000-0005-0000-0000-00007D110000}"/>
    <cellStyle name="Percent 48" xfId="2866" xr:uid="{00000000-0005-0000-0000-00007E110000}"/>
    <cellStyle name="Percent 48 2" xfId="2867" xr:uid="{00000000-0005-0000-0000-00007F110000}"/>
    <cellStyle name="Percent 48 2 2" xfId="4672" xr:uid="{00000000-0005-0000-0000-000080110000}"/>
    <cellStyle name="Percent 48 3" xfId="4671" xr:uid="{00000000-0005-0000-0000-000081110000}"/>
    <cellStyle name="Percent 49" xfId="2868" xr:uid="{00000000-0005-0000-0000-000082110000}"/>
    <cellStyle name="Percent 49 2" xfId="2869" xr:uid="{00000000-0005-0000-0000-000083110000}"/>
    <cellStyle name="Percent 49 2 2" xfId="4674" xr:uid="{00000000-0005-0000-0000-000084110000}"/>
    <cellStyle name="Percent 49 3" xfId="4673" xr:uid="{00000000-0005-0000-0000-000085110000}"/>
    <cellStyle name="Percent 5" xfId="258" xr:uid="{00000000-0005-0000-0000-000086110000}"/>
    <cellStyle name="Percent 5 2" xfId="381" xr:uid="{00000000-0005-0000-0000-000087110000}"/>
    <cellStyle name="Percent 5 2 2" xfId="1507" xr:uid="{00000000-0005-0000-0000-000088110000}"/>
    <cellStyle name="Percent 5 2 3" xfId="3114" xr:uid="{00000000-0005-0000-0000-000089110000}"/>
    <cellStyle name="Percent 5 3" xfId="521" xr:uid="{00000000-0005-0000-0000-00008A110000}"/>
    <cellStyle name="Percent 5 3 2" xfId="1509" xr:uid="{00000000-0005-0000-0000-00008B110000}"/>
    <cellStyle name="Percent 5 3 3" xfId="1508" xr:uid="{00000000-0005-0000-0000-00008C110000}"/>
    <cellStyle name="Percent 5 4" xfId="1510" xr:uid="{00000000-0005-0000-0000-00008D110000}"/>
    <cellStyle name="Percent 5 4 2" xfId="2870" xr:uid="{00000000-0005-0000-0000-00008E110000}"/>
    <cellStyle name="Percent 5 4 3" xfId="2871" xr:uid="{00000000-0005-0000-0000-00008F110000}"/>
    <cellStyle name="Percent 5 5" xfId="1511" xr:uid="{00000000-0005-0000-0000-000090110000}"/>
    <cellStyle name="Percent 5 6" xfId="1512" xr:uid="{00000000-0005-0000-0000-000091110000}"/>
    <cellStyle name="Percent 5 7" xfId="3934" xr:uid="{00000000-0005-0000-0000-000092110000}"/>
    <cellStyle name="Percent 5 8" xfId="4142" xr:uid="{00000000-0005-0000-0000-000093110000}"/>
    <cellStyle name="Percent 5 9" xfId="4250" xr:uid="{00000000-0005-0000-0000-000094110000}"/>
    <cellStyle name="Percent 5_Sheet1" xfId="3935" xr:uid="{00000000-0005-0000-0000-000095110000}"/>
    <cellStyle name="Percent 50" xfId="2872" xr:uid="{00000000-0005-0000-0000-000096110000}"/>
    <cellStyle name="Percent 50 2" xfId="2873" xr:uid="{00000000-0005-0000-0000-000097110000}"/>
    <cellStyle name="Percent 50 2 2" xfId="4676" xr:uid="{00000000-0005-0000-0000-000098110000}"/>
    <cellStyle name="Percent 50 3" xfId="4675" xr:uid="{00000000-0005-0000-0000-000099110000}"/>
    <cellStyle name="Percent 51" xfId="2874" xr:uid="{00000000-0005-0000-0000-00009A110000}"/>
    <cellStyle name="Percent 51 2" xfId="2875" xr:uid="{00000000-0005-0000-0000-00009B110000}"/>
    <cellStyle name="Percent 51 2 2" xfId="4678" xr:uid="{00000000-0005-0000-0000-00009C110000}"/>
    <cellStyle name="Percent 51 3" xfId="4677" xr:uid="{00000000-0005-0000-0000-00009D110000}"/>
    <cellStyle name="Percent 52" xfId="2876" xr:uid="{00000000-0005-0000-0000-00009E110000}"/>
    <cellStyle name="Percent 52 2" xfId="2877" xr:uid="{00000000-0005-0000-0000-00009F110000}"/>
    <cellStyle name="Percent 52 2 2" xfId="4680" xr:uid="{00000000-0005-0000-0000-0000A0110000}"/>
    <cellStyle name="Percent 52 3" xfId="4679" xr:uid="{00000000-0005-0000-0000-0000A1110000}"/>
    <cellStyle name="Percent 53" xfId="2878" xr:uid="{00000000-0005-0000-0000-0000A2110000}"/>
    <cellStyle name="Percent 53 2" xfId="2879" xr:uid="{00000000-0005-0000-0000-0000A3110000}"/>
    <cellStyle name="Percent 53 2 2" xfId="4682" xr:uid="{00000000-0005-0000-0000-0000A4110000}"/>
    <cellStyle name="Percent 53 3" xfId="4681" xr:uid="{00000000-0005-0000-0000-0000A5110000}"/>
    <cellStyle name="Percent 54" xfId="2880" xr:uid="{00000000-0005-0000-0000-0000A6110000}"/>
    <cellStyle name="Percent 54 2" xfId="2881" xr:uid="{00000000-0005-0000-0000-0000A7110000}"/>
    <cellStyle name="Percent 54 2 2" xfId="4684" xr:uid="{00000000-0005-0000-0000-0000A8110000}"/>
    <cellStyle name="Percent 54 3" xfId="4683" xr:uid="{00000000-0005-0000-0000-0000A9110000}"/>
    <cellStyle name="Percent 55" xfId="2882" xr:uid="{00000000-0005-0000-0000-0000AA110000}"/>
    <cellStyle name="Percent 55 2" xfId="2883" xr:uid="{00000000-0005-0000-0000-0000AB110000}"/>
    <cellStyle name="Percent 55 2 2" xfId="4686" xr:uid="{00000000-0005-0000-0000-0000AC110000}"/>
    <cellStyle name="Percent 55 3" xfId="4685" xr:uid="{00000000-0005-0000-0000-0000AD110000}"/>
    <cellStyle name="Percent 56" xfId="2884" xr:uid="{00000000-0005-0000-0000-0000AE110000}"/>
    <cellStyle name="Percent 56 2" xfId="2885" xr:uid="{00000000-0005-0000-0000-0000AF110000}"/>
    <cellStyle name="Percent 56 2 2" xfId="4688" xr:uid="{00000000-0005-0000-0000-0000B0110000}"/>
    <cellStyle name="Percent 56 3" xfId="4687" xr:uid="{00000000-0005-0000-0000-0000B1110000}"/>
    <cellStyle name="Percent 57" xfId="2886" xr:uid="{00000000-0005-0000-0000-0000B2110000}"/>
    <cellStyle name="Percent 57 2" xfId="2887" xr:uid="{00000000-0005-0000-0000-0000B3110000}"/>
    <cellStyle name="Percent 57 2 2" xfId="4690" xr:uid="{00000000-0005-0000-0000-0000B4110000}"/>
    <cellStyle name="Percent 57 3" xfId="4689" xr:uid="{00000000-0005-0000-0000-0000B5110000}"/>
    <cellStyle name="Percent 58" xfId="2888" xr:uid="{00000000-0005-0000-0000-0000B6110000}"/>
    <cellStyle name="Percent 58 2" xfId="2889" xr:uid="{00000000-0005-0000-0000-0000B7110000}"/>
    <cellStyle name="Percent 58 2 2" xfId="4692" xr:uid="{00000000-0005-0000-0000-0000B8110000}"/>
    <cellStyle name="Percent 58 3" xfId="4691" xr:uid="{00000000-0005-0000-0000-0000B9110000}"/>
    <cellStyle name="Percent 59" xfId="2890" xr:uid="{00000000-0005-0000-0000-0000BA110000}"/>
    <cellStyle name="Percent 59 2" xfId="2891" xr:uid="{00000000-0005-0000-0000-0000BB110000}"/>
    <cellStyle name="Percent 59 2 2" xfId="4694" xr:uid="{00000000-0005-0000-0000-0000BC110000}"/>
    <cellStyle name="Percent 59 3" xfId="4693" xr:uid="{00000000-0005-0000-0000-0000BD110000}"/>
    <cellStyle name="Percent 6" xfId="259" xr:uid="{00000000-0005-0000-0000-0000BE110000}"/>
    <cellStyle name="Percent 6 2" xfId="382" xr:uid="{00000000-0005-0000-0000-0000BF110000}"/>
    <cellStyle name="Percent 6 2 2" xfId="1513" xr:uid="{00000000-0005-0000-0000-0000C0110000}"/>
    <cellStyle name="Percent 6 3" xfId="1514" xr:uid="{00000000-0005-0000-0000-0000C1110000}"/>
    <cellStyle name="Percent 6 4" xfId="1515" xr:uid="{00000000-0005-0000-0000-0000C2110000}"/>
    <cellStyle name="Percent 6 5" xfId="3936" xr:uid="{00000000-0005-0000-0000-0000C3110000}"/>
    <cellStyle name="Percent 6 6" xfId="3937" xr:uid="{00000000-0005-0000-0000-0000C4110000}"/>
    <cellStyle name="Percent 6 7" xfId="3938" xr:uid="{00000000-0005-0000-0000-0000C5110000}"/>
    <cellStyle name="Percent 6 8" xfId="4251" xr:uid="{00000000-0005-0000-0000-0000C6110000}"/>
    <cellStyle name="Percent 6_Sheet1" xfId="3939" xr:uid="{00000000-0005-0000-0000-0000C7110000}"/>
    <cellStyle name="Percent 60" xfId="2892" xr:uid="{00000000-0005-0000-0000-0000C8110000}"/>
    <cellStyle name="Percent 60 2" xfId="2893" xr:uid="{00000000-0005-0000-0000-0000C9110000}"/>
    <cellStyle name="Percent 60 2 2" xfId="4696" xr:uid="{00000000-0005-0000-0000-0000CA110000}"/>
    <cellStyle name="Percent 60 3" xfId="4695" xr:uid="{00000000-0005-0000-0000-0000CB110000}"/>
    <cellStyle name="Percent 61" xfId="2894" xr:uid="{00000000-0005-0000-0000-0000CC110000}"/>
    <cellStyle name="Percent 61 2" xfId="2895" xr:uid="{00000000-0005-0000-0000-0000CD110000}"/>
    <cellStyle name="Percent 61 2 2" xfId="4698" xr:uid="{00000000-0005-0000-0000-0000CE110000}"/>
    <cellStyle name="Percent 61 3" xfId="4697" xr:uid="{00000000-0005-0000-0000-0000CF110000}"/>
    <cellStyle name="Percent 62" xfId="2896" xr:uid="{00000000-0005-0000-0000-0000D0110000}"/>
    <cellStyle name="Percent 62 2" xfId="2897" xr:uid="{00000000-0005-0000-0000-0000D1110000}"/>
    <cellStyle name="Percent 62 2 2" xfId="4700" xr:uid="{00000000-0005-0000-0000-0000D2110000}"/>
    <cellStyle name="Percent 62 3" xfId="4699" xr:uid="{00000000-0005-0000-0000-0000D3110000}"/>
    <cellStyle name="Percent 63" xfId="2898" xr:uid="{00000000-0005-0000-0000-0000D4110000}"/>
    <cellStyle name="Percent 64" xfId="2899" xr:uid="{00000000-0005-0000-0000-0000D5110000}"/>
    <cellStyle name="Percent 65" xfId="2900" xr:uid="{00000000-0005-0000-0000-0000D6110000}"/>
    <cellStyle name="Percent 66" xfId="2901" xr:uid="{00000000-0005-0000-0000-0000D7110000}"/>
    <cellStyle name="Percent 67" xfId="2902" xr:uid="{00000000-0005-0000-0000-0000D8110000}"/>
    <cellStyle name="Percent 68" xfId="2903" xr:uid="{00000000-0005-0000-0000-0000D9110000}"/>
    <cellStyle name="Percent 69" xfId="2904" xr:uid="{00000000-0005-0000-0000-0000DA110000}"/>
    <cellStyle name="Percent 7" xfId="383" xr:uid="{00000000-0005-0000-0000-0000DB110000}"/>
    <cellStyle name="Percent 7 2" xfId="384" xr:uid="{00000000-0005-0000-0000-0000DC110000}"/>
    <cellStyle name="Percent 7 2 2" xfId="2905" xr:uid="{00000000-0005-0000-0000-0000DD110000}"/>
    <cellStyle name="Percent 7 3" xfId="1517" xr:uid="{00000000-0005-0000-0000-0000DE110000}"/>
    <cellStyle name="Percent 7 4" xfId="1516" xr:uid="{00000000-0005-0000-0000-0000DF110000}"/>
    <cellStyle name="Percent 7 5" xfId="3940" xr:uid="{00000000-0005-0000-0000-0000E0110000}"/>
    <cellStyle name="Percent 7 6" xfId="3941" xr:uid="{00000000-0005-0000-0000-0000E1110000}"/>
    <cellStyle name="Percent 7 7" xfId="3942" xr:uid="{00000000-0005-0000-0000-0000E2110000}"/>
    <cellStyle name="Percent 7 8" xfId="4144" xr:uid="{00000000-0005-0000-0000-0000E3110000}"/>
    <cellStyle name="Percent 7 9" xfId="4254" xr:uid="{00000000-0005-0000-0000-0000E4110000}"/>
    <cellStyle name="Percent 7_Sheet1" xfId="3943" xr:uid="{00000000-0005-0000-0000-0000E5110000}"/>
    <cellStyle name="Percent 70" xfId="2906" xr:uid="{00000000-0005-0000-0000-0000E6110000}"/>
    <cellStyle name="Percent 71" xfId="2907" xr:uid="{00000000-0005-0000-0000-0000E7110000}"/>
    <cellStyle name="Percent 72" xfId="2908" xr:uid="{00000000-0005-0000-0000-0000E8110000}"/>
    <cellStyle name="Percent 73" xfId="2909" xr:uid="{00000000-0005-0000-0000-0000E9110000}"/>
    <cellStyle name="Percent 74" xfId="2910" xr:uid="{00000000-0005-0000-0000-0000EA110000}"/>
    <cellStyle name="Percent 75" xfId="2911" xr:uid="{00000000-0005-0000-0000-0000EB110000}"/>
    <cellStyle name="Percent 76" xfId="2912" xr:uid="{00000000-0005-0000-0000-0000EC110000}"/>
    <cellStyle name="Percent 77" xfId="2913" xr:uid="{00000000-0005-0000-0000-0000ED110000}"/>
    <cellStyle name="Percent 78" xfId="2914" xr:uid="{00000000-0005-0000-0000-0000EE110000}"/>
    <cellStyle name="Percent 79" xfId="2915" xr:uid="{00000000-0005-0000-0000-0000EF110000}"/>
    <cellStyle name="Percent 8" xfId="385" xr:uid="{00000000-0005-0000-0000-0000F0110000}"/>
    <cellStyle name="Percent 8 2" xfId="1519" xr:uid="{00000000-0005-0000-0000-0000F1110000}"/>
    <cellStyle name="Percent 8 2 2" xfId="1520" xr:uid="{00000000-0005-0000-0000-0000F2110000}"/>
    <cellStyle name="Percent 8 3" xfId="1521" xr:uid="{00000000-0005-0000-0000-0000F3110000}"/>
    <cellStyle name="Percent 8 4" xfId="1518" xr:uid="{00000000-0005-0000-0000-0000F4110000}"/>
    <cellStyle name="Percent 8 5" xfId="3944" xr:uid="{00000000-0005-0000-0000-0000F5110000}"/>
    <cellStyle name="Percent 8 6" xfId="3945" xr:uid="{00000000-0005-0000-0000-0000F6110000}"/>
    <cellStyle name="Percent 8 7" xfId="3946" xr:uid="{00000000-0005-0000-0000-0000F7110000}"/>
    <cellStyle name="Percent 8 8" xfId="4145" xr:uid="{00000000-0005-0000-0000-0000F8110000}"/>
    <cellStyle name="Percent 8 9" xfId="4255" xr:uid="{00000000-0005-0000-0000-0000F9110000}"/>
    <cellStyle name="Percent 8_Sheet1" xfId="3947" xr:uid="{00000000-0005-0000-0000-0000FA110000}"/>
    <cellStyle name="Percent 80" xfId="2916" xr:uid="{00000000-0005-0000-0000-0000FB110000}"/>
    <cellStyle name="Percent 81" xfId="2917" xr:uid="{00000000-0005-0000-0000-0000FC110000}"/>
    <cellStyle name="Percent 82" xfId="2918" xr:uid="{00000000-0005-0000-0000-0000FD110000}"/>
    <cellStyle name="Percent 83" xfId="2919" xr:uid="{00000000-0005-0000-0000-0000FE110000}"/>
    <cellStyle name="Percent 84" xfId="2920" xr:uid="{00000000-0005-0000-0000-0000FF110000}"/>
    <cellStyle name="Percent 85" xfId="2921" xr:uid="{00000000-0005-0000-0000-000000120000}"/>
    <cellStyle name="Percent 85 2" xfId="4701" xr:uid="{00000000-0005-0000-0000-000001120000}"/>
    <cellStyle name="Percent 86" xfId="2922" xr:uid="{00000000-0005-0000-0000-000002120000}"/>
    <cellStyle name="Percent 87" xfId="2923" xr:uid="{00000000-0005-0000-0000-000003120000}"/>
    <cellStyle name="Percent 88" xfId="2924" xr:uid="{00000000-0005-0000-0000-000004120000}"/>
    <cellStyle name="Percent 89" xfId="2925" xr:uid="{00000000-0005-0000-0000-000005120000}"/>
    <cellStyle name="Percent 9" xfId="450" xr:uid="{00000000-0005-0000-0000-000006120000}"/>
    <cellStyle name="Percent 9 2" xfId="1522" xr:uid="{00000000-0005-0000-0000-000007120000}"/>
    <cellStyle name="Percent 9 2 2" xfId="3115" xr:uid="{00000000-0005-0000-0000-000008120000}"/>
    <cellStyle name="Percent 9 3" xfId="2926" xr:uid="{00000000-0005-0000-0000-000009120000}"/>
    <cellStyle name="Percent 9 4" xfId="4146" xr:uid="{00000000-0005-0000-0000-00000A120000}"/>
    <cellStyle name="Percent 9 5" xfId="4266" xr:uid="{00000000-0005-0000-0000-00000B120000}"/>
    <cellStyle name="Percent 90" xfId="2927" xr:uid="{00000000-0005-0000-0000-00000C120000}"/>
    <cellStyle name="Percent 90 2" xfId="3948" xr:uid="{00000000-0005-0000-0000-00000D120000}"/>
    <cellStyle name="Percent 90 2 2" xfId="4980" xr:uid="{00000000-0005-0000-0000-00000E120000}"/>
    <cellStyle name="Percent 91" xfId="2928" xr:uid="{00000000-0005-0000-0000-00000F120000}"/>
    <cellStyle name="Percent 92" xfId="2929" xr:uid="{00000000-0005-0000-0000-000010120000}"/>
    <cellStyle name="Percent 93" xfId="2930" xr:uid="{00000000-0005-0000-0000-000011120000}"/>
    <cellStyle name="Percent 94" xfId="2931" xr:uid="{00000000-0005-0000-0000-000012120000}"/>
    <cellStyle name="Percent 95" xfId="2932" xr:uid="{00000000-0005-0000-0000-000013120000}"/>
    <cellStyle name="Percent 95 2" xfId="4702" xr:uid="{00000000-0005-0000-0000-000014120000}"/>
    <cellStyle name="Percent 96" xfId="2933" xr:uid="{00000000-0005-0000-0000-000015120000}"/>
    <cellStyle name="Percent 97" xfId="2934" xr:uid="{00000000-0005-0000-0000-000016120000}"/>
    <cellStyle name="Percent 98" xfId="2935" xr:uid="{00000000-0005-0000-0000-000017120000}"/>
    <cellStyle name="Percent 99" xfId="2936" xr:uid="{00000000-0005-0000-0000-000018120000}"/>
    <cellStyle name="Pilkku_BINV" xfId="260" xr:uid="{00000000-0005-0000-0000-000019120000}"/>
    <cellStyle name="PrePop Currency (0)" xfId="261" xr:uid="{00000000-0005-0000-0000-00001A120000}"/>
    <cellStyle name="PrePop Currency (0) 2" xfId="3949" xr:uid="{00000000-0005-0000-0000-00001B120000}"/>
    <cellStyle name="PrePop Currency (2)" xfId="262" xr:uid="{00000000-0005-0000-0000-00001C120000}"/>
    <cellStyle name="PrePop Currency (2) 2" xfId="3950" xr:uid="{00000000-0005-0000-0000-00001D120000}"/>
    <cellStyle name="PrePop Units (0)" xfId="263" xr:uid="{00000000-0005-0000-0000-00001E120000}"/>
    <cellStyle name="PrePop Units (0) 2" xfId="3951" xr:uid="{00000000-0005-0000-0000-00001F120000}"/>
    <cellStyle name="PrePop Units (1)" xfId="264" xr:uid="{00000000-0005-0000-0000-000020120000}"/>
    <cellStyle name="PrePop Units (1) 2" xfId="3952" xr:uid="{00000000-0005-0000-0000-000021120000}"/>
    <cellStyle name="PrePop Units (2)" xfId="265" xr:uid="{00000000-0005-0000-0000-000022120000}"/>
    <cellStyle name="PrePop Units (2) 2" xfId="3953" xr:uid="{00000000-0005-0000-0000-000023120000}"/>
    <cellStyle name="PSChar" xfId="3116" xr:uid="{00000000-0005-0000-0000-000024120000}"/>
    <cellStyle name="PSDate" xfId="3117" xr:uid="{00000000-0005-0000-0000-000025120000}"/>
    <cellStyle name="PSHeading" xfId="3118" xr:uid="{00000000-0005-0000-0000-000026120000}"/>
    <cellStyle name="pwstyle" xfId="266" xr:uid="{00000000-0005-0000-0000-000027120000}"/>
    <cellStyle name="Py?r. luku_BINV" xfId="267" xr:uid="{00000000-0005-0000-0000-000028120000}"/>
    <cellStyle name="Py?r. valuutta_BINV" xfId="268" xr:uid="{00000000-0005-0000-0000-000029120000}"/>
    <cellStyle name="Quantity" xfId="10" xr:uid="{00000000-0005-0000-0000-00002A120000}"/>
    <cellStyle name="Quantity 2" xfId="630" xr:uid="{00000000-0005-0000-0000-00002B120000}"/>
    <cellStyle name="Quantity 3" xfId="2937" xr:uid="{00000000-0005-0000-0000-00002C120000}"/>
    <cellStyle name="Quantity_C001" xfId="2938" xr:uid="{00000000-0005-0000-0000-00002D120000}"/>
    <cellStyle name="Reset  - Style7" xfId="3119" xr:uid="{00000000-0005-0000-0000-00002E120000}"/>
    <cellStyle name="RevList" xfId="269" xr:uid="{00000000-0005-0000-0000-00002F120000}"/>
    <cellStyle name="Salomon Logo" xfId="47" xr:uid="{00000000-0005-0000-0000-000030120000}"/>
    <cellStyle name="Salomon Logo 2" xfId="2939" xr:uid="{00000000-0005-0000-0000-000031120000}"/>
    <cellStyle name="Salomon Logo 2 2" xfId="2940" xr:uid="{00000000-0005-0000-0000-000032120000}"/>
    <cellStyle name="Salomon Logo 2 2 2" xfId="2941" xr:uid="{00000000-0005-0000-0000-000033120000}"/>
    <cellStyle name="Salomon Logo 2 2 2 2" xfId="2942" xr:uid="{00000000-0005-0000-0000-000034120000}"/>
    <cellStyle name="Salomon Logo 2 2 2 2 2" xfId="5070" xr:uid="{00000000-0005-0000-0000-000035120000}"/>
    <cellStyle name="Salomon Logo 2 2 2 2 3" xfId="5049" xr:uid="{00000000-0005-0000-0000-000036120000}"/>
    <cellStyle name="Salomon Logo 2 2 2 2 4" xfId="5045" xr:uid="{00000000-0005-0000-0000-000037120000}"/>
    <cellStyle name="Salomon Logo 2 2 2 3" xfId="5069" xr:uid="{00000000-0005-0000-0000-000038120000}"/>
    <cellStyle name="Salomon Logo 2 2 2 4" xfId="5031" xr:uid="{00000000-0005-0000-0000-000039120000}"/>
    <cellStyle name="Salomon Logo 2 2 2 5" xfId="5094" xr:uid="{00000000-0005-0000-0000-00003A120000}"/>
    <cellStyle name="Salomon Logo 2 2 3" xfId="2943" xr:uid="{00000000-0005-0000-0000-00003B120000}"/>
    <cellStyle name="Salomon Logo 2 2 3 2" xfId="5071" xr:uid="{00000000-0005-0000-0000-00003C120000}"/>
    <cellStyle name="Salomon Logo 2 2 3 3" xfId="5027" xr:uid="{00000000-0005-0000-0000-00003D120000}"/>
    <cellStyle name="Salomon Logo 2 2 3 4" xfId="5044" xr:uid="{00000000-0005-0000-0000-00003E120000}"/>
    <cellStyle name="Salomon Logo 2 2 4" xfId="5068" xr:uid="{00000000-0005-0000-0000-00003F120000}"/>
    <cellStyle name="Salomon Logo 2 2 5" xfId="5050" xr:uid="{00000000-0005-0000-0000-000040120000}"/>
    <cellStyle name="Salomon Logo 2 2 6" xfId="5061" xr:uid="{00000000-0005-0000-0000-000041120000}"/>
    <cellStyle name="Salomon Logo 2 3" xfId="2944" xr:uid="{00000000-0005-0000-0000-000042120000}"/>
    <cellStyle name="Salomon Logo 2 3 2" xfId="2945" xr:uid="{00000000-0005-0000-0000-000043120000}"/>
    <cellStyle name="Salomon Logo 2 3 2 2" xfId="5073" xr:uid="{00000000-0005-0000-0000-000044120000}"/>
    <cellStyle name="Salomon Logo 2 3 2 3" xfId="5029" xr:uid="{00000000-0005-0000-0000-000045120000}"/>
    <cellStyle name="Salomon Logo 2 3 2 4" xfId="5060" xr:uid="{00000000-0005-0000-0000-000046120000}"/>
    <cellStyle name="Salomon Logo 2 3 3" xfId="5072" xr:uid="{00000000-0005-0000-0000-000047120000}"/>
    <cellStyle name="Salomon Logo 2 3 4" xfId="5030" xr:uid="{00000000-0005-0000-0000-000048120000}"/>
    <cellStyle name="Salomon Logo 2 3 5" xfId="5055" xr:uid="{00000000-0005-0000-0000-000049120000}"/>
    <cellStyle name="Salomon Logo 2 4" xfId="2946" xr:uid="{00000000-0005-0000-0000-00004A120000}"/>
    <cellStyle name="Salomon Logo 2 4 2" xfId="5074" xr:uid="{00000000-0005-0000-0000-00004B120000}"/>
    <cellStyle name="Salomon Logo 2 4 3" xfId="5028" xr:uid="{00000000-0005-0000-0000-00004C120000}"/>
    <cellStyle name="Salomon Logo 2 4 4" xfId="5035" xr:uid="{00000000-0005-0000-0000-00004D120000}"/>
    <cellStyle name="Salomon Logo 2 5" xfId="2947" xr:uid="{00000000-0005-0000-0000-00004E120000}"/>
    <cellStyle name="Salomon Logo 2 5 2" xfId="5075" xr:uid="{00000000-0005-0000-0000-00004F120000}"/>
    <cellStyle name="Salomon Logo 2 5 3" xfId="5016" xr:uid="{00000000-0005-0000-0000-000050120000}"/>
    <cellStyle name="Salomon Logo 2 5 4" xfId="5059" xr:uid="{00000000-0005-0000-0000-000051120000}"/>
    <cellStyle name="Salomon Logo 2 6" xfId="2948" xr:uid="{00000000-0005-0000-0000-000052120000}"/>
    <cellStyle name="Salomon Logo 2 6 2" xfId="5076" xr:uid="{00000000-0005-0000-0000-000053120000}"/>
    <cellStyle name="Salomon Logo 2 6 3" xfId="5048" xr:uid="{00000000-0005-0000-0000-000054120000}"/>
    <cellStyle name="Salomon Logo 2 6 4" xfId="5099" xr:uid="{00000000-0005-0000-0000-000055120000}"/>
    <cellStyle name="Salomon Logo 2 7" xfId="5067" xr:uid="{00000000-0005-0000-0000-000056120000}"/>
    <cellStyle name="Salomon Logo 2 8" xfId="5051" xr:uid="{00000000-0005-0000-0000-000057120000}"/>
    <cellStyle name="Salomon Logo 2 9" xfId="5033" xr:uid="{00000000-0005-0000-0000-000058120000}"/>
    <cellStyle name="Salomon Logo 3" xfId="2949" xr:uid="{00000000-0005-0000-0000-000059120000}"/>
    <cellStyle name="Salomon Logo 3 2" xfId="2950" xr:uid="{00000000-0005-0000-0000-00005A120000}"/>
    <cellStyle name="Salomon Logo 3 2 2" xfId="2951" xr:uid="{00000000-0005-0000-0000-00005B120000}"/>
    <cellStyle name="Salomon Logo 3 2 2 2" xfId="5079" xr:uid="{00000000-0005-0000-0000-00005C120000}"/>
    <cellStyle name="Salomon Logo 3 2 2 3" xfId="5012" xr:uid="{00000000-0005-0000-0000-00005D120000}"/>
    <cellStyle name="Salomon Logo 3 2 2 4" xfId="5042" xr:uid="{00000000-0005-0000-0000-00005E120000}"/>
    <cellStyle name="Salomon Logo 3 2 3" xfId="5078" xr:uid="{00000000-0005-0000-0000-00005F120000}"/>
    <cellStyle name="Salomon Logo 3 2 4" xfId="5026" xr:uid="{00000000-0005-0000-0000-000060120000}"/>
    <cellStyle name="Salomon Logo 3 2 5" xfId="5043" xr:uid="{00000000-0005-0000-0000-000061120000}"/>
    <cellStyle name="Salomon Logo 3 3" xfId="2952" xr:uid="{00000000-0005-0000-0000-000062120000}"/>
    <cellStyle name="Salomon Logo 3 3 2" xfId="5080" xr:uid="{00000000-0005-0000-0000-000063120000}"/>
    <cellStyle name="Salomon Logo 3 3 3" xfId="5047" xr:uid="{00000000-0005-0000-0000-000064120000}"/>
    <cellStyle name="Salomon Logo 3 3 4" xfId="5003" xr:uid="{00000000-0005-0000-0000-000065120000}"/>
    <cellStyle name="Salomon Logo 3 4" xfId="2953" xr:uid="{00000000-0005-0000-0000-000066120000}"/>
    <cellStyle name="Salomon Logo 3 4 2" xfId="5081" xr:uid="{00000000-0005-0000-0000-000067120000}"/>
    <cellStyle name="Salomon Logo 3 4 3" xfId="5093" xr:uid="{00000000-0005-0000-0000-000068120000}"/>
    <cellStyle name="Salomon Logo 3 4 4" xfId="5097" xr:uid="{00000000-0005-0000-0000-000069120000}"/>
    <cellStyle name="Salomon Logo 3 5" xfId="5077" xr:uid="{00000000-0005-0000-0000-00006A120000}"/>
    <cellStyle name="Salomon Logo 3 6" xfId="5025" xr:uid="{00000000-0005-0000-0000-00006B120000}"/>
    <cellStyle name="Salomon Logo 3 7" xfId="5098" xr:uid="{00000000-0005-0000-0000-00006C120000}"/>
    <cellStyle name="Salomon Logo 4" xfId="2954" xr:uid="{00000000-0005-0000-0000-00006D120000}"/>
    <cellStyle name="Salomon Logo 4 2" xfId="2955" xr:uid="{00000000-0005-0000-0000-00006E120000}"/>
    <cellStyle name="Salomon Logo 4 2 2" xfId="5083" xr:uid="{00000000-0005-0000-0000-00006F120000}"/>
    <cellStyle name="Salomon Logo 4 2 3" xfId="5022" xr:uid="{00000000-0005-0000-0000-000070120000}"/>
    <cellStyle name="Salomon Logo 4 2 4" xfId="5087" xr:uid="{00000000-0005-0000-0000-000071120000}"/>
    <cellStyle name="Salomon Logo 4 3" xfId="5082" xr:uid="{00000000-0005-0000-0000-000072120000}"/>
    <cellStyle name="Salomon Logo 4 4" xfId="5092" xr:uid="{00000000-0005-0000-0000-000073120000}"/>
    <cellStyle name="Salomon Logo 4 5" xfId="5018" xr:uid="{00000000-0005-0000-0000-000074120000}"/>
    <cellStyle name="Salomon Logo 5" xfId="2956" xr:uid="{00000000-0005-0000-0000-000075120000}"/>
    <cellStyle name="Salomon Logo 5 2" xfId="5084" xr:uid="{00000000-0005-0000-0000-000076120000}"/>
    <cellStyle name="Salomon Logo 5 3" xfId="5046" xr:uid="{00000000-0005-0000-0000-000077120000}"/>
    <cellStyle name="Salomon Logo 5 4" xfId="5054" xr:uid="{00000000-0005-0000-0000-000078120000}"/>
    <cellStyle name="Salomon Logo 6" xfId="2957" xr:uid="{00000000-0005-0000-0000-000079120000}"/>
    <cellStyle name="Salomon Logo 6 2" xfId="5085" xr:uid="{00000000-0005-0000-0000-00007A120000}"/>
    <cellStyle name="Salomon Logo 6 3" xfId="5024" xr:uid="{00000000-0005-0000-0000-00007B120000}"/>
    <cellStyle name="Salomon Logo 6 4" xfId="5041" xr:uid="{00000000-0005-0000-0000-00007C120000}"/>
    <cellStyle name="Salomon Logo 7" xfId="2958" xr:uid="{00000000-0005-0000-0000-00007D120000}"/>
    <cellStyle name="Salomon Logo 7 2" xfId="5086" xr:uid="{00000000-0005-0000-0000-00007E120000}"/>
    <cellStyle name="Salomon Logo 7 3" xfId="5023" xr:uid="{00000000-0005-0000-0000-00007F120000}"/>
    <cellStyle name="Salomon Logo 7 4" xfId="5056" xr:uid="{00000000-0005-0000-0000-000080120000}"/>
    <cellStyle name="SAPBEXaggData" xfId="270" xr:uid="{00000000-0005-0000-0000-000081120000}"/>
    <cellStyle name="SAPBEXaggData 2" xfId="3954" xr:uid="{00000000-0005-0000-0000-000082120000}"/>
    <cellStyle name="SAPBEXaggDataEmph" xfId="271" xr:uid="{00000000-0005-0000-0000-000083120000}"/>
    <cellStyle name="SAPBEXaggDataEmph 2" xfId="3955" xr:uid="{00000000-0005-0000-0000-000084120000}"/>
    <cellStyle name="SAPBEXaggItem" xfId="272" xr:uid="{00000000-0005-0000-0000-000085120000}"/>
    <cellStyle name="SAPBEXaggItem 2" xfId="3956" xr:uid="{00000000-0005-0000-0000-000086120000}"/>
    <cellStyle name="SAPBEXaggItemX" xfId="273" xr:uid="{00000000-0005-0000-0000-000087120000}"/>
    <cellStyle name="SAPBEXaggItemX 2" xfId="3957" xr:uid="{00000000-0005-0000-0000-000088120000}"/>
    <cellStyle name="SAPBEXchaText" xfId="274" xr:uid="{00000000-0005-0000-0000-000089120000}"/>
    <cellStyle name="SAPBEXexcBad7" xfId="275" xr:uid="{00000000-0005-0000-0000-00008A120000}"/>
    <cellStyle name="SAPBEXexcBad7 2" xfId="3958" xr:uid="{00000000-0005-0000-0000-00008B120000}"/>
    <cellStyle name="SAPBEXexcBad7 2 2" xfId="3959" xr:uid="{00000000-0005-0000-0000-00008C120000}"/>
    <cellStyle name="SAPBEXexcBad7 3" xfId="3960" xr:uid="{00000000-0005-0000-0000-00008D120000}"/>
    <cellStyle name="SAPBEXexcBad8" xfId="276" xr:uid="{00000000-0005-0000-0000-00008E120000}"/>
    <cellStyle name="SAPBEXexcBad8 2" xfId="3961" xr:uid="{00000000-0005-0000-0000-00008F120000}"/>
    <cellStyle name="SAPBEXexcBad8 2 2" xfId="3962" xr:uid="{00000000-0005-0000-0000-000090120000}"/>
    <cellStyle name="SAPBEXexcBad8 3" xfId="3963" xr:uid="{00000000-0005-0000-0000-000091120000}"/>
    <cellStyle name="SAPBEXexcBad9" xfId="277" xr:uid="{00000000-0005-0000-0000-000092120000}"/>
    <cellStyle name="SAPBEXexcBad9 2" xfId="3964" xr:uid="{00000000-0005-0000-0000-000093120000}"/>
    <cellStyle name="SAPBEXexcBad9 2 2" xfId="3965" xr:uid="{00000000-0005-0000-0000-000094120000}"/>
    <cellStyle name="SAPBEXexcBad9 3" xfId="3966" xr:uid="{00000000-0005-0000-0000-000095120000}"/>
    <cellStyle name="SAPBEXexcCritical4" xfId="278" xr:uid="{00000000-0005-0000-0000-000096120000}"/>
    <cellStyle name="SAPBEXexcCritical4 2" xfId="3967" xr:uid="{00000000-0005-0000-0000-000097120000}"/>
    <cellStyle name="SAPBEXexcCritical4 2 2" xfId="3968" xr:uid="{00000000-0005-0000-0000-000098120000}"/>
    <cellStyle name="SAPBEXexcCritical4 3" xfId="3969" xr:uid="{00000000-0005-0000-0000-000099120000}"/>
    <cellStyle name="SAPBEXexcCritical5" xfId="279" xr:uid="{00000000-0005-0000-0000-00009A120000}"/>
    <cellStyle name="SAPBEXexcCritical5 2" xfId="3970" xr:uid="{00000000-0005-0000-0000-00009B120000}"/>
    <cellStyle name="SAPBEXexcCritical5 2 2" xfId="3971" xr:uid="{00000000-0005-0000-0000-00009C120000}"/>
    <cellStyle name="SAPBEXexcCritical5 3" xfId="3972" xr:uid="{00000000-0005-0000-0000-00009D120000}"/>
    <cellStyle name="SAPBEXexcCritical6" xfId="280" xr:uid="{00000000-0005-0000-0000-00009E120000}"/>
    <cellStyle name="SAPBEXexcCritical6 2" xfId="3973" xr:uid="{00000000-0005-0000-0000-00009F120000}"/>
    <cellStyle name="SAPBEXexcCritical6 2 2" xfId="3974" xr:uid="{00000000-0005-0000-0000-0000A0120000}"/>
    <cellStyle name="SAPBEXexcCritical6 3" xfId="3975" xr:uid="{00000000-0005-0000-0000-0000A1120000}"/>
    <cellStyle name="SAPBEXexcGood1" xfId="281" xr:uid="{00000000-0005-0000-0000-0000A2120000}"/>
    <cellStyle name="SAPBEXexcGood1 2" xfId="3976" xr:uid="{00000000-0005-0000-0000-0000A3120000}"/>
    <cellStyle name="SAPBEXexcGood1 2 2" xfId="3977" xr:uid="{00000000-0005-0000-0000-0000A4120000}"/>
    <cellStyle name="SAPBEXexcGood1 3" xfId="3978" xr:uid="{00000000-0005-0000-0000-0000A5120000}"/>
    <cellStyle name="SAPBEXexcGood2" xfId="282" xr:uid="{00000000-0005-0000-0000-0000A6120000}"/>
    <cellStyle name="SAPBEXexcGood2 2" xfId="3979" xr:uid="{00000000-0005-0000-0000-0000A7120000}"/>
    <cellStyle name="SAPBEXexcGood2 2 2" xfId="3980" xr:uid="{00000000-0005-0000-0000-0000A8120000}"/>
    <cellStyle name="SAPBEXexcGood2 3" xfId="3981" xr:uid="{00000000-0005-0000-0000-0000A9120000}"/>
    <cellStyle name="SAPBEXexcGood3" xfId="283" xr:uid="{00000000-0005-0000-0000-0000AA120000}"/>
    <cellStyle name="SAPBEXexcGood3 2" xfId="3982" xr:uid="{00000000-0005-0000-0000-0000AB120000}"/>
    <cellStyle name="SAPBEXexcGood3 2 2" xfId="3983" xr:uid="{00000000-0005-0000-0000-0000AC120000}"/>
    <cellStyle name="SAPBEXexcGood3 3" xfId="3984" xr:uid="{00000000-0005-0000-0000-0000AD120000}"/>
    <cellStyle name="SAPBEXfilterDrill" xfId="284" xr:uid="{00000000-0005-0000-0000-0000AE120000}"/>
    <cellStyle name="SAPBEXfilterDrill 2" xfId="5103" xr:uid="{00000000-0005-0000-0000-0000AF120000}"/>
    <cellStyle name="SAPBEXfilterDrill 3" xfId="5091" xr:uid="{00000000-0005-0000-0000-0000B0120000}"/>
    <cellStyle name="SAPBEXfilterDrill 4" xfId="4252" xr:uid="{00000000-0005-0000-0000-0000B1120000}"/>
    <cellStyle name="SAPBEXfilterItem" xfId="285" xr:uid="{00000000-0005-0000-0000-0000B2120000}"/>
    <cellStyle name="SAPBEXfilterItem 2" xfId="3985" xr:uid="{00000000-0005-0000-0000-0000B3120000}"/>
    <cellStyle name="SAPBEXfilterText" xfId="286" xr:uid="{00000000-0005-0000-0000-0000B4120000}"/>
    <cellStyle name="SAPBEXformats" xfId="287" xr:uid="{00000000-0005-0000-0000-0000B5120000}"/>
    <cellStyle name="SAPBEXformats 2" xfId="3986" xr:uid="{00000000-0005-0000-0000-0000B6120000}"/>
    <cellStyle name="SAPBEXformats 2 2" xfId="3987" xr:uid="{00000000-0005-0000-0000-0000B7120000}"/>
    <cellStyle name="SAPBEXformats 3" xfId="3988" xr:uid="{00000000-0005-0000-0000-0000B8120000}"/>
    <cellStyle name="SAPBEXheaderItem" xfId="288" xr:uid="{00000000-0005-0000-0000-0000B9120000}"/>
    <cellStyle name="SAPBEXheaderItem 2" xfId="3989" xr:uid="{00000000-0005-0000-0000-0000BA120000}"/>
    <cellStyle name="SAPBEXheaderText" xfId="289" xr:uid="{00000000-0005-0000-0000-0000BB120000}"/>
    <cellStyle name="SAPBEXheaderText 2" xfId="3990" xr:uid="{00000000-0005-0000-0000-0000BC120000}"/>
    <cellStyle name="SAPBEXHLevel0" xfId="290" xr:uid="{00000000-0005-0000-0000-0000BD120000}"/>
    <cellStyle name="SAPBEXHLevel0 2" xfId="3991" xr:uid="{00000000-0005-0000-0000-0000BE120000}"/>
    <cellStyle name="SAPBEXHLevel0X" xfId="291" xr:uid="{00000000-0005-0000-0000-0000BF120000}"/>
    <cellStyle name="SAPBEXHLevel0X 2" xfId="3992" xr:uid="{00000000-0005-0000-0000-0000C0120000}"/>
    <cellStyle name="SAPBEXHLevel1" xfId="292" xr:uid="{00000000-0005-0000-0000-0000C1120000}"/>
    <cellStyle name="SAPBEXHLevel1 2" xfId="3993" xr:uid="{00000000-0005-0000-0000-0000C2120000}"/>
    <cellStyle name="SAPBEXHLevel1X" xfId="293" xr:uid="{00000000-0005-0000-0000-0000C3120000}"/>
    <cellStyle name="SAPBEXHLevel1X 2" xfId="3994" xr:uid="{00000000-0005-0000-0000-0000C4120000}"/>
    <cellStyle name="SAPBEXHLevel2" xfId="294" xr:uid="{00000000-0005-0000-0000-0000C5120000}"/>
    <cellStyle name="SAPBEXHLevel2 2" xfId="3995" xr:uid="{00000000-0005-0000-0000-0000C6120000}"/>
    <cellStyle name="SAPBEXHLevel2X" xfId="295" xr:uid="{00000000-0005-0000-0000-0000C7120000}"/>
    <cellStyle name="SAPBEXHLevel2X 2" xfId="3996" xr:uid="{00000000-0005-0000-0000-0000C8120000}"/>
    <cellStyle name="SAPBEXHLevel3" xfId="296" xr:uid="{00000000-0005-0000-0000-0000C9120000}"/>
    <cellStyle name="SAPBEXHLevel3 2" xfId="3997" xr:uid="{00000000-0005-0000-0000-0000CA120000}"/>
    <cellStyle name="SAPBEXHLevel3X" xfId="297" xr:uid="{00000000-0005-0000-0000-0000CB120000}"/>
    <cellStyle name="SAPBEXHLevel3X 2" xfId="3998" xr:uid="{00000000-0005-0000-0000-0000CC120000}"/>
    <cellStyle name="SAPBEXresData" xfId="298" xr:uid="{00000000-0005-0000-0000-0000CD120000}"/>
    <cellStyle name="SAPBEXresData 2" xfId="3999" xr:uid="{00000000-0005-0000-0000-0000CE120000}"/>
    <cellStyle name="SAPBEXresData 2 2" xfId="4000" xr:uid="{00000000-0005-0000-0000-0000CF120000}"/>
    <cellStyle name="SAPBEXresData 3" xfId="4001" xr:uid="{00000000-0005-0000-0000-0000D0120000}"/>
    <cellStyle name="SAPBEXresDataEmph" xfId="299" xr:uid="{00000000-0005-0000-0000-0000D1120000}"/>
    <cellStyle name="SAPBEXresDataEmph 2" xfId="4002" xr:uid="{00000000-0005-0000-0000-0000D2120000}"/>
    <cellStyle name="SAPBEXresItem" xfId="300" xr:uid="{00000000-0005-0000-0000-0000D3120000}"/>
    <cellStyle name="SAPBEXresItem 2" xfId="4003" xr:uid="{00000000-0005-0000-0000-0000D4120000}"/>
    <cellStyle name="SAPBEXresItem 2 2" xfId="4004" xr:uid="{00000000-0005-0000-0000-0000D5120000}"/>
    <cellStyle name="SAPBEXresItem 3" xfId="4005" xr:uid="{00000000-0005-0000-0000-0000D6120000}"/>
    <cellStyle name="SAPBEXresItemX" xfId="301" xr:uid="{00000000-0005-0000-0000-0000D7120000}"/>
    <cellStyle name="SAPBEXresItemX 2" xfId="4006" xr:uid="{00000000-0005-0000-0000-0000D8120000}"/>
    <cellStyle name="SAPBEXresItemX 2 2" xfId="4007" xr:uid="{00000000-0005-0000-0000-0000D9120000}"/>
    <cellStyle name="SAPBEXresItemX 3" xfId="4008" xr:uid="{00000000-0005-0000-0000-0000DA120000}"/>
    <cellStyle name="SAPBEXstdData" xfId="302" xr:uid="{00000000-0005-0000-0000-0000DB120000}"/>
    <cellStyle name="SAPBEXstdData 2" xfId="4009" xr:uid="{00000000-0005-0000-0000-0000DC120000}"/>
    <cellStyle name="SAPBEXstdData 2 2" xfId="4010" xr:uid="{00000000-0005-0000-0000-0000DD120000}"/>
    <cellStyle name="SAPBEXstdData 3" xfId="4011" xr:uid="{00000000-0005-0000-0000-0000DE120000}"/>
    <cellStyle name="SAPBEXstdDataEmph" xfId="303" xr:uid="{00000000-0005-0000-0000-0000DF120000}"/>
    <cellStyle name="SAPBEXstdDataEmph 2" xfId="4012" xr:uid="{00000000-0005-0000-0000-0000E0120000}"/>
    <cellStyle name="SAPBEXstdItem" xfId="304" xr:uid="{00000000-0005-0000-0000-0000E1120000}"/>
    <cellStyle name="SAPBEXstdItem 2" xfId="4013" xr:uid="{00000000-0005-0000-0000-0000E2120000}"/>
    <cellStyle name="SAPBEXstdItem 2 2" xfId="4014" xr:uid="{00000000-0005-0000-0000-0000E3120000}"/>
    <cellStyle name="SAPBEXstdItem 3" xfId="4015" xr:uid="{00000000-0005-0000-0000-0000E4120000}"/>
    <cellStyle name="SAPBEXstdItemX" xfId="305" xr:uid="{00000000-0005-0000-0000-0000E5120000}"/>
    <cellStyle name="SAPBEXstdItemX 2" xfId="4016" xr:uid="{00000000-0005-0000-0000-0000E6120000}"/>
    <cellStyle name="SAPBEXstdItemX 2 2" xfId="4017" xr:uid="{00000000-0005-0000-0000-0000E7120000}"/>
    <cellStyle name="SAPBEXstdItemX 3" xfId="4018" xr:uid="{00000000-0005-0000-0000-0000E8120000}"/>
    <cellStyle name="SAPBEXtitle" xfId="306" xr:uid="{00000000-0005-0000-0000-0000E9120000}"/>
    <cellStyle name="SAPBEXundefined" xfId="307" xr:uid="{00000000-0005-0000-0000-0000EA120000}"/>
    <cellStyle name="SAPBEXundefined 2" xfId="4019" xr:uid="{00000000-0005-0000-0000-0000EB120000}"/>
    <cellStyle name="section head" xfId="308" xr:uid="{00000000-0005-0000-0000-0000EC120000}"/>
    <cellStyle name="Sheet Title" xfId="3120" xr:uid="{00000000-0005-0000-0000-0000ED120000}"/>
    <cellStyle name="Standard_Anpassen der Amortisation" xfId="3121" xr:uid="{00000000-0005-0000-0000-0000EE120000}"/>
    <cellStyle name="StandardInput" xfId="309" xr:uid="{00000000-0005-0000-0000-0000EF120000}"/>
    <cellStyle name="StandardInput 2" xfId="4020" xr:uid="{00000000-0005-0000-0000-0000F0120000}"/>
    <cellStyle name="StandardInput 2 2" xfId="4981" xr:uid="{00000000-0005-0000-0000-0000F1120000}"/>
    <cellStyle name="StandardInput 3" xfId="4021" xr:uid="{00000000-0005-0000-0000-0000F2120000}"/>
    <cellStyle name="StandardInput 3 2" xfId="4982" xr:uid="{00000000-0005-0000-0000-0000F3120000}"/>
    <cellStyle name="StandardInput 4" xfId="4253" xr:uid="{00000000-0005-0000-0000-0000F4120000}"/>
    <cellStyle name="Style 1" xfId="310" xr:uid="{00000000-0005-0000-0000-0000F5120000}"/>
    <cellStyle name="Style 1 2" xfId="631" xr:uid="{00000000-0005-0000-0000-0000F6120000}"/>
    <cellStyle name="Style 1_BOQ" xfId="3122" xr:uid="{00000000-0005-0000-0000-0000F7120000}"/>
    <cellStyle name="Style 2" xfId="311" xr:uid="{00000000-0005-0000-0000-0000F8120000}"/>
    <cellStyle name="Style 3" xfId="312" xr:uid="{00000000-0005-0000-0000-0000F9120000}"/>
    <cellStyle name="Style 4" xfId="313" xr:uid="{00000000-0005-0000-0000-0000FA120000}"/>
    <cellStyle name="STYLE1" xfId="4022" xr:uid="{00000000-0005-0000-0000-0000FB120000}"/>
    <cellStyle name="subhead" xfId="314" xr:uid="{00000000-0005-0000-0000-0000FC120000}"/>
    <cellStyle name="Subtotal" xfId="315" xr:uid="{00000000-0005-0000-0000-0000FD120000}"/>
    <cellStyle name="Table  - Style6" xfId="3123" xr:uid="{00000000-0005-0000-0000-0000FE120000}"/>
    <cellStyle name="Table Head" xfId="48" xr:uid="{00000000-0005-0000-0000-0000FF120000}"/>
    <cellStyle name="Table Source" xfId="49" xr:uid="{00000000-0005-0000-0000-000000130000}"/>
    <cellStyle name="Table Text" xfId="50" xr:uid="{00000000-0005-0000-0000-000001130000}"/>
    <cellStyle name="Table Text 2" xfId="522" xr:uid="{00000000-0005-0000-0000-000002130000}"/>
    <cellStyle name="Table Text 2 2" xfId="1525" xr:uid="{00000000-0005-0000-0000-000003130000}"/>
    <cellStyle name="Table Text 2_Reconcile DTA" xfId="2959" xr:uid="{00000000-0005-0000-0000-000004130000}"/>
    <cellStyle name="Table Text 3" xfId="632" xr:uid="{00000000-0005-0000-0000-000005130000}"/>
    <cellStyle name="Table Text 3 2" xfId="1527" xr:uid="{00000000-0005-0000-0000-000006130000}"/>
    <cellStyle name="Table Text 3_CJE" xfId="2960" xr:uid="{00000000-0005-0000-0000-000007130000}"/>
    <cellStyle name="Table Text 4" xfId="2961" xr:uid="{00000000-0005-0000-0000-000008130000}"/>
    <cellStyle name="Table Text 5" xfId="2962" xr:uid="{00000000-0005-0000-0000-000009130000}"/>
    <cellStyle name="Table Text_Adjust" xfId="2963" xr:uid="{00000000-0005-0000-0000-00000A130000}"/>
    <cellStyle name="Table Title" xfId="51" xr:uid="{00000000-0005-0000-0000-00000B130000}"/>
    <cellStyle name="Table Units" xfId="52" xr:uid="{00000000-0005-0000-0000-00000C130000}"/>
    <cellStyle name="Text" xfId="53" xr:uid="{00000000-0005-0000-0000-00000D130000}"/>
    <cellStyle name="Text 1" xfId="54" xr:uid="{00000000-0005-0000-0000-00000E130000}"/>
    <cellStyle name="Text 2" xfId="55" xr:uid="{00000000-0005-0000-0000-00000F130000}"/>
    <cellStyle name="Text Head 1" xfId="56" xr:uid="{00000000-0005-0000-0000-000010130000}"/>
    <cellStyle name="Text Head 2" xfId="57" xr:uid="{00000000-0005-0000-0000-000011130000}"/>
    <cellStyle name="Text Indent 1" xfId="58" xr:uid="{00000000-0005-0000-0000-000012130000}"/>
    <cellStyle name="Text Indent 2" xfId="59" xr:uid="{00000000-0005-0000-0000-000013130000}"/>
    <cellStyle name="Text Indent A" xfId="316" xr:uid="{00000000-0005-0000-0000-000014130000}"/>
    <cellStyle name="Text Indent A 2" xfId="386" xr:uid="{00000000-0005-0000-0000-000015130000}"/>
    <cellStyle name="Text Indent A_K100_YE'13" xfId="4023" xr:uid="{00000000-0005-0000-0000-000016130000}"/>
    <cellStyle name="Text Indent B" xfId="317" xr:uid="{00000000-0005-0000-0000-000017130000}"/>
    <cellStyle name="Text Indent B 2" xfId="4024" xr:uid="{00000000-0005-0000-0000-000018130000}"/>
    <cellStyle name="Text Indent C" xfId="318" xr:uid="{00000000-0005-0000-0000-000019130000}"/>
    <cellStyle name="Text Indent C 2" xfId="4025" xr:uid="{00000000-0005-0000-0000-00001A130000}"/>
    <cellStyle name="Text_C294_2007_Q2_Lead" xfId="319" xr:uid="{00000000-0005-0000-0000-00001B130000}"/>
    <cellStyle name="Tickmark" xfId="320" xr:uid="{00000000-0005-0000-0000-00001C130000}"/>
    <cellStyle name="Times New Roman" xfId="321" xr:uid="{00000000-0005-0000-0000-00001D130000}"/>
    <cellStyle name="Times New Roman 2" xfId="1529" xr:uid="{00000000-0005-0000-0000-00001E130000}"/>
    <cellStyle name="Times New Roman 3" xfId="4026" xr:uid="{00000000-0005-0000-0000-00001F130000}"/>
    <cellStyle name="Times New Roman_Sheet1" xfId="4027" xr:uid="{00000000-0005-0000-0000-000020130000}"/>
    <cellStyle name="Title  - Style1" xfId="3124" xr:uid="{00000000-0005-0000-0000-000021130000}"/>
    <cellStyle name="Title 1" xfId="322" xr:uid="{00000000-0005-0000-0000-000022130000}"/>
    <cellStyle name="Title 2" xfId="323" xr:uid="{00000000-0005-0000-0000-000023130000}"/>
    <cellStyle name="Title 2 2" xfId="1530" xr:uid="{00000000-0005-0000-0000-000024130000}"/>
    <cellStyle name="Title 2_MDP" xfId="2964" xr:uid="{00000000-0005-0000-0000-000025130000}"/>
    <cellStyle name="Title 3" xfId="324" xr:uid="{00000000-0005-0000-0000-000026130000}"/>
    <cellStyle name="Title 3 2" xfId="2965" xr:uid="{00000000-0005-0000-0000-000027130000}"/>
    <cellStyle name="Title 3 3" xfId="2966" xr:uid="{00000000-0005-0000-0000-000028130000}"/>
    <cellStyle name="Title 3 3 2" xfId="4028" xr:uid="{00000000-0005-0000-0000-000029130000}"/>
    <cellStyle name="Title 3 4" xfId="4029" xr:uid="{00000000-0005-0000-0000-00002A130000}"/>
    <cellStyle name="Title 3_CJE" xfId="2967" xr:uid="{00000000-0005-0000-0000-00002B130000}"/>
    <cellStyle name="TMS 24 - Style7" xfId="3125" xr:uid="{00000000-0005-0000-0000-00002C130000}"/>
    <cellStyle name="TOC 1" xfId="60" xr:uid="{00000000-0005-0000-0000-00002D130000}"/>
    <cellStyle name="TOC 2" xfId="61" xr:uid="{00000000-0005-0000-0000-00002E130000}"/>
    <cellStyle name="Total 2" xfId="1531" xr:uid="{00000000-0005-0000-0000-00002F130000}"/>
    <cellStyle name="Total 2 2" xfId="1532" xr:uid="{00000000-0005-0000-0000-000030130000}"/>
    <cellStyle name="Total 2 3" xfId="4030" xr:uid="{00000000-0005-0000-0000-000031130000}"/>
    <cellStyle name="Total 2 4" xfId="4031" xr:uid="{00000000-0005-0000-0000-000032130000}"/>
    <cellStyle name="Total 2_MDP" xfId="2968" xr:uid="{00000000-0005-0000-0000-000033130000}"/>
    <cellStyle name="Total 3" xfId="2969" xr:uid="{00000000-0005-0000-0000-000034130000}"/>
    <cellStyle name="Total 3 2" xfId="2970" xr:uid="{00000000-0005-0000-0000-000035130000}"/>
    <cellStyle name="Total 3 3" xfId="2971" xr:uid="{00000000-0005-0000-0000-000036130000}"/>
    <cellStyle name="Total 3 3 2" xfId="4032" xr:uid="{00000000-0005-0000-0000-000037130000}"/>
    <cellStyle name="Total 3 4" xfId="4033" xr:uid="{00000000-0005-0000-0000-000038130000}"/>
    <cellStyle name="Total 3_CJE" xfId="2972" xr:uid="{00000000-0005-0000-0000-000039130000}"/>
    <cellStyle name="TotCol - Style5" xfId="3126" xr:uid="{00000000-0005-0000-0000-00003A130000}"/>
    <cellStyle name="TotRow - Style4" xfId="3127" xr:uid="{00000000-0005-0000-0000-00003B130000}"/>
    <cellStyle name="Unprotect" xfId="3128" xr:uid="{00000000-0005-0000-0000-00003C130000}"/>
    <cellStyle name="Unprotect 2" xfId="4710" xr:uid="{00000000-0005-0000-0000-00003D130000}"/>
    <cellStyle name="UR" xfId="325" xr:uid="{00000000-0005-0000-0000-00003E130000}"/>
    <cellStyle name="Valuutta_BINV" xfId="326" xr:uid="{00000000-0005-0000-0000-00003F130000}"/>
    <cellStyle name="Währung [0]_Compiling Utility Macros" xfId="3129" xr:uid="{00000000-0005-0000-0000-000040130000}"/>
    <cellStyle name="Währung_Compiling Utility Macros" xfId="3130" xr:uid="{00000000-0005-0000-0000-000041130000}"/>
    <cellStyle name="Warning Text 2" xfId="1533" xr:uid="{00000000-0005-0000-0000-000042130000}"/>
    <cellStyle name="Warning Text 2 2" xfId="2973" xr:uid="{00000000-0005-0000-0000-000043130000}"/>
    <cellStyle name="Warning Text 2_MDP" xfId="2974" xr:uid="{00000000-0005-0000-0000-000044130000}"/>
    <cellStyle name="Warning Text 3" xfId="2975" xr:uid="{00000000-0005-0000-0000-000045130000}"/>
    <cellStyle name="Warning Text 3 2" xfId="2976" xr:uid="{00000000-0005-0000-0000-000046130000}"/>
    <cellStyle name="Warning Text 3 3" xfId="2977" xr:uid="{00000000-0005-0000-0000-000047130000}"/>
    <cellStyle name="Warning Text 3 3 2" xfId="4034" xr:uid="{00000000-0005-0000-0000-000048130000}"/>
    <cellStyle name="Warning Text 3 4" xfId="4035" xr:uid="{00000000-0005-0000-0000-000049130000}"/>
    <cellStyle name="Warning Text 3_CJE" xfId="2978" xr:uid="{00000000-0005-0000-0000-00004A130000}"/>
    <cellStyle name="Wไhrung [0]_OPTIMIR1 (deutsch)" xfId="387" xr:uid="{00000000-0005-0000-0000-00004B130000}"/>
    <cellStyle name="Wไhrung_OPTIMIR1 (deutsch)" xfId="388" xr:uid="{00000000-0005-0000-0000-00004C130000}"/>
    <cellStyle name="เครื่องหมายเปอร์เซ็นต์_FS report-2549 q1" xfId="4036" xr:uid="{00000000-0005-0000-0000-00004D130000}"/>
    <cellStyle name="เครื่องหมายจุลภาค [0]" xfId="327" xr:uid="{00000000-0005-0000-0000-00004E130000}"/>
    <cellStyle name="เครื่องหมายจุลภาค [0] 2" xfId="4037" xr:uid="{00000000-0005-0000-0000-00004F130000}"/>
    <cellStyle name="เครื่องหมายจุลภาค [1]" xfId="389" xr:uid="{00000000-0005-0000-0000-000050130000}"/>
    <cellStyle name="เครื่องหมายจุลภาค 2" xfId="328" xr:uid="{00000000-0005-0000-0000-000051130000}"/>
    <cellStyle name="เครื่องหมายจุลภาค 2 2" xfId="1534" xr:uid="{00000000-0005-0000-0000-000052130000}"/>
    <cellStyle name="เครื่องหมายจุลภาค 2 2 2" xfId="3131" xr:uid="{00000000-0005-0000-0000-000053130000}"/>
    <cellStyle name="เครื่องหมายจุลภาค 2 3" xfId="3132" xr:uid="{00000000-0005-0000-0000-000054130000}"/>
    <cellStyle name="เครื่องหมายจุลภาค 2_blank form boq mvac metro Rat.แอร์" xfId="3133" xr:uid="{00000000-0005-0000-0000-000055130000}"/>
    <cellStyle name="เครื่องหมายจุลภาค 3" xfId="1535" xr:uid="{00000000-0005-0000-0000-000056130000}"/>
    <cellStyle name="เครื่องหมายจุลภาค 3 2" xfId="3134" xr:uid="{00000000-0005-0000-0000-000057130000}"/>
    <cellStyle name="เครื่องหมายจุลภาค 3 3" xfId="3135" xr:uid="{00000000-0005-0000-0000-000058130000}"/>
    <cellStyle name="เครื่องหมายจุลภาค 3 4" xfId="3136" xr:uid="{00000000-0005-0000-0000-000059130000}"/>
    <cellStyle name="เครื่องหมายจุลภาค 4" xfId="1536" xr:uid="{00000000-0005-0000-0000-00005A130000}"/>
    <cellStyle name="เครื่องหมายจุลภาค 4 2" xfId="3137" xr:uid="{00000000-0005-0000-0000-00005B130000}"/>
    <cellStyle name="เครื่องหมายจุลภาค 5" xfId="1537" xr:uid="{00000000-0005-0000-0000-00005C130000}"/>
    <cellStyle name="เครื่องหมายจุลภาค 6" xfId="1538" xr:uid="{00000000-0005-0000-0000-00005D130000}"/>
    <cellStyle name="เครื่องหมายจุลภาค 7" xfId="3138" xr:uid="{00000000-0005-0000-0000-00005E130000}"/>
    <cellStyle name="เครื่องหมายจุลภาค_(K) working paper Q3'03" xfId="633" xr:uid="{00000000-0005-0000-0000-00005F130000}"/>
    <cellStyle name="เครื่องหมายสกุลเงิน [0]" xfId="329" xr:uid="{00000000-0005-0000-0000-000060130000}"/>
    <cellStyle name="เครื่องหมายสกุลเงิน [0] 2" xfId="4038" xr:uid="{00000000-0005-0000-0000-000061130000}"/>
    <cellStyle name="เครื่องหมายสกุลเงิน 2" xfId="3139" xr:uid="{00000000-0005-0000-0000-000062130000}"/>
    <cellStyle name="เครื่องหมายสกุลเงิน_1" xfId="330" xr:uid="{00000000-0005-0000-0000-000063130000}"/>
    <cellStyle name="เชื่อมโยงหลายมิติ" xfId="62" xr:uid="{00000000-0005-0000-0000-000064130000}"/>
    <cellStyle name="เชื่อมโยงหลายมิติ 2" xfId="634" xr:uid="{00000000-0005-0000-0000-000065130000}"/>
    <cellStyle name="เชื่อมโยงหลายมิติ 2 2" xfId="2979" xr:uid="{00000000-0005-0000-0000-000066130000}"/>
    <cellStyle name="เชื่อมโยงหลายมิติ 2 3" xfId="2980" xr:uid="{00000000-0005-0000-0000-000067130000}"/>
    <cellStyle name="เชื่อมโยงหลายมิติ 2_MJAI" xfId="2981" xr:uid="{00000000-0005-0000-0000-000068130000}"/>
    <cellStyle name="เชื่อมโยงหลายมิติ 3" xfId="1539" xr:uid="{00000000-0005-0000-0000-000069130000}"/>
    <cellStyle name="เชื่อมโยงหลายมิติ 3 2" xfId="2982" xr:uid="{00000000-0005-0000-0000-00006A130000}"/>
    <cellStyle name="เชื่อมโยงหลายมิติ 3 3" xfId="2983" xr:uid="{00000000-0005-0000-0000-00006B130000}"/>
    <cellStyle name="เชื่อมโยงหลายมิติ 3_CJE" xfId="2984" xr:uid="{00000000-0005-0000-0000-00006C130000}"/>
    <cellStyle name="เชื่อมโยงหลายมิติ 4" xfId="2985" xr:uid="{00000000-0005-0000-0000-00006D130000}"/>
    <cellStyle name="เชื่อมโยงหลายมิติ 5" xfId="2986" xr:uid="{00000000-0005-0000-0000-00006E130000}"/>
    <cellStyle name="เชื่อมโยงหลายมิติ 6" xfId="4039" xr:uid="{00000000-0005-0000-0000-00006F130000}"/>
    <cellStyle name="เชื่อมโยงหลายมิติ 7" xfId="4040" xr:uid="{00000000-0005-0000-0000-000070130000}"/>
    <cellStyle name="เชื่อมโยงหลายมิติ 8" xfId="4041" xr:uid="{00000000-0005-0000-0000-000071130000}"/>
    <cellStyle name="เชื่อมโยงหลายมิติ 9" xfId="4042" xr:uid="{00000000-0005-0000-0000-000072130000}"/>
    <cellStyle name="เชื่อมโยงหลายมิติ_Adjust" xfId="2987" xr:uid="{00000000-0005-0000-0000-000073130000}"/>
    <cellStyle name="เซลล์ตรวจสอบ" xfId="331" xr:uid="{00000000-0005-0000-0000-000074130000}"/>
    <cellStyle name="เซลล์ตรวจสอบ 2" xfId="635" xr:uid="{00000000-0005-0000-0000-000075130000}"/>
    <cellStyle name="เซลล์ที่มีการเชื่อมโยง" xfId="332" xr:uid="{00000000-0005-0000-0000-000076130000}"/>
    <cellStyle name="เซลล์ที่มีการเชื่อมโยง 2" xfId="636" xr:uid="{00000000-0005-0000-0000-000077130000}"/>
    <cellStyle name="เซลล์ที่มีการเชื่อมโยง 2 2" xfId="2988" xr:uid="{00000000-0005-0000-0000-000078130000}"/>
    <cellStyle name="เซลล์ที่มีการเชื่อมโยง 2 2 2" xfId="2989" xr:uid="{00000000-0005-0000-0000-000079130000}"/>
    <cellStyle name="เซลล์ที่มีการเชื่อมโยง 2 2_CJE" xfId="2990" xr:uid="{00000000-0005-0000-0000-00007A130000}"/>
    <cellStyle name="เซลล์ที่มีการเชื่อมโยง 2_CJE" xfId="2991" xr:uid="{00000000-0005-0000-0000-00007B130000}"/>
    <cellStyle name="เซลล์ที่มีการเชื่อมโยง 3" xfId="2992" xr:uid="{00000000-0005-0000-0000-00007C130000}"/>
    <cellStyle name="เซลล์ที่มีการเชื่อมโยง 3 2" xfId="2993" xr:uid="{00000000-0005-0000-0000-00007D130000}"/>
    <cellStyle name="เซลล์ที่มีการเชื่อมโยง 3_CJE" xfId="2994" xr:uid="{00000000-0005-0000-0000-00007E130000}"/>
    <cellStyle name="เซลล์ที่มีการเชื่อมโยง 4" xfId="2995" xr:uid="{00000000-0005-0000-0000-00007F130000}"/>
    <cellStyle name="เซลล์ที่มีการเชื่อมโยง_CJE" xfId="2996" xr:uid="{00000000-0005-0000-0000-000080130000}"/>
    <cellStyle name="เปอร์เซ็นต์ 2" xfId="1540" xr:uid="{00000000-0005-0000-0000-000081130000}"/>
    <cellStyle name="เปอร์เซ็นต์ 2 2" xfId="3140" xr:uid="{00000000-0005-0000-0000-000082130000}"/>
    <cellStyle name="เปอร์เซ็นต์ 2 3" xfId="3141" xr:uid="{00000000-0005-0000-0000-000083130000}"/>
    <cellStyle name="เปอร์เซ็นต์ 2_sn074" xfId="3142" xr:uid="{00000000-0005-0000-0000-000084130000}"/>
    <cellStyle name="เปอร์เซ็นต์_Lead 280203" xfId="333" xr:uid="{00000000-0005-0000-0000-000085130000}"/>
    <cellStyle name="เส้นขอบขวา" xfId="334" xr:uid="{00000000-0005-0000-0000-000086130000}"/>
    <cellStyle name="เส้นขอบล่าง" xfId="335" xr:uid="{00000000-0005-0000-0000-000087130000}"/>
    <cellStyle name="แย่" xfId="336" xr:uid="{00000000-0005-0000-0000-000088130000}"/>
    <cellStyle name="แย่ 2" xfId="637" xr:uid="{00000000-0005-0000-0000-000089130000}"/>
    <cellStyle name="แสดงผล" xfId="337" xr:uid="{00000000-0005-0000-0000-00008A130000}"/>
    <cellStyle name="แสดงผล 2" xfId="638" xr:uid="{00000000-0005-0000-0000-00008B130000}"/>
    <cellStyle name="การคำนวณ" xfId="338" xr:uid="{00000000-0005-0000-0000-00008C130000}"/>
    <cellStyle name="การคำนวณ 2" xfId="639" xr:uid="{00000000-0005-0000-0000-00008D130000}"/>
    <cellStyle name="ข้อความเตือน" xfId="339" xr:uid="{00000000-0005-0000-0000-00008E130000}"/>
    <cellStyle name="ข้อความเตือน 2" xfId="640" xr:uid="{00000000-0005-0000-0000-00008F130000}"/>
    <cellStyle name="ข้อความอธิบาย" xfId="340" xr:uid="{00000000-0005-0000-0000-000090130000}"/>
    <cellStyle name="ข้อความอธิบาย 2" xfId="641" xr:uid="{00000000-0005-0000-0000-000091130000}"/>
    <cellStyle name="ค@ฏ๋_1111D2111DQ2" xfId="63" xr:uid="{00000000-0005-0000-0000-000092130000}"/>
    <cellStyle name="คdคภฆ์[0]_1111D2111DQ2" xfId="64" xr:uid="{00000000-0005-0000-0000-000093130000}"/>
    <cellStyle name="คdคภฆ์_1111D2111DQ1" xfId="65" xr:uid="{00000000-0005-0000-0000-000094130000}"/>
    <cellStyle name="ชื่อเรื่อง" xfId="341" xr:uid="{00000000-0005-0000-0000-000095130000}"/>
    <cellStyle name="ชื่อเรื่อง 2" xfId="642" xr:uid="{00000000-0005-0000-0000-000096130000}"/>
    <cellStyle name="ณfน๔ [0]_Book1" xfId="66" xr:uid="{00000000-0005-0000-0000-000097130000}"/>
    <cellStyle name="ณfน๔_Book1" xfId="67" xr:uid="{00000000-0005-0000-0000-000098130000}"/>
    <cellStyle name="ดี" xfId="342" xr:uid="{00000000-0005-0000-0000-000099130000}"/>
    <cellStyle name="ดี 2" xfId="643" xr:uid="{00000000-0005-0000-0000-00009A130000}"/>
    <cellStyle name="ตามการเชื่อมโยงหลายมิติ" xfId="68" xr:uid="{00000000-0005-0000-0000-00009B130000}"/>
    <cellStyle name="ตามการเชื่อมโยงหลายมิติ 2" xfId="644" xr:uid="{00000000-0005-0000-0000-00009C130000}"/>
    <cellStyle name="ตามการเชื่อมโยงหลายมิติ 2 2" xfId="2997" xr:uid="{00000000-0005-0000-0000-00009D130000}"/>
    <cellStyle name="ตามการเชื่อมโยงหลายมิติ 2 3" xfId="2998" xr:uid="{00000000-0005-0000-0000-00009E130000}"/>
    <cellStyle name="ตามการเชื่อมโยงหลายมิติ 2_MJAI" xfId="2999" xr:uid="{00000000-0005-0000-0000-00009F130000}"/>
    <cellStyle name="ตามการเชื่อมโยงหลายมิติ 3" xfId="1541" xr:uid="{00000000-0005-0000-0000-0000A0130000}"/>
    <cellStyle name="ตามการเชื่อมโยงหลายมิติ 3 2" xfId="3000" xr:uid="{00000000-0005-0000-0000-0000A1130000}"/>
    <cellStyle name="ตามการเชื่อมโยงหลายมิติ 3 3" xfId="3001" xr:uid="{00000000-0005-0000-0000-0000A2130000}"/>
    <cellStyle name="ตามการเชื่อมโยงหลายมิติ 3_CJE" xfId="3002" xr:uid="{00000000-0005-0000-0000-0000A3130000}"/>
    <cellStyle name="ตามการเชื่อมโยงหลายมิติ 4" xfId="3003" xr:uid="{00000000-0005-0000-0000-0000A4130000}"/>
    <cellStyle name="ตามการเชื่อมโยงหลายมิติ 5" xfId="3004" xr:uid="{00000000-0005-0000-0000-0000A5130000}"/>
    <cellStyle name="ตามการเชื่อมโยงหลายมิติ 6" xfId="4043" xr:uid="{00000000-0005-0000-0000-0000A6130000}"/>
    <cellStyle name="ตามการเชื่อมโยงหลายมิติ 7" xfId="4044" xr:uid="{00000000-0005-0000-0000-0000A7130000}"/>
    <cellStyle name="ตามการเชื่อมโยงหลายมิติ 8" xfId="4045" xr:uid="{00000000-0005-0000-0000-0000A8130000}"/>
    <cellStyle name="ตามการเชื่อมโยงหลายมิติ 9" xfId="4046" xr:uid="{00000000-0005-0000-0000-0000A9130000}"/>
    <cellStyle name="ตามการเชื่อมโยงหลายมิติ_Adjust" xfId="3005" xr:uid="{00000000-0005-0000-0000-0000AA130000}"/>
    <cellStyle name="น้บะภฒ_95" xfId="343" xr:uid="{00000000-0005-0000-0000-0000AB130000}"/>
    <cellStyle name="ปกติ 2" xfId="1542" xr:uid="{00000000-0005-0000-0000-0000AC130000}"/>
    <cellStyle name="ปกติ 2 2" xfId="3143" xr:uid="{00000000-0005-0000-0000-0000AD130000}"/>
    <cellStyle name="ปกติ 2 2 2" xfId="3144" xr:uid="{00000000-0005-0000-0000-0000AE130000}"/>
    <cellStyle name="ปกติ 2 2_BOQ" xfId="3145" xr:uid="{00000000-0005-0000-0000-0000AF130000}"/>
    <cellStyle name="ปกติ 2 3" xfId="3146" xr:uid="{00000000-0005-0000-0000-0000B0130000}"/>
    <cellStyle name="ปกติ 2_BOQ_M Ladprao_R.00(2-12-11)" xfId="3147" xr:uid="{00000000-0005-0000-0000-0000B1130000}"/>
    <cellStyle name="ปกติ 3" xfId="1543" xr:uid="{00000000-0005-0000-0000-0000B2130000}"/>
    <cellStyle name="ปกติ 3 2" xfId="3148" xr:uid="{00000000-0005-0000-0000-0000B3130000}"/>
    <cellStyle name="ปกติ 3 2 2" xfId="3149" xr:uid="{00000000-0005-0000-0000-0000B4130000}"/>
    <cellStyle name="ปกติ 3 3" xfId="3150" xr:uid="{00000000-0005-0000-0000-0000B5130000}"/>
    <cellStyle name="ปกติ 3_(1) BOQ_M Phayathai_Building Rev.# 0" xfId="3151" xr:uid="{00000000-0005-0000-0000-0000B6130000}"/>
    <cellStyle name="ปกติ 4" xfId="1544" xr:uid="{00000000-0005-0000-0000-0000B7130000}"/>
    <cellStyle name="ปกติ 4 2" xfId="4047" xr:uid="{00000000-0005-0000-0000-0000B8130000}"/>
    <cellStyle name="ปกติ 5" xfId="3152" xr:uid="{00000000-0005-0000-0000-0000B9130000}"/>
    <cellStyle name="ปกติ_ BS re ตาม auditor" xfId="344" xr:uid="{00000000-0005-0000-0000-0000BA130000}"/>
    <cellStyle name="ป้อนค่า" xfId="345" xr:uid="{00000000-0005-0000-0000-0000BB130000}"/>
    <cellStyle name="ป้อนค่า 2" xfId="645" xr:uid="{00000000-0005-0000-0000-0000BC130000}"/>
    <cellStyle name="ปานกลาง" xfId="346" xr:uid="{00000000-0005-0000-0000-0000BD130000}"/>
    <cellStyle name="ปานกลาง 2" xfId="646" xr:uid="{00000000-0005-0000-0000-0000BE130000}"/>
    <cellStyle name="ผลรวม" xfId="347" xr:uid="{00000000-0005-0000-0000-0000BF130000}"/>
    <cellStyle name="ผลรวม 2" xfId="647" xr:uid="{00000000-0005-0000-0000-0000C0130000}"/>
    <cellStyle name="ฤธถ [0]_95" xfId="348" xr:uid="{00000000-0005-0000-0000-0000C1130000}"/>
    <cellStyle name="ฤธถ_95" xfId="349" xr:uid="{00000000-0005-0000-0000-0000C2130000}"/>
    <cellStyle name="ล๋ศญ [0]_95" xfId="350" xr:uid="{00000000-0005-0000-0000-0000C3130000}"/>
    <cellStyle name="ล๋ศญ_95" xfId="351" xr:uid="{00000000-0005-0000-0000-0000C4130000}"/>
    <cellStyle name="ลักษณะ 1" xfId="3153" xr:uid="{00000000-0005-0000-0000-0000C5130000}"/>
    <cellStyle name="วฅมุ_4ฟ๙ฝวภ๛" xfId="352" xr:uid="{00000000-0005-0000-0000-0000C6130000}"/>
    <cellStyle name="ส่วนที่ถูกเน้น1" xfId="353" xr:uid="{00000000-0005-0000-0000-0000C7130000}"/>
    <cellStyle name="ส่วนที่ถูกเน้น1 2" xfId="648" xr:uid="{00000000-0005-0000-0000-0000C8130000}"/>
    <cellStyle name="ส่วนที่ถูกเน้น2" xfId="354" xr:uid="{00000000-0005-0000-0000-0000C9130000}"/>
    <cellStyle name="ส่วนที่ถูกเน้น2 2" xfId="649" xr:uid="{00000000-0005-0000-0000-0000CA130000}"/>
    <cellStyle name="ส่วนที่ถูกเน้น3" xfId="355" xr:uid="{00000000-0005-0000-0000-0000CB130000}"/>
    <cellStyle name="ส่วนที่ถูกเน้น3 2" xfId="650" xr:uid="{00000000-0005-0000-0000-0000CC130000}"/>
    <cellStyle name="ส่วนที่ถูกเน้น4" xfId="356" xr:uid="{00000000-0005-0000-0000-0000CD130000}"/>
    <cellStyle name="ส่วนที่ถูกเน้น4 2" xfId="651" xr:uid="{00000000-0005-0000-0000-0000CE130000}"/>
    <cellStyle name="ส่วนที่ถูกเน้น5" xfId="357" xr:uid="{00000000-0005-0000-0000-0000CF130000}"/>
    <cellStyle name="ส่วนที่ถูกเน้น5 2" xfId="652" xr:uid="{00000000-0005-0000-0000-0000D0130000}"/>
    <cellStyle name="ส่วนที่ถูกเน้น6" xfId="358" xr:uid="{00000000-0005-0000-0000-0000D1130000}"/>
    <cellStyle name="ส่วนที่ถูกเน้น6 2" xfId="653" xr:uid="{00000000-0005-0000-0000-0000D2130000}"/>
    <cellStyle name="หมายเหตุ" xfId="359" xr:uid="{00000000-0005-0000-0000-0000D3130000}"/>
    <cellStyle name="หมายเหตุ 2" xfId="654" xr:uid="{00000000-0005-0000-0000-0000D4130000}"/>
    <cellStyle name="หมายเหตุ 2 2" xfId="4048" xr:uid="{00000000-0005-0000-0000-0000D5130000}"/>
    <cellStyle name="หมายเหตุ 3" xfId="4049" xr:uid="{00000000-0005-0000-0000-0000D6130000}"/>
    <cellStyle name="หัวเรื่อง 1" xfId="360" xr:uid="{00000000-0005-0000-0000-0000D7130000}"/>
    <cellStyle name="หัวเรื่อง 1 2" xfId="655" xr:uid="{00000000-0005-0000-0000-0000D8130000}"/>
    <cellStyle name="หัวเรื่อง 2" xfId="361" xr:uid="{00000000-0005-0000-0000-0000D9130000}"/>
    <cellStyle name="หัวเรื่อง 2 2" xfId="656" xr:uid="{00000000-0005-0000-0000-0000DA130000}"/>
    <cellStyle name="หัวเรื่อง 3" xfId="362" xr:uid="{00000000-0005-0000-0000-0000DB130000}"/>
    <cellStyle name="หัวเรื่อง 3 2" xfId="657" xr:uid="{00000000-0005-0000-0000-0000DC130000}"/>
    <cellStyle name="หัวเรื่อง 3 2 2" xfId="3006" xr:uid="{00000000-0005-0000-0000-0000DD130000}"/>
    <cellStyle name="หัวเรื่อง 3 2_MJAI" xfId="3007" xr:uid="{00000000-0005-0000-0000-0000DE130000}"/>
    <cellStyle name="หัวเรื่อง 3 3" xfId="3008" xr:uid="{00000000-0005-0000-0000-0000DF130000}"/>
    <cellStyle name="หัวเรื่อง 3 4" xfId="3009" xr:uid="{00000000-0005-0000-0000-0000E0130000}"/>
    <cellStyle name="หัวเรื่อง 3 5" xfId="3010" xr:uid="{00000000-0005-0000-0000-0000E1130000}"/>
    <cellStyle name="หัวเรื่อง 4" xfId="363" xr:uid="{00000000-0005-0000-0000-0000E2130000}"/>
    <cellStyle name="หัวเรื่อง 4 2" xfId="658" xr:uid="{00000000-0005-0000-0000-0000E3130000}"/>
    <cellStyle name="_x001d_๐9_x000c_$" xfId="368" xr:uid="{00000000-0005-0000-0000-0000E4130000}"/>
    <cellStyle name="_x001d_๐9_x000c_$ _x000d__x0017_U_x0001_๘_x0004_–_x0006__x0007__x0001__x0001_" xfId="369" xr:uid="{00000000-0005-0000-0000-0000E5130000}"/>
    <cellStyle name="_x001d_๐9_x000c_$_x0009__x000d__x0017_U_x0001_๘_x0004_–_x0006__x0007__x0001__x0001_" xfId="370" xr:uid="{00000000-0005-0000-0000-0000E6130000}"/>
    <cellStyle name="一般_Book1" xfId="69" xr:uid="{00000000-0005-0000-0000-0000E7130000}"/>
    <cellStyle name="千位分隔_IPE(T) 2003'12 J" xfId="364" xr:uid="{00000000-0005-0000-0000-0000E8130000}"/>
    <cellStyle name="千分位[0]_VERA" xfId="3154" xr:uid="{00000000-0005-0000-0000-0000E9130000}"/>
    <cellStyle name="千分位_IPE(T) 2002 E1" xfId="365" xr:uid="{00000000-0005-0000-0000-0000EA130000}"/>
    <cellStyle name="常规_PO Outstanding Jan-Jun 2008" xfId="4050" xr:uid="{00000000-0005-0000-0000-0000EB130000}"/>
    <cellStyle name="未定義" xfId="366" xr:uid="{00000000-0005-0000-0000-0000EC130000}"/>
    <cellStyle name="桁区切り [0.00]_List-dwg" xfId="3155" xr:uid="{00000000-0005-0000-0000-0000ED130000}"/>
    <cellStyle name="桁区切り_Book1" xfId="3156" xr:uid="{00000000-0005-0000-0000-0000EE130000}"/>
    <cellStyle name="標準_99税務申告" xfId="3157" xr:uid="{00000000-0005-0000-0000-0000EF130000}"/>
    <cellStyle name="猝鮖｢ﾍｺ｢ﾇﾒ" xfId="367" xr:uid="{00000000-0005-0000-0000-0000F0130000}"/>
    <cellStyle name="表示済みのハイパーリンク_プロジェクトマスター" xfId="3158" xr:uid="{00000000-0005-0000-0000-0000F1130000}"/>
    <cellStyle name="貨幣 [0]_VERA" xfId="3159" xr:uid="{00000000-0005-0000-0000-0000F2130000}"/>
    <cellStyle name="貨幣_VERA" xfId="3160" xr:uid="{00000000-0005-0000-0000-0000F3130000}"/>
    <cellStyle name="通貨 [0.00]_List-dwg" xfId="3161" xr:uid="{00000000-0005-0000-0000-0000F4130000}"/>
    <cellStyle name="通貨_Book1" xfId="3162" xr:uid="{00000000-0005-0000-0000-0000F5130000}"/>
  </cellStyles>
  <dxfs count="1656"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top style="thin">
          <color rgb="FFDCE6F1"/>
        </top>
        <bottom style="thin">
          <color rgb="FFDCE6F1"/>
        </bottom>
      </border>
    </dxf>
    <dxf>
      <border>
        <top style="thin">
          <color rgb="FFDCE6F1"/>
        </top>
        <bottom style="thin">
          <color rgb="FFDCE6F1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4F81BD"/>
        </bottom>
      </border>
    </dxf>
    <dxf>
      <font>
        <color rgb="FFFFFFFF"/>
      </font>
      <fill>
        <patternFill patternType="solid">
          <fgColor rgb="FF95B3D7"/>
          <bgColor rgb="FF95B3D7"/>
        </patternFill>
      </fill>
      <border>
        <bottom style="thin">
          <color rgb="FFDCE6F1"/>
        </bottom>
        <horizontal style="thin">
          <color rgb="FF95B3D7"/>
        </horizontal>
      </border>
    </dxf>
    <dxf>
      <border>
        <bottom style="thin">
          <color rgb="FFB8CCE4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95B3D7"/>
          <bgColor rgb="FF95B3D7"/>
        </patternFill>
      </fill>
    </dxf>
    <dxf>
      <font>
        <b/>
        <color rgb="FFFFFFFF"/>
      </font>
    </dxf>
    <dxf>
      <border>
        <left style="thin">
          <color rgb="FF366092"/>
        </left>
        <right style="thin">
          <color rgb="FF366092"/>
        </right>
      </border>
    </dxf>
    <dxf>
      <border>
        <top style="thin">
          <color rgb="FF366092"/>
        </top>
        <bottom style="thin">
          <color rgb="FF366092"/>
        </bottom>
        <horizontal style="thin">
          <color rgb="FF366092"/>
        </horizontal>
      </border>
    </dxf>
    <dxf>
      <font>
        <b/>
        <color rgb="FF000000"/>
      </font>
      <border>
        <top style="double">
          <color rgb="FF366092"/>
        </top>
      </border>
    </dxf>
    <dxf>
      <font>
        <color rgb="FFFFFFFF"/>
      </font>
      <fill>
        <patternFill patternType="solid">
          <fgColor rgb="FF366092"/>
          <bgColor rgb="FF366092"/>
        </patternFill>
      </fill>
      <border>
        <horizontal style="thin">
          <color rgb="FF366092"/>
        </horizontal>
      </border>
    </dxf>
    <dxf>
      <font>
        <color rgb="FF000000"/>
      </font>
      <border>
        <horizontal style="thin">
          <color rgb="FFDCE6F1"/>
        </horizontal>
      </border>
    </dxf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28" defaultTableStyle="TableStyleMedium9" defaultPivotStyle="PivotStyleLight16">
    <tableStyle name="Table Style 1" pivot="0" count="5" xr9:uid="{00000000-0011-0000-FFFF-FFFF00000000}">
      <tableStyleElement type="wholeTable" dxfId="1655"/>
      <tableStyleElement type="firstRowStripe" dxfId="1654"/>
      <tableStyleElement type="secondRowStripe" dxfId="1653"/>
      <tableStyleElement type="firstColumnStripe" dxfId="1652"/>
      <tableStyleElement type="secondColumnStripe" dxfId="1651"/>
    </tableStyle>
    <tableStyle name="PivotStyleMedium2 10" table="0" count="13" xr9:uid="{00000000-0011-0000-FFFF-FFFF01000000}">
      <tableStyleElement type="wholeTable" dxfId="1650"/>
      <tableStyleElement type="headerRow" dxfId="1649"/>
      <tableStyleElement type="totalRow" dxfId="1648"/>
      <tableStyleElement type="firstRowStripe" dxfId="1647"/>
      <tableStyleElement type="firstColumnStripe" dxfId="1646"/>
      <tableStyleElement type="firstHeaderCell" dxfId="1645"/>
      <tableStyleElement type="firstSubtotalRow" dxfId="1644"/>
      <tableStyleElement type="secondSubtotalRow" dxfId="1643"/>
      <tableStyleElement type="firstColumnSubheading" dxfId="1642"/>
      <tableStyleElement type="firstRowSubheading" dxfId="1641"/>
      <tableStyleElement type="secondRowSubheading" dxfId="1640"/>
      <tableStyleElement type="pageFieldLabels" dxfId="1639"/>
      <tableStyleElement type="pageFieldValues" dxfId="1638"/>
    </tableStyle>
    <tableStyle name="PivotStyleMedium2 100" table="0" count="13" xr9:uid="{00000000-0011-0000-FFFF-FFFF02000000}">
      <tableStyleElement type="wholeTable" dxfId="1637"/>
      <tableStyleElement type="headerRow" dxfId="1636"/>
      <tableStyleElement type="totalRow" dxfId="1635"/>
      <tableStyleElement type="firstRowStripe" dxfId="1634"/>
      <tableStyleElement type="firstColumnStripe" dxfId="1633"/>
      <tableStyleElement type="firstHeaderCell" dxfId="1632"/>
      <tableStyleElement type="firstSubtotalRow" dxfId="1631"/>
      <tableStyleElement type="secondSubtotalRow" dxfId="1630"/>
      <tableStyleElement type="firstColumnSubheading" dxfId="1629"/>
      <tableStyleElement type="firstRowSubheading" dxfId="1628"/>
      <tableStyleElement type="secondRowSubheading" dxfId="1627"/>
      <tableStyleElement type="pageFieldLabels" dxfId="1626"/>
      <tableStyleElement type="pageFieldValues" dxfId="1625"/>
    </tableStyle>
    <tableStyle name="PivotStyleMedium2 101" table="0" count="13" xr9:uid="{00000000-0011-0000-FFFF-FFFF03000000}">
      <tableStyleElement type="wholeTable" dxfId="1624"/>
      <tableStyleElement type="headerRow" dxfId="1623"/>
      <tableStyleElement type="totalRow" dxfId="1622"/>
      <tableStyleElement type="firstRowStripe" dxfId="1621"/>
      <tableStyleElement type="firstColumnStripe" dxfId="1620"/>
      <tableStyleElement type="firstHeaderCell" dxfId="1619"/>
      <tableStyleElement type="firstSubtotalRow" dxfId="1618"/>
      <tableStyleElement type="secondSubtotalRow" dxfId="1617"/>
      <tableStyleElement type="firstColumnSubheading" dxfId="1616"/>
      <tableStyleElement type="firstRowSubheading" dxfId="1615"/>
      <tableStyleElement type="secondRowSubheading" dxfId="1614"/>
      <tableStyleElement type="pageFieldLabels" dxfId="1613"/>
      <tableStyleElement type="pageFieldValues" dxfId="1612"/>
    </tableStyle>
    <tableStyle name="PivotStyleMedium2 102" table="0" count="13" xr9:uid="{00000000-0011-0000-FFFF-FFFF04000000}">
      <tableStyleElement type="wholeTable" dxfId="1611"/>
      <tableStyleElement type="headerRow" dxfId="1610"/>
      <tableStyleElement type="totalRow" dxfId="1609"/>
      <tableStyleElement type="firstRowStripe" dxfId="1608"/>
      <tableStyleElement type="firstColumnStripe" dxfId="1607"/>
      <tableStyleElement type="firstHeaderCell" dxfId="1606"/>
      <tableStyleElement type="firstSubtotalRow" dxfId="1605"/>
      <tableStyleElement type="secondSubtotalRow" dxfId="1604"/>
      <tableStyleElement type="firstColumnSubheading" dxfId="1603"/>
      <tableStyleElement type="firstRowSubheading" dxfId="1602"/>
      <tableStyleElement type="secondRowSubheading" dxfId="1601"/>
      <tableStyleElement type="pageFieldLabels" dxfId="1600"/>
      <tableStyleElement type="pageFieldValues" dxfId="1599"/>
    </tableStyle>
    <tableStyle name="PivotStyleMedium2 103" table="0" count="13" xr9:uid="{00000000-0011-0000-FFFF-FFFF05000000}">
      <tableStyleElement type="wholeTable" dxfId="1598"/>
      <tableStyleElement type="headerRow" dxfId="1597"/>
      <tableStyleElement type="totalRow" dxfId="1596"/>
      <tableStyleElement type="firstRowStripe" dxfId="1595"/>
      <tableStyleElement type="firstColumnStripe" dxfId="1594"/>
      <tableStyleElement type="firstHeaderCell" dxfId="1593"/>
      <tableStyleElement type="firstSubtotalRow" dxfId="1592"/>
      <tableStyleElement type="secondSubtotalRow" dxfId="1591"/>
      <tableStyleElement type="firstColumnSubheading" dxfId="1590"/>
      <tableStyleElement type="firstRowSubheading" dxfId="1589"/>
      <tableStyleElement type="secondRowSubheading" dxfId="1588"/>
      <tableStyleElement type="pageFieldLabels" dxfId="1587"/>
      <tableStyleElement type="pageFieldValues" dxfId="1586"/>
    </tableStyle>
    <tableStyle name="PivotStyleMedium2 104" table="0" count="13" xr9:uid="{00000000-0011-0000-FFFF-FFFF06000000}">
      <tableStyleElement type="wholeTable" dxfId="1585"/>
      <tableStyleElement type="headerRow" dxfId="1584"/>
      <tableStyleElement type="totalRow" dxfId="1583"/>
      <tableStyleElement type="firstRowStripe" dxfId="1582"/>
      <tableStyleElement type="firstColumnStripe" dxfId="1581"/>
      <tableStyleElement type="firstHeaderCell" dxfId="1580"/>
      <tableStyleElement type="firstSubtotalRow" dxfId="1579"/>
      <tableStyleElement type="secondSubtotalRow" dxfId="1578"/>
      <tableStyleElement type="firstColumnSubheading" dxfId="1577"/>
      <tableStyleElement type="firstRowSubheading" dxfId="1576"/>
      <tableStyleElement type="secondRowSubheading" dxfId="1575"/>
      <tableStyleElement type="pageFieldLabels" dxfId="1574"/>
      <tableStyleElement type="pageFieldValues" dxfId="1573"/>
    </tableStyle>
    <tableStyle name="PivotStyleMedium2 105" table="0" count="13" xr9:uid="{00000000-0011-0000-FFFF-FFFF07000000}">
      <tableStyleElement type="wholeTable" dxfId="1572"/>
      <tableStyleElement type="headerRow" dxfId="1571"/>
      <tableStyleElement type="totalRow" dxfId="1570"/>
      <tableStyleElement type="firstRowStripe" dxfId="1569"/>
      <tableStyleElement type="firstColumnStripe" dxfId="1568"/>
      <tableStyleElement type="firstHeaderCell" dxfId="1567"/>
      <tableStyleElement type="firstSubtotalRow" dxfId="1566"/>
      <tableStyleElement type="secondSubtotalRow" dxfId="1565"/>
      <tableStyleElement type="firstColumnSubheading" dxfId="1564"/>
      <tableStyleElement type="firstRowSubheading" dxfId="1563"/>
      <tableStyleElement type="secondRowSubheading" dxfId="1562"/>
      <tableStyleElement type="pageFieldLabels" dxfId="1561"/>
      <tableStyleElement type="pageFieldValues" dxfId="1560"/>
    </tableStyle>
    <tableStyle name="PivotStyleMedium2 106" table="0" count="13" xr9:uid="{00000000-0011-0000-FFFF-FFFF08000000}">
      <tableStyleElement type="wholeTable" dxfId="1559"/>
      <tableStyleElement type="headerRow" dxfId="1558"/>
      <tableStyleElement type="totalRow" dxfId="1557"/>
      <tableStyleElement type="firstRowStripe" dxfId="1556"/>
      <tableStyleElement type="firstColumnStripe" dxfId="1555"/>
      <tableStyleElement type="firstHeaderCell" dxfId="1554"/>
      <tableStyleElement type="firstSubtotalRow" dxfId="1553"/>
      <tableStyleElement type="secondSubtotalRow" dxfId="1552"/>
      <tableStyleElement type="firstColumnSubheading" dxfId="1551"/>
      <tableStyleElement type="firstRowSubheading" dxfId="1550"/>
      <tableStyleElement type="secondRowSubheading" dxfId="1549"/>
      <tableStyleElement type="pageFieldLabels" dxfId="1548"/>
      <tableStyleElement type="pageFieldValues" dxfId="1547"/>
    </tableStyle>
    <tableStyle name="PivotStyleMedium2 107" table="0" count="13" xr9:uid="{00000000-0011-0000-FFFF-FFFF09000000}">
      <tableStyleElement type="wholeTable" dxfId="1546"/>
      <tableStyleElement type="headerRow" dxfId="1545"/>
      <tableStyleElement type="totalRow" dxfId="1544"/>
      <tableStyleElement type="firstRowStripe" dxfId="1543"/>
      <tableStyleElement type="firstColumnStripe" dxfId="1542"/>
      <tableStyleElement type="firstHeaderCell" dxfId="1541"/>
      <tableStyleElement type="firstSubtotalRow" dxfId="1540"/>
      <tableStyleElement type="secondSubtotalRow" dxfId="1539"/>
      <tableStyleElement type="firstColumnSubheading" dxfId="1538"/>
      <tableStyleElement type="firstRowSubheading" dxfId="1537"/>
      <tableStyleElement type="secondRowSubheading" dxfId="1536"/>
      <tableStyleElement type="pageFieldLabels" dxfId="1535"/>
      <tableStyleElement type="pageFieldValues" dxfId="1534"/>
    </tableStyle>
    <tableStyle name="PivotStyleMedium2 108" table="0" count="13" xr9:uid="{00000000-0011-0000-FFFF-FFFF0A000000}">
      <tableStyleElement type="wholeTable" dxfId="1533"/>
      <tableStyleElement type="headerRow" dxfId="1532"/>
      <tableStyleElement type="totalRow" dxfId="1531"/>
      <tableStyleElement type="firstRowStripe" dxfId="1530"/>
      <tableStyleElement type="firstColumnStripe" dxfId="1529"/>
      <tableStyleElement type="firstHeaderCell" dxfId="1528"/>
      <tableStyleElement type="firstSubtotalRow" dxfId="1527"/>
      <tableStyleElement type="secondSubtotalRow" dxfId="1526"/>
      <tableStyleElement type="firstColumnSubheading" dxfId="1525"/>
      <tableStyleElement type="firstRowSubheading" dxfId="1524"/>
      <tableStyleElement type="secondRowSubheading" dxfId="1523"/>
      <tableStyleElement type="pageFieldLabels" dxfId="1522"/>
      <tableStyleElement type="pageFieldValues" dxfId="1521"/>
    </tableStyle>
    <tableStyle name="PivotStyleMedium2 109" table="0" count="13" xr9:uid="{00000000-0011-0000-FFFF-FFFF0B000000}">
      <tableStyleElement type="wholeTable" dxfId="1520"/>
      <tableStyleElement type="headerRow" dxfId="1519"/>
      <tableStyleElement type="totalRow" dxfId="1518"/>
      <tableStyleElement type="firstRowStripe" dxfId="1517"/>
      <tableStyleElement type="firstColumnStripe" dxfId="1516"/>
      <tableStyleElement type="firstHeaderCell" dxfId="1515"/>
      <tableStyleElement type="firstSubtotalRow" dxfId="1514"/>
      <tableStyleElement type="secondSubtotalRow" dxfId="1513"/>
      <tableStyleElement type="firstColumnSubheading" dxfId="1512"/>
      <tableStyleElement type="firstRowSubheading" dxfId="1511"/>
      <tableStyleElement type="secondRowSubheading" dxfId="1510"/>
      <tableStyleElement type="pageFieldLabels" dxfId="1509"/>
      <tableStyleElement type="pageFieldValues" dxfId="1508"/>
    </tableStyle>
    <tableStyle name="PivotStyleMedium2 11" table="0" count="13" xr9:uid="{00000000-0011-0000-FFFF-FFFF0C000000}">
      <tableStyleElement type="wholeTable" dxfId="1507"/>
      <tableStyleElement type="headerRow" dxfId="1506"/>
      <tableStyleElement type="totalRow" dxfId="1505"/>
      <tableStyleElement type="firstRowStripe" dxfId="1504"/>
      <tableStyleElement type="firstColumnStripe" dxfId="1503"/>
      <tableStyleElement type="firstHeaderCell" dxfId="1502"/>
      <tableStyleElement type="firstSubtotalRow" dxfId="1501"/>
      <tableStyleElement type="secondSubtotalRow" dxfId="1500"/>
      <tableStyleElement type="firstColumnSubheading" dxfId="1499"/>
      <tableStyleElement type="firstRowSubheading" dxfId="1498"/>
      <tableStyleElement type="secondRowSubheading" dxfId="1497"/>
      <tableStyleElement type="pageFieldLabels" dxfId="1496"/>
      <tableStyleElement type="pageFieldValues" dxfId="1495"/>
    </tableStyle>
    <tableStyle name="PivotStyleMedium2 110" table="0" count="13" xr9:uid="{00000000-0011-0000-FFFF-FFFF0D000000}">
      <tableStyleElement type="wholeTable" dxfId="1494"/>
      <tableStyleElement type="headerRow" dxfId="1493"/>
      <tableStyleElement type="totalRow" dxfId="1492"/>
      <tableStyleElement type="firstRowStripe" dxfId="1491"/>
      <tableStyleElement type="firstColumnStripe" dxfId="1490"/>
      <tableStyleElement type="firstHeaderCell" dxfId="1489"/>
      <tableStyleElement type="firstSubtotalRow" dxfId="1488"/>
      <tableStyleElement type="secondSubtotalRow" dxfId="1487"/>
      <tableStyleElement type="firstColumnSubheading" dxfId="1486"/>
      <tableStyleElement type="firstRowSubheading" dxfId="1485"/>
      <tableStyleElement type="secondRowSubheading" dxfId="1484"/>
      <tableStyleElement type="pageFieldLabels" dxfId="1483"/>
      <tableStyleElement type="pageFieldValues" dxfId="1482"/>
    </tableStyle>
    <tableStyle name="PivotStyleMedium2 111" table="0" count="13" xr9:uid="{00000000-0011-0000-FFFF-FFFF0E000000}">
      <tableStyleElement type="wholeTable" dxfId="1481"/>
      <tableStyleElement type="headerRow" dxfId="1480"/>
      <tableStyleElement type="totalRow" dxfId="1479"/>
      <tableStyleElement type="firstRowStripe" dxfId="1478"/>
      <tableStyleElement type="firstColumnStripe" dxfId="1477"/>
      <tableStyleElement type="firstHeaderCell" dxfId="1476"/>
      <tableStyleElement type="firstSubtotalRow" dxfId="1475"/>
      <tableStyleElement type="secondSubtotalRow" dxfId="1474"/>
      <tableStyleElement type="firstColumnSubheading" dxfId="1473"/>
      <tableStyleElement type="firstRowSubheading" dxfId="1472"/>
      <tableStyleElement type="secondRowSubheading" dxfId="1471"/>
      <tableStyleElement type="pageFieldLabels" dxfId="1470"/>
      <tableStyleElement type="pageFieldValues" dxfId="1469"/>
    </tableStyle>
    <tableStyle name="PivotStyleMedium2 112" table="0" count="13" xr9:uid="{00000000-0011-0000-FFFF-FFFF0F000000}">
      <tableStyleElement type="wholeTable" dxfId="1468"/>
      <tableStyleElement type="headerRow" dxfId="1467"/>
      <tableStyleElement type="totalRow" dxfId="1466"/>
      <tableStyleElement type="firstRowStripe" dxfId="1465"/>
      <tableStyleElement type="firstColumnStripe" dxfId="1464"/>
      <tableStyleElement type="firstHeaderCell" dxfId="1463"/>
      <tableStyleElement type="firstSubtotalRow" dxfId="1462"/>
      <tableStyleElement type="secondSubtotalRow" dxfId="1461"/>
      <tableStyleElement type="firstColumnSubheading" dxfId="1460"/>
      <tableStyleElement type="firstRowSubheading" dxfId="1459"/>
      <tableStyleElement type="secondRowSubheading" dxfId="1458"/>
      <tableStyleElement type="pageFieldLabels" dxfId="1457"/>
      <tableStyleElement type="pageFieldValues" dxfId="1456"/>
    </tableStyle>
    <tableStyle name="PivotStyleMedium2 113" table="0" count="13" xr9:uid="{00000000-0011-0000-FFFF-FFFF10000000}">
      <tableStyleElement type="wholeTable" dxfId="1455"/>
      <tableStyleElement type="headerRow" dxfId="1454"/>
      <tableStyleElement type="totalRow" dxfId="1453"/>
      <tableStyleElement type="firstRowStripe" dxfId="1452"/>
      <tableStyleElement type="firstColumnStripe" dxfId="1451"/>
      <tableStyleElement type="firstHeaderCell" dxfId="1450"/>
      <tableStyleElement type="firstSubtotalRow" dxfId="1449"/>
      <tableStyleElement type="secondSubtotalRow" dxfId="1448"/>
      <tableStyleElement type="firstColumnSubheading" dxfId="1447"/>
      <tableStyleElement type="firstRowSubheading" dxfId="1446"/>
      <tableStyleElement type="secondRowSubheading" dxfId="1445"/>
      <tableStyleElement type="pageFieldLabels" dxfId="1444"/>
      <tableStyleElement type="pageFieldValues" dxfId="1443"/>
    </tableStyle>
    <tableStyle name="PivotStyleMedium2 114" table="0" count="13" xr9:uid="{00000000-0011-0000-FFFF-FFFF11000000}">
      <tableStyleElement type="wholeTable" dxfId="1442"/>
      <tableStyleElement type="headerRow" dxfId="1441"/>
      <tableStyleElement type="totalRow" dxfId="1440"/>
      <tableStyleElement type="firstRowStripe" dxfId="1439"/>
      <tableStyleElement type="firstColumnStripe" dxfId="1438"/>
      <tableStyleElement type="firstHeaderCell" dxfId="1437"/>
      <tableStyleElement type="firstSubtotalRow" dxfId="1436"/>
      <tableStyleElement type="secondSubtotalRow" dxfId="1435"/>
      <tableStyleElement type="firstColumnSubheading" dxfId="1434"/>
      <tableStyleElement type="firstRowSubheading" dxfId="1433"/>
      <tableStyleElement type="secondRowSubheading" dxfId="1432"/>
      <tableStyleElement type="pageFieldLabels" dxfId="1431"/>
      <tableStyleElement type="pageFieldValues" dxfId="1430"/>
    </tableStyle>
    <tableStyle name="PivotStyleMedium2 115" table="0" count="13" xr9:uid="{00000000-0011-0000-FFFF-FFFF12000000}">
      <tableStyleElement type="wholeTable" dxfId="1429"/>
      <tableStyleElement type="headerRow" dxfId="1428"/>
      <tableStyleElement type="totalRow" dxfId="1427"/>
      <tableStyleElement type="firstRowStripe" dxfId="1426"/>
      <tableStyleElement type="firstColumnStripe" dxfId="1425"/>
      <tableStyleElement type="firstHeaderCell" dxfId="1424"/>
      <tableStyleElement type="firstSubtotalRow" dxfId="1423"/>
      <tableStyleElement type="secondSubtotalRow" dxfId="1422"/>
      <tableStyleElement type="firstColumnSubheading" dxfId="1421"/>
      <tableStyleElement type="firstRowSubheading" dxfId="1420"/>
      <tableStyleElement type="secondRowSubheading" dxfId="1419"/>
      <tableStyleElement type="pageFieldLabels" dxfId="1418"/>
      <tableStyleElement type="pageFieldValues" dxfId="1417"/>
    </tableStyle>
    <tableStyle name="PivotStyleMedium2 116" table="0" count="13" xr9:uid="{00000000-0011-0000-FFFF-FFFF13000000}">
      <tableStyleElement type="wholeTable" dxfId="1416"/>
      <tableStyleElement type="headerRow" dxfId="1415"/>
      <tableStyleElement type="totalRow" dxfId="1414"/>
      <tableStyleElement type="firstRowStripe" dxfId="1413"/>
      <tableStyleElement type="firstColumnStripe" dxfId="1412"/>
      <tableStyleElement type="firstHeaderCell" dxfId="1411"/>
      <tableStyleElement type="firstSubtotalRow" dxfId="1410"/>
      <tableStyleElement type="secondSubtotalRow" dxfId="1409"/>
      <tableStyleElement type="firstColumnSubheading" dxfId="1408"/>
      <tableStyleElement type="firstRowSubheading" dxfId="1407"/>
      <tableStyleElement type="secondRowSubheading" dxfId="1406"/>
      <tableStyleElement type="pageFieldLabels" dxfId="1405"/>
      <tableStyleElement type="pageFieldValues" dxfId="1404"/>
    </tableStyle>
    <tableStyle name="PivotStyleMedium2 117" table="0" count="13" xr9:uid="{00000000-0011-0000-FFFF-FFFF14000000}">
      <tableStyleElement type="wholeTable" dxfId="1403"/>
      <tableStyleElement type="headerRow" dxfId="1402"/>
      <tableStyleElement type="totalRow" dxfId="1401"/>
      <tableStyleElement type="firstRowStripe" dxfId="1400"/>
      <tableStyleElement type="firstColumnStripe" dxfId="1399"/>
      <tableStyleElement type="firstHeaderCell" dxfId="1398"/>
      <tableStyleElement type="firstSubtotalRow" dxfId="1397"/>
      <tableStyleElement type="secondSubtotalRow" dxfId="1396"/>
      <tableStyleElement type="firstColumnSubheading" dxfId="1395"/>
      <tableStyleElement type="firstRowSubheading" dxfId="1394"/>
      <tableStyleElement type="secondRowSubheading" dxfId="1393"/>
      <tableStyleElement type="pageFieldLabels" dxfId="1392"/>
      <tableStyleElement type="pageFieldValues" dxfId="1391"/>
    </tableStyle>
    <tableStyle name="PivotStyleMedium2 118" table="0" count="13" xr9:uid="{00000000-0011-0000-FFFF-FFFF15000000}">
      <tableStyleElement type="wholeTable" dxfId="1390"/>
      <tableStyleElement type="headerRow" dxfId="1389"/>
      <tableStyleElement type="totalRow" dxfId="1388"/>
      <tableStyleElement type="firstRowStripe" dxfId="1387"/>
      <tableStyleElement type="firstColumnStripe" dxfId="1386"/>
      <tableStyleElement type="firstHeaderCell" dxfId="1385"/>
      <tableStyleElement type="firstSubtotalRow" dxfId="1384"/>
      <tableStyleElement type="secondSubtotalRow" dxfId="1383"/>
      <tableStyleElement type="firstColumnSubheading" dxfId="1382"/>
      <tableStyleElement type="firstRowSubheading" dxfId="1381"/>
      <tableStyleElement type="secondRowSubheading" dxfId="1380"/>
      <tableStyleElement type="pageFieldLabels" dxfId="1379"/>
      <tableStyleElement type="pageFieldValues" dxfId="1378"/>
    </tableStyle>
    <tableStyle name="PivotStyleMedium2 119" table="0" count="13" xr9:uid="{00000000-0011-0000-FFFF-FFFF16000000}">
      <tableStyleElement type="wholeTable" dxfId="1377"/>
      <tableStyleElement type="headerRow" dxfId="1376"/>
      <tableStyleElement type="totalRow" dxfId="1375"/>
      <tableStyleElement type="firstRowStripe" dxfId="1374"/>
      <tableStyleElement type="firstColumnStripe" dxfId="1373"/>
      <tableStyleElement type="firstHeaderCell" dxfId="1372"/>
      <tableStyleElement type="firstSubtotalRow" dxfId="1371"/>
      <tableStyleElement type="secondSubtotalRow" dxfId="1370"/>
      <tableStyleElement type="firstColumnSubheading" dxfId="1369"/>
      <tableStyleElement type="firstRowSubheading" dxfId="1368"/>
      <tableStyleElement type="secondRowSubheading" dxfId="1367"/>
      <tableStyleElement type="pageFieldLabels" dxfId="1366"/>
      <tableStyleElement type="pageFieldValues" dxfId="1365"/>
    </tableStyle>
    <tableStyle name="PivotStyleMedium2 12" table="0" count="13" xr9:uid="{00000000-0011-0000-FFFF-FFFF17000000}">
      <tableStyleElement type="wholeTable" dxfId="1364"/>
      <tableStyleElement type="headerRow" dxfId="1363"/>
      <tableStyleElement type="totalRow" dxfId="1362"/>
      <tableStyleElement type="firstRowStripe" dxfId="1361"/>
      <tableStyleElement type="firstColumnStripe" dxfId="1360"/>
      <tableStyleElement type="firstHeaderCell" dxfId="1359"/>
      <tableStyleElement type="firstSubtotalRow" dxfId="1358"/>
      <tableStyleElement type="secondSubtotalRow" dxfId="1357"/>
      <tableStyleElement type="firstColumnSubheading" dxfId="1356"/>
      <tableStyleElement type="firstRowSubheading" dxfId="1355"/>
      <tableStyleElement type="secondRowSubheading" dxfId="1354"/>
      <tableStyleElement type="pageFieldLabels" dxfId="1353"/>
      <tableStyleElement type="pageFieldValues" dxfId="1352"/>
    </tableStyle>
    <tableStyle name="PivotStyleMedium2 120" table="0" count="13" xr9:uid="{00000000-0011-0000-FFFF-FFFF18000000}">
      <tableStyleElement type="wholeTable" dxfId="1351"/>
      <tableStyleElement type="headerRow" dxfId="1350"/>
      <tableStyleElement type="totalRow" dxfId="1349"/>
      <tableStyleElement type="firstRowStripe" dxfId="1348"/>
      <tableStyleElement type="firstColumnStripe" dxfId="1347"/>
      <tableStyleElement type="firstHeaderCell" dxfId="1346"/>
      <tableStyleElement type="firstSubtotalRow" dxfId="1345"/>
      <tableStyleElement type="secondSubtotalRow" dxfId="1344"/>
      <tableStyleElement type="firstColumnSubheading" dxfId="1343"/>
      <tableStyleElement type="firstRowSubheading" dxfId="1342"/>
      <tableStyleElement type="secondRowSubheading" dxfId="1341"/>
      <tableStyleElement type="pageFieldLabels" dxfId="1340"/>
      <tableStyleElement type="pageFieldValues" dxfId="1339"/>
    </tableStyle>
    <tableStyle name="PivotStyleMedium2 121" table="0" count="13" xr9:uid="{00000000-0011-0000-FFFF-FFFF19000000}">
      <tableStyleElement type="wholeTable" dxfId="1338"/>
      <tableStyleElement type="headerRow" dxfId="1337"/>
      <tableStyleElement type="totalRow" dxfId="1336"/>
      <tableStyleElement type="firstRowStripe" dxfId="1335"/>
      <tableStyleElement type="firstColumnStripe" dxfId="1334"/>
      <tableStyleElement type="firstHeaderCell" dxfId="1333"/>
      <tableStyleElement type="firstSubtotalRow" dxfId="1332"/>
      <tableStyleElement type="secondSubtotalRow" dxfId="1331"/>
      <tableStyleElement type="firstColumnSubheading" dxfId="1330"/>
      <tableStyleElement type="firstRowSubheading" dxfId="1329"/>
      <tableStyleElement type="secondRowSubheading" dxfId="1328"/>
      <tableStyleElement type="pageFieldLabels" dxfId="1327"/>
      <tableStyleElement type="pageFieldValues" dxfId="1326"/>
    </tableStyle>
    <tableStyle name="PivotStyleMedium2 122" table="0" count="13" xr9:uid="{00000000-0011-0000-FFFF-FFFF1A000000}">
      <tableStyleElement type="wholeTable" dxfId="1325"/>
      <tableStyleElement type="headerRow" dxfId="1324"/>
      <tableStyleElement type="totalRow" dxfId="1323"/>
      <tableStyleElement type="firstRowStripe" dxfId="1322"/>
      <tableStyleElement type="firstColumnStripe" dxfId="1321"/>
      <tableStyleElement type="firstHeaderCell" dxfId="1320"/>
      <tableStyleElement type="firstSubtotalRow" dxfId="1319"/>
      <tableStyleElement type="secondSubtotalRow" dxfId="1318"/>
      <tableStyleElement type="firstColumnSubheading" dxfId="1317"/>
      <tableStyleElement type="firstRowSubheading" dxfId="1316"/>
      <tableStyleElement type="secondRowSubheading" dxfId="1315"/>
      <tableStyleElement type="pageFieldLabels" dxfId="1314"/>
      <tableStyleElement type="pageFieldValues" dxfId="1313"/>
    </tableStyle>
    <tableStyle name="PivotStyleMedium2 123" table="0" count="13" xr9:uid="{00000000-0011-0000-FFFF-FFFF1B000000}">
      <tableStyleElement type="wholeTable" dxfId="1312"/>
      <tableStyleElement type="headerRow" dxfId="1311"/>
      <tableStyleElement type="totalRow" dxfId="1310"/>
      <tableStyleElement type="firstRowStripe" dxfId="1309"/>
      <tableStyleElement type="firstColumnStripe" dxfId="1308"/>
      <tableStyleElement type="firstHeaderCell" dxfId="1307"/>
      <tableStyleElement type="firstSubtotalRow" dxfId="1306"/>
      <tableStyleElement type="secondSubtotalRow" dxfId="1305"/>
      <tableStyleElement type="firstColumnSubheading" dxfId="1304"/>
      <tableStyleElement type="firstRowSubheading" dxfId="1303"/>
      <tableStyleElement type="secondRowSubheading" dxfId="1302"/>
      <tableStyleElement type="pageFieldLabels" dxfId="1301"/>
      <tableStyleElement type="pageFieldValues" dxfId="1300"/>
    </tableStyle>
    <tableStyle name="PivotStyleMedium2 124" table="0" count="13" xr9:uid="{00000000-0011-0000-FFFF-FFFF1C000000}">
      <tableStyleElement type="wholeTable" dxfId="1299"/>
      <tableStyleElement type="headerRow" dxfId="1298"/>
      <tableStyleElement type="totalRow" dxfId="1297"/>
      <tableStyleElement type="firstRowStripe" dxfId="1296"/>
      <tableStyleElement type="firstColumnStripe" dxfId="1295"/>
      <tableStyleElement type="firstHeaderCell" dxfId="1294"/>
      <tableStyleElement type="firstSubtotalRow" dxfId="1293"/>
      <tableStyleElement type="secondSubtotalRow" dxfId="1292"/>
      <tableStyleElement type="firstColumnSubheading" dxfId="1291"/>
      <tableStyleElement type="firstRowSubheading" dxfId="1290"/>
      <tableStyleElement type="secondRowSubheading" dxfId="1289"/>
      <tableStyleElement type="pageFieldLabels" dxfId="1288"/>
      <tableStyleElement type="pageFieldValues" dxfId="1287"/>
    </tableStyle>
    <tableStyle name="PivotStyleMedium2 125" table="0" count="13" xr9:uid="{00000000-0011-0000-FFFF-FFFF1D000000}">
      <tableStyleElement type="wholeTable" dxfId="1286"/>
      <tableStyleElement type="headerRow" dxfId="1285"/>
      <tableStyleElement type="totalRow" dxfId="1284"/>
      <tableStyleElement type="firstRowStripe" dxfId="1283"/>
      <tableStyleElement type="firstColumnStripe" dxfId="1282"/>
      <tableStyleElement type="firstHeaderCell" dxfId="1281"/>
      <tableStyleElement type="firstSubtotalRow" dxfId="1280"/>
      <tableStyleElement type="secondSubtotalRow" dxfId="1279"/>
      <tableStyleElement type="firstColumnSubheading" dxfId="1278"/>
      <tableStyleElement type="firstRowSubheading" dxfId="1277"/>
      <tableStyleElement type="secondRowSubheading" dxfId="1276"/>
      <tableStyleElement type="pageFieldLabels" dxfId="1275"/>
      <tableStyleElement type="pageFieldValues" dxfId="1274"/>
    </tableStyle>
    <tableStyle name="PivotStyleMedium2 126" table="0" count="13" xr9:uid="{00000000-0011-0000-FFFF-FFFF1E000000}">
      <tableStyleElement type="wholeTable" dxfId="1273"/>
      <tableStyleElement type="headerRow" dxfId="1272"/>
      <tableStyleElement type="totalRow" dxfId="1271"/>
      <tableStyleElement type="firstRowStripe" dxfId="1270"/>
      <tableStyleElement type="firstColumnStripe" dxfId="1269"/>
      <tableStyleElement type="firstHeaderCell" dxfId="1268"/>
      <tableStyleElement type="firstSubtotalRow" dxfId="1267"/>
      <tableStyleElement type="secondSubtotalRow" dxfId="1266"/>
      <tableStyleElement type="firstColumnSubheading" dxfId="1265"/>
      <tableStyleElement type="firstRowSubheading" dxfId="1264"/>
      <tableStyleElement type="secondRowSubheading" dxfId="1263"/>
      <tableStyleElement type="pageFieldLabels" dxfId="1262"/>
      <tableStyleElement type="pageFieldValues" dxfId="1261"/>
    </tableStyle>
    <tableStyle name="PivotStyleMedium2 127" table="0" count="13" xr9:uid="{00000000-0011-0000-FFFF-FFFF1F000000}">
      <tableStyleElement type="wholeTable" dxfId="1260"/>
      <tableStyleElement type="headerRow" dxfId="1259"/>
      <tableStyleElement type="totalRow" dxfId="1258"/>
      <tableStyleElement type="firstRowStripe" dxfId="1257"/>
      <tableStyleElement type="firstColumnStripe" dxfId="1256"/>
      <tableStyleElement type="firstHeaderCell" dxfId="1255"/>
      <tableStyleElement type="firstSubtotalRow" dxfId="1254"/>
      <tableStyleElement type="secondSubtotalRow" dxfId="1253"/>
      <tableStyleElement type="firstColumnSubheading" dxfId="1252"/>
      <tableStyleElement type="firstRowSubheading" dxfId="1251"/>
      <tableStyleElement type="secondRowSubheading" dxfId="1250"/>
      <tableStyleElement type="pageFieldLabels" dxfId="1249"/>
      <tableStyleElement type="pageFieldValues" dxfId="1248"/>
    </tableStyle>
    <tableStyle name="PivotStyleMedium2 128" table="0" count="13" xr9:uid="{00000000-0011-0000-FFFF-FFFF20000000}">
      <tableStyleElement type="wholeTable" dxfId="1247"/>
      <tableStyleElement type="headerRow" dxfId="1246"/>
      <tableStyleElement type="totalRow" dxfId="1245"/>
      <tableStyleElement type="firstRowStripe" dxfId="1244"/>
      <tableStyleElement type="firstColumnStripe" dxfId="1243"/>
      <tableStyleElement type="firstHeaderCell" dxfId="1242"/>
      <tableStyleElement type="firstSubtotalRow" dxfId="1241"/>
      <tableStyleElement type="secondSubtotalRow" dxfId="1240"/>
      <tableStyleElement type="firstColumnSubheading" dxfId="1239"/>
      <tableStyleElement type="firstRowSubheading" dxfId="1238"/>
      <tableStyleElement type="secondRowSubheading" dxfId="1237"/>
      <tableStyleElement type="pageFieldLabels" dxfId="1236"/>
      <tableStyleElement type="pageFieldValues" dxfId="1235"/>
    </tableStyle>
    <tableStyle name="PivotStyleMedium2 13" table="0" count="13" xr9:uid="{00000000-0011-0000-FFFF-FFFF21000000}">
      <tableStyleElement type="wholeTable" dxfId="1234"/>
      <tableStyleElement type="headerRow" dxfId="1233"/>
      <tableStyleElement type="totalRow" dxfId="1232"/>
      <tableStyleElement type="firstRowStripe" dxfId="1231"/>
      <tableStyleElement type="firstColumnStripe" dxfId="1230"/>
      <tableStyleElement type="firstHeaderCell" dxfId="1229"/>
      <tableStyleElement type="firstSubtotalRow" dxfId="1228"/>
      <tableStyleElement type="secondSubtotalRow" dxfId="1227"/>
      <tableStyleElement type="firstColumnSubheading" dxfId="1226"/>
      <tableStyleElement type="firstRowSubheading" dxfId="1225"/>
      <tableStyleElement type="secondRowSubheading" dxfId="1224"/>
      <tableStyleElement type="pageFieldLabels" dxfId="1223"/>
      <tableStyleElement type="pageFieldValues" dxfId="1222"/>
    </tableStyle>
    <tableStyle name="PivotStyleMedium2 14" table="0" count="13" xr9:uid="{00000000-0011-0000-FFFF-FFFF22000000}">
      <tableStyleElement type="wholeTable" dxfId="1221"/>
      <tableStyleElement type="headerRow" dxfId="1220"/>
      <tableStyleElement type="totalRow" dxfId="1219"/>
      <tableStyleElement type="firstRowStripe" dxfId="1218"/>
      <tableStyleElement type="firstColumnStripe" dxfId="1217"/>
      <tableStyleElement type="firstHeaderCell" dxfId="1216"/>
      <tableStyleElement type="firstSubtotalRow" dxfId="1215"/>
      <tableStyleElement type="secondSubtotalRow" dxfId="1214"/>
      <tableStyleElement type="firstColumnSubheading" dxfId="1213"/>
      <tableStyleElement type="firstRowSubheading" dxfId="1212"/>
      <tableStyleElement type="secondRowSubheading" dxfId="1211"/>
      <tableStyleElement type="pageFieldLabels" dxfId="1210"/>
      <tableStyleElement type="pageFieldValues" dxfId="1209"/>
    </tableStyle>
    <tableStyle name="PivotStyleMedium2 15" table="0" count="13" xr9:uid="{00000000-0011-0000-FFFF-FFFF23000000}">
      <tableStyleElement type="wholeTable" dxfId="1208"/>
      <tableStyleElement type="headerRow" dxfId="1207"/>
      <tableStyleElement type="totalRow" dxfId="1206"/>
      <tableStyleElement type="firstRowStripe" dxfId="1205"/>
      <tableStyleElement type="firstColumnStripe" dxfId="1204"/>
      <tableStyleElement type="firstHeaderCell" dxfId="1203"/>
      <tableStyleElement type="firstSubtotalRow" dxfId="1202"/>
      <tableStyleElement type="secondSubtotalRow" dxfId="1201"/>
      <tableStyleElement type="firstColumnSubheading" dxfId="1200"/>
      <tableStyleElement type="firstRowSubheading" dxfId="1199"/>
      <tableStyleElement type="secondRowSubheading" dxfId="1198"/>
      <tableStyleElement type="pageFieldLabels" dxfId="1197"/>
      <tableStyleElement type="pageFieldValues" dxfId="1196"/>
    </tableStyle>
    <tableStyle name="PivotStyleMedium2 16" table="0" count="13" xr9:uid="{00000000-0011-0000-FFFF-FFFF24000000}">
      <tableStyleElement type="wholeTable" dxfId="1195"/>
      <tableStyleElement type="headerRow" dxfId="1194"/>
      <tableStyleElement type="totalRow" dxfId="1193"/>
      <tableStyleElement type="firstRowStripe" dxfId="1192"/>
      <tableStyleElement type="firstColumnStripe" dxfId="1191"/>
      <tableStyleElement type="firstHeaderCell" dxfId="1190"/>
      <tableStyleElement type="firstSubtotalRow" dxfId="1189"/>
      <tableStyleElement type="secondSubtotalRow" dxfId="1188"/>
      <tableStyleElement type="firstColumnSubheading" dxfId="1187"/>
      <tableStyleElement type="firstRowSubheading" dxfId="1186"/>
      <tableStyleElement type="secondRowSubheading" dxfId="1185"/>
      <tableStyleElement type="pageFieldLabels" dxfId="1184"/>
      <tableStyleElement type="pageFieldValues" dxfId="1183"/>
    </tableStyle>
    <tableStyle name="PivotStyleMedium2 17" table="0" count="13" xr9:uid="{00000000-0011-0000-FFFF-FFFF25000000}">
      <tableStyleElement type="wholeTable" dxfId="1182"/>
      <tableStyleElement type="headerRow" dxfId="1181"/>
      <tableStyleElement type="totalRow" dxfId="1180"/>
      <tableStyleElement type="firstRowStripe" dxfId="1179"/>
      <tableStyleElement type="firstColumnStripe" dxfId="1178"/>
      <tableStyleElement type="firstHeaderCell" dxfId="1177"/>
      <tableStyleElement type="firstSubtotalRow" dxfId="1176"/>
      <tableStyleElement type="secondSubtotalRow" dxfId="1175"/>
      <tableStyleElement type="firstColumnSubheading" dxfId="1174"/>
      <tableStyleElement type="firstRowSubheading" dxfId="1173"/>
      <tableStyleElement type="secondRowSubheading" dxfId="1172"/>
      <tableStyleElement type="pageFieldLabels" dxfId="1171"/>
      <tableStyleElement type="pageFieldValues" dxfId="1170"/>
    </tableStyle>
    <tableStyle name="PivotStyleMedium2 18" table="0" count="13" xr9:uid="{00000000-0011-0000-FFFF-FFFF26000000}">
      <tableStyleElement type="wholeTable" dxfId="1169"/>
      <tableStyleElement type="headerRow" dxfId="1168"/>
      <tableStyleElement type="totalRow" dxfId="1167"/>
      <tableStyleElement type="firstRowStripe" dxfId="1166"/>
      <tableStyleElement type="firstColumnStripe" dxfId="1165"/>
      <tableStyleElement type="firstHeaderCell" dxfId="1164"/>
      <tableStyleElement type="firstSubtotalRow" dxfId="1163"/>
      <tableStyleElement type="secondSubtotalRow" dxfId="1162"/>
      <tableStyleElement type="firstColumnSubheading" dxfId="1161"/>
      <tableStyleElement type="firstRowSubheading" dxfId="1160"/>
      <tableStyleElement type="secondRowSubheading" dxfId="1159"/>
      <tableStyleElement type="pageFieldLabels" dxfId="1158"/>
      <tableStyleElement type="pageFieldValues" dxfId="1157"/>
    </tableStyle>
    <tableStyle name="PivotStyleMedium2 19" table="0" count="13" xr9:uid="{00000000-0011-0000-FFFF-FFFF27000000}">
      <tableStyleElement type="wholeTable" dxfId="1156"/>
      <tableStyleElement type="headerRow" dxfId="1155"/>
      <tableStyleElement type="totalRow" dxfId="1154"/>
      <tableStyleElement type="firstRowStripe" dxfId="1153"/>
      <tableStyleElement type="firstColumnStripe" dxfId="1152"/>
      <tableStyleElement type="firstHeaderCell" dxfId="1151"/>
      <tableStyleElement type="firstSubtotalRow" dxfId="1150"/>
      <tableStyleElement type="secondSubtotalRow" dxfId="1149"/>
      <tableStyleElement type="firstColumnSubheading" dxfId="1148"/>
      <tableStyleElement type="firstRowSubheading" dxfId="1147"/>
      <tableStyleElement type="secondRowSubheading" dxfId="1146"/>
      <tableStyleElement type="pageFieldLabels" dxfId="1145"/>
      <tableStyleElement type="pageFieldValues" dxfId="1144"/>
    </tableStyle>
    <tableStyle name="PivotStyleMedium2 2" table="0" count="13" xr9:uid="{00000000-0011-0000-FFFF-FFFF28000000}">
      <tableStyleElement type="wholeTable" dxfId="1143"/>
      <tableStyleElement type="headerRow" dxfId="1142"/>
      <tableStyleElement type="totalRow" dxfId="1141"/>
      <tableStyleElement type="firstRowStripe" dxfId="1140"/>
      <tableStyleElement type="firstColumnStripe" dxfId="1139"/>
      <tableStyleElement type="firstHeaderCell" dxfId="1138"/>
      <tableStyleElement type="firstSubtotalRow" dxfId="1137"/>
      <tableStyleElement type="secondSubtotalRow" dxfId="1136"/>
      <tableStyleElement type="firstColumnSubheading" dxfId="1135"/>
      <tableStyleElement type="firstRowSubheading" dxfId="1134"/>
      <tableStyleElement type="secondRowSubheading" dxfId="1133"/>
      <tableStyleElement type="pageFieldLabels" dxfId="1132"/>
      <tableStyleElement type="pageFieldValues" dxfId="1131"/>
    </tableStyle>
    <tableStyle name="PivotStyleMedium2 20" table="0" count="13" xr9:uid="{00000000-0011-0000-FFFF-FFFF29000000}">
      <tableStyleElement type="wholeTable" dxfId="1130"/>
      <tableStyleElement type="headerRow" dxfId="1129"/>
      <tableStyleElement type="totalRow" dxfId="1128"/>
      <tableStyleElement type="firstRowStripe" dxfId="1127"/>
      <tableStyleElement type="firstColumnStripe" dxfId="1126"/>
      <tableStyleElement type="firstHeaderCell" dxfId="1125"/>
      <tableStyleElement type="firstSubtotalRow" dxfId="1124"/>
      <tableStyleElement type="secondSubtotalRow" dxfId="1123"/>
      <tableStyleElement type="firstColumnSubheading" dxfId="1122"/>
      <tableStyleElement type="firstRowSubheading" dxfId="1121"/>
      <tableStyleElement type="secondRowSubheading" dxfId="1120"/>
      <tableStyleElement type="pageFieldLabels" dxfId="1119"/>
      <tableStyleElement type="pageFieldValues" dxfId="1118"/>
    </tableStyle>
    <tableStyle name="PivotStyleMedium2 21" table="0" count="13" xr9:uid="{00000000-0011-0000-FFFF-FFFF2A000000}">
      <tableStyleElement type="wholeTable" dxfId="1117"/>
      <tableStyleElement type="headerRow" dxfId="1116"/>
      <tableStyleElement type="totalRow" dxfId="1115"/>
      <tableStyleElement type="firstRowStripe" dxfId="1114"/>
      <tableStyleElement type="firstColumnStripe" dxfId="1113"/>
      <tableStyleElement type="firstHeaderCell" dxfId="1112"/>
      <tableStyleElement type="firstSubtotalRow" dxfId="1111"/>
      <tableStyleElement type="secondSubtotalRow" dxfId="1110"/>
      <tableStyleElement type="firstColumnSubheading" dxfId="1109"/>
      <tableStyleElement type="firstRowSubheading" dxfId="1108"/>
      <tableStyleElement type="secondRowSubheading" dxfId="1107"/>
      <tableStyleElement type="pageFieldLabels" dxfId="1106"/>
      <tableStyleElement type="pageFieldValues" dxfId="1105"/>
    </tableStyle>
    <tableStyle name="PivotStyleMedium2 22" table="0" count="13" xr9:uid="{00000000-0011-0000-FFFF-FFFF2B000000}">
      <tableStyleElement type="wholeTable" dxfId="1104"/>
      <tableStyleElement type="headerRow" dxfId="1103"/>
      <tableStyleElement type="totalRow" dxfId="1102"/>
      <tableStyleElement type="firstRowStripe" dxfId="1101"/>
      <tableStyleElement type="firstColumnStripe" dxfId="1100"/>
      <tableStyleElement type="firstHeaderCell" dxfId="1099"/>
      <tableStyleElement type="firstSubtotalRow" dxfId="1098"/>
      <tableStyleElement type="secondSubtotalRow" dxfId="1097"/>
      <tableStyleElement type="firstColumnSubheading" dxfId="1096"/>
      <tableStyleElement type="firstRowSubheading" dxfId="1095"/>
      <tableStyleElement type="secondRowSubheading" dxfId="1094"/>
      <tableStyleElement type="pageFieldLabels" dxfId="1093"/>
      <tableStyleElement type="pageFieldValues" dxfId="1092"/>
    </tableStyle>
    <tableStyle name="PivotStyleMedium2 23" table="0" count="13" xr9:uid="{00000000-0011-0000-FFFF-FFFF2C000000}">
      <tableStyleElement type="wholeTable" dxfId="1091"/>
      <tableStyleElement type="headerRow" dxfId="1090"/>
      <tableStyleElement type="totalRow" dxfId="1089"/>
      <tableStyleElement type="firstRowStripe" dxfId="1088"/>
      <tableStyleElement type="firstColumnStripe" dxfId="1087"/>
      <tableStyleElement type="firstHeaderCell" dxfId="1086"/>
      <tableStyleElement type="firstSubtotalRow" dxfId="1085"/>
      <tableStyleElement type="secondSubtotalRow" dxfId="1084"/>
      <tableStyleElement type="firstColumnSubheading" dxfId="1083"/>
      <tableStyleElement type="firstRowSubheading" dxfId="1082"/>
      <tableStyleElement type="secondRowSubheading" dxfId="1081"/>
      <tableStyleElement type="pageFieldLabels" dxfId="1080"/>
      <tableStyleElement type="pageFieldValues" dxfId="1079"/>
    </tableStyle>
    <tableStyle name="PivotStyleMedium2 24" table="0" count="13" xr9:uid="{00000000-0011-0000-FFFF-FFFF2D000000}">
      <tableStyleElement type="wholeTable" dxfId="1078"/>
      <tableStyleElement type="headerRow" dxfId="1077"/>
      <tableStyleElement type="totalRow" dxfId="1076"/>
      <tableStyleElement type="firstRowStripe" dxfId="1075"/>
      <tableStyleElement type="firstColumnStripe" dxfId="1074"/>
      <tableStyleElement type="firstHeaderCell" dxfId="1073"/>
      <tableStyleElement type="firstSubtotalRow" dxfId="1072"/>
      <tableStyleElement type="secondSubtotalRow" dxfId="1071"/>
      <tableStyleElement type="firstColumnSubheading" dxfId="1070"/>
      <tableStyleElement type="firstRowSubheading" dxfId="1069"/>
      <tableStyleElement type="secondRowSubheading" dxfId="1068"/>
      <tableStyleElement type="pageFieldLabels" dxfId="1067"/>
      <tableStyleElement type="pageFieldValues" dxfId="1066"/>
    </tableStyle>
    <tableStyle name="PivotStyleMedium2 25" table="0" count="13" xr9:uid="{00000000-0011-0000-FFFF-FFFF2E000000}">
      <tableStyleElement type="wholeTable" dxfId="1065"/>
      <tableStyleElement type="headerRow" dxfId="1064"/>
      <tableStyleElement type="totalRow" dxfId="1063"/>
      <tableStyleElement type="firstRowStripe" dxfId="1062"/>
      <tableStyleElement type="firstColumnStripe" dxfId="1061"/>
      <tableStyleElement type="firstHeaderCell" dxfId="1060"/>
      <tableStyleElement type="firstSubtotalRow" dxfId="1059"/>
      <tableStyleElement type="secondSubtotalRow" dxfId="1058"/>
      <tableStyleElement type="firstColumnSubheading" dxfId="1057"/>
      <tableStyleElement type="firstRowSubheading" dxfId="1056"/>
      <tableStyleElement type="secondRowSubheading" dxfId="1055"/>
      <tableStyleElement type="pageFieldLabels" dxfId="1054"/>
      <tableStyleElement type="pageFieldValues" dxfId="1053"/>
    </tableStyle>
    <tableStyle name="PivotStyleMedium2 26" table="0" count="13" xr9:uid="{00000000-0011-0000-FFFF-FFFF2F000000}">
      <tableStyleElement type="wholeTable" dxfId="1052"/>
      <tableStyleElement type="headerRow" dxfId="1051"/>
      <tableStyleElement type="totalRow" dxfId="1050"/>
      <tableStyleElement type="firstRowStripe" dxfId="1049"/>
      <tableStyleElement type="firstColumnStripe" dxfId="1048"/>
      <tableStyleElement type="firstHeaderCell" dxfId="1047"/>
      <tableStyleElement type="firstSubtotalRow" dxfId="1046"/>
      <tableStyleElement type="secondSubtotalRow" dxfId="1045"/>
      <tableStyleElement type="firstColumnSubheading" dxfId="1044"/>
      <tableStyleElement type="firstRowSubheading" dxfId="1043"/>
      <tableStyleElement type="secondRowSubheading" dxfId="1042"/>
      <tableStyleElement type="pageFieldLabels" dxfId="1041"/>
      <tableStyleElement type="pageFieldValues" dxfId="1040"/>
    </tableStyle>
    <tableStyle name="PivotStyleMedium2 27" table="0" count="13" xr9:uid="{00000000-0011-0000-FFFF-FFFF30000000}">
      <tableStyleElement type="wholeTable" dxfId="1039"/>
      <tableStyleElement type="headerRow" dxfId="1038"/>
      <tableStyleElement type="totalRow" dxfId="1037"/>
      <tableStyleElement type="firstRowStripe" dxfId="1036"/>
      <tableStyleElement type="firstColumnStripe" dxfId="1035"/>
      <tableStyleElement type="firstHeaderCell" dxfId="1034"/>
      <tableStyleElement type="firstSubtotalRow" dxfId="1033"/>
      <tableStyleElement type="secondSubtotalRow" dxfId="1032"/>
      <tableStyleElement type="firstColumnSubheading" dxfId="1031"/>
      <tableStyleElement type="firstRowSubheading" dxfId="1030"/>
      <tableStyleElement type="secondRowSubheading" dxfId="1029"/>
      <tableStyleElement type="pageFieldLabels" dxfId="1028"/>
      <tableStyleElement type="pageFieldValues" dxfId="1027"/>
    </tableStyle>
    <tableStyle name="PivotStyleMedium2 28" table="0" count="13" xr9:uid="{00000000-0011-0000-FFFF-FFFF31000000}">
      <tableStyleElement type="wholeTable" dxfId="1026"/>
      <tableStyleElement type="headerRow" dxfId="1025"/>
      <tableStyleElement type="totalRow" dxfId="1024"/>
      <tableStyleElement type="firstRowStripe" dxfId="1023"/>
      <tableStyleElement type="firstColumnStripe" dxfId="1022"/>
      <tableStyleElement type="firstHeaderCell" dxfId="1021"/>
      <tableStyleElement type="firstSubtotalRow" dxfId="1020"/>
      <tableStyleElement type="secondSubtotalRow" dxfId="1019"/>
      <tableStyleElement type="firstColumnSubheading" dxfId="1018"/>
      <tableStyleElement type="firstRowSubheading" dxfId="1017"/>
      <tableStyleElement type="secondRowSubheading" dxfId="1016"/>
      <tableStyleElement type="pageFieldLabels" dxfId="1015"/>
      <tableStyleElement type="pageFieldValues" dxfId="1014"/>
    </tableStyle>
    <tableStyle name="PivotStyleMedium2 29" table="0" count="13" xr9:uid="{00000000-0011-0000-FFFF-FFFF32000000}">
      <tableStyleElement type="wholeTable" dxfId="1013"/>
      <tableStyleElement type="headerRow" dxfId="1012"/>
      <tableStyleElement type="totalRow" dxfId="1011"/>
      <tableStyleElement type="firstRowStripe" dxfId="1010"/>
      <tableStyleElement type="firstColumnStripe" dxfId="1009"/>
      <tableStyleElement type="firstHeaderCell" dxfId="1008"/>
      <tableStyleElement type="firstSubtotalRow" dxfId="1007"/>
      <tableStyleElement type="secondSubtotalRow" dxfId="1006"/>
      <tableStyleElement type="firstColumnSubheading" dxfId="1005"/>
      <tableStyleElement type="firstRowSubheading" dxfId="1004"/>
      <tableStyleElement type="secondRowSubheading" dxfId="1003"/>
      <tableStyleElement type="pageFieldLabels" dxfId="1002"/>
      <tableStyleElement type="pageFieldValues" dxfId="1001"/>
    </tableStyle>
    <tableStyle name="PivotStyleMedium2 3" table="0" count="13" xr9:uid="{00000000-0011-0000-FFFF-FFFF33000000}">
      <tableStyleElement type="wholeTable" dxfId="1000"/>
      <tableStyleElement type="headerRow" dxfId="999"/>
      <tableStyleElement type="totalRow" dxfId="998"/>
      <tableStyleElement type="firstRowStripe" dxfId="997"/>
      <tableStyleElement type="firstColumnStripe" dxfId="996"/>
      <tableStyleElement type="firstHeaderCell" dxfId="995"/>
      <tableStyleElement type="firstSubtotalRow" dxfId="994"/>
      <tableStyleElement type="secondSubtotalRow" dxfId="993"/>
      <tableStyleElement type="firstColumnSubheading" dxfId="992"/>
      <tableStyleElement type="firstRowSubheading" dxfId="991"/>
      <tableStyleElement type="secondRowSubheading" dxfId="990"/>
      <tableStyleElement type="pageFieldLabels" dxfId="989"/>
      <tableStyleElement type="pageFieldValues" dxfId="988"/>
    </tableStyle>
    <tableStyle name="PivotStyleMedium2 30" table="0" count="13" xr9:uid="{00000000-0011-0000-FFFF-FFFF34000000}">
      <tableStyleElement type="wholeTable" dxfId="987"/>
      <tableStyleElement type="headerRow" dxfId="986"/>
      <tableStyleElement type="totalRow" dxfId="985"/>
      <tableStyleElement type="firstRowStripe" dxfId="984"/>
      <tableStyleElement type="firstColumnStripe" dxfId="983"/>
      <tableStyleElement type="firstHeaderCell" dxfId="982"/>
      <tableStyleElement type="firstSubtotalRow" dxfId="981"/>
      <tableStyleElement type="secondSubtotalRow" dxfId="980"/>
      <tableStyleElement type="firstColumnSubheading" dxfId="979"/>
      <tableStyleElement type="firstRowSubheading" dxfId="978"/>
      <tableStyleElement type="secondRowSubheading" dxfId="977"/>
      <tableStyleElement type="pageFieldLabels" dxfId="976"/>
      <tableStyleElement type="pageFieldValues" dxfId="975"/>
    </tableStyle>
    <tableStyle name="PivotStyleMedium2 31" table="0" count="13" xr9:uid="{00000000-0011-0000-FFFF-FFFF35000000}">
      <tableStyleElement type="wholeTable" dxfId="974"/>
      <tableStyleElement type="headerRow" dxfId="973"/>
      <tableStyleElement type="totalRow" dxfId="972"/>
      <tableStyleElement type="firstRowStripe" dxfId="971"/>
      <tableStyleElement type="firstColumnStripe" dxfId="970"/>
      <tableStyleElement type="firstHeaderCell" dxfId="969"/>
      <tableStyleElement type="firstSubtotalRow" dxfId="968"/>
      <tableStyleElement type="secondSubtotalRow" dxfId="967"/>
      <tableStyleElement type="firstColumnSubheading" dxfId="966"/>
      <tableStyleElement type="firstRowSubheading" dxfId="965"/>
      <tableStyleElement type="secondRowSubheading" dxfId="964"/>
      <tableStyleElement type="pageFieldLabels" dxfId="963"/>
      <tableStyleElement type="pageFieldValues" dxfId="962"/>
    </tableStyle>
    <tableStyle name="PivotStyleMedium2 32" table="0" count="13" xr9:uid="{00000000-0011-0000-FFFF-FFFF36000000}">
      <tableStyleElement type="wholeTable" dxfId="961"/>
      <tableStyleElement type="headerRow" dxfId="960"/>
      <tableStyleElement type="totalRow" dxfId="959"/>
      <tableStyleElement type="firstRowStripe" dxfId="958"/>
      <tableStyleElement type="firstColumnStripe" dxfId="957"/>
      <tableStyleElement type="firstHeaderCell" dxfId="956"/>
      <tableStyleElement type="firstSubtotalRow" dxfId="955"/>
      <tableStyleElement type="secondSubtotalRow" dxfId="954"/>
      <tableStyleElement type="firstColumnSubheading" dxfId="953"/>
      <tableStyleElement type="firstRowSubheading" dxfId="952"/>
      <tableStyleElement type="secondRowSubheading" dxfId="951"/>
      <tableStyleElement type="pageFieldLabels" dxfId="950"/>
      <tableStyleElement type="pageFieldValues" dxfId="949"/>
    </tableStyle>
    <tableStyle name="PivotStyleMedium2 33" table="0" count="13" xr9:uid="{00000000-0011-0000-FFFF-FFFF37000000}">
      <tableStyleElement type="wholeTable" dxfId="948"/>
      <tableStyleElement type="headerRow" dxfId="947"/>
      <tableStyleElement type="totalRow" dxfId="946"/>
      <tableStyleElement type="firstRowStripe" dxfId="945"/>
      <tableStyleElement type="firstColumnStripe" dxfId="944"/>
      <tableStyleElement type="firstHeaderCell" dxfId="943"/>
      <tableStyleElement type="firstSubtotalRow" dxfId="942"/>
      <tableStyleElement type="secondSubtotalRow" dxfId="941"/>
      <tableStyleElement type="firstColumnSubheading" dxfId="940"/>
      <tableStyleElement type="firstRowSubheading" dxfId="939"/>
      <tableStyleElement type="secondRowSubheading" dxfId="938"/>
      <tableStyleElement type="pageFieldLabels" dxfId="937"/>
      <tableStyleElement type="pageFieldValues" dxfId="936"/>
    </tableStyle>
    <tableStyle name="PivotStyleMedium2 34" table="0" count="13" xr9:uid="{00000000-0011-0000-FFFF-FFFF38000000}">
      <tableStyleElement type="wholeTable" dxfId="935"/>
      <tableStyleElement type="headerRow" dxfId="934"/>
      <tableStyleElement type="totalRow" dxfId="933"/>
      <tableStyleElement type="firstRowStripe" dxfId="932"/>
      <tableStyleElement type="firstColumnStripe" dxfId="931"/>
      <tableStyleElement type="firstHeaderCell" dxfId="930"/>
      <tableStyleElement type="firstSubtotalRow" dxfId="929"/>
      <tableStyleElement type="secondSubtotalRow" dxfId="928"/>
      <tableStyleElement type="firstColumnSubheading" dxfId="927"/>
      <tableStyleElement type="firstRowSubheading" dxfId="926"/>
      <tableStyleElement type="secondRowSubheading" dxfId="925"/>
      <tableStyleElement type="pageFieldLabels" dxfId="924"/>
      <tableStyleElement type="pageFieldValues" dxfId="923"/>
    </tableStyle>
    <tableStyle name="PivotStyleMedium2 35" table="0" count="13" xr9:uid="{00000000-0011-0000-FFFF-FFFF39000000}">
      <tableStyleElement type="wholeTable" dxfId="922"/>
      <tableStyleElement type="headerRow" dxfId="921"/>
      <tableStyleElement type="totalRow" dxfId="920"/>
      <tableStyleElement type="firstRowStripe" dxfId="919"/>
      <tableStyleElement type="firstColumnStripe" dxfId="918"/>
      <tableStyleElement type="firstHeaderCell" dxfId="917"/>
      <tableStyleElement type="firstSubtotalRow" dxfId="916"/>
      <tableStyleElement type="secondSubtotalRow" dxfId="915"/>
      <tableStyleElement type="firstColumnSubheading" dxfId="914"/>
      <tableStyleElement type="firstRowSubheading" dxfId="913"/>
      <tableStyleElement type="secondRowSubheading" dxfId="912"/>
      <tableStyleElement type="pageFieldLabels" dxfId="911"/>
      <tableStyleElement type="pageFieldValues" dxfId="910"/>
    </tableStyle>
    <tableStyle name="PivotStyleMedium2 36" table="0" count="13" xr9:uid="{00000000-0011-0000-FFFF-FFFF3A000000}">
      <tableStyleElement type="wholeTable" dxfId="909"/>
      <tableStyleElement type="headerRow" dxfId="908"/>
      <tableStyleElement type="totalRow" dxfId="907"/>
      <tableStyleElement type="firstRowStripe" dxfId="906"/>
      <tableStyleElement type="firstColumnStripe" dxfId="905"/>
      <tableStyleElement type="firstHeaderCell" dxfId="904"/>
      <tableStyleElement type="firstSubtotalRow" dxfId="903"/>
      <tableStyleElement type="secondSubtotalRow" dxfId="902"/>
      <tableStyleElement type="firstColumnSubheading" dxfId="901"/>
      <tableStyleElement type="firstRowSubheading" dxfId="900"/>
      <tableStyleElement type="secondRowSubheading" dxfId="899"/>
      <tableStyleElement type="pageFieldLabels" dxfId="898"/>
      <tableStyleElement type="pageFieldValues" dxfId="897"/>
    </tableStyle>
    <tableStyle name="PivotStyleMedium2 37" table="0" count="13" xr9:uid="{00000000-0011-0000-FFFF-FFFF3B000000}">
      <tableStyleElement type="wholeTable" dxfId="896"/>
      <tableStyleElement type="headerRow" dxfId="895"/>
      <tableStyleElement type="totalRow" dxfId="894"/>
      <tableStyleElement type="firstRowStripe" dxfId="893"/>
      <tableStyleElement type="firstColumnStripe" dxfId="892"/>
      <tableStyleElement type="firstHeaderCell" dxfId="891"/>
      <tableStyleElement type="firstSubtotalRow" dxfId="890"/>
      <tableStyleElement type="secondSubtotalRow" dxfId="889"/>
      <tableStyleElement type="firstColumnSubheading" dxfId="888"/>
      <tableStyleElement type="firstRowSubheading" dxfId="887"/>
      <tableStyleElement type="secondRowSubheading" dxfId="886"/>
      <tableStyleElement type="pageFieldLabels" dxfId="885"/>
      <tableStyleElement type="pageFieldValues" dxfId="884"/>
    </tableStyle>
    <tableStyle name="PivotStyleMedium2 38" table="0" count="13" xr9:uid="{00000000-0011-0000-FFFF-FFFF3C000000}">
      <tableStyleElement type="wholeTable" dxfId="883"/>
      <tableStyleElement type="headerRow" dxfId="882"/>
      <tableStyleElement type="totalRow" dxfId="881"/>
      <tableStyleElement type="firstRowStripe" dxfId="880"/>
      <tableStyleElement type="firstColumnStripe" dxfId="879"/>
      <tableStyleElement type="firstHeaderCell" dxfId="878"/>
      <tableStyleElement type="firstSubtotalRow" dxfId="877"/>
      <tableStyleElement type="secondSubtotalRow" dxfId="876"/>
      <tableStyleElement type="firstColumnSubheading" dxfId="875"/>
      <tableStyleElement type="firstRowSubheading" dxfId="874"/>
      <tableStyleElement type="secondRowSubheading" dxfId="873"/>
      <tableStyleElement type="pageFieldLabels" dxfId="872"/>
      <tableStyleElement type="pageFieldValues" dxfId="871"/>
    </tableStyle>
    <tableStyle name="PivotStyleMedium2 39" table="0" count="13" xr9:uid="{00000000-0011-0000-FFFF-FFFF3D000000}">
      <tableStyleElement type="wholeTable" dxfId="870"/>
      <tableStyleElement type="headerRow" dxfId="869"/>
      <tableStyleElement type="totalRow" dxfId="868"/>
      <tableStyleElement type="firstRowStripe" dxfId="867"/>
      <tableStyleElement type="firstColumnStripe" dxfId="866"/>
      <tableStyleElement type="firstHeaderCell" dxfId="865"/>
      <tableStyleElement type="firstSubtotalRow" dxfId="864"/>
      <tableStyleElement type="secondSubtotalRow" dxfId="863"/>
      <tableStyleElement type="firstColumnSubheading" dxfId="862"/>
      <tableStyleElement type="firstRowSubheading" dxfId="861"/>
      <tableStyleElement type="secondRowSubheading" dxfId="860"/>
      <tableStyleElement type="pageFieldLabels" dxfId="859"/>
      <tableStyleElement type="pageFieldValues" dxfId="858"/>
    </tableStyle>
    <tableStyle name="PivotStyleMedium2 4" table="0" count="13" xr9:uid="{00000000-0011-0000-FFFF-FFFF3E000000}">
      <tableStyleElement type="wholeTable" dxfId="857"/>
      <tableStyleElement type="headerRow" dxfId="856"/>
      <tableStyleElement type="totalRow" dxfId="855"/>
      <tableStyleElement type="firstRowStripe" dxfId="854"/>
      <tableStyleElement type="firstColumnStripe" dxfId="853"/>
      <tableStyleElement type="firstHeaderCell" dxfId="852"/>
      <tableStyleElement type="firstSubtotalRow" dxfId="851"/>
      <tableStyleElement type="secondSubtotalRow" dxfId="850"/>
      <tableStyleElement type="firstColumnSubheading" dxfId="849"/>
      <tableStyleElement type="firstRowSubheading" dxfId="848"/>
      <tableStyleElement type="secondRowSubheading" dxfId="847"/>
      <tableStyleElement type="pageFieldLabels" dxfId="846"/>
      <tableStyleElement type="pageFieldValues" dxfId="845"/>
    </tableStyle>
    <tableStyle name="PivotStyleMedium2 40" table="0" count="13" xr9:uid="{00000000-0011-0000-FFFF-FFFF3F000000}">
      <tableStyleElement type="wholeTable" dxfId="844"/>
      <tableStyleElement type="headerRow" dxfId="843"/>
      <tableStyleElement type="totalRow" dxfId="842"/>
      <tableStyleElement type="firstRowStripe" dxfId="841"/>
      <tableStyleElement type="firstColumnStripe" dxfId="840"/>
      <tableStyleElement type="firstHeaderCell" dxfId="839"/>
      <tableStyleElement type="firstSubtotalRow" dxfId="838"/>
      <tableStyleElement type="secondSubtotalRow" dxfId="837"/>
      <tableStyleElement type="firstColumnSubheading" dxfId="836"/>
      <tableStyleElement type="firstRowSubheading" dxfId="835"/>
      <tableStyleElement type="secondRowSubheading" dxfId="834"/>
      <tableStyleElement type="pageFieldLabels" dxfId="833"/>
      <tableStyleElement type="pageFieldValues" dxfId="832"/>
    </tableStyle>
    <tableStyle name="PivotStyleMedium2 41" table="0" count="13" xr9:uid="{00000000-0011-0000-FFFF-FFFF40000000}">
      <tableStyleElement type="wholeTable" dxfId="831"/>
      <tableStyleElement type="headerRow" dxfId="830"/>
      <tableStyleElement type="totalRow" dxfId="829"/>
      <tableStyleElement type="firstRowStripe" dxfId="828"/>
      <tableStyleElement type="firstColumnStripe" dxfId="827"/>
      <tableStyleElement type="firstHeaderCell" dxfId="826"/>
      <tableStyleElement type="firstSubtotalRow" dxfId="825"/>
      <tableStyleElement type="secondSubtotalRow" dxfId="824"/>
      <tableStyleElement type="firstColumnSubheading" dxfId="823"/>
      <tableStyleElement type="firstRowSubheading" dxfId="822"/>
      <tableStyleElement type="secondRowSubheading" dxfId="821"/>
      <tableStyleElement type="pageFieldLabels" dxfId="820"/>
      <tableStyleElement type="pageFieldValues" dxfId="819"/>
    </tableStyle>
    <tableStyle name="PivotStyleMedium2 42" table="0" count="13" xr9:uid="{00000000-0011-0000-FFFF-FFFF41000000}">
      <tableStyleElement type="wholeTable" dxfId="818"/>
      <tableStyleElement type="headerRow" dxfId="817"/>
      <tableStyleElement type="totalRow" dxfId="816"/>
      <tableStyleElement type="firstRowStripe" dxfId="815"/>
      <tableStyleElement type="firstColumnStripe" dxfId="814"/>
      <tableStyleElement type="firstHeaderCell" dxfId="813"/>
      <tableStyleElement type="firstSubtotalRow" dxfId="812"/>
      <tableStyleElement type="secondSubtotalRow" dxfId="811"/>
      <tableStyleElement type="firstColumnSubheading" dxfId="810"/>
      <tableStyleElement type="firstRowSubheading" dxfId="809"/>
      <tableStyleElement type="secondRowSubheading" dxfId="808"/>
      <tableStyleElement type="pageFieldLabels" dxfId="807"/>
      <tableStyleElement type="pageFieldValues" dxfId="806"/>
    </tableStyle>
    <tableStyle name="PivotStyleMedium2 43" table="0" count="13" xr9:uid="{00000000-0011-0000-FFFF-FFFF42000000}">
      <tableStyleElement type="wholeTable" dxfId="805"/>
      <tableStyleElement type="headerRow" dxfId="804"/>
      <tableStyleElement type="totalRow" dxfId="803"/>
      <tableStyleElement type="firstRowStripe" dxfId="802"/>
      <tableStyleElement type="firstColumnStripe" dxfId="801"/>
      <tableStyleElement type="firstHeaderCell" dxfId="800"/>
      <tableStyleElement type="firstSubtotalRow" dxfId="799"/>
      <tableStyleElement type="secondSubtotalRow" dxfId="798"/>
      <tableStyleElement type="firstColumnSubheading" dxfId="797"/>
      <tableStyleElement type="firstRowSubheading" dxfId="796"/>
      <tableStyleElement type="secondRowSubheading" dxfId="795"/>
      <tableStyleElement type="pageFieldLabels" dxfId="794"/>
      <tableStyleElement type="pageFieldValues" dxfId="793"/>
    </tableStyle>
    <tableStyle name="PivotStyleMedium2 44" table="0" count="13" xr9:uid="{00000000-0011-0000-FFFF-FFFF43000000}">
      <tableStyleElement type="wholeTable" dxfId="792"/>
      <tableStyleElement type="headerRow" dxfId="791"/>
      <tableStyleElement type="totalRow" dxfId="790"/>
      <tableStyleElement type="firstRowStripe" dxfId="789"/>
      <tableStyleElement type="firstColumnStripe" dxfId="788"/>
      <tableStyleElement type="firstHeaderCell" dxfId="787"/>
      <tableStyleElement type="firstSubtotalRow" dxfId="786"/>
      <tableStyleElement type="secondSubtotalRow" dxfId="785"/>
      <tableStyleElement type="firstColumnSubheading" dxfId="784"/>
      <tableStyleElement type="firstRowSubheading" dxfId="783"/>
      <tableStyleElement type="secondRowSubheading" dxfId="782"/>
      <tableStyleElement type="pageFieldLabels" dxfId="781"/>
      <tableStyleElement type="pageFieldValues" dxfId="780"/>
    </tableStyle>
    <tableStyle name="PivotStyleMedium2 45" table="0" count="13" xr9:uid="{00000000-0011-0000-FFFF-FFFF44000000}">
      <tableStyleElement type="wholeTable" dxfId="779"/>
      <tableStyleElement type="headerRow" dxfId="778"/>
      <tableStyleElement type="totalRow" dxfId="777"/>
      <tableStyleElement type="firstRowStripe" dxfId="776"/>
      <tableStyleElement type="firstColumnStripe" dxfId="775"/>
      <tableStyleElement type="firstHeaderCell" dxfId="774"/>
      <tableStyleElement type="firstSubtotalRow" dxfId="773"/>
      <tableStyleElement type="secondSubtotalRow" dxfId="772"/>
      <tableStyleElement type="firstColumnSubheading" dxfId="771"/>
      <tableStyleElement type="firstRowSubheading" dxfId="770"/>
      <tableStyleElement type="secondRowSubheading" dxfId="769"/>
      <tableStyleElement type="pageFieldLabels" dxfId="768"/>
      <tableStyleElement type="pageFieldValues" dxfId="767"/>
    </tableStyle>
    <tableStyle name="PivotStyleMedium2 46" table="0" count="13" xr9:uid="{00000000-0011-0000-FFFF-FFFF45000000}">
      <tableStyleElement type="wholeTable" dxfId="766"/>
      <tableStyleElement type="headerRow" dxfId="765"/>
      <tableStyleElement type="totalRow" dxfId="764"/>
      <tableStyleElement type="firstRowStripe" dxfId="763"/>
      <tableStyleElement type="firstColumnStripe" dxfId="762"/>
      <tableStyleElement type="firstHeaderCell" dxfId="761"/>
      <tableStyleElement type="firstSubtotalRow" dxfId="760"/>
      <tableStyleElement type="secondSubtotalRow" dxfId="759"/>
      <tableStyleElement type="firstColumnSubheading" dxfId="758"/>
      <tableStyleElement type="firstRowSubheading" dxfId="757"/>
      <tableStyleElement type="secondRowSubheading" dxfId="756"/>
      <tableStyleElement type="pageFieldLabels" dxfId="755"/>
      <tableStyleElement type="pageFieldValues" dxfId="754"/>
    </tableStyle>
    <tableStyle name="PivotStyleMedium2 47" table="0" count="13" xr9:uid="{00000000-0011-0000-FFFF-FFFF46000000}">
      <tableStyleElement type="wholeTable" dxfId="753"/>
      <tableStyleElement type="headerRow" dxfId="752"/>
      <tableStyleElement type="totalRow" dxfId="751"/>
      <tableStyleElement type="firstRowStripe" dxfId="750"/>
      <tableStyleElement type="firstColumnStripe" dxfId="749"/>
      <tableStyleElement type="firstHeaderCell" dxfId="748"/>
      <tableStyleElement type="firstSubtotalRow" dxfId="747"/>
      <tableStyleElement type="secondSubtotalRow" dxfId="746"/>
      <tableStyleElement type="firstColumnSubheading" dxfId="745"/>
      <tableStyleElement type="firstRowSubheading" dxfId="744"/>
      <tableStyleElement type="secondRowSubheading" dxfId="743"/>
      <tableStyleElement type="pageFieldLabels" dxfId="742"/>
      <tableStyleElement type="pageFieldValues" dxfId="741"/>
    </tableStyle>
    <tableStyle name="PivotStyleMedium2 48" table="0" count="13" xr9:uid="{00000000-0011-0000-FFFF-FFFF47000000}">
      <tableStyleElement type="wholeTable" dxfId="740"/>
      <tableStyleElement type="headerRow" dxfId="739"/>
      <tableStyleElement type="totalRow" dxfId="738"/>
      <tableStyleElement type="firstRowStripe" dxfId="737"/>
      <tableStyleElement type="firstColumnStripe" dxfId="736"/>
      <tableStyleElement type="firstHeaderCell" dxfId="735"/>
      <tableStyleElement type="firstSubtotalRow" dxfId="734"/>
      <tableStyleElement type="secondSubtotalRow" dxfId="733"/>
      <tableStyleElement type="firstColumnSubheading" dxfId="732"/>
      <tableStyleElement type="firstRowSubheading" dxfId="731"/>
      <tableStyleElement type="secondRowSubheading" dxfId="730"/>
      <tableStyleElement type="pageFieldLabels" dxfId="729"/>
      <tableStyleElement type="pageFieldValues" dxfId="728"/>
    </tableStyle>
    <tableStyle name="PivotStyleMedium2 49" table="0" count="13" xr9:uid="{00000000-0011-0000-FFFF-FFFF48000000}">
      <tableStyleElement type="wholeTable" dxfId="727"/>
      <tableStyleElement type="headerRow" dxfId="726"/>
      <tableStyleElement type="totalRow" dxfId="725"/>
      <tableStyleElement type="firstRowStripe" dxfId="724"/>
      <tableStyleElement type="firstColumnStripe" dxfId="723"/>
      <tableStyleElement type="firstHeaderCell" dxfId="722"/>
      <tableStyleElement type="firstSubtotalRow" dxfId="721"/>
      <tableStyleElement type="secondSubtotalRow" dxfId="720"/>
      <tableStyleElement type="firstColumnSubheading" dxfId="719"/>
      <tableStyleElement type="firstRowSubheading" dxfId="718"/>
      <tableStyleElement type="secondRowSubheading" dxfId="717"/>
      <tableStyleElement type="pageFieldLabels" dxfId="716"/>
      <tableStyleElement type="pageFieldValues" dxfId="715"/>
    </tableStyle>
    <tableStyle name="PivotStyleMedium2 5" table="0" count="13" xr9:uid="{00000000-0011-0000-FFFF-FFFF49000000}">
      <tableStyleElement type="wholeTable" dxfId="714"/>
      <tableStyleElement type="headerRow" dxfId="713"/>
      <tableStyleElement type="totalRow" dxfId="712"/>
      <tableStyleElement type="firstRowStripe" dxfId="711"/>
      <tableStyleElement type="firstColumnStripe" dxfId="710"/>
      <tableStyleElement type="firstHeaderCell" dxfId="709"/>
      <tableStyleElement type="firstSubtotalRow" dxfId="708"/>
      <tableStyleElement type="secondSubtotalRow" dxfId="707"/>
      <tableStyleElement type="firstColumnSubheading" dxfId="706"/>
      <tableStyleElement type="firstRowSubheading" dxfId="705"/>
      <tableStyleElement type="secondRowSubheading" dxfId="704"/>
      <tableStyleElement type="pageFieldLabels" dxfId="703"/>
      <tableStyleElement type="pageFieldValues" dxfId="702"/>
    </tableStyle>
    <tableStyle name="PivotStyleMedium2 50" table="0" count="13" xr9:uid="{00000000-0011-0000-FFFF-FFFF4A000000}">
      <tableStyleElement type="wholeTable" dxfId="701"/>
      <tableStyleElement type="headerRow" dxfId="700"/>
      <tableStyleElement type="totalRow" dxfId="699"/>
      <tableStyleElement type="firstRowStripe" dxfId="698"/>
      <tableStyleElement type="firstColumnStripe" dxfId="697"/>
      <tableStyleElement type="firstHeaderCell" dxfId="696"/>
      <tableStyleElement type="firstSubtotalRow" dxfId="695"/>
      <tableStyleElement type="secondSubtotalRow" dxfId="694"/>
      <tableStyleElement type="firstColumnSubheading" dxfId="693"/>
      <tableStyleElement type="firstRowSubheading" dxfId="692"/>
      <tableStyleElement type="secondRowSubheading" dxfId="691"/>
      <tableStyleElement type="pageFieldLabels" dxfId="690"/>
      <tableStyleElement type="pageFieldValues" dxfId="689"/>
    </tableStyle>
    <tableStyle name="PivotStyleMedium2 51" table="0" count="13" xr9:uid="{00000000-0011-0000-FFFF-FFFF4B000000}">
      <tableStyleElement type="wholeTable" dxfId="688"/>
      <tableStyleElement type="headerRow" dxfId="687"/>
      <tableStyleElement type="totalRow" dxfId="686"/>
      <tableStyleElement type="firstRowStripe" dxfId="685"/>
      <tableStyleElement type="firstColumnStripe" dxfId="684"/>
      <tableStyleElement type="firstHeaderCell" dxfId="683"/>
      <tableStyleElement type="firstSubtotalRow" dxfId="682"/>
      <tableStyleElement type="secondSubtotalRow" dxfId="681"/>
      <tableStyleElement type="firstColumnSubheading" dxfId="680"/>
      <tableStyleElement type="firstRowSubheading" dxfId="679"/>
      <tableStyleElement type="secondRowSubheading" dxfId="678"/>
      <tableStyleElement type="pageFieldLabels" dxfId="677"/>
      <tableStyleElement type="pageFieldValues" dxfId="676"/>
    </tableStyle>
    <tableStyle name="PivotStyleMedium2 52" table="0" count="13" xr9:uid="{00000000-0011-0000-FFFF-FFFF4C000000}">
      <tableStyleElement type="wholeTable" dxfId="675"/>
      <tableStyleElement type="headerRow" dxfId="674"/>
      <tableStyleElement type="totalRow" dxfId="673"/>
      <tableStyleElement type="firstRowStripe" dxfId="672"/>
      <tableStyleElement type="firstColumnStripe" dxfId="671"/>
      <tableStyleElement type="firstHeaderCell" dxfId="670"/>
      <tableStyleElement type="firstSubtotalRow" dxfId="669"/>
      <tableStyleElement type="secondSubtotalRow" dxfId="668"/>
      <tableStyleElement type="firstColumnSubheading" dxfId="667"/>
      <tableStyleElement type="firstRowSubheading" dxfId="666"/>
      <tableStyleElement type="secondRowSubheading" dxfId="665"/>
      <tableStyleElement type="pageFieldLabels" dxfId="664"/>
      <tableStyleElement type="pageFieldValues" dxfId="663"/>
    </tableStyle>
    <tableStyle name="PivotStyleMedium2 53" table="0" count="13" xr9:uid="{00000000-0011-0000-FFFF-FFFF4D000000}">
      <tableStyleElement type="wholeTable" dxfId="662"/>
      <tableStyleElement type="headerRow" dxfId="661"/>
      <tableStyleElement type="totalRow" dxfId="660"/>
      <tableStyleElement type="firstRowStripe" dxfId="659"/>
      <tableStyleElement type="firstColumnStripe" dxfId="658"/>
      <tableStyleElement type="firstHeaderCell" dxfId="657"/>
      <tableStyleElement type="firstSubtotalRow" dxfId="656"/>
      <tableStyleElement type="secondSubtotalRow" dxfId="655"/>
      <tableStyleElement type="firstColumnSubheading" dxfId="654"/>
      <tableStyleElement type="firstRowSubheading" dxfId="653"/>
      <tableStyleElement type="secondRowSubheading" dxfId="652"/>
      <tableStyleElement type="pageFieldLabels" dxfId="651"/>
      <tableStyleElement type="pageFieldValues" dxfId="650"/>
    </tableStyle>
    <tableStyle name="PivotStyleMedium2 54" table="0" count="13" xr9:uid="{00000000-0011-0000-FFFF-FFFF4E000000}">
      <tableStyleElement type="wholeTable" dxfId="649"/>
      <tableStyleElement type="headerRow" dxfId="648"/>
      <tableStyleElement type="totalRow" dxfId="647"/>
      <tableStyleElement type="firstRowStripe" dxfId="646"/>
      <tableStyleElement type="firstColumnStripe" dxfId="645"/>
      <tableStyleElement type="firstHeaderCell" dxfId="644"/>
      <tableStyleElement type="firstSubtotalRow" dxfId="643"/>
      <tableStyleElement type="secondSubtotalRow" dxfId="642"/>
      <tableStyleElement type="firstColumnSubheading" dxfId="641"/>
      <tableStyleElement type="firstRowSubheading" dxfId="640"/>
      <tableStyleElement type="secondRowSubheading" dxfId="639"/>
      <tableStyleElement type="pageFieldLabels" dxfId="638"/>
      <tableStyleElement type="pageFieldValues" dxfId="637"/>
    </tableStyle>
    <tableStyle name="PivotStyleMedium2 55" table="0" count="13" xr9:uid="{00000000-0011-0000-FFFF-FFFF4F000000}">
      <tableStyleElement type="wholeTable" dxfId="636"/>
      <tableStyleElement type="headerRow" dxfId="635"/>
      <tableStyleElement type="totalRow" dxfId="634"/>
      <tableStyleElement type="firstRowStripe" dxfId="633"/>
      <tableStyleElement type="firstColumnStripe" dxfId="632"/>
      <tableStyleElement type="firstHeaderCell" dxfId="631"/>
      <tableStyleElement type="firstSubtotalRow" dxfId="630"/>
      <tableStyleElement type="secondSubtotalRow" dxfId="629"/>
      <tableStyleElement type="firstColumnSubheading" dxfId="628"/>
      <tableStyleElement type="firstRowSubheading" dxfId="627"/>
      <tableStyleElement type="secondRowSubheading" dxfId="626"/>
      <tableStyleElement type="pageFieldLabels" dxfId="625"/>
      <tableStyleElement type="pageFieldValues" dxfId="624"/>
    </tableStyle>
    <tableStyle name="PivotStyleMedium2 56" table="0" count="13" xr9:uid="{00000000-0011-0000-FFFF-FFFF50000000}">
      <tableStyleElement type="wholeTable" dxfId="623"/>
      <tableStyleElement type="headerRow" dxfId="622"/>
      <tableStyleElement type="totalRow" dxfId="621"/>
      <tableStyleElement type="firstRowStripe" dxfId="620"/>
      <tableStyleElement type="firstColumnStripe" dxfId="619"/>
      <tableStyleElement type="firstHeaderCell" dxfId="618"/>
      <tableStyleElement type="firstSubtotalRow" dxfId="617"/>
      <tableStyleElement type="secondSubtotalRow" dxfId="616"/>
      <tableStyleElement type="firstColumnSubheading" dxfId="615"/>
      <tableStyleElement type="firstRowSubheading" dxfId="614"/>
      <tableStyleElement type="secondRowSubheading" dxfId="613"/>
      <tableStyleElement type="pageFieldLabels" dxfId="612"/>
      <tableStyleElement type="pageFieldValues" dxfId="611"/>
    </tableStyle>
    <tableStyle name="PivotStyleMedium2 57" table="0" count="13" xr9:uid="{00000000-0011-0000-FFFF-FFFF51000000}">
      <tableStyleElement type="wholeTable" dxfId="610"/>
      <tableStyleElement type="headerRow" dxfId="609"/>
      <tableStyleElement type="totalRow" dxfId="608"/>
      <tableStyleElement type="firstRowStripe" dxfId="607"/>
      <tableStyleElement type="firstColumnStripe" dxfId="606"/>
      <tableStyleElement type="firstHeaderCell" dxfId="605"/>
      <tableStyleElement type="firstSubtotalRow" dxfId="604"/>
      <tableStyleElement type="secondSubtotalRow" dxfId="603"/>
      <tableStyleElement type="firstColumnSubheading" dxfId="602"/>
      <tableStyleElement type="firstRowSubheading" dxfId="601"/>
      <tableStyleElement type="secondRowSubheading" dxfId="600"/>
      <tableStyleElement type="pageFieldLabels" dxfId="599"/>
      <tableStyleElement type="pageFieldValues" dxfId="598"/>
    </tableStyle>
    <tableStyle name="PivotStyleMedium2 58" table="0" count="13" xr9:uid="{00000000-0011-0000-FFFF-FFFF52000000}">
      <tableStyleElement type="wholeTable" dxfId="597"/>
      <tableStyleElement type="headerRow" dxfId="596"/>
      <tableStyleElement type="totalRow" dxfId="595"/>
      <tableStyleElement type="firstRowStripe" dxfId="594"/>
      <tableStyleElement type="firstColumnStripe" dxfId="593"/>
      <tableStyleElement type="firstHeaderCell" dxfId="592"/>
      <tableStyleElement type="firstSubtotalRow" dxfId="591"/>
      <tableStyleElement type="secondSubtotalRow" dxfId="590"/>
      <tableStyleElement type="firstColumnSubheading" dxfId="589"/>
      <tableStyleElement type="firstRowSubheading" dxfId="588"/>
      <tableStyleElement type="secondRowSubheading" dxfId="587"/>
      <tableStyleElement type="pageFieldLabels" dxfId="586"/>
      <tableStyleElement type="pageFieldValues" dxfId="585"/>
    </tableStyle>
    <tableStyle name="PivotStyleMedium2 59" table="0" count="13" xr9:uid="{00000000-0011-0000-FFFF-FFFF53000000}">
      <tableStyleElement type="wholeTable" dxfId="584"/>
      <tableStyleElement type="headerRow" dxfId="583"/>
      <tableStyleElement type="totalRow" dxfId="582"/>
      <tableStyleElement type="firstRowStripe" dxfId="581"/>
      <tableStyleElement type="firstColumnStripe" dxfId="580"/>
      <tableStyleElement type="firstHeaderCell" dxfId="579"/>
      <tableStyleElement type="firstSubtotalRow" dxfId="578"/>
      <tableStyleElement type="secondSubtotalRow" dxfId="577"/>
      <tableStyleElement type="firstColumnSubheading" dxfId="576"/>
      <tableStyleElement type="firstRowSubheading" dxfId="575"/>
      <tableStyleElement type="secondRowSubheading" dxfId="574"/>
      <tableStyleElement type="pageFieldLabels" dxfId="573"/>
      <tableStyleElement type="pageFieldValues" dxfId="572"/>
    </tableStyle>
    <tableStyle name="PivotStyleMedium2 6" table="0" count="13" xr9:uid="{00000000-0011-0000-FFFF-FFFF54000000}">
      <tableStyleElement type="wholeTable" dxfId="571"/>
      <tableStyleElement type="headerRow" dxfId="570"/>
      <tableStyleElement type="totalRow" dxfId="569"/>
      <tableStyleElement type="firstRowStripe" dxfId="568"/>
      <tableStyleElement type="firstColumnStripe" dxfId="567"/>
      <tableStyleElement type="firstHeaderCell" dxfId="566"/>
      <tableStyleElement type="firstSubtotalRow" dxfId="565"/>
      <tableStyleElement type="secondSubtotalRow" dxfId="564"/>
      <tableStyleElement type="firstColumnSubheading" dxfId="563"/>
      <tableStyleElement type="firstRowSubheading" dxfId="562"/>
      <tableStyleElement type="secondRowSubheading" dxfId="561"/>
      <tableStyleElement type="pageFieldLabels" dxfId="560"/>
      <tableStyleElement type="pageFieldValues" dxfId="559"/>
    </tableStyle>
    <tableStyle name="PivotStyleMedium2 60" table="0" count="13" xr9:uid="{00000000-0011-0000-FFFF-FFFF55000000}">
      <tableStyleElement type="wholeTable" dxfId="558"/>
      <tableStyleElement type="headerRow" dxfId="557"/>
      <tableStyleElement type="totalRow" dxfId="556"/>
      <tableStyleElement type="firstRowStripe" dxfId="555"/>
      <tableStyleElement type="firstColumnStripe" dxfId="554"/>
      <tableStyleElement type="firstHeaderCell" dxfId="553"/>
      <tableStyleElement type="firstSubtotalRow" dxfId="552"/>
      <tableStyleElement type="secondSubtotalRow" dxfId="551"/>
      <tableStyleElement type="firstColumnSubheading" dxfId="550"/>
      <tableStyleElement type="firstRowSubheading" dxfId="549"/>
      <tableStyleElement type="secondRowSubheading" dxfId="548"/>
      <tableStyleElement type="pageFieldLabels" dxfId="547"/>
      <tableStyleElement type="pageFieldValues" dxfId="546"/>
    </tableStyle>
    <tableStyle name="PivotStyleMedium2 61" table="0" count="13" xr9:uid="{00000000-0011-0000-FFFF-FFFF56000000}">
      <tableStyleElement type="wholeTable" dxfId="545"/>
      <tableStyleElement type="headerRow" dxfId="544"/>
      <tableStyleElement type="totalRow" dxfId="543"/>
      <tableStyleElement type="firstRowStripe" dxfId="542"/>
      <tableStyleElement type="firstColumnStripe" dxfId="541"/>
      <tableStyleElement type="firstHeaderCell" dxfId="540"/>
      <tableStyleElement type="firstSubtotalRow" dxfId="539"/>
      <tableStyleElement type="secondSubtotalRow" dxfId="538"/>
      <tableStyleElement type="firstColumnSubheading" dxfId="537"/>
      <tableStyleElement type="firstRowSubheading" dxfId="536"/>
      <tableStyleElement type="secondRowSubheading" dxfId="535"/>
      <tableStyleElement type="pageFieldLabels" dxfId="534"/>
      <tableStyleElement type="pageFieldValues" dxfId="533"/>
    </tableStyle>
    <tableStyle name="PivotStyleMedium2 62" table="0" count="13" xr9:uid="{00000000-0011-0000-FFFF-FFFF57000000}">
      <tableStyleElement type="wholeTable" dxfId="532"/>
      <tableStyleElement type="headerRow" dxfId="531"/>
      <tableStyleElement type="totalRow" dxfId="530"/>
      <tableStyleElement type="firstRowStripe" dxfId="529"/>
      <tableStyleElement type="firstColumnStripe" dxfId="528"/>
      <tableStyleElement type="firstHeaderCell" dxfId="527"/>
      <tableStyleElement type="firstSubtotalRow" dxfId="526"/>
      <tableStyleElement type="secondSubtotalRow" dxfId="525"/>
      <tableStyleElement type="firstColumnSubheading" dxfId="524"/>
      <tableStyleElement type="firstRowSubheading" dxfId="523"/>
      <tableStyleElement type="secondRowSubheading" dxfId="522"/>
      <tableStyleElement type="pageFieldLabels" dxfId="521"/>
      <tableStyleElement type="pageFieldValues" dxfId="520"/>
    </tableStyle>
    <tableStyle name="PivotStyleMedium2 63" table="0" count="13" xr9:uid="{00000000-0011-0000-FFFF-FFFF58000000}">
      <tableStyleElement type="wholeTable" dxfId="519"/>
      <tableStyleElement type="headerRow" dxfId="518"/>
      <tableStyleElement type="totalRow" dxfId="517"/>
      <tableStyleElement type="firstRowStripe" dxfId="516"/>
      <tableStyleElement type="firstColumnStripe" dxfId="515"/>
      <tableStyleElement type="firstHeaderCell" dxfId="514"/>
      <tableStyleElement type="firstSubtotalRow" dxfId="513"/>
      <tableStyleElement type="secondSubtotalRow" dxfId="512"/>
      <tableStyleElement type="firstColumnSubheading" dxfId="511"/>
      <tableStyleElement type="firstRowSubheading" dxfId="510"/>
      <tableStyleElement type="secondRowSubheading" dxfId="509"/>
      <tableStyleElement type="pageFieldLabels" dxfId="508"/>
      <tableStyleElement type="pageFieldValues" dxfId="507"/>
    </tableStyle>
    <tableStyle name="PivotStyleMedium2 64" table="0" count="13" xr9:uid="{00000000-0011-0000-FFFF-FFFF59000000}">
      <tableStyleElement type="wholeTable" dxfId="506"/>
      <tableStyleElement type="headerRow" dxfId="505"/>
      <tableStyleElement type="totalRow" dxfId="504"/>
      <tableStyleElement type="firstRowStripe" dxfId="503"/>
      <tableStyleElement type="firstColumnStripe" dxfId="502"/>
      <tableStyleElement type="firstHeaderCell" dxfId="501"/>
      <tableStyleElement type="firstSubtotalRow" dxfId="500"/>
      <tableStyleElement type="secondSubtotalRow" dxfId="499"/>
      <tableStyleElement type="firstColumnSubheading" dxfId="498"/>
      <tableStyleElement type="firstRowSubheading" dxfId="497"/>
      <tableStyleElement type="secondRowSubheading" dxfId="496"/>
      <tableStyleElement type="pageFieldLabels" dxfId="495"/>
      <tableStyleElement type="pageFieldValues" dxfId="494"/>
    </tableStyle>
    <tableStyle name="PivotStyleMedium2 65" table="0" count="13" xr9:uid="{00000000-0011-0000-FFFF-FFFF5A000000}">
      <tableStyleElement type="wholeTable" dxfId="493"/>
      <tableStyleElement type="headerRow" dxfId="492"/>
      <tableStyleElement type="totalRow" dxfId="491"/>
      <tableStyleElement type="firstRowStripe" dxfId="490"/>
      <tableStyleElement type="firstColumnStripe" dxfId="489"/>
      <tableStyleElement type="firstHeaderCell" dxfId="488"/>
      <tableStyleElement type="firstSubtotalRow" dxfId="487"/>
      <tableStyleElement type="secondSubtotalRow" dxfId="486"/>
      <tableStyleElement type="firstColumnSubheading" dxfId="485"/>
      <tableStyleElement type="firstRowSubheading" dxfId="484"/>
      <tableStyleElement type="secondRowSubheading" dxfId="483"/>
      <tableStyleElement type="pageFieldLabels" dxfId="482"/>
      <tableStyleElement type="pageFieldValues" dxfId="481"/>
    </tableStyle>
    <tableStyle name="PivotStyleMedium2 66" table="0" count="13" xr9:uid="{00000000-0011-0000-FFFF-FFFF5B000000}">
      <tableStyleElement type="wholeTable" dxfId="480"/>
      <tableStyleElement type="headerRow" dxfId="479"/>
      <tableStyleElement type="totalRow" dxfId="478"/>
      <tableStyleElement type="firstRowStripe" dxfId="477"/>
      <tableStyleElement type="firstColumnStripe" dxfId="476"/>
      <tableStyleElement type="firstHeaderCell" dxfId="475"/>
      <tableStyleElement type="firstSubtotalRow" dxfId="474"/>
      <tableStyleElement type="secondSubtotalRow" dxfId="473"/>
      <tableStyleElement type="firstColumnSubheading" dxfId="472"/>
      <tableStyleElement type="firstRowSubheading" dxfId="471"/>
      <tableStyleElement type="secondRowSubheading" dxfId="470"/>
      <tableStyleElement type="pageFieldLabels" dxfId="469"/>
      <tableStyleElement type="pageFieldValues" dxfId="468"/>
    </tableStyle>
    <tableStyle name="PivotStyleMedium2 67" table="0" count="13" xr9:uid="{00000000-0011-0000-FFFF-FFFF5C000000}">
      <tableStyleElement type="wholeTable" dxfId="467"/>
      <tableStyleElement type="headerRow" dxfId="466"/>
      <tableStyleElement type="totalRow" dxfId="465"/>
      <tableStyleElement type="firstRowStripe" dxfId="464"/>
      <tableStyleElement type="firstColumnStripe" dxfId="463"/>
      <tableStyleElement type="firstHeaderCell" dxfId="462"/>
      <tableStyleElement type="firstSubtotalRow" dxfId="461"/>
      <tableStyleElement type="secondSubtotalRow" dxfId="460"/>
      <tableStyleElement type="firstColumnSubheading" dxfId="459"/>
      <tableStyleElement type="firstRowSubheading" dxfId="458"/>
      <tableStyleElement type="secondRowSubheading" dxfId="457"/>
      <tableStyleElement type="pageFieldLabels" dxfId="456"/>
      <tableStyleElement type="pageFieldValues" dxfId="455"/>
    </tableStyle>
    <tableStyle name="PivotStyleMedium2 68" table="0" count="13" xr9:uid="{00000000-0011-0000-FFFF-FFFF5D000000}">
      <tableStyleElement type="wholeTable" dxfId="454"/>
      <tableStyleElement type="headerRow" dxfId="453"/>
      <tableStyleElement type="totalRow" dxfId="452"/>
      <tableStyleElement type="firstRowStripe" dxfId="451"/>
      <tableStyleElement type="firstColumnStripe" dxfId="450"/>
      <tableStyleElement type="firstHeaderCell" dxfId="449"/>
      <tableStyleElement type="firstSubtotalRow" dxfId="448"/>
      <tableStyleElement type="secondSubtotalRow" dxfId="447"/>
      <tableStyleElement type="firstColumnSubheading" dxfId="446"/>
      <tableStyleElement type="firstRowSubheading" dxfId="445"/>
      <tableStyleElement type="secondRowSubheading" dxfId="444"/>
      <tableStyleElement type="pageFieldLabels" dxfId="443"/>
      <tableStyleElement type="pageFieldValues" dxfId="442"/>
    </tableStyle>
    <tableStyle name="PivotStyleMedium2 69" table="0" count="13" xr9:uid="{00000000-0011-0000-FFFF-FFFF5E000000}">
      <tableStyleElement type="wholeTable" dxfId="441"/>
      <tableStyleElement type="headerRow" dxfId="440"/>
      <tableStyleElement type="totalRow" dxfId="439"/>
      <tableStyleElement type="firstRowStripe" dxfId="438"/>
      <tableStyleElement type="firstColumnStripe" dxfId="437"/>
      <tableStyleElement type="firstHeaderCell" dxfId="436"/>
      <tableStyleElement type="firstSubtotalRow" dxfId="435"/>
      <tableStyleElement type="secondSubtotalRow" dxfId="434"/>
      <tableStyleElement type="firstColumnSubheading" dxfId="433"/>
      <tableStyleElement type="firstRowSubheading" dxfId="432"/>
      <tableStyleElement type="secondRowSubheading" dxfId="431"/>
      <tableStyleElement type="pageFieldLabels" dxfId="430"/>
      <tableStyleElement type="pageFieldValues" dxfId="429"/>
    </tableStyle>
    <tableStyle name="PivotStyleMedium2 7" table="0" count="13" xr9:uid="{00000000-0011-0000-FFFF-FFFF5F000000}">
      <tableStyleElement type="wholeTable" dxfId="428"/>
      <tableStyleElement type="headerRow" dxfId="427"/>
      <tableStyleElement type="totalRow" dxfId="426"/>
      <tableStyleElement type="firstRowStripe" dxfId="425"/>
      <tableStyleElement type="firstColumnStripe" dxfId="424"/>
      <tableStyleElement type="firstHeaderCell" dxfId="423"/>
      <tableStyleElement type="firstSubtotalRow" dxfId="422"/>
      <tableStyleElement type="secondSubtotalRow" dxfId="421"/>
      <tableStyleElement type="firstColumnSubheading" dxfId="420"/>
      <tableStyleElement type="firstRowSubheading" dxfId="419"/>
      <tableStyleElement type="secondRowSubheading" dxfId="418"/>
      <tableStyleElement type="pageFieldLabels" dxfId="417"/>
      <tableStyleElement type="pageFieldValues" dxfId="416"/>
    </tableStyle>
    <tableStyle name="PivotStyleMedium2 70" table="0" count="13" xr9:uid="{00000000-0011-0000-FFFF-FFFF60000000}">
      <tableStyleElement type="wholeTable" dxfId="415"/>
      <tableStyleElement type="headerRow" dxfId="414"/>
      <tableStyleElement type="totalRow" dxfId="413"/>
      <tableStyleElement type="firstRowStripe" dxfId="412"/>
      <tableStyleElement type="firstColumnStripe" dxfId="411"/>
      <tableStyleElement type="firstHeaderCell" dxfId="410"/>
      <tableStyleElement type="firstSubtotalRow" dxfId="409"/>
      <tableStyleElement type="secondSubtotalRow" dxfId="408"/>
      <tableStyleElement type="firstColumnSubheading" dxfId="407"/>
      <tableStyleElement type="firstRowSubheading" dxfId="406"/>
      <tableStyleElement type="secondRowSubheading" dxfId="405"/>
      <tableStyleElement type="pageFieldLabels" dxfId="404"/>
      <tableStyleElement type="pageFieldValues" dxfId="403"/>
    </tableStyle>
    <tableStyle name="PivotStyleMedium2 71" table="0" count="13" xr9:uid="{00000000-0011-0000-FFFF-FFFF61000000}">
      <tableStyleElement type="wholeTable" dxfId="402"/>
      <tableStyleElement type="headerRow" dxfId="401"/>
      <tableStyleElement type="totalRow" dxfId="400"/>
      <tableStyleElement type="firstRowStripe" dxfId="399"/>
      <tableStyleElement type="firstColumnStripe" dxfId="398"/>
      <tableStyleElement type="firstHeaderCell" dxfId="397"/>
      <tableStyleElement type="firstSubtotalRow" dxfId="396"/>
      <tableStyleElement type="secondSubtotalRow" dxfId="395"/>
      <tableStyleElement type="firstColumnSubheading" dxfId="394"/>
      <tableStyleElement type="firstRowSubheading" dxfId="393"/>
      <tableStyleElement type="secondRowSubheading" dxfId="392"/>
      <tableStyleElement type="pageFieldLabels" dxfId="391"/>
      <tableStyleElement type="pageFieldValues" dxfId="390"/>
    </tableStyle>
    <tableStyle name="PivotStyleMedium2 72" table="0" count="13" xr9:uid="{00000000-0011-0000-FFFF-FFFF62000000}">
      <tableStyleElement type="wholeTable" dxfId="389"/>
      <tableStyleElement type="headerRow" dxfId="388"/>
      <tableStyleElement type="totalRow" dxfId="387"/>
      <tableStyleElement type="firstRowStripe" dxfId="386"/>
      <tableStyleElement type="firstColumnStripe" dxfId="385"/>
      <tableStyleElement type="firstHeaderCell" dxfId="384"/>
      <tableStyleElement type="firstSubtotalRow" dxfId="383"/>
      <tableStyleElement type="secondSubtotalRow" dxfId="382"/>
      <tableStyleElement type="firstColumnSubheading" dxfId="381"/>
      <tableStyleElement type="firstRowSubheading" dxfId="380"/>
      <tableStyleElement type="secondRowSubheading" dxfId="379"/>
      <tableStyleElement type="pageFieldLabels" dxfId="378"/>
      <tableStyleElement type="pageFieldValues" dxfId="377"/>
    </tableStyle>
    <tableStyle name="PivotStyleMedium2 73" table="0" count="13" xr9:uid="{00000000-0011-0000-FFFF-FFFF63000000}">
      <tableStyleElement type="wholeTable" dxfId="376"/>
      <tableStyleElement type="headerRow" dxfId="375"/>
      <tableStyleElement type="totalRow" dxfId="374"/>
      <tableStyleElement type="firstRowStripe" dxfId="373"/>
      <tableStyleElement type="firstColumnStripe" dxfId="372"/>
      <tableStyleElement type="firstHeaderCell" dxfId="371"/>
      <tableStyleElement type="firstSubtotalRow" dxfId="370"/>
      <tableStyleElement type="secondSubtotalRow" dxfId="369"/>
      <tableStyleElement type="firstColumnSubheading" dxfId="368"/>
      <tableStyleElement type="firstRowSubheading" dxfId="367"/>
      <tableStyleElement type="secondRowSubheading" dxfId="366"/>
      <tableStyleElement type="pageFieldLabels" dxfId="365"/>
      <tableStyleElement type="pageFieldValues" dxfId="364"/>
    </tableStyle>
    <tableStyle name="PivotStyleMedium2 74" table="0" count="13" xr9:uid="{00000000-0011-0000-FFFF-FFFF64000000}">
      <tableStyleElement type="wholeTable" dxfId="363"/>
      <tableStyleElement type="headerRow" dxfId="362"/>
      <tableStyleElement type="totalRow" dxfId="361"/>
      <tableStyleElement type="firstRowStripe" dxfId="360"/>
      <tableStyleElement type="firstColumnStripe" dxfId="359"/>
      <tableStyleElement type="firstHeaderCell" dxfId="358"/>
      <tableStyleElement type="firstSubtotalRow" dxfId="357"/>
      <tableStyleElement type="secondSubtotalRow" dxfId="356"/>
      <tableStyleElement type="firstColumnSubheading" dxfId="355"/>
      <tableStyleElement type="firstRowSubheading" dxfId="354"/>
      <tableStyleElement type="secondRowSubheading" dxfId="353"/>
      <tableStyleElement type="pageFieldLabels" dxfId="352"/>
      <tableStyleElement type="pageFieldValues" dxfId="351"/>
    </tableStyle>
    <tableStyle name="PivotStyleMedium2 75" table="0" count="13" xr9:uid="{00000000-0011-0000-FFFF-FFFF65000000}">
      <tableStyleElement type="wholeTable" dxfId="350"/>
      <tableStyleElement type="headerRow" dxfId="349"/>
      <tableStyleElement type="totalRow" dxfId="348"/>
      <tableStyleElement type="firstRowStripe" dxfId="347"/>
      <tableStyleElement type="firstColumnStripe" dxfId="346"/>
      <tableStyleElement type="firstHeaderCell" dxfId="345"/>
      <tableStyleElement type="firstSubtotalRow" dxfId="344"/>
      <tableStyleElement type="secondSubtotalRow" dxfId="343"/>
      <tableStyleElement type="firstColumnSubheading" dxfId="342"/>
      <tableStyleElement type="firstRowSubheading" dxfId="341"/>
      <tableStyleElement type="secondRowSubheading" dxfId="340"/>
      <tableStyleElement type="pageFieldLabels" dxfId="339"/>
      <tableStyleElement type="pageFieldValues" dxfId="338"/>
    </tableStyle>
    <tableStyle name="PivotStyleMedium2 76" table="0" count="13" xr9:uid="{00000000-0011-0000-FFFF-FFFF66000000}">
      <tableStyleElement type="wholeTable" dxfId="337"/>
      <tableStyleElement type="headerRow" dxfId="336"/>
      <tableStyleElement type="totalRow" dxfId="335"/>
      <tableStyleElement type="firstRowStripe" dxfId="334"/>
      <tableStyleElement type="firstColumnStripe" dxfId="333"/>
      <tableStyleElement type="firstHeaderCell" dxfId="332"/>
      <tableStyleElement type="firstSubtotalRow" dxfId="331"/>
      <tableStyleElement type="secondSubtotalRow" dxfId="330"/>
      <tableStyleElement type="firstColumnSubheading" dxfId="329"/>
      <tableStyleElement type="firstRowSubheading" dxfId="328"/>
      <tableStyleElement type="secondRowSubheading" dxfId="327"/>
      <tableStyleElement type="pageFieldLabels" dxfId="326"/>
      <tableStyleElement type="pageFieldValues" dxfId="325"/>
    </tableStyle>
    <tableStyle name="PivotStyleMedium2 77" table="0" count="13" xr9:uid="{00000000-0011-0000-FFFF-FFFF67000000}">
      <tableStyleElement type="wholeTable" dxfId="324"/>
      <tableStyleElement type="headerRow" dxfId="323"/>
      <tableStyleElement type="totalRow" dxfId="322"/>
      <tableStyleElement type="firstRowStripe" dxfId="321"/>
      <tableStyleElement type="firstColumnStripe" dxfId="320"/>
      <tableStyleElement type="firstHeaderCell" dxfId="319"/>
      <tableStyleElement type="firstSubtotalRow" dxfId="318"/>
      <tableStyleElement type="secondSubtotalRow" dxfId="317"/>
      <tableStyleElement type="firstColumnSubheading" dxfId="316"/>
      <tableStyleElement type="firstRowSubheading" dxfId="315"/>
      <tableStyleElement type="secondRowSubheading" dxfId="314"/>
      <tableStyleElement type="pageFieldLabels" dxfId="313"/>
      <tableStyleElement type="pageFieldValues" dxfId="312"/>
    </tableStyle>
    <tableStyle name="PivotStyleMedium2 78" table="0" count="13" xr9:uid="{00000000-0011-0000-FFFF-FFFF68000000}">
      <tableStyleElement type="wholeTable" dxfId="311"/>
      <tableStyleElement type="headerRow" dxfId="310"/>
      <tableStyleElement type="totalRow" dxfId="309"/>
      <tableStyleElement type="firstRowStripe" dxfId="308"/>
      <tableStyleElement type="firstColumnStripe" dxfId="307"/>
      <tableStyleElement type="firstHeaderCell" dxfId="306"/>
      <tableStyleElement type="firstSubtotalRow" dxfId="305"/>
      <tableStyleElement type="secondSubtotalRow" dxfId="304"/>
      <tableStyleElement type="firstColumnSubheading" dxfId="303"/>
      <tableStyleElement type="firstRowSubheading" dxfId="302"/>
      <tableStyleElement type="secondRowSubheading" dxfId="301"/>
      <tableStyleElement type="pageFieldLabels" dxfId="300"/>
      <tableStyleElement type="pageFieldValues" dxfId="299"/>
    </tableStyle>
    <tableStyle name="PivotStyleMedium2 79" table="0" count="13" xr9:uid="{00000000-0011-0000-FFFF-FFFF69000000}">
      <tableStyleElement type="wholeTable" dxfId="298"/>
      <tableStyleElement type="headerRow" dxfId="297"/>
      <tableStyleElement type="totalRow" dxfId="296"/>
      <tableStyleElement type="firstRowStripe" dxfId="295"/>
      <tableStyleElement type="firstColumnStripe" dxfId="294"/>
      <tableStyleElement type="firstHeaderCell" dxfId="293"/>
      <tableStyleElement type="firstSubtotalRow" dxfId="292"/>
      <tableStyleElement type="secondSubtotalRow" dxfId="291"/>
      <tableStyleElement type="firstColumnSubheading" dxfId="290"/>
      <tableStyleElement type="firstRowSubheading" dxfId="289"/>
      <tableStyleElement type="secondRowSubheading" dxfId="288"/>
      <tableStyleElement type="pageFieldLabels" dxfId="287"/>
      <tableStyleElement type="pageFieldValues" dxfId="286"/>
    </tableStyle>
    <tableStyle name="PivotStyleMedium2 8" table="0" count="13" xr9:uid="{00000000-0011-0000-FFFF-FFFF6A000000}">
      <tableStyleElement type="wholeTable" dxfId="285"/>
      <tableStyleElement type="headerRow" dxfId="284"/>
      <tableStyleElement type="totalRow" dxfId="283"/>
      <tableStyleElement type="firstRowStripe" dxfId="282"/>
      <tableStyleElement type="firstColumnStripe" dxfId="281"/>
      <tableStyleElement type="firstHeaderCell" dxfId="280"/>
      <tableStyleElement type="firstSubtotalRow" dxfId="279"/>
      <tableStyleElement type="secondSubtotalRow" dxfId="278"/>
      <tableStyleElement type="firstColumnSubheading" dxfId="277"/>
      <tableStyleElement type="firstRowSubheading" dxfId="276"/>
      <tableStyleElement type="secondRowSubheading" dxfId="275"/>
      <tableStyleElement type="pageFieldLabels" dxfId="274"/>
      <tableStyleElement type="pageFieldValues" dxfId="273"/>
    </tableStyle>
    <tableStyle name="PivotStyleMedium2 80" table="0" count="13" xr9:uid="{00000000-0011-0000-FFFF-FFFF6B000000}">
      <tableStyleElement type="wholeTable" dxfId="272"/>
      <tableStyleElement type="headerRow" dxfId="271"/>
      <tableStyleElement type="totalRow" dxfId="270"/>
      <tableStyleElement type="firstRowStripe" dxfId="269"/>
      <tableStyleElement type="firstColumnStripe" dxfId="268"/>
      <tableStyleElement type="firstHeaderCell" dxfId="267"/>
      <tableStyleElement type="firstSubtotalRow" dxfId="266"/>
      <tableStyleElement type="secondSubtotalRow" dxfId="265"/>
      <tableStyleElement type="firstColumnSubheading" dxfId="264"/>
      <tableStyleElement type="firstRowSubheading" dxfId="263"/>
      <tableStyleElement type="secondRowSubheading" dxfId="262"/>
      <tableStyleElement type="pageFieldLabels" dxfId="261"/>
      <tableStyleElement type="pageFieldValues" dxfId="260"/>
    </tableStyle>
    <tableStyle name="PivotStyleMedium2 81" table="0" count="13" xr9:uid="{00000000-0011-0000-FFFF-FFFF6C000000}">
      <tableStyleElement type="wholeTable" dxfId="259"/>
      <tableStyleElement type="headerRow" dxfId="258"/>
      <tableStyleElement type="totalRow" dxfId="257"/>
      <tableStyleElement type="firstRowStripe" dxfId="256"/>
      <tableStyleElement type="firstColumnStripe" dxfId="255"/>
      <tableStyleElement type="firstHeaderCell" dxfId="254"/>
      <tableStyleElement type="firstSubtotalRow" dxfId="253"/>
      <tableStyleElement type="secondSubtotalRow" dxfId="252"/>
      <tableStyleElement type="firstColumnSubheading" dxfId="251"/>
      <tableStyleElement type="firstRowSubheading" dxfId="250"/>
      <tableStyleElement type="secondRowSubheading" dxfId="249"/>
      <tableStyleElement type="pageFieldLabels" dxfId="248"/>
      <tableStyleElement type="pageFieldValues" dxfId="247"/>
    </tableStyle>
    <tableStyle name="PivotStyleMedium2 82" table="0" count="13" xr9:uid="{00000000-0011-0000-FFFF-FFFF6D000000}">
      <tableStyleElement type="wholeTable" dxfId="246"/>
      <tableStyleElement type="headerRow" dxfId="245"/>
      <tableStyleElement type="totalRow" dxfId="244"/>
      <tableStyleElement type="firstRowStripe" dxfId="243"/>
      <tableStyleElement type="firstColumnStripe" dxfId="242"/>
      <tableStyleElement type="firstHeaderCell" dxfId="241"/>
      <tableStyleElement type="firstSubtotalRow" dxfId="240"/>
      <tableStyleElement type="secondSubtotalRow" dxfId="239"/>
      <tableStyleElement type="firstColumnSubheading" dxfId="238"/>
      <tableStyleElement type="firstRowSubheading" dxfId="237"/>
      <tableStyleElement type="secondRowSubheading" dxfId="236"/>
      <tableStyleElement type="pageFieldLabels" dxfId="235"/>
      <tableStyleElement type="pageFieldValues" dxfId="234"/>
    </tableStyle>
    <tableStyle name="PivotStyleMedium2 83" table="0" count="13" xr9:uid="{00000000-0011-0000-FFFF-FFFF6E000000}">
      <tableStyleElement type="wholeTable" dxfId="233"/>
      <tableStyleElement type="headerRow" dxfId="232"/>
      <tableStyleElement type="totalRow" dxfId="231"/>
      <tableStyleElement type="firstRowStripe" dxfId="230"/>
      <tableStyleElement type="firstColumnStripe" dxfId="229"/>
      <tableStyleElement type="firstHeaderCell" dxfId="228"/>
      <tableStyleElement type="firstSubtotalRow" dxfId="227"/>
      <tableStyleElement type="secondSubtotalRow" dxfId="226"/>
      <tableStyleElement type="firstColumnSubheading" dxfId="225"/>
      <tableStyleElement type="firstRowSubheading" dxfId="224"/>
      <tableStyleElement type="secondRowSubheading" dxfId="223"/>
      <tableStyleElement type="pageFieldLabels" dxfId="222"/>
      <tableStyleElement type="pageFieldValues" dxfId="221"/>
    </tableStyle>
    <tableStyle name="PivotStyleMedium2 84" table="0" count="13" xr9:uid="{00000000-0011-0000-FFFF-FFFF6F000000}">
      <tableStyleElement type="wholeTable" dxfId="220"/>
      <tableStyleElement type="headerRow" dxfId="219"/>
      <tableStyleElement type="totalRow" dxfId="218"/>
      <tableStyleElement type="firstRowStripe" dxfId="217"/>
      <tableStyleElement type="firstColumnStripe" dxfId="216"/>
      <tableStyleElement type="firstHeaderCell" dxfId="215"/>
      <tableStyleElement type="firstSubtotalRow" dxfId="214"/>
      <tableStyleElement type="secondSubtotalRow" dxfId="213"/>
      <tableStyleElement type="firstColumnSubheading" dxfId="212"/>
      <tableStyleElement type="firstRowSubheading" dxfId="211"/>
      <tableStyleElement type="secondRowSubheading" dxfId="210"/>
      <tableStyleElement type="pageFieldLabels" dxfId="209"/>
      <tableStyleElement type="pageFieldValues" dxfId="208"/>
    </tableStyle>
    <tableStyle name="PivotStyleMedium2 85" table="0" count="13" xr9:uid="{00000000-0011-0000-FFFF-FFFF70000000}">
      <tableStyleElement type="wholeTable" dxfId="207"/>
      <tableStyleElement type="headerRow" dxfId="206"/>
      <tableStyleElement type="totalRow" dxfId="205"/>
      <tableStyleElement type="firstRowStripe" dxfId="204"/>
      <tableStyleElement type="firstColumnStripe" dxfId="203"/>
      <tableStyleElement type="firstHeaderCell" dxfId="202"/>
      <tableStyleElement type="firstSubtotalRow" dxfId="201"/>
      <tableStyleElement type="secondSubtotalRow" dxfId="200"/>
      <tableStyleElement type="firstColumnSubheading" dxfId="199"/>
      <tableStyleElement type="firstRowSubheading" dxfId="198"/>
      <tableStyleElement type="secondRowSubheading" dxfId="197"/>
      <tableStyleElement type="pageFieldLabels" dxfId="196"/>
      <tableStyleElement type="pageFieldValues" dxfId="195"/>
    </tableStyle>
    <tableStyle name="PivotStyleMedium2 86" table="0" count="13" xr9:uid="{00000000-0011-0000-FFFF-FFFF71000000}">
      <tableStyleElement type="wholeTable" dxfId="194"/>
      <tableStyleElement type="headerRow" dxfId="193"/>
      <tableStyleElement type="totalRow" dxfId="192"/>
      <tableStyleElement type="firstRowStripe" dxfId="191"/>
      <tableStyleElement type="firstColumnStripe" dxfId="190"/>
      <tableStyleElement type="firstHeaderCell" dxfId="189"/>
      <tableStyleElement type="firstSubtotalRow" dxfId="188"/>
      <tableStyleElement type="secondSubtotalRow" dxfId="187"/>
      <tableStyleElement type="firstColumnSubheading" dxfId="186"/>
      <tableStyleElement type="firstRowSubheading" dxfId="185"/>
      <tableStyleElement type="secondRowSubheading" dxfId="184"/>
      <tableStyleElement type="pageFieldLabels" dxfId="183"/>
      <tableStyleElement type="pageFieldValues" dxfId="182"/>
    </tableStyle>
    <tableStyle name="PivotStyleMedium2 87" table="0" count="13" xr9:uid="{00000000-0011-0000-FFFF-FFFF72000000}">
      <tableStyleElement type="wholeTable" dxfId="181"/>
      <tableStyleElement type="headerRow" dxfId="180"/>
      <tableStyleElement type="totalRow" dxfId="179"/>
      <tableStyleElement type="firstRowStripe" dxfId="178"/>
      <tableStyleElement type="firstColumnStripe" dxfId="177"/>
      <tableStyleElement type="firstHeaderCell" dxfId="176"/>
      <tableStyleElement type="firstSubtotalRow" dxfId="175"/>
      <tableStyleElement type="secondSubtotalRow" dxfId="174"/>
      <tableStyleElement type="firstColumnSubheading" dxfId="173"/>
      <tableStyleElement type="firstRowSubheading" dxfId="172"/>
      <tableStyleElement type="secondRowSubheading" dxfId="171"/>
      <tableStyleElement type="pageFieldLabels" dxfId="170"/>
      <tableStyleElement type="pageFieldValues" dxfId="169"/>
    </tableStyle>
    <tableStyle name="PivotStyleMedium2 88" table="0" count="13" xr9:uid="{00000000-0011-0000-FFFF-FFFF73000000}">
      <tableStyleElement type="wholeTable" dxfId="168"/>
      <tableStyleElement type="headerRow" dxfId="167"/>
      <tableStyleElement type="totalRow" dxfId="166"/>
      <tableStyleElement type="firstRowStripe" dxfId="165"/>
      <tableStyleElement type="firstColumnStripe" dxfId="164"/>
      <tableStyleElement type="firstHeaderCell" dxfId="163"/>
      <tableStyleElement type="firstSubtotalRow" dxfId="162"/>
      <tableStyleElement type="secondSubtotalRow" dxfId="161"/>
      <tableStyleElement type="firstColumnSubheading" dxfId="160"/>
      <tableStyleElement type="firstRowSubheading" dxfId="159"/>
      <tableStyleElement type="secondRowSubheading" dxfId="158"/>
      <tableStyleElement type="pageFieldLabels" dxfId="157"/>
      <tableStyleElement type="pageFieldValues" dxfId="156"/>
    </tableStyle>
    <tableStyle name="PivotStyleMedium2 89" table="0" count="13" xr9:uid="{00000000-0011-0000-FFFF-FFFF74000000}">
      <tableStyleElement type="wholeTable" dxfId="155"/>
      <tableStyleElement type="headerRow" dxfId="154"/>
      <tableStyleElement type="totalRow" dxfId="153"/>
      <tableStyleElement type="firstRowStripe" dxfId="152"/>
      <tableStyleElement type="firstColumnStripe" dxfId="151"/>
      <tableStyleElement type="firstHeaderCell" dxfId="150"/>
      <tableStyleElement type="firstSubtotalRow" dxfId="149"/>
      <tableStyleElement type="secondSubtotalRow" dxfId="148"/>
      <tableStyleElement type="firstColumnSubheading" dxfId="147"/>
      <tableStyleElement type="firstRowSubheading" dxfId="146"/>
      <tableStyleElement type="secondRowSubheading" dxfId="145"/>
      <tableStyleElement type="pageFieldLabels" dxfId="144"/>
      <tableStyleElement type="pageFieldValues" dxfId="143"/>
    </tableStyle>
    <tableStyle name="PivotStyleMedium2 9" table="0" count="13" xr9:uid="{00000000-0011-0000-FFFF-FFFF75000000}">
      <tableStyleElement type="wholeTable" dxfId="142"/>
      <tableStyleElement type="headerRow" dxfId="141"/>
      <tableStyleElement type="totalRow" dxfId="140"/>
      <tableStyleElement type="firstRowStripe" dxfId="139"/>
      <tableStyleElement type="firstColumnStripe" dxfId="138"/>
      <tableStyleElement type="firstHeaderCell" dxfId="137"/>
      <tableStyleElement type="firstSubtotalRow" dxfId="136"/>
      <tableStyleElement type="secondSubtotalRow" dxfId="135"/>
      <tableStyleElement type="firstColumnSubheading" dxfId="134"/>
      <tableStyleElement type="firstRowSubheading" dxfId="133"/>
      <tableStyleElement type="secondRowSubheading" dxfId="132"/>
      <tableStyleElement type="pageFieldLabels" dxfId="131"/>
      <tableStyleElement type="pageFieldValues" dxfId="130"/>
    </tableStyle>
    <tableStyle name="PivotStyleMedium2 90" table="0" count="13" xr9:uid="{00000000-0011-0000-FFFF-FFFF76000000}">
      <tableStyleElement type="wholeTable" dxfId="129"/>
      <tableStyleElement type="headerRow" dxfId="128"/>
      <tableStyleElement type="totalRow" dxfId="127"/>
      <tableStyleElement type="firstRowStripe" dxfId="126"/>
      <tableStyleElement type="firstColumnStripe" dxfId="125"/>
      <tableStyleElement type="firstHeaderCell" dxfId="124"/>
      <tableStyleElement type="firstSubtotalRow" dxfId="123"/>
      <tableStyleElement type="secondSubtotalRow" dxfId="122"/>
      <tableStyleElement type="firstColumnSubheading" dxfId="121"/>
      <tableStyleElement type="firstRowSubheading" dxfId="120"/>
      <tableStyleElement type="secondRowSubheading" dxfId="119"/>
      <tableStyleElement type="pageFieldLabels" dxfId="118"/>
      <tableStyleElement type="pageFieldValues" dxfId="117"/>
    </tableStyle>
    <tableStyle name="PivotStyleMedium2 91" table="0" count="13" xr9:uid="{00000000-0011-0000-FFFF-FFFF77000000}">
      <tableStyleElement type="wholeTable" dxfId="116"/>
      <tableStyleElement type="headerRow" dxfId="115"/>
      <tableStyleElement type="totalRow" dxfId="114"/>
      <tableStyleElement type="firstRowStripe" dxfId="113"/>
      <tableStyleElement type="firstColumnStripe" dxfId="112"/>
      <tableStyleElement type="firstHeaderCell" dxfId="111"/>
      <tableStyleElement type="firstSubtotalRow" dxfId="110"/>
      <tableStyleElement type="secondSubtotalRow" dxfId="109"/>
      <tableStyleElement type="firstColumnSubheading" dxfId="108"/>
      <tableStyleElement type="firstRowSubheading" dxfId="107"/>
      <tableStyleElement type="secondRowSubheading" dxfId="106"/>
      <tableStyleElement type="pageFieldLabels" dxfId="105"/>
      <tableStyleElement type="pageFieldValues" dxfId="104"/>
    </tableStyle>
    <tableStyle name="PivotStyleMedium2 92" table="0" count="13" xr9:uid="{00000000-0011-0000-FFFF-FFFF78000000}">
      <tableStyleElement type="wholeTable" dxfId="103"/>
      <tableStyleElement type="headerRow" dxfId="102"/>
      <tableStyleElement type="totalRow" dxfId="101"/>
      <tableStyleElement type="firstRowStripe" dxfId="100"/>
      <tableStyleElement type="firstColumnStripe" dxfId="99"/>
      <tableStyleElement type="firstHeaderCell" dxfId="98"/>
      <tableStyleElement type="firstSubtotalRow" dxfId="97"/>
      <tableStyleElement type="secondSubtotalRow" dxfId="96"/>
      <tableStyleElement type="firstColumnSubheading" dxfId="95"/>
      <tableStyleElement type="firstRowSubheading" dxfId="94"/>
      <tableStyleElement type="secondRowSubheading" dxfId="93"/>
      <tableStyleElement type="pageFieldLabels" dxfId="92"/>
      <tableStyleElement type="pageFieldValues" dxfId="91"/>
    </tableStyle>
    <tableStyle name="PivotStyleMedium2 93" table="0" count="13" xr9:uid="{00000000-0011-0000-FFFF-FFFF79000000}">
      <tableStyleElement type="wholeTable" dxfId="90"/>
      <tableStyleElement type="headerRow" dxfId="89"/>
      <tableStyleElement type="totalRow" dxfId="88"/>
      <tableStyleElement type="firstRowStripe" dxfId="87"/>
      <tableStyleElement type="firstColumnStripe" dxfId="86"/>
      <tableStyleElement type="firstHeaderCell" dxfId="85"/>
      <tableStyleElement type="firstSubtotalRow" dxfId="84"/>
      <tableStyleElement type="secondSubtotalRow" dxfId="83"/>
      <tableStyleElement type="firstColumnSubheading" dxfId="82"/>
      <tableStyleElement type="firstRowSubheading" dxfId="81"/>
      <tableStyleElement type="secondRowSubheading" dxfId="80"/>
      <tableStyleElement type="pageFieldLabels" dxfId="79"/>
      <tableStyleElement type="pageFieldValues" dxfId="78"/>
    </tableStyle>
    <tableStyle name="PivotStyleMedium2 94" table="0" count="13" xr9:uid="{00000000-0011-0000-FFFF-FFFF7A000000}">
      <tableStyleElement type="wholeTable" dxfId="77"/>
      <tableStyleElement type="headerRow" dxfId="76"/>
      <tableStyleElement type="totalRow" dxfId="75"/>
      <tableStyleElement type="firstRowStripe" dxfId="74"/>
      <tableStyleElement type="firstColumnStripe" dxfId="73"/>
      <tableStyleElement type="firstHeaderCell" dxfId="72"/>
      <tableStyleElement type="firstSubtotalRow" dxfId="71"/>
      <tableStyleElement type="secondSubtotalRow" dxfId="70"/>
      <tableStyleElement type="firstColumnSubheading" dxfId="69"/>
      <tableStyleElement type="firstRowSubheading" dxfId="68"/>
      <tableStyleElement type="secondRowSubheading" dxfId="67"/>
      <tableStyleElement type="pageFieldLabels" dxfId="66"/>
      <tableStyleElement type="pageFieldValues" dxfId="65"/>
    </tableStyle>
    <tableStyle name="PivotStyleMedium2 95" table="0" count="13" xr9:uid="{00000000-0011-0000-FFFF-FFFF7B000000}">
      <tableStyleElement type="wholeTable" dxfId="64"/>
      <tableStyleElement type="headerRow" dxfId="63"/>
      <tableStyleElement type="totalRow" dxfId="62"/>
      <tableStyleElement type="firstRowStripe" dxfId="61"/>
      <tableStyleElement type="firstColumnStripe" dxfId="60"/>
      <tableStyleElement type="firstHeaderCell" dxfId="59"/>
      <tableStyleElement type="firstSubtotalRow" dxfId="58"/>
      <tableStyleElement type="secondSubtotalRow" dxfId="57"/>
      <tableStyleElement type="firstColumnSubheading" dxfId="56"/>
      <tableStyleElement type="firstRowSubheading" dxfId="55"/>
      <tableStyleElement type="secondRowSubheading" dxfId="54"/>
      <tableStyleElement type="pageFieldLabels" dxfId="53"/>
      <tableStyleElement type="pageFieldValues" dxfId="52"/>
    </tableStyle>
    <tableStyle name="PivotStyleMedium2 96" table="0" count="13" xr9:uid="{00000000-0011-0000-FFFF-FFFF7C000000}">
      <tableStyleElement type="wholeTable" dxfId="51"/>
      <tableStyleElement type="headerRow" dxfId="50"/>
      <tableStyleElement type="totalRow" dxfId="49"/>
      <tableStyleElement type="firstRowStripe" dxfId="48"/>
      <tableStyleElement type="firstColumnStripe" dxfId="47"/>
      <tableStyleElement type="firstHeaderCell" dxfId="46"/>
      <tableStyleElement type="firstSubtotalRow" dxfId="45"/>
      <tableStyleElement type="secondSubtotalRow" dxfId="44"/>
      <tableStyleElement type="firstColumnSubheading" dxfId="43"/>
      <tableStyleElement type="firstRowSubheading" dxfId="42"/>
      <tableStyleElement type="secondRowSubheading" dxfId="41"/>
      <tableStyleElement type="pageFieldLabels" dxfId="40"/>
      <tableStyleElement type="pageFieldValues" dxfId="39"/>
    </tableStyle>
    <tableStyle name="PivotStyleMedium2 97" table="0" count="13" xr9:uid="{00000000-0011-0000-FFFF-FFFF7D000000}">
      <tableStyleElement type="wholeTable" dxfId="38"/>
      <tableStyleElement type="headerRow" dxfId="37"/>
      <tableStyleElement type="totalRow" dxfId="36"/>
      <tableStyleElement type="firstRowStripe" dxfId="35"/>
      <tableStyleElement type="firstColumnStripe" dxfId="34"/>
      <tableStyleElement type="firstHeaderCell" dxfId="33"/>
      <tableStyleElement type="firstSubtotalRow" dxfId="32"/>
      <tableStyleElement type="secondSubtotalRow" dxfId="31"/>
      <tableStyleElement type="firstColumnSubheading" dxfId="30"/>
      <tableStyleElement type="firstRowSubheading" dxfId="29"/>
      <tableStyleElement type="secondRowSubheading" dxfId="28"/>
      <tableStyleElement type="pageFieldLabels" dxfId="27"/>
      <tableStyleElement type="pageFieldValues" dxfId="26"/>
    </tableStyle>
    <tableStyle name="PivotStyleMedium2 98" table="0" count="13" xr9:uid="{00000000-0011-0000-FFFF-FFFF7E000000}">
      <tableStyleElement type="wholeTable" dxfId="25"/>
      <tableStyleElement type="headerRow" dxfId="24"/>
      <tableStyleElement type="totalRow" dxfId="23"/>
      <tableStyleElement type="firstRowStripe" dxfId="22"/>
      <tableStyleElement type="firstColumnStripe" dxfId="21"/>
      <tableStyleElement type="firstHeaderCell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  <tableStyle name="PivotStyleMedium2 99" table="0" count="13" xr9:uid="{00000000-0011-0000-FFFF-FFFF7F000000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00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5" name="Line 7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>
          <a:spLocks noChangeShapeType="1"/>
        </xdr:cNvSpPr>
      </xdr:nvSpPr>
      <xdr:spPr bwMode="auto">
        <a:xfrm>
          <a:off x="1447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506" name="Line 8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>
          <a:spLocks noChangeShapeType="1"/>
        </xdr:cNvSpPr>
      </xdr:nvSpPr>
      <xdr:spPr bwMode="auto">
        <a:xfrm>
          <a:off x="1447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0</xdr:rowOff>
    </xdr:from>
    <xdr:to>
      <xdr:col>1</xdr:col>
      <xdr:colOff>0</xdr:colOff>
      <xdr:row>48</xdr:row>
      <xdr:rowOff>0</xdr:rowOff>
    </xdr:to>
    <xdr:sp macro="" textlink="">
      <xdr:nvSpPr>
        <xdr:cNvPr id="5133" name="Line 7">
          <a:extLst>
            <a:ext uri="{FF2B5EF4-FFF2-40B4-BE49-F238E27FC236}">
              <a16:creationId xmlns:a16="http://schemas.microsoft.com/office/drawing/2014/main" id="{00000000-0008-0000-0300-00000D140000}"/>
            </a:ext>
          </a:extLst>
        </xdr:cNvPr>
        <xdr:cNvSpPr>
          <a:spLocks noChangeShapeType="1"/>
        </xdr:cNvSpPr>
      </xdr:nvSpPr>
      <xdr:spPr bwMode="auto">
        <a:xfrm>
          <a:off x="186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48</xdr:row>
      <xdr:rowOff>0</xdr:rowOff>
    </xdr:from>
    <xdr:to>
      <xdr:col>1</xdr:col>
      <xdr:colOff>0</xdr:colOff>
      <xdr:row>48</xdr:row>
      <xdr:rowOff>0</xdr:rowOff>
    </xdr:to>
    <xdr:sp macro="" textlink="">
      <xdr:nvSpPr>
        <xdr:cNvPr id="5134" name="Line 8">
          <a:extLst>
            <a:ext uri="{FF2B5EF4-FFF2-40B4-BE49-F238E27FC236}">
              <a16:creationId xmlns:a16="http://schemas.microsoft.com/office/drawing/2014/main" id="{00000000-0008-0000-0300-00000E140000}"/>
            </a:ext>
          </a:extLst>
        </xdr:cNvPr>
        <xdr:cNvSpPr>
          <a:spLocks noChangeShapeType="1"/>
        </xdr:cNvSpPr>
      </xdr:nvSpPr>
      <xdr:spPr bwMode="auto">
        <a:xfrm>
          <a:off x="186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714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714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3114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3114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7"/>
  <sheetViews>
    <sheetView showGridLines="0" tabSelected="1" view="pageBreakPreview" zoomScaleNormal="85" zoomScaleSheetLayoutView="100" workbookViewId="0"/>
  </sheetViews>
  <sheetFormatPr defaultColWidth="10.5546875" defaultRowHeight="23.25" customHeight="1"/>
  <cols>
    <col min="1" max="1" width="21.5546875" style="6" customWidth="1"/>
    <col min="2" max="2" width="16.5546875" style="6" customWidth="1"/>
    <col min="3" max="3" width="7.44140625" style="7" customWidth="1"/>
    <col min="4" max="4" width="8.44140625" style="6" customWidth="1"/>
    <col min="5" max="5" width="1.44140625" style="7" customWidth="1"/>
    <col min="6" max="6" width="15.88671875" style="7" customWidth="1"/>
    <col min="7" max="7" width="1" style="7" customWidth="1"/>
    <col min="8" max="8" width="16" style="7" customWidth="1"/>
    <col min="9" max="9" width="1" style="7" customWidth="1"/>
    <col min="10" max="10" width="15.44140625" style="20" customWidth="1"/>
    <col min="11" max="11" width="1" style="8" customWidth="1"/>
    <col min="12" max="12" width="15.44140625" style="8" customWidth="1"/>
    <col min="13" max="13" width="0.5546875" style="10" customWidth="1"/>
    <col min="14" max="16384" width="10.5546875" style="6"/>
  </cols>
  <sheetData>
    <row r="1" spans="1:13" s="38" customFormat="1" ht="23.25" customHeight="1">
      <c r="A1" s="38" t="s">
        <v>108</v>
      </c>
      <c r="J1" s="50"/>
      <c r="K1" s="1"/>
      <c r="L1" s="1"/>
      <c r="M1" s="2"/>
    </row>
    <row r="2" spans="1:13" s="38" customFormat="1" ht="23.25" customHeight="1">
      <c r="A2" s="38" t="s">
        <v>115</v>
      </c>
      <c r="J2" s="50"/>
      <c r="K2" s="1"/>
      <c r="L2" s="1"/>
      <c r="M2" s="2"/>
    </row>
    <row r="3" spans="1:13" s="38" customFormat="1" ht="23.25" customHeight="1">
      <c r="A3" s="38" t="s">
        <v>223</v>
      </c>
      <c r="J3" s="50"/>
      <c r="K3" s="1"/>
      <c r="L3" s="1"/>
      <c r="M3" s="2"/>
    </row>
    <row r="4" spans="1:13" ht="23.25" customHeight="1">
      <c r="A4" s="3"/>
      <c r="B4" s="3"/>
      <c r="C4" s="3"/>
      <c r="D4" s="3"/>
      <c r="E4" s="3"/>
      <c r="F4" s="3"/>
      <c r="G4" s="3"/>
      <c r="H4" s="3"/>
      <c r="I4" s="3"/>
      <c r="J4" s="12"/>
      <c r="K4" s="4"/>
      <c r="L4" s="5" t="s">
        <v>140</v>
      </c>
      <c r="M4" s="4"/>
    </row>
    <row r="5" spans="1:13" ht="23.25" customHeight="1">
      <c r="A5" s="3"/>
      <c r="B5" s="3"/>
      <c r="C5" s="3"/>
      <c r="D5" s="3"/>
      <c r="E5" s="3"/>
      <c r="F5" s="141" t="s">
        <v>0</v>
      </c>
      <c r="G5" s="141"/>
      <c r="H5" s="141"/>
      <c r="I5" s="3"/>
      <c r="J5" s="141" t="s">
        <v>1</v>
      </c>
      <c r="K5" s="141"/>
      <c r="L5" s="141"/>
      <c r="M5" s="4"/>
    </row>
    <row r="6" spans="1:13" ht="23.25" customHeight="1">
      <c r="C6" s="52"/>
      <c r="D6" s="51" t="s">
        <v>2</v>
      </c>
      <c r="E6" s="52"/>
      <c r="F6" s="53" t="s">
        <v>224</v>
      </c>
      <c r="G6" s="95"/>
      <c r="H6" s="53" t="s">
        <v>209</v>
      </c>
      <c r="I6" s="3"/>
      <c r="J6" s="53" t="s">
        <v>224</v>
      </c>
      <c r="K6" s="95"/>
      <c r="L6" s="53" t="s">
        <v>209</v>
      </c>
      <c r="M6" s="4"/>
    </row>
    <row r="7" spans="1:13" ht="23.25" customHeight="1">
      <c r="C7" s="52"/>
      <c r="E7" s="52"/>
      <c r="F7" s="95" t="s">
        <v>3</v>
      </c>
      <c r="G7" s="95"/>
      <c r="H7" s="95" t="s">
        <v>4</v>
      </c>
      <c r="I7" s="3"/>
      <c r="J7" s="32" t="s">
        <v>3</v>
      </c>
      <c r="K7" s="95"/>
      <c r="L7" s="95" t="s">
        <v>4</v>
      </c>
      <c r="M7" s="4"/>
    </row>
    <row r="8" spans="1:13" ht="23.25" customHeight="1">
      <c r="C8" s="52"/>
      <c r="D8" s="52"/>
      <c r="E8" s="52"/>
      <c r="F8" s="95" t="s">
        <v>5</v>
      </c>
      <c r="G8" s="95"/>
      <c r="H8" s="95"/>
      <c r="I8" s="3"/>
      <c r="J8" s="32" t="s">
        <v>5</v>
      </c>
      <c r="K8" s="95"/>
      <c r="L8" s="95"/>
      <c r="M8" s="4"/>
    </row>
    <row r="9" spans="1:13" ht="23.25" customHeight="1">
      <c r="A9" s="96" t="s">
        <v>6</v>
      </c>
      <c r="B9" s="97"/>
      <c r="F9" s="8"/>
      <c r="G9" s="8"/>
      <c r="H9" s="9"/>
      <c r="I9" s="3"/>
      <c r="J9" s="21"/>
      <c r="K9" s="9"/>
      <c r="L9" s="9"/>
      <c r="M9" s="9"/>
    </row>
    <row r="10" spans="1:13" ht="23.25" customHeight="1">
      <c r="A10" s="38" t="s">
        <v>7</v>
      </c>
      <c r="D10" s="7"/>
      <c r="F10" s="10"/>
      <c r="G10" s="10"/>
      <c r="H10" s="11"/>
      <c r="I10" s="10"/>
      <c r="J10" s="19"/>
      <c r="K10" s="11"/>
      <c r="L10" s="11"/>
      <c r="M10" s="11"/>
    </row>
    <row r="11" spans="1:13" ht="23.25" customHeight="1">
      <c r="A11" s="6" t="s">
        <v>8</v>
      </c>
      <c r="D11" s="46"/>
      <c r="F11" s="35">
        <v>1607236963</v>
      </c>
      <c r="G11" s="12"/>
      <c r="H11" s="12">
        <v>1084631200</v>
      </c>
      <c r="I11" s="12"/>
      <c r="J11" s="13">
        <v>124383922</v>
      </c>
      <c r="K11" s="13"/>
      <c r="L11" s="13">
        <v>23819330</v>
      </c>
      <c r="M11" s="13"/>
    </row>
    <row r="12" spans="1:13" ht="23.25" customHeight="1">
      <c r="A12" s="6" t="s">
        <v>157</v>
      </c>
      <c r="D12" s="46" t="s">
        <v>121</v>
      </c>
      <c r="F12" s="35">
        <v>420497879</v>
      </c>
      <c r="G12" s="12"/>
      <c r="H12" s="12">
        <v>415696804</v>
      </c>
      <c r="I12" s="12"/>
      <c r="J12" s="13">
        <v>1392541554</v>
      </c>
      <c r="K12" s="13"/>
      <c r="L12" s="13">
        <v>1390626139</v>
      </c>
      <c r="M12" s="13"/>
    </row>
    <row r="13" spans="1:13" ht="23.25" customHeight="1">
      <c r="A13" s="6" t="s">
        <v>184</v>
      </c>
      <c r="D13" s="46">
        <v>2</v>
      </c>
      <c r="F13" s="12">
        <v>490499999.99999976</v>
      </c>
      <c r="G13" s="12"/>
      <c r="H13" s="12">
        <v>507800000</v>
      </c>
      <c r="I13" s="12"/>
      <c r="J13" s="13">
        <v>7656157148</v>
      </c>
      <c r="K13" s="13"/>
      <c r="L13" s="13">
        <v>7425315405</v>
      </c>
      <c r="M13" s="13"/>
    </row>
    <row r="14" spans="1:13" ht="23.25" customHeight="1">
      <c r="A14" s="6" t="s">
        <v>142</v>
      </c>
      <c r="D14" s="46">
        <v>4</v>
      </c>
      <c r="F14" s="12">
        <v>29754991978</v>
      </c>
      <c r="G14" s="12"/>
      <c r="H14" s="12">
        <v>25842711513</v>
      </c>
      <c r="I14" s="12"/>
      <c r="J14" s="13">
        <v>0</v>
      </c>
      <c r="K14" s="13"/>
      <c r="L14" s="13">
        <v>0</v>
      </c>
      <c r="M14" s="13"/>
    </row>
    <row r="15" spans="1:13" ht="23.25" customHeight="1">
      <c r="A15" s="6" t="s">
        <v>10</v>
      </c>
      <c r="F15" s="12">
        <v>470724658</v>
      </c>
      <c r="G15" s="14"/>
      <c r="H15" s="12">
        <v>411956546</v>
      </c>
      <c r="I15" s="14"/>
      <c r="J15" s="15">
        <v>0</v>
      </c>
      <c r="K15" s="15"/>
      <c r="L15" s="15">
        <v>0</v>
      </c>
      <c r="M15" s="15"/>
    </row>
    <row r="16" spans="1:13" ht="23.25" customHeight="1">
      <c r="A16" s="6" t="s">
        <v>190</v>
      </c>
      <c r="F16" s="12">
        <v>674272725</v>
      </c>
      <c r="G16" s="12"/>
      <c r="H16" s="12">
        <v>889291235</v>
      </c>
      <c r="I16" s="12"/>
      <c r="J16" s="12">
        <v>0</v>
      </c>
      <c r="K16" s="12"/>
      <c r="L16" s="12">
        <v>0</v>
      </c>
      <c r="M16" s="13"/>
    </row>
    <row r="17" spans="1:13" ht="23.25" customHeight="1">
      <c r="A17" s="6" t="s">
        <v>11</v>
      </c>
      <c r="D17" s="46"/>
      <c r="F17" s="12">
        <v>2839218410</v>
      </c>
      <c r="G17" s="14"/>
      <c r="H17" s="14">
        <v>2229822648</v>
      </c>
      <c r="I17" s="14"/>
      <c r="J17" s="15">
        <v>0</v>
      </c>
      <c r="K17" s="15"/>
      <c r="L17" s="15">
        <v>0</v>
      </c>
      <c r="M17" s="15"/>
    </row>
    <row r="18" spans="1:13" ht="23.25" customHeight="1">
      <c r="A18" s="6" t="s">
        <v>12</v>
      </c>
      <c r="D18" s="46"/>
      <c r="F18" s="12">
        <v>33827342</v>
      </c>
      <c r="G18" s="14"/>
      <c r="H18" s="13">
        <v>2951939</v>
      </c>
      <c r="I18" s="14"/>
      <c r="J18" s="13">
        <v>10340893</v>
      </c>
      <c r="K18" s="15"/>
      <c r="L18" s="13">
        <v>0</v>
      </c>
      <c r="M18" s="15"/>
    </row>
    <row r="19" spans="1:13" ht="23.25" customHeight="1">
      <c r="A19" s="38" t="s">
        <v>13</v>
      </c>
      <c r="F19" s="16">
        <f>SUM(F11:F18)</f>
        <v>36291269955</v>
      </c>
      <c r="G19" s="17"/>
      <c r="H19" s="16">
        <f>SUM(H11:H18)</f>
        <v>31384861885</v>
      </c>
      <c r="I19" s="17"/>
      <c r="J19" s="18">
        <f>SUM(J11:J18)</f>
        <v>9183423517</v>
      </c>
      <c r="K19" s="19"/>
      <c r="L19" s="18">
        <f>SUM(L11:L18)</f>
        <v>8839760874</v>
      </c>
      <c r="M19" s="19"/>
    </row>
    <row r="20" spans="1:13" ht="23.25" customHeight="1">
      <c r="A20" s="38" t="s">
        <v>14</v>
      </c>
      <c r="F20" s="20"/>
      <c r="G20" s="20"/>
      <c r="H20" s="20"/>
      <c r="I20" s="20"/>
      <c r="J20" s="21"/>
      <c r="K20" s="21"/>
      <c r="L20" s="21"/>
      <c r="M20" s="21"/>
    </row>
    <row r="21" spans="1:13" ht="23.25" customHeight="1">
      <c r="A21" s="6" t="s">
        <v>15</v>
      </c>
      <c r="D21" s="98"/>
      <c r="F21" s="12">
        <v>9297617</v>
      </c>
      <c r="G21" s="20"/>
      <c r="H21" s="20">
        <v>11228555</v>
      </c>
      <c r="I21" s="20"/>
      <c r="J21" s="15">
        <v>0</v>
      </c>
      <c r="K21" s="21"/>
      <c r="L21" s="21">
        <v>0</v>
      </c>
      <c r="M21" s="21"/>
    </row>
    <row r="22" spans="1:13" ht="23.25" customHeight="1">
      <c r="A22" s="6" t="s">
        <v>158</v>
      </c>
      <c r="D22" s="99" t="s">
        <v>121</v>
      </c>
      <c r="F22" s="12">
        <v>36795783</v>
      </c>
      <c r="G22" s="20"/>
      <c r="H22" s="20">
        <v>27208073</v>
      </c>
      <c r="I22" s="20"/>
      <c r="J22" s="13">
        <v>137919564</v>
      </c>
      <c r="K22" s="21"/>
      <c r="L22" s="13">
        <v>109668271</v>
      </c>
      <c r="M22" s="21"/>
    </row>
    <row r="23" spans="1:13" ht="23.25" customHeight="1">
      <c r="A23" s="6" t="s">
        <v>211</v>
      </c>
      <c r="D23" s="99">
        <v>2</v>
      </c>
      <c r="F23" s="12">
        <v>0</v>
      </c>
      <c r="G23" s="20"/>
      <c r="H23" s="20">
        <v>0</v>
      </c>
      <c r="I23" s="20"/>
      <c r="J23" s="13">
        <v>296520751</v>
      </c>
      <c r="K23" s="21"/>
      <c r="L23" s="13">
        <v>292049261</v>
      </c>
      <c r="M23" s="21"/>
    </row>
    <row r="24" spans="1:13" ht="23.25" customHeight="1">
      <c r="A24" s="6" t="s">
        <v>9</v>
      </c>
      <c r="D24" s="99">
        <v>2</v>
      </c>
      <c r="F24" s="12">
        <v>407345000.00000024</v>
      </c>
      <c r="G24" s="22"/>
      <c r="H24" s="22">
        <v>342585000</v>
      </c>
      <c r="I24" s="22"/>
      <c r="J24" s="21">
        <v>992711815</v>
      </c>
      <c r="K24" s="21"/>
      <c r="L24" s="21">
        <v>846686842</v>
      </c>
      <c r="M24" s="21"/>
    </row>
    <row r="25" spans="1:13" ht="23.25" customHeight="1">
      <c r="A25" s="6" t="s">
        <v>16</v>
      </c>
      <c r="D25" s="99">
        <v>5</v>
      </c>
      <c r="F25" s="12">
        <v>0</v>
      </c>
      <c r="G25" s="22"/>
      <c r="H25" s="12">
        <v>0</v>
      </c>
      <c r="I25" s="6"/>
      <c r="J25" s="31">
        <v>3346742661</v>
      </c>
      <c r="K25" s="6"/>
      <c r="L25" s="6">
        <v>3498512214</v>
      </c>
      <c r="M25" s="21"/>
    </row>
    <row r="26" spans="1:13" ht="23.25" customHeight="1">
      <c r="A26" s="6" t="s">
        <v>17</v>
      </c>
      <c r="D26" s="99">
        <v>6</v>
      </c>
      <c r="F26" s="12">
        <v>1311683917</v>
      </c>
      <c r="G26" s="20"/>
      <c r="H26" s="22">
        <v>1187021572</v>
      </c>
      <c r="I26" s="22"/>
      <c r="J26" s="21">
        <v>1153197900</v>
      </c>
      <c r="K26" s="21"/>
      <c r="L26" s="21">
        <v>1122555000</v>
      </c>
      <c r="M26" s="21"/>
    </row>
    <row r="27" spans="1:13" ht="23.25" customHeight="1">
      <c r="A27" s="6" t="s">
        <v>109</v>
      </c>
      <c r="D27" s="46"/>
      <c r="F27" s="12">
        <v>72431595</v>
      </c>
      <c r="G27" s="22"/>
      <c r="H27" s="22">
        <v>84038542</v>
      </c>
      <c r="I27" s="22"/>
      <c r="J27" s="21">
        <v>20704143</v>
      </c>
      <c r="K27" s="21"/>
      <c r="L27" s="21">
        <v>20704143</v>
      </c>
      <c r="M27" s="21"/>
    </row>
    <row r="28" spans="1:13" ht="23.25" customHeight="1">
      <c r="A28" s="6" t="s">
        <v>110</v>
      </c>
      <c r="D28" s="100"/>
      <c r="F28" s="12">
        <v>11736707</v>
      </c>
      <c r="G28" s="12"/>
      <c r="H28" s="12">
        <v>11736707</v>
      </c>
      <c r="I28" s="12"/>
      <c r="J28" s="15">
        <v>0</v>
      </c>
      <c r="K28" s="13"/>
      <c r="L28" s="13">
        <v>0</v>
      </c>
      <c r="M28" s="13"/>
    </row>
    <row r="29" spans="1:13" ht="23.25" customHeight="1">
      <c r="A29" s="6" t="s">
        <v>120</v>
      </c>
      <c r="D29" s="99"/>
      <c r="F29" s="12">
        <v>2065661609</v>
      </c>
      <c r="G29" s="12"/>
      <c r="H29" s="12">
        <v>2825968859</v>
      </c>
      <c r="I29" s="12"/>
      <c r="J29" s="15">
        <v>0</v>
      </c>
      <c r="K29" s="21"/>
      <c r="L29" s="21">
        <v>0</v>
      </c>
      <c r="M29" s="21"/>
    </row>
    <row r="30" spans="1:13" ht="23.25" customHeight="1">
      <c r="A30" s="6" t="s">
        <v>18</v>
      </c>
      <c r="D30" s="99"/>
      <c r="F30" s="12">
        <v>1289631417</v>
      </c>
      <c r="G30" s="22"/>
      <c r="H30" s="22">
        <v>1046870838</v>
      </c>
      <c r="I30" s="22"/>
      <c r="J30" s="15">
        <v>0</v>
      </c>
      <c r="K30" s="13"/>
      <c r="L30" s="13">
        <v>0</v>
      </c>
      <c r="M30" s="13"/>
    </row>
    <row r="31" spans="1:13" ht="23.25" customHeight="1">
      <c r="A31" s="6" t="s">
        <v>19</v>
      </c>
      <c r="D31" s="99">
        <v>7</v>
      </c>
      <c r="F31" s="12">
        <v>2589282572</v>
      </c>
      <c r="G31" s="22"/>
      <c r="H31" s="22">
        <v>1747192077</v>
      </c>
      <c r="I31" s="22"/>
      <c r="J31" s="13">
        <v>143207928</v>
      </c>
      <c r="K31" s="13"/>
      <c r="L31" s="13">
        <v>147972932</v>
      </c>
      <c r="M31" s="13"/>
    </row>
    <row r="32" spans="1:13" ht="23.25" customHeight="1">
      <c r="A32" s="6" t="s">
        <v>111</v>
      </c>
      <c r="D32" s="99">
        <v>8</v>
      </c>
      <c r="F32" s="12">
        <v>423924096</v>
      </c>
      <c r="G32" s="22"/>
      <c r="H32" s="22">
        <v>432369125</v>
      </c>
      <c r="I32" s="22"/>
      <c r="J32" s="13">
        <v>26087836</v>
      </c>
      <c r="K32" s="13"/>
      <c r="L32" s="13">
        <v>25071823</v>
      </c>
      <c r="M32" s="13"/>
    </row>
    <row r="33" spans="1:13" ht="23.25" customHeight="1">
      <c r="A33" s="6" t="s">
        <v>112</v>
      </c>
      <c r="D33" s="99"/>
      <c r="F33" s="12">
        <v>139312951</v>
      </c>
      <c r="G33" s="12"/>
      <c r="H33" s="12">
        <v>139312951</v>
      </c>
      <c r="I33" s="12"/>
      <c r="J33" s="15">
        <v>0</v>
      </c>
      <c r="K33" s="13"/>
      <c r="L33" s="13">
        <v>0</v>
      </c>
      <c r="M33" s="13"/>
    </row>
    <row r="34" spans="1:13" ht="23.25" customHeight="1">
      <c r="A34" s="6" t="s">
        <v>20</v>
      </c>
      <c r="D34" s="99"/>
      <c r="F34" s="12">
        <v>29506192</v>
      </c>
      <c r="G34" s="12"/>
      <c r="H34" s="12">
        <v>31851589</v>
      </c>
      <c r="I34" s="12"/>
      <c r="J34" s="13">
        <v>27714727</v>
      </c>
      <c r="K34" s="13"/>
      <c r="L34" s="13">
        <v>30062208</v>
      </c>
      <c r="M34" s="13"/>
    </row>
    <row r="35" spans="1:13" ht="23.25" customHeight="1">
      <c r="A35" s="6" t="s">
        <v>21</v>
      </c>
      <c r="D35" s="99"/>
      <c r="F35" s="12">
        <v>964502947</v>
      </c>
      <c r="G35" s="12"/>
      <c r="H35" s="12">
        <v>732784608</v>
      </c>
      <c r="I35" s="12"/>
      <c r="J35" s="13">
        <v>32873574</v>
      </c>
      <c r="K35" s="13"/>
      <c r="L35" s="13">
        <v>26673649</v>
      </c>
      <c r="M35" s="13"/>
    </row>
    <row r="36" spans="1:13" ht="23.25" customHeight="1">
      <c r="A36" s="6" t="s">
        <v>22</v>
      </c>
      <c r="D36" s="99"/>
      <c r="F36" s="12">
        <v>126644190</v>
      </c>
      <c r="G36" s="22"/>
      <c r="H36" s="22">
        <v>158870184</v>
      </c>
      <c r="I36" s="22"/>
      <c r="J36" s="13">
        <v>3164033</v>
      </c>
      <c r="K36" s="21"/>
      <c r="L36" s="21">
        <v>3164033</v>
      </c>
      <c r="M36" s="21"/>
    </row>
    <row r="37" spans="1:13" ht="23.25" customHeight="1">
      <c r="A37" s="38" t="s">
        <v>23</v>
      </c>
      <c r="F37" s="16">
        <f>SUM(F21:F36)</f>
        <v>9477756593</v>
      </c>
      <c r="G37" s="17"/>
      <c r="H37" s="16">
        <f>SUM(H21:H36)</f>
        <v>8779038680</v>
      </c>
      <c r="I37" s="17"/>
      <c r="J37" s="16">
        <f>SUM(J21:J36)</f>
        <v>6180844932</v>
      </c>
      <c r="K37" s="17"/>
      <c r="L37" s="16">
        <f>SUM(L21:L36)</f>
        <v>6123120376</v>
      </c>
      <c r="M37" s="17"/>
    </row>
    <row r="38" spans="1:13" ht="23.25" customHeight="1" thickBot="1">
      <c r="A38" s="38" t="s">
        <v>24</v>
      </c>
      <c r="F38" s="36">
        <f>SUM(F19+F37)</f>
        <v>45769026548</v>
      </c>
      <c r="G38" s="17"/>
      <c r="H38" s="36">
        <f>SUM(H19+H37)</f>
        <v>40163900565</v>
      </c>
      <c r="I38" s="17"/>
      <c r="J38" s="37">
        <f>SUM(J19+J37)</f>
        <v>15364268449</v>
      </c>
      <c r="K38" s="19"/>
      <c r="L38" s="37">
        <f>SUM(L19+L37)</f>
        <v>14962881250</v>
      </c>
      <c r="M38" s="19"/>
    </row>
    <row r="39" spans="1:13" ht="23.25" customHeight="1" thickTop="1">
      <c r="F39" s="10"/>
      <c r="J39" s="17"/>
      <c r="K39" s="10"/>
      <c r="L39" s="10"/>
    </row>
    <row r="40" spans="1:13" ht="23.25" customHeight="1">
      <c r="A40" s="6" t="s">
        <v>25</v>
      </c>
      <c r="M40" s="8"/>
    </row>
    <row r="41" spans="1:13" s="38" customFormat="1" ht="23.25" customHeight="1">
      <c r="A41" s="38" t="s">
        <v>108</v>
      </c>
      <c r="J41" s="50"/>
      <c r="K41" s="1"/>
      <c r="L41" s="1"/>
      <c r="M41" s="2"/>
    </row>
    <row r="42" spans="1:13" s="38" customFormat="1" ht="23.25" customHeight="1">
      <c r="A42" s="38" t="s">
        <v>116</v>
      </c>
      <c r="J42" s="50"/>
      <c r="K42" s="1"/>
      <c r="L42" s="1"/>
      <c r="M42" s="2"/>
    </row>
    <row r="43" spans="1:13" s="38" customFormat="1" ht="23.25" customHeight="1">
      <c r="A43" s="38" t="s">
        <v>223</v>
      </c>
      <c r="J43" s="50"/>
      <c r="K43" s="1"/>
      <c r="L43" s="1"/>
      <c r="M43" s="2"/>
    </row>
    <row r="44" spans="1:13" ht="23.25" customHeight="1">
      <c r="A44" s="3"/>
      <c r="B44" s="3"/>
      <c r="C44" s="3"/>
      <c r="D44" s="3"/>
      <c r="E44" s="3"/>
      <c r="F44" s="3"/>
      <c r="G44" s="3"/>
      <c r="H44" s="3"/>
      <c r="I44" s="3"/>
      <c r="J44" s="12"/>
      <c r="K44" s="4"/>
      <c r="L44" s="5" t="s">
        <v>140</v>
      </c>
      <c r="M44" s="4"/>
    </row>
    <row r="45" spans="1:13" ht="23.25" customHeight="1">
      <c r="A45" s="3"/>
      <c r="B45" s="3"/>
      <c r="C45" s="3"/>
      <c r="D45" s="3"/>
      <c r="E45" s="3"/>
      <c r="F45" s="141" t="s">
        <v>0</v>
      </c>
      <c r="G45" s="141"/>
      <c r="H45" s="141"/>
      <c r="I45" s="3"/>
      <c r="J45" s="141" t="s">
        <v>1</v>
      </c>
      <c r="K45" s="141"/>
      <c r="L45" s="141"/>
      <c r="M45" s="101"/>
    </row>
    <row r="46" spans="1:13" ht="23.25" customHeight="1">
      <c r="C46" s="52"/>
      <c r="D46" s="51" t="s">
        <v>2</v>
      </c>
      <c r="E46" s="52"/>
      <c r="F46" s="53" t="s">
        <v>224</v>
      </c>
      <c r="G46" s="95"/>
      <c r="H46" s="53" t="s">
        <v>209</v>
      </c>
      <c r="I46" s="3"/>
      <c r="J46" s="53" t="s">
        <v>224</v>
      </c>
      <c r="K46" s="95"/>
      <c r="L46" s="53" t="s">
        <v>209</v>
      </c>
      <c r="M46" s="95"/>
    </row>
    <row r="47" spans="1:13" ht="23.25" customHeight="1">
      <c r="C47" s="52"/>
      <c r="D47" s="52"/>
      <c r="E47" s="52"/>
      <c r="F47" s="95" t="s">
        <v>3</v>
      </c>
      <c r="G47" s="95"/>
      <c r="H47" s="95" t="s">
        <v>4</v>
      </c>
      <c r="I47" s="3"/>
      <c r="J47" s="32" t="s">
        <v>3</v>
      </c>
      <c r="K47" s="95"/>
      <c r="L47" s="95" t="s">
        <v>4</v>
      </c>
      <c r="M47" s="95"/>
    </row>
    <row r="48" spans="1:13" ht="23.25" customHeight="1">
      <c r="C48" s="52"/>
      <c r="D48" s="52"/>
      <c r="E48" s="52"/>
      <c r="F48" s="95" t="s">
        <v>5</v>
      </c>
      <c r="G48" s="95"/>
      <c r="H48" s="95"/>
      <c r="I48" s="3"/>
      <c r="J48" s="32" t="s">
        <v>5</v>
      </c>
      <c r="K48" s="95"/>
      <c r="L48" s="95"/>
      <c r="M48" s="95"/>
    </row>
    <row r="49" spans="1:13" ht="23.25" customHeight="1">
      <c r="A49" s="38" t="s">
        <v>26</v>
      </c>
      <c r="C49" s="52"/>
      <c r="E49" s="52"/>
      <c r="F49" s="95"/>
      <c r="G49" s="95"/>
      <c r="H49" s="95"/>
      <c r="I49" s="95"/>
      <c r="J49" s="32"/>
      <c r="K49" s="95"/>
      <c r="L49" s="95"/>
      <c r="M49" s="95"/>
    </row>
    <row r="50" spans="1:13" ht="23.25" customHeight="1">
      <c r="A50" s="38" t="s">
        <v>27</v>
      </c>
      <c r="J50" s="21"/>
      <c r="K50" s="9"/>
      <c r="L50" s="9"/>
      <c r="M50" s="9"/>
    </row>
    <row r="51" spans="1:13" ht="23.25" customHeight="1">
      <c r="A51" s="6" t="s">
        <v>122</v>
      </c>
      <c r="C51" s="6"/>
      <c r="E51" s="6"/>
      <c r="F51" s="6"/>
      <c r="G51" s="6"/>
      <c r="H51" s="6"/>
      <c r="I51" s="6"/>
      <c r="J51" s="31"/>
      <c r="K51" s="6"/>
      <c r="L51" s="6"/>
      <c r="M51" s="21"/>
    </row>
    <row r="52" spans="1:13" ht="23.25" customHeight="1">
      <c r="A52" s="6" t="s">
        <v>123</v>
      </c>
      <c r="D52" s="46">
        <v>9</v>
      </c>
      <c r="F52" s="12">
        <v>975872771</v>
      </c>
      <c r="G52" s="20"/>
      <c r="H52" s="12">
        <v>997170494</v>
      </c>
      <c r="I52" s="20"/>
      <c r="J52" s="12">
        <v>316000000</v>
      </c>
      <c r="K52" s="21"/>
      <c r="L52" s="21">
        <v>336788851</v>
      </c>
      <c r="M52" s="21"/>
    </row>
    <row r="53" spans="1:13" ht="23.25" customHeight="1">
      <c r="A53" s="6" t="s">
        <v>159</v>
      </c>
      <c r="D53" s="46"/>
      <c r="F53" s="12">
        <v>2815440879</v>
      </c>
      <c r="G53" s="20"/>
      <c r="H53" s="20">
        <v>2361139372</v>
      </c>
      <c r="I53" s="20"/>
      <c r="J53" s="13">
        <v>708996141</v>
      </c>
      <c r="K53" s="21"/>
      <c r="L53" s="21">
        <v>658890887</v>
      </c>
      <c r="M53" s="21"/>
    </row>
    <row r="54" spans="1:13" ht="23.25" customHeight="1">
      <c r="A54" s="6" t="s">
        <v>194</v>
      </c>
      <c r="D54" s="46">
        <v>10</v>
      </c>
      <c r="F54" s="17">
        <v>453591785</v>
      </c>
      <c r="G54" s="12"/>
      <c r="H54" s="20">
        <v>297579491</v>
      </c>
      <c r="I54" s="12"/>
      <c r="J54" s="13">
        <v>392591785</v>
      </c>
      <c r="K54" s="21"/>
      <c r="L54" s="21">
        <v>287579491</v>
      </c>
      <c r="M54" s="21"/>
    </row>
    <row r="55" spans="1:13" ht="23.25" customHeight="1">
      <c r="A55" s="6" t="s">
        <v>195</v>
      </c>
      <c r="D55" s="46">
        <v>2</v>
      </c>
      <c r="F55" s="17">
        <v>66300000</v>
      </c>
      <c r="G55" s="12"/>
      <c r="H55" s="17">
        <v>58650000</v>
      </c>
      <c r="I55" s="12"/>
      <c r="J55" s="13">
        <v>985632052</v>
      </c>
      <c r="K55" s="21"/>
      <c r="L55" s="21">
        <v>557410600</v>
      </c>
      <c r="M55" s="21"/>
    </row>
    <row r="56" spans="1:13" ht="23.25" customHeight="1">
      <c r="A56" s="6" t="s">
        <v>28</v>
      </c>
      <c r="D56" s="46"/>
      <c r="F56" s="12">
        <v>14222132613</v>
      </c>
      <c r="G56" s="12"/>
      <c r="H56" s="20">
        <v>10912253095</v>
      </c>
      <c r="I56" s="20"/>
      <c r="J56" s="13">
        <v>0</v>
      </c>
      <c r="K56" s="21"/>
      <c r="L56" s="21">
        <v>0</v>
      </c>
      <c r="M56" s="21"/>
    </row>
    <row r="57" spans="1:13" ht="23.25" customHeight="1">
      <c r="A57" s="6" t="s">
        <v>160</v>
      </c>
      <c r="D57" s="46"/>
      <c r="F57" s="12">
        <v>136802636</v>
      </c>
      <c r="G57" s="20"/>
      <c r="H57" s="12">
        <v>84504584</v>
      </c>
      <c r="I57" s="20"/>
      <c r="J57" s="13">
        <v>0</v>
      </c>
      <c r="K57" s="21"/>
      <c r="L57" s="19">
        <v>905102</v>
      </c>
      <c r="M57" s="21"/>
    </row>
    <row r="58" spans="1:13" ht="23.25" customHeight="1">
      <c r="A58" s="6" t="s">
        <v>232</v>
      </c>
      <c r="D58" s="46">
        <v>13</v>
      </c>
      <c r="F58" s="17">
        <v>49029671</v>
      </c>
      <c r="G58" s="12"/>
      <c r="H58" s="20">
        <v>0</v>
      </c>
      <c r="I58" s="12"/>
      <c r="J58" s="13">
        <v>0</v>
      </c>
      <c r="K58" s="21"/>
      <c r="L58" s="21">
        <v>0</v>
      </c>
      <c r="M58" s="21"/>
    </row>
    <row r="59" spans="1:13" ht="23.25" customHeight="1">
      <c r="A59" s="6" t="s">
        <v>185</v>
      </c>
      <c r="F59" s="12"/>
      <c r="G59" s="12"/>
      <c r="H59" s="17"/>
      <c r="I59" s="12"/>
      <c r="J59" s="13"/>
      <c r="K59" s="21"/>
      <c r="L59" s="21"/>
      <c r="M59" s="21"/>
    </row>
    <row r="60" spans="1:13" ht="23.25" customHeight="1">
      <c r="A60" s="6" t="s">
        <v>29</v>
      </c>
      <c r="D60" s="46">
        <v>11</v>
      </c>
      <c r="F60" s="12">
        <v>5878226164</v>
      </c>
      <c r="G60" s="20"/>
      <c r="H60" s="20">
        <v>6319566293</v>
      </c>
      <c r="I60" s="20"/>
      <c r="J60" s="13">
        <v>302423897</v>
      </c>
      <c r="K60" s="21"/>
      <c r="L60" s="21">
        <v>183593754</v>
      </c>
      <c r="M60" s="21"/>
    </row>
    <row r="61" spans="1:13" ht="23.25" customHeight="1">
      <c r="A61" s="6" t="s">
        <v>124</v>
      </c>
      <c r="D61" s="46"/>
      <c r="F61" s="12"/>
      <c r="G61" s="17"/>
      <c r="H61" s="17"/>
      <c r="I61" s="17"/>
      <c r="J61" s="13"/>
      <c r="K61" s="19"/>
      <c r="L61" s="21"/>
      <c r="M61" s="19"/>
    </row>
    <row r="62" spans="1:13" ht="23.25" customHeight="1">
      <c r="A62" s="6" t="s">
        <v>29</v>
      </c>
      <c r="D62" s="46">
        <v>12</v>
      </c>
      <c r="F62" s="12">
        <v>19969783</v>
      </c>
      <c r="G62" s="17"/>
      <c r="H62" s="17">
        <v>19965827</v>
      </c>
      <c r="I62" s="17"/>
      <c r="J62" s="13">
        <v>5766688</v>
      </c>
      <c r="K62" s="19"/>
      <c r="L62" s="21">
        <v>7517119</v>
      </c>
      <c r="M62" s="19"/>
    </row>
    <row r="63" spans="1:13" ht="23.25" customHeight="1">
      <c r="A63" s="6" t="s">
        <v>162</v>
      </c>
      <c r="F63" s="12"/>
      <c r="G63" s="12"/>
      <c r="H63" s="12"/>
      <c r="I63" s="12"/>
      <c r="J63" s="13"/>
      <c r="K63" s="13"/>
      <c r="L63" s="13"/>
      <c r="M63" s="13"/>
    </row>
    <row r="64" spans="1:13" ht="23.25" customHeight="1">
      <c r="A64" s="6" t="s">
        <v>161</v>
      </c>
      <c r="D64" s="46">
        <v>13</v>
      </c>
      <c r="F64" s="23">
        <v>1868046771</v>
      </c>
      <c r="G64" s="12"/>
      <c r="H64" s="23">
        <v>1625659357</v>
      </c>
      <c r="I64" s="12"/>
      <c r="J64" s="25">
        <v>1868046771</v>
      </c>
      <c r="K64" s="13"/>
      <c r="L64" s="25">
        <v>1625659357</v>
      </c>
      <c r="M64" s="13"/>
    </row>
    <row r="65" spans="1:13" ht="23.25" customHeight="1">
      <c r="A65" s="38" t="s">
        <v>30</v>
      </c>
      <c r="D65" s="46"/>
      <c r="F65" s="24">
        <f>SUM(F52:F64)</f>
        <v>26485413073</v>
      </c>
      <c r="G65" s="17"/>
      <c r="H65" s="24">
        <f>SUM(H52:H64)</f>
        <v>22676488513</v>
      </c>
      <c r="I65" s="17"/>
      <c r="J65" s="26">
        <f>SUM(J52:J64)</f>
        <v>4579457334</v>
      </c>
      <c r="K65" s="19"/>
      <c r="L65" s="26">
        <f>SUM(L52:L64)</f>
        <v>3658345161</v>
      </c>
      <c r="M65" s="19"/>
    </row>
    <row r="66" spans="1:13" ht="23.25" customHeight="1">
      <c r="A66" s="38" t="s">
        <v>31</v>
      </c>
      <c r="D66" s="46"/>
      <c r="F66" s="17"/>
      <c r="G66" s="17"/>
      <c r="H66" s="17"/>
      <c r="I66" s="17"/>
      <c r="J66" s="19"/>
      <c r="K66" s="19"/>
      <c r="L66" s="19"/>
      <c r="M66" s="19"/>
    </row>
    <row r="67" spans="1:13" ht="23.25" customHeight="1">
      <c r="A67" s="6" t="s">
        <v>163</v>
      </c>
      <c r="D67" s="46">
        <v>2</v>
      </c>
      <c r="F67" s="12">
        <v>14700000.00000003</v>
      </c>
      <c r="G67" s="17"/>
      <c r="H67" s="17">
        <v>0</v>
      </c>
      <c r="I67" s="17"/>
      <c r="J67" s="15">
        <v>61364266</v>
      </c>
      <c r="K67" s="19"/>
      <c r="L67" s="19">
        <v>87905576</v>
      </c>
      <c r="M67" s="19"/>
    </row>
    <row r="68" spans="1:13" ht="23.25" customHeight="1">
      <c r="A68" s="6" t="s">
        <v>186</v>
      </c>
      <c r="D68" s="46">
        <v>11</v>
      </c>
      <c r="F68" s="12">
        <v>3428449585</v>
      </c>
      <c r="G68" s="17"/>
      <c r="H68" s="17">
        <v>2600707884</v>
      </c>
      <c r="I68" s="17"/>
      <c r="J68" s="17">
        <v>122080935</v>
      </c>
      <c r="K68" s="19"/>
      <c r="L68" s="17">
        <v>99332415</v>
      </c>
      <c r="M68" s="19"/>
    </row>
    <row r="69" spans="1:13" ht="23.25" customHeight="1">
      <c r="A69" s="6" t="s">
        <v>139</v>
      </c>
      <c r="D69" s="46">
        <v>2</v>
      </c>
      <c r="F69" s="12">
        <v>8600000</v>
      </c>
      <c r="G69" s="17"/>
      <c r="H69" s="17">
        <v>6900000</v>
      </c>
      <c r="I69" s="17"/>
      <c r="J69" s="13">
        <v>55680400</v>
      </c>
      <c r="K69" s="19"/>
      <c r="L69" s="19">
        <v>122799600</v>
      </c>
      <c r="M69" s="19"/>
    </row>
    <row r="70" spans="1:13" ht="23.25" customHeight="1">
      <c r="A70" s="6" t="s">
        <v>141</v>
      </c>
      <c r="D70" s="46">
        <v>12</v>
      </c>
      <c r="F70" s="12">
        <v>275248767</v>
      </c>
      <c r="G70" s="17"/>
      <c r="H70" s="17">
        <v>274409618</v>
      </c>
      <c r="I70" s="17"/>
      <c r="J70" s="13">
        <v>184354303</v>
      </c>
      <c r="K70" s="19"/>
      <c r="L70" s="19">
        <v>179075209</v>
      </c>
      <c r="M70" s="19"/>
    </row>
    <row r="71" spans="1:13" ht="23.25" customHeight="1">
      <c r="A71" s="6" t="s">
        <v>164</v>
      </c>
      <c r="D71" s="46">
        <v>13</v>
      </c>
      <c r="F71" s="12">
        <v>4108560932</v>
      </c>
      <c r="G71" s="17"/>
      <c r="H71" s="17">
        <v>3738102309</v>
      </c>
      <c r="I71" s="17"/>
      <c r="J71" s="13">
        <v>3318130328</v>
      </c>
      <c r="K71" s="27"/>
      <c r="L71" s="27">
        <v>3339228216</v>
      </c>
      <c r="M71" s="27"/>
    </row>
    <row r="72" spans="1:13" ht="23.25" customHeight="1">
      <c r="A72" s="6" t="s">
        <v>165</v>
      </c>
      <c r="D72" s="46"/>
      <c r="F72" s="12"/>
      <c r="G72" s="17"/>
      <c r="H72" s="17"/>
      <c r="I72" s="17"/>
      <c r="J72" s="13"/>
      <c r="K72" s="27"/>
      <c r="L72" s="27"/>
      <c r="M72" s="27"/>
    </row>
    <row r="73" spans="1:13" ht="23.25" customHeight="1">
      <c r="A73" s="6" t="s">
        <v>166</v>
      </c>
      <c r="D73" s="46"/>
      <c r="F73" s="12">
        <v>116403070</v>
      </c>
      <c r="G73" s="17"/>
      <c r="H73" s="17">
        <v>101462159</v>
      </c>
      <c r="I73" s="17"/>
      <c r="J73" s="13">
        <v>89825924</v>
      </c>
      <c r="K73" s="27"/>
      <c r="L73" s="27">
        <v>77910675</v>
      </c>
      <c r="M73" s="27"/>
    </row>
    <row r="74" spans="1:13" ht="23.25" customHeight="1">
      <c r="A74" s="6" t="s">
        <v>32</v>
      </c>
      <c r="D74" s="46"/>
      <c r="F74" s="12">
        <v>1122968726</v>
      </c>
      <c r="G74" s="17"/>
      <c r="H74" s="17">
        <v>886389927</v>
      </c>
      <c r="I74" s="17"/>
      <c r="J74" s="13">
        <v>8910317</v>
      </c>
      <c r="K74" s="27"/>
      <c r="L74" s="27">
        <v>8894128</v>
      </c>
      <c r="M74" s="27"/>
    </row>
    <row r="75" spans="1:13" ht="23.25" customHeight="1">
      <c r="A75" s="6" t="s">
        <v>33</v>
      </c>
      <c r="D75" s="46"/>
      <c r="F75" s="12">
        <v>27249934</v>
      </c>
      <c r="G75" s="17"/>
      <c r="H75" s="17">
        <v>19201114</v>
      </c>
      <c r="I75" s="17"/>
      <c r="J75" s="15">
        <v>0</v>
      </c>
      <c r="K75" s="27"/>
      <c r="L75" s="27">
        <v>0</v>
      </c>
      <c r="M75" s="27"/>
    </row>
    <row r="76" spans="1:13" ht="23.25" customHeight="1">
      <c r="A76" s="38" t="s">
        <v>34</v>
      </c>
      <c r="F76" s="18">
        <f>SUM(F67:F75)</f>
        <v>9102181014</v>
      </c>
      <c r="G76" s="17"/>
      <c r="H76" s="18">
        <f>SUM(H67:H75)</f>
        <v>7627173011</v>
      </c>
      <c r="I76" s="17"/>
      <c r="J76" s="18">
        <f>SUM(J67:J75)</f>
        <v>3840346473</v>
      </c>
      <c r="K76" s="19"/>
      <c r="L76" s="18">
        <f>SUM(L67:L75)</f>
        <v>3915145819</v>
      </c>
      <c r="M76" s="19"/>
    </row>
    <row r="77" spans="1:13" ht="23.25" customHeight="1">
      <c r="A77" s="38" t="s">
        <v>35</v>
      </c>
      <c r="F77" s="16">
        <f>SUM(F65+F76)</f>
        <v>35587594087</v>
      </c>
      <c r="G77" s="17"/>
      <c r="H77" s="16">
        <f>SUM(H65+H76)</f>
        <v>30303661524</v>
      </c>
      <c r="I77" s="17"/>
      <c r="J77" s="18">
        <f>SUM(J65+J76)</f>
        <v>8419803807</v>
      </c>
      <c r="K77" s="19"/>
      <c r="L77" s="18">
        <f>SUM(L65+L76)</f>
        <v>7573490980</v>
      </c>
      <c r="M77" s="19"/>
    </row>
    <row r="78" spans="1:13" ht="23.25" customHeight="1">
      <c r="J78" s="17"/>
      <c r="K78" s="28"/>
      <c r="L78" s="28"/>
      <c r="M78" s="28"/>
    </row>
    <row r="79" spans="1:13" ht="23.25" customHeight="1">
      <c r="A79" s="6" t="s">
        <v>25</v>
      </c>
      <c r="M79" s="8"/>
    </row>
    <row r="80" spans="1:13" s="38" customFormat="1" ht="23.25" customHeight="1">
      <c r="A80" s="38" t="s">
        <v>108</v>
      </c>
      <c r="J80" s="50"/>
      <c r="K80" s="1"/>
      <c r="L80" s="1"/>
      <c r="M80" s="2"/>
    </row>
    <row r="81" spans="1:13" s="38" customFormat="1" ht="23.25" customHeight="1">
      <c r="A81" s="38" t="s">
        <v>116</v>
      </c>
      <c r="J81" s="50"/>
      <c r="K81" s="1"/>
      <c r="L81" s="1"/>
      <c r="M81" s="2"/>
    </row>
    <row r="82" spans="1:13" s="38" customFormat="1" ht="23.25" customHeight="1">
      <c r="A82" s="38" t="s">
        <v>223</v>
      </c>
      <c r="J82" s="50"/>
      <c r="K82" s="1"/>
      <c r="L82" s="1"/>
      <c r="M82" s="2"/>
    </row>
    <row r="83" spans="1:13" ht="23.25" customHeight="1">
      <c r="A83" s="3"/>
      <c r="B83" s="3"/>
      <c r="C83" s="3"/>
      <c r="D83" s="3"/>
      <c r="E83" s="3"/>
      <c r="F83" s="3"/>
      <c r="G83" s="3"/>
      <c r="H83" s="3"/>
      <c r="I83" s="3"/>
      <c r="J83" s="12"/>
      <c r="K83" s="4"/>
      <c r="L83" s="5" t="s">
        <v>140</v>
      </c>
      <c r="M83" s="4"/>
    </row>
    <row r="84" spans="1:13" ht="23.25" customHeight="1">
      <c r="A84" s="3"/>
      <c r="B84" s="3"/>
      <c r="C84" s="3"/>
      <c r="D84" s="3"/>
      <c r="E84" s="3"/>
      <c r="F84" s="141" t="s">
        <v>0</v>
      </c>
      <c r="G84" s="141"/>
      <c r="H84" s="141"/>
      <c r="I84" s="3"/>
      <c r="J84" s="141" t="s">
        <v>1</v>
      </c>
      <c r="K84" s="141"/>
      <c r="L84" s="141"/>
      <c r="M84" s="101"/>
    </row>
    <row r="85" spans="1:13" ht="23.25" customHeight="1">
      <c r="C85" s="52"/>
      <c r="D85" s="51" t="s">
        <v>2</v>
      </c>
      <c r="E85" s="52"/>
      <c r="F85" s="53" t="s">
        <v>224</v>
      </c>
      <c r="G85" s="95"/>
      <c r="H85" s="53" t="s">
        <v>209</v>
      </c>
      <c r="I85" s="3"/>
      <c r="J85" s="53" t="s">
        <v>224</v>
      </c>
      <c r="K85" s="95"/>
      <c r="L85" s="53" t="s">
        <v>209</v>
      </c>
      <c r="M85" s="95"/>
    </row>
    <row r="86" spans="1:13" ht="23.25" customHeight="1">
      <c r="C86" s="52"/>
      <c r="D86" s="52"/>
      <c r="E86" s="52"/>
      <c r="F86" s="95" t="s">
        <v>3</v>
      </c>
      <c r="G86" s="95"/>
      <c r="H86" s="95" t="s">
        <v>4</v>
      </c>
      <c r="I86" s="3"/>
      <c r="J86" s="32" t="s">
        <v>3</v>
      </c>
      <c r="K86" s="95"/>
      <c r="L86" s="95" t="s">
        <v>4</v>
      </c>
      <c r="M86" s="95"/>
    </row>
    <row r="87" spans="1:13" ht="23.25" customHeight="1">
      <c r="C87" s="52"/>
      <c r="D87" s="52"/>
      <c r="E87" s="52"/>
      <c r="F87" s="95" t="s">
        <v>5</v>
      </c>
      <c r="G87" s="95"/>
      <c r="H87" s="95"/>
      <c r="I87" s="3"/>
      <c r="J87" s="32" t="s">
        <v>5</v>
      </c>
      <c r="K87" s="95"/>
      <c r="L87" s="95"/>
      <c r="M87" s="95"/>
    </row>
    <row r="88" spans="1:13" ht="23.25" customHeight="1">
      <c r="A88" s="38" t="s">
        <v>36</v>
      </c>
      <c r="J88" s="21"/>
      <c r="K88" s="9"/>
      <c r="L88" s="9"/>
      <c r="M88" s="9"/>
    </row>
    <row r="89" spans="1:13" ht="23.25" customHeight="1">
      <c r="A89" s="6" t="s">
        <v>37</v>
      </c>
      <c r="D89" s="46">
        <v>15</v>
      </c>
      <c r="J89" s="21"/>
      <c r="K89" s="9"/>
      <c r="L89" s="9"/>
      <c r="M89" s="9"/>
    </row>
    <row r="90" spans="1:13" ht="23.25" customHeight="1">
      <c r="A90" s="6" t="s">
        <v>38</v>
      </c>
      <c r="J90" s="21"/>
      <c r="K90" s="9"/>
      <c r="L90" s="9"/>
      <c r="M90" s="9"/>
    </row>
    <row r="91" spans="1:13" ht="23.25" customHeight="1" thickBot="1">
      <c r="A91" s="6" t="s">
        <v>202</v>
      </c>
      <c r="F91" s="36">
        <v>1079693460</v>
      </c>
      <c r="G91" s="17"/>
      <c r="H91" s="36">
        <v>1079693460</v>
      </c>
      <c r="I91" s="17"/>
      <c r="J91" s="36">
        <v>1079693460</v>
      </c>
      <c r="K91" s="17"/>
      <c r="L91" s="36">
        <v>1079693460</v>
      </c>
      <c r="M91" s="17"/>
    </row>
    <row r="92" spans="1:13" ht="23.25" customHeight="1" thickTop="1">
      <c r="A92" s="6" t="s">
        <v>39</v>
      </c>
      <c r="D92" s="46"/>
      <c r="F92" s="17"/>
      <c r="G92" s="17"/>
      <c r="H92" s="17"/>
      <c r="I92" s="17"/>
      <c r="J92" s="17"/>
      <c r="K92" s="17"/>
      <c r="L92" s="17"/>
      <c r="M92" s="17"/>
    </row>
    <row r="93" spans="1:13" ht="23.25" customHeight="1">
      <c r="A93" s="6" t="s">
        <v>167</v>
      </c>
      <c r="D93" s="46"/>
      <c r="F93" s="17">
        <f>Consolidated!D34</f>
        <v>899744550</v>
      </c>
      <c r="G93" s="17"/>
      <c r="H93" s="17">
        <f>Consolidated!D24</f>
        <v>899744550</v>
      </c>
      <c r="I93" s="17"/>
      <c r="J93" s="17">
        <f>Company!E21</f>
        <v>899744550</v>
      </c>
      <c r="K93" s="17"/>
      <c r="L93" s="17">
        <f>Company!E16</f>
        <v>899744550</v>
      </c>
      <c r="M93" s="17"/>
    </row>
    <row r="94" spans="1:13" ht="23.25" customHeight="1">
      <c r="A94" s="6" t="s">
        <v>40</v>
      </c>
      <c r="D94" s="46"/>
      <c r="F94" s="17">
        <f>Consolidated!F34</f>
        <v>2321160581</v>
      </c>
      <c r="G94" s="17"/>
      <c r="H94" s="17">
        <f>Consolidated!F24</f>
        <v>2321160581</v>
      </c>
      <c r="I94" s="17"/>
      <c r="J94" s="17">
        <f>Company!G21</f>
        <v>2321160581</v>
      </c>
      <c r="K94" s="17"/>
      <c r="L94" s="17">
        <f>Company!G16</f>
        <v>2321160581</v>
      </c>
      <c r="M94" s="17"/>
    </row>
    <row r="95" spans="1:13" ht="23.25" customHeight="1">
      <c r="A95" s="6" t="s">
        <v>41</v>
      </c>
      <c r="D95" s="46"/>
      <c r="F95" s="17"/>
      <c r="G95" s="17"/>
      <c r="H95" s="17"/>
      <c r="I95" s="17"/>
      <c r="J95" s="17"/>
      <c r="K95" s="19"/>
      <c r="L95" s="19"/>
      <c r="M95" s="19"/>
    </row>
    <row r="96" spans="1:13" ht="23.25" customHeight="1">
      <c r="A96" s="6" t="s">
        <v>42</v>
      </c>
      <c r="D96" s="46"/>
      <c r="F96" s="17">
        <f>Consolidated!J34</f>
        <v>107969346</v>
      </c>
      <c r="G96" s="17"/>
      <c r="H96" s="17">
        <f>Consolidated!J24</f>
        <v>107969346</v>
      </c>
      <c r="I96" s="17"/>
      <c r="J96" s="17">
        <f>Company!I21</f>
        <v>107969346</v>
      </c>
      <c r="K96" s="17"/>
      <c r="L96" s="17">
        <f>Company!I16</f>
        <v>107969346</v>
      </c>
      <c r="M96" s="17"/>
    </row>
    <row r="97" spans="1:13" ht="23.25" customHeight="1">
      <c r="A97" s="6" t="s">
        <v>43</v>
      </c>
      <c r="F97" s="17">
        <f>Consolidated!L34</f>
        <v>5809608260</v>
      </c>
      <c r="G97" s="17"/>
      <c r="H97" s="17">
        <f>Consolidated!L24</f>
        <v>5467006238</v>
      </c>
      <c r="I97" s="17"/>
      <c r="J97" s="19">
        <f>Company!K21</f>
        <v>3615590165</v>
      </c>
      <c r="K97" s="19"/>
      <c r="L97" s="19">
        <f>Company!K16</f>
        <v>4060515793</v>
      </c>
      <c r="M97" s="19"/>
    </row>
    <row r="98" spans="1:13" ht="23.25" customHeight="1">
      <c r="A98" s="6" t="s">
        <v>44</v>
      </c>
      <c r="D98" s="46"/>
      <c r="F98" s="24">
        <f>Consolidated!N34</f>
        <v>144899610</v>
      </c>
      <c r="G98" s="17"/>
      <c r="H98" s="24">
        <f>Consolidated!N24</f>
        <v>144899610</v>
      </c>
      <c r="I98" s="17"/>
      <c r="J98" s="26">
        <v>0</v>
      </c>
      <c r="K98" s="19"/>
      <c r="L98" s="26">
        <v>0</v>
      </c>
      <c r="M98" s="19"/>
    </row>
    <row r="99" spans="1:13" ht="23.25" customHeight="1">
      <c r="A99" s="6" t="s">
        <v>45</v>
      </c>
      <c r="D99" s="46"/>
      <c r="F99" s="17">
        <f>SUM(F93:F98)</f>
        <v>9283382347</v>
      </c>
      <c r="G99" s="17"/>
      <c r="H99" s="17">
        <f>SUM(H93:H98)</f>
        <v>8940780325</v>
      </c>
      <c r="I99" s="17"/>
      <c r="J99" s="17">
        <f>SUM(J93:J98)</f>
        <v>6944464642</v>
      </c>
      <c r="K99" s="19"/>
      <c r="L99" s="17">
        <f>SUM(L93:L98)</f>
        <v>7389390270</v>
      </c>
      <c r="M99" s="19"/>
    </row>
    <row r="100" spans="1:13" ht="23.25" customHeight="1">
      <c r="A100" s="6" t="s">
        <v>46</v>
      </c>
      <c r="D100" s="46"/>
      <c r="F100" s="17">
        <f>Consolidated!R34</f>
        <v>898050114</v>
      </c>
      <c r="G100" s="17"/>
      <c r="H100" s="17">
        <f>Consolidated!R24</f>
        <v>919458716</v>
      </c>
      <c r="I100" s="17"/>
      <c r="J100" s="19">
        <v>0</v>
      </c>
      <c r="K100" s="19"/>
      <c r="L100" s="19">
        <v>0</v>
      </c>
      <c r="M100" s="19"/>
    </row>
    <row r="101" spans="1:13" ht="23.25" customHeight="1">
      <c r="A101" s="38" t="s">
        <v>47</v>
      </c>
      <c r="F101" s="16">
        <f>SUM(F99:F100)</f>
        <v>10181432461</v>
      </c>
      <c r="G101" s="17"/>
      <c r="H101" s="16">
        <f>SUM(H99:H100)</f>
        <v>9860239041</v>
      </c>
      <c r="I101" s="17"/>
      <c r="J101" s="16">
        <f>SUM(J99:J100)</f>
        <v>6944464642</v>
      </c>
      <c r="K101" s="19"/>
      <c r="L101" s="16">
        <f>SUM(L99:L100)</f>
        <v>7389390270</v>
      </c>
      <c r="M101" s="19"/>
    </row>
    <row r="102" spans="1:13" ht="23.25" customHeight="1" thickBot="1">
      <c r="A102" s="38" t="s">
        <v>48</v>
      </c>
      <c r="F102" s="36">
        <f>SUM(F101,F77)</f>
        <v>45769026548</v>
      </c>
      <c r="G102" s="17"/>
      <c r="H102" s="36">
        <f>SUM(H101,H77)</f>
        <v>40163900565</v>
      </c>
      <c r="I102" s="17"/>
      <c r="J102" s="37">
        <f>SUM(J101,J77)</f>
        <v>15364268449</v>
      </c>
      <c r="K102" s="19"/>
      <c r="L102" s="37">
        <f>SUM(L101,L77)</f>
        <v>14962881250</v>
      </c>
      <c r="M102" s="19"/>
    </row>
    <row r="103" spans="1:13" ht="23.25" customHeight="1" thickTop="1">
      <c r="C103" s="6"/>
      <c r="E103" s="6"/>
      <c r="F103" s="19"/>
      <c r="G103" s="6"/>
      <c r="H103" s="19"/>
      <c r="I103" s="19"/>
      <c r="J103" s="19"/>
      <c r="K103" s="19"/>
      <c r="L103" s="19"/>
      <c r="M103" s="54"/>
    </row>
    <row r="104" spans="1:13" ht="23.25" customHeight="1">
      <c r="A104" s="6" t="s">
        <v>25</v>
      </c>
      <c r="M104" s="8"/>
    </row>
    <row r="105" spans="1:13" ht="23.25" customHeight="1">
      <c r="M105" s="8"/>
    </row>
    <row r="106" spans="1:13" ht="23.25" customHeight="1">
      <c r="A106" s="102"/>
      <c r="B106" s="102"/>
      <c r="M106" s="8"/>
    </row>
    <row r="107" spans="1:13" ht="23.25" customHeight="1">
      <c r="M107" s="8"/>
    </row>
    <row r="108" spans="1:13" ht="23.25" customHeight="1">
      <c r="C108" s="6" t="s">
        <v>49</v>
      </c>
      <c r="M108" s="8"/>
    </row>
    <row r="109" spans="1:13" ht="23.25" customHeight="1">
      <c r="A109" s="102"/>
      <c r="B109" s="102"/>
      <c r="M109" s="8"/>
    </row>
    <row r="110" spans="1:13" ht="23.25" customHeight="1">
      <c r="K110" s="29"/>
      <c r="L110" s="29"/>
      <c r="M110" s="28"/>
    </row>
    <row r="111" spans="1:13" ht="23.25" customHeight="1">
      <c r="K111" s="29"/>
      <c r="L111" s="29"/>
      <c r="M111" s="28"/>
    </row>
    <row r="112" spans="1:13" ht="23.25" customHeight="1">
      <c r="K112" s="29"/>
      <c r="L112" s="29"/>
      <c r="M112" s="28"/>
    </row>
    <row r="113" spans="3:13" ht="23.25" customHeight="1">
      <c r="K113" s="29"/>
      <c r="L113" s="29"/>
      <c r="M113" s="28"/>
    </row>
    <row r="114" spans="3:13" ht="23.25" customHeight="1">
      <c r="K114" s="29"/>
      <c r="L114" s="29"/>
      <c r="M114" s="28"/>
    </row>
    <row r="115" spans="3:13" ht="23.25" customHeight="1">
      <c r="K115" s="29"/>
      <c r="L115" s="29"/>
      <c r="M115" s="28"/>
    </row>
    <row r="116" spans="3:13" ht="23.25" customHeight="1">
      <c r="K116" s="29"/>
      <c r="L116" s="29"/>
      <c r="M116" s="28"/>
    </row>
    <row r="117" spans="3:13" ht="23.25" customHeight="1">
      <c r="K117" s="29"/>
      <c r="L117" s="29"/>
      <c r="M117" s="28"/>
    </row>
    <row r="118" spans="3:13" ht="23.25" customHeight="1">
      <c r="K118" s="29"/>
      <c r="L118" s="29"/>
      <c r="M118" s="28"/>
    </row>
    <row r="119" spans="3:13" ht="23.25" customHeight="1">
      <c r="K119" s="29"/>
      <c r="L119" s="29"/>
      <c r="M119" s="28"/>
    </row>
    <row r="120" spans="3:13" ht="23.25" customHeight="1">
      <c r="K120" s="29"/>
      <c r="L120" s="29"/>
      <c r="M120" s="28"/>
    </row>
    <row r="121" spans="3:13" ht="23.25" customHeight="1">
      <c r="K121" s="29"/>
      <c r="L121" s="29"/>
      <c r="M121" s="28"/>
    </row>
    <row r="122" spans="3:13" ht="23.25" customHeight="1">
      <c r="C122" s="6"/>
      <c r="E122" s="6"/>
      <c r="F122" s="6"/>
      <c r="G122" s="6"/>
      <c r="H122" s="6"/>
      <c r="I122" s="6"/>
      <c r="K122" s="29"/>
      <c r="L122" s="29"/>
      <c r="M122" s="28"/>
    </row>
    <row r="123" spans="3:13" ht="23.25" customHeight="1">
      <c r="C123" s="6"/>
      <c r="E123" s="6"/>
      <c r="F123" s="6"/>
      <c r="G123" s="6"/>
      <c r="H123" s="6"/>
      <c r="I123" s="6"/>
      <c r="K123" s="29"/>
      <c r="L123" s="29"/>
      <c r="M123" s="28"/>
    </row>
    <row r="124" spans="3:13" ht="23.25" customHeight="1">
      <c r="C124" s="6"/>
      <c r="E124" s="6"/>
      <c r="F124" s="6"/>
      <c r="G124" s="6"/>
      <c r="H124" s="6"/>
      <c r="I124" s="6"/>
      <c r="K124" s="29"/>
      <c r="L124" s="29"/>
      <c r="M124" s="28"/>
    </row>
    <row r="125" spans="3:13" ht="23.25" customHeight="1">
      <c r="C125" s="6"/>
      <c r="E125" s="6"/>
      <c r="F125" s="6"/>
      <c r="G125" s="6"/>
      <c r="H125" s="6"/>
      <c r="I125" s="6"/>
      <c r="K125" s="29"/>
      <c r="L125" s="29"/>
      <c r="M125" s="28"/>
    </row>
    <row r="126" spans="3:13" ht="23.25" customHeight="1">
      <c r="C126" s="6"/>
      <c r="E126" s="6"/>
      <c r="F126" s="6"/>
      <c r="G126" s="6"/>
      <c r="H126" s="6"/>
      <c r="I126" s="6"/>
      <c r="K126" s="29"/>
      <c r="L126" s="29"/>
      <c r="M126" s="28"/>
    </row>
    <row r="127" spans="3:13" ht="23.25" customHeight="1">
      <c r="C127" s="6"/>
      <c r="E127" s="6"/>
      <c r="F127" s="6"/>
      <c r="G127" s="6"/>
      <c r="H127" s="6"/>
      <c r="I127" s="6"/>
      <c r="K127" s="29"/>
      <c r="L127" s="29"/>
      <c r="M127" s="28"/>
    </row>
    <row r="128" spans="3:13" ht="23.25" customHeight="1">
      <c r="C128" s="6"/>
      <c r="E128" s="6"/>
      <c r="F128" s="6"/>
      <c r="G128" s="6"/>
      <c r="H128" s="6"/>
      <c r="I128" s="6"/>
      <c r="K128" s="29"/>
      <c r="L128" s="29"/>
      <c r="M128" s="28"/>
    </row>
    <row r="129" spans="3:13" ht="23.25" customHeight="1">
      <c r="C129" s="6"/>
      <c r="E129" s="6"/>
      <c r="F129" s="6"/>
      <c r="G129" s="6"/>
      <c r="H129" s="6"/>
      <c r="I129" s="6"/>
      <c r="K129" s="29"/>
      <c r="L129" s="29"/>
      <c r="M129" s="28"/>
    </row>
    <row r="130" spans="3:13" ht="23.25" customHeight="1">
      <c r="C130" s="6"/>
      <c r="E130" s="6"/>
      <c r="F130" s="6"/>
      <c r="G130" s="6"/>
      <c r="H130" s="6"/>
      <c r="I130" s="6"/>
      <c r="K130" s="29"/>
      <c r="L130" s="29"/>
      <c r="M130" s="28"/>
    </row>
    <row r="131" spans="3:13" ht="23.25" customHeight="1">
      <c r="C131" s="6"/>
      <c r="E131" s="6"/>
      <c r="F131" s="6"/>
      <c r="G131" s="6"/>
      <c r="H131" s="6"/>
      <c r="I131" s="6"/>
      <c r="K131" s="29"/>
      <c r="L131" s="29"/>
      <c r="M131" s="28"/>
    </row>
    <row r="132" spans="3:13" ht="23.25" customHeight="1">
      <c r="C132" s="6"/>
      <c r="E132" s="6"/>
      <c r="F132" s="6"/>
      <c r="G132" s="6"/>
      <c r="H132" s="6"/>
      <c r="I132" s="6"/>
      <c r="K132" s="29"/>
      <c r="L132" s="29"/>
      <c r="M132" s="28"/>
    </row>
    <row r="133" spans="3:13" ht="23.25" customHeight="1">
      <c r="C133" s="6"/>
      <c r="E133" s="6"/>
      <c r="F133" s="6"/>
      <c r="G133" s="6"/>
      <c r="H133" s="6"/>
      <c r="I133" s="6"/>
      <c r="K133" s="29"/>
      <c r="L133" s="29"/>
      <c r="M133" s="28"/>
    </row>
    <row r="134" spans="3:13" ht="23.25" customHeight="1">
      <c r="C134" s="6"/>
      <c r="E134" s="6"/>
      <c r="F134" s="6"/>
      <c r="G134" s="6"/>
      <c r="H134" s="6"/>
      <c r="I134" s="6"/>
      <c r="K134" s="29"/>
      <c r="L134" s="29"/>
      <c r="M134" s="28"/>
    </row>
    <row r="135" spans="3:13" ht="23.25" customHeight="1">
      <c r="C135" s="6"/>
      <c r="E135" s="6"/>
      <c r="F135" s="6"/>
      <c r="G135" s="6"/>
      <c r="H135" s="6"/>
      <c r="I135" s="6"/>
      <c r="K135" s="29"/>
      <c r="L135" s="29"/>
      <c r="M135" s="28"/>
    </row>
    <row r="136" spans="3:13" ht="23.25" customHeight="1">
      <c r="C136" s="6"/>
      <c r="E136" s="6"/>
      <c r="F136" s="6"/>
      <c r="G136" s="6"/>
      <c r="H136" s="6"/>
      <c r="I136" s="6"/>
      <c r="K136" s="29"/>
      <c r="L136" s="29"/>
      <c r="M136" s="28"/>
    </row>
    <row r="137" spans="3:13" ht="23.25" customHeight="1">
      <c r="C137" s="6"/>
      <c r="E137" s="6"/>
      <c r="F137" s="6"/>
      <c r="G137" s="6"/>
      <c r="H137" s="6"/>
      <c r="I137" s="6"/>
      <c r="K137" s="29"/>
      <c r="L137" s="29"/>
      <c r="M137" s="28"/>
    </row>
    <row r="138" spans="3:13" ht="23.25" customHeight="1">
      <c r="C138" s="6"/>
      <c r="E138" s="6"/>
      <c r="F138" s="6"/>
      <c r="G138" s="6"/>
      <c r="H138" s="6"/>
      <c r="I138" s="6"/>
      <c r="K138" s="29"/>
      <c r="L138" s="29"/>
      <c r="M138" s="28"/>
    </row>
    <row r="139" spans="3:13" ht="23.25" customHeight="1">
      <c r="C139" s="6"/>
      <c r="E139" s="6"/>
      <c r="F139" s="6"/>
      <c r="G139" s="6"/>
      <c r="H139" s="6"/>
      <c r="I139" s="6"/>
      <c r="K139" s="29"/>
      <c r="L139" s="29"/>
      <c r="M139" s="28"/>
    </row>
    <row r="140" spans="3:13" ht="23.25" customHeight="1">
      <c r="C140" s="6"/>
      <c r="E140" s="6"/>
      <c r="F140" s="6"/>
      <c r="G140" s="6"/>
      <c r="H140" s="6"/>
      <c r="I140" s="6"/>
      <c r="K140" s="29"/>
      <c r="L140" s="29"/>
      <c r="M140" s="28"/>
    </row>
    <row r="141" spans="3:13" ht="23.25" customHeight="1">
      <c r="C141" s="6"/>
      <c r="E141" s="6"/>
      <c r="F141" s="6"/>
      <c r="G141" s="6"/>
      <c r="H141" s="6"/>
      <c r="I141" s="6"/>
      <c r="K141" s="29"/>
      <c r="L141" s="29"/>
      <c r="M141" s="28"/>
    </row>
    <row r="142" spans="3:13" ht="23.25" customHeight="1">
      <c r="C142" s="6"/>
      <c r="E142" s="6"/>
      <c r="F142" s="6"/>
      <c r="G142" s="6"/>
      <c r="H142" s="6"/>
      <c r="I142" s="6"/>
      <c r="K142" s="29"/>
      <c r="L142" s="29"/>
      <c r="M142" s="28"/>
    </row>
    <row r="143" spans="3:13" ht="23.25" customHeight="1">
      <c r="C143" s="6"/>
      <c r="E143" s="6"/>
      <c r="F143" s="6"/>
      <c r="G143" s="6"/>
      <c r="H143" s="6"/>
      <c r="I143" s="6"/>
      <c r="K143" s="29"/>
      <c r="L143" s="29"/>
      <c r="M143" s="28"/>
    </row>
    <row r="144" spans="3:13" ht="23.25" customHeight="1">
      <c r="C144" s="6"/>
      <c r="E144" s="6"/>
      <c r="F144" s="6"/>
      <c r="G144" s="6"/>
      <c r="H144" s="6"/>
      <c r="I144" s="6"/>
      <c r="K144" s="29"/>
      <c r="L144" s="29"/>
      <c r="M144" s="28"/>
    </row>
    <row r="145" spans="3:13" ht="23.25" customHeight="1">
      <c r="C145" s="6"/>
      <c r="E145" s="6"/>
      <c r="F145" s="6"/>
      <c r="G145" s="6"/>
      <c r="H145" s="6"/>
      <c r="I145" s="6"/>
      <c r="K145" s="29"/>
      <c r="L145" s="29"/>
      <c r="M145" s="28"/>
    </row>
    <row r="146" spans="3:13" ht="23.25" customHeight="1">
      <c r="C146" s="6"/>
      <c r="E146" s="6"/>
      <c r="F146" s="6"/>
      <c r="G146" s="6"/>
      <c r="H146" s="6"/>
      <c r="I146" s="6"/>
      <c r="K146" s="29"/>
      <c r="L146" s="29"/>
      <c r="M146" s="28"/>
    </row>
    <row r="147" spans="3:13" ht="23.25" customHeight="1">
      <c r="C147" s="6"/>
      <c r="E147" s="6"/>
      <c r="F147" s="6"/>
      <c r="G147" s="6"/>
      <c r="H147" s="6"/>
      <c r="I147" s="6"/>
      <c r="K147" s="29"/>
      <c r="L147" s="29"/>
      <c r="M147" s="28"/>
    </row>
    <row r="148" spans="3:13" ht="23.25" customHeight="1">
      <c r="C148" s="6"/>
      <c r="E148" s="6"/>
      <c r="F148" s="6"/>
      <c r="G148" s="6"/>
      <c r="H148" s="6"/>
      <c r="I148" s="6"/>
      <c r="K148" s="29"/>
      <c r="L148" s="29"/>
      <c r="M148" s="28"/>
    </row>
    <row r="149" spans="3:13" ht="23.25" customHeight="1">
      <c r="C149" s="6"/>
      <c r="E149" s="6"/>
      <c r="F149" s="6"/>
      <c r="G149" s="6"/>
      <c r="H149" s="6"/>
      <c r="I149" s="6"/>
      <c r="K149" s="29"/>
      <c r="L149" s="29"/>
      <c r="M149" s="28"/>
    </row>
    <row r="150" spans="3:13" ht="23.25" customHeight="1">
      <c r="C150" s="6"/>
      <c r="E150" s="6"/>
      <c r="F150" s="6"/>
      <c r="G150" s="6"/>
      <c r="H150" s="6"/>
      <c r="I150" s="6"/>
      <c r="K150" s="29"/>
      <c r="L150" s="29"/>
      <c r="M150" s="28"/>
    </row>
    <row r="151" spans="3:13" ht="23.25" customHeight="1">
      <c r="C151" s="6"/>
      <c r="E151" s="6"/>
      <c r="F151" s="6"/>
      <c r="G151" s="6"/>
      <c r="H151" s="6"/>
      <c r="I151" s="6"/>
      <c r="K151" s="29"/>
      <c r="L151" s="29"/>
      <c r="M151" s="28"/>
    </row>
    <row r="152" spans="3:13" ht="23.25" customHeight="1">
      <c r="C152" s="6"/>
      <c r="E152" s="6"/>
      <c r="F152" s="6"/>
      <c r="G152" s="6"/>
      <c r="H152" s="6"/>
      <c r="I152" s="6"/>
      <c r="K152" s="29"/>
      <c r="L152" s="29"/>
      <c r="M152" s="28"/>
    </row>
    <row r="153" spans="3:13" ht="23.25" customHeight="1">
      <c r="C153" s="6"/>
      <c r="E153" s="6"/>
      <c r="F153" s="6"/>
      <c r="G153" s="6"/>
      <c r="H153" s="6"/>
      <c r="I153" s="6"/>
      <c r="K153" s="29"/>
      <c r="L153" s="29"/>
      <c r="M153" s="28"/>
    </row>
    <row r="154" spans="3:13" ht="23.25" customHeight="1">
      <c r="C154" s="6"/>
      <c r="E154" s="6"/>
      <c r="F154" s="6"/>
      <c r="G154" s="6"/>
      <c r="H154" s="6"/>
      <c r="I154" s="6"/>
      <c r="K154" s="29"/>
      <c r="L154" s="29"/>
      <c r="M154" s="28"/>
    </row>
    <row r="155" spans="3:13" ht="23.25" customHeight="1">
      <c r="C155" s="6"/>
      <c r="E155" s="6"/>
      <c r="F155" s="6"/>
      <c r="G155" s="6"/>
      <c r="H155" s="6"/>
      <c r="I155" s="6"/>
      <c r="K155" s="29"/>
      <c r="L155" s="29"/>
      <c r="M155" s="28"/>
    </row>
    <row r="156" spans="3:13" ht="23.25" customHeight="1">
      <c r="C156" s="6"/>
      <c r="E156" s="6"/>
      <c r="F156" s="6"/>
      <c r="G156" s="6"/>
      <c r="H156" s="6"/>
      <c r="I156" s="6"/>
      <c r="K156" s="29"/>
      <c r="L156" s="29"/>
      <c r="M156" s="28"/>
    </row>
    <row r="157" spans="3:13" ht="23.25" customHeight="1">
      <c r="C157" s="6"/>
      <c r="E157" s="6"/>
      <c r="F157" s="6"/>
      <c r="G157" s="6"/>
      <c r="H157" s="6"/>
      <c r="I157" s="6"/>
      <c r="K157" s="29"/>
      <c r="L157" s="29"/>
      <c r="M157" s="28"/>
    </row>
  </sheetData>
  <mergeCells count="6">
    <mergeCell ref="F5:H5"/>
    <mergeCell ref="F45:H45"/>
    <mergeCell ref="J45:L45"/>
    <mergeCell ref="F84:H84"/>
    <mergeCell ref="J84:L84"/>
    <mergeCell ref="J5:L5"/>
  </mergeCells>
  <phoneticPr fontId="0" type="noConversion"/>
  <printOptions horizontalCentered="1" gridLinesSet="0"/>
  <pageMargins left="0.78740157480314965" right="0.31496062992125984" top="0.78740157480314965" bottom="0.19685039370078741" header="0.19685039370078741" footer="0.19685039370078741"/>
  <pageSetup paperSize="9" scale="77" orientation="portrait" r:id="rId1"/>
  <headerFooter alignWithMargins="0"/>
  <rowBreaks count="2" manualBreakCount="2">
    <brk id="40" max="16383" man="1"/>
    <brk id="79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4"/>
  <sheetViews>
    <sheetView showGridLines="0" view="pageBreakPreview" zoomScaleNormal="85" zoomScaleSheetLayoutView="100" workbookViewId="0"/>
  </sheetViews>
  <sheetFormatPr defaultColWidth="10.5546875" defaultRowHeight="20.100000000000001" customHeight="1"/>
  <cols>
    <col min="1" max="1" width="31.6640625" style="61" customWidth="1"/>
    <col min="2" max="2" width="5.44140625" style="61" customWidth="1"/>
    <col min="3" max="3" width="15.5546875" style="61" customWidth="1"/>
    <col min="4" max="4" width="8.44140625" style="61" customWidth="1"/>
    <col min="5" max="5" width="1.109375" style="71" customWidth="1"/>
    <col min="6" max="6" width="14.33203125" style="71" customWidth="1"/>
    <col min="7" max="7" width="1" style="71" customWidth="1"/>
    <col min="8" max="8" width="14.33203125" style="71" customWidth="1"/>
    <col min="9" max="9" width="1" style="71" customWidth="1"/>
    <col min="10" max="10" width="14.33203125" style="88" customWidth="1"/>
    <col min="11" max="11" width="1" style="61" customWidth="1"/>
    <col min="12" max="12" width="14.33203125" style="61" customWidth="1"/>
    <col min="13" max="16384" width="10.5546875" style="61"/>
  </cols>
  <sheetData>
    <row r="1" spans="1:12" s="55" customFormat="1" ht="20.100000000000001" customHeight="1">
      <c r="J1" s="56"/>
      <c r="K1" s="56"/>
      <c r="L1" s="57" t="s">
        <v>50</v>
      </c>
    </row>
    <row r="2" spans="1:12" s="55" customFormat="1" ht="20.100000000000001" customHeight="1">
      <c r="A2" s="55" t="s">
        <v>108</v>
      </c>
      <c r="J2" s="59"/>
    </row>
    <row r="3" spans="1:12" s="55" customFormat="1" ht="20.100000000000001" customHeight="1">
      <c r="A3" s="55" t="s">
        <v>61</v>
      </c>
      <c r="J3" s="59"/>
    </row>
    <row r="4" spans="1:12" s="55" customFormat="1" ht="20.100000000000001" customHeight="1">
      <c r="A4" s="55" t="s">
        <v>225</v>
      </c>
    </row>
    <row r="5" spans="1:12" ht="20.100000000000001" customHeight="1">
      <c r="A5" s="56"/>
      <c r="B5" s="56"/>
      <c r="C5" s="56"/>
      <c r="D5" s="56"/>
      <c r="E5" s="56"/>
      <c r="F5" s="56"/>
      <c r="G5" s="56"/>
      <c r="H5" s="56"/>
      <c r="I5" s="56"/>
      <c r="J5" s="60"/>
      <c r="K5" s="56"/>
      <c r="L5" s="57" t="s">
        <v>140</v>
      </c>
    </row>
    <row r="6" spans="1:12" ht="20.100000000000001" customHeight="1">
      <c r="A6" s="56"/>
      <c r="B6" s="56"/>
      <c r="C6" s="56"/>
      <c r="D6" s="56"/>
      <c r="E6" s="56"/>
      <c r="F6" s="62"/>
      <c r="G6" s="62" t="s">
        <v>0</v>
      </c>
      <c r="H6" s="62"/>
      <c r="I6" s="63"/>
      <c r="J6" s="64"/>
      <c r="K6" s="65" t="s">
        <v>1</v>
      </c>
      <c r="L6" s="66"/>
    </row>
    <row r="7" spans="1:12" ht="20.100000000000001" customHeight="1">
      <c r="D7" s="67" t="s">
        <v>2</v>
      </c>
      <c r="E7" s="68"/>
      <c r="F7" s="69">
        <v>2569</v>
      </c>
      <c r="G7" s="70"/>
      <c r="H7" s="69">
        <v>2568</v>
      </c>
      <c r="I7" s="68"/>
      <c r="J7" s="69">
        <v>2569</v>
      </c>
      <c r="K7" s="70"/>
      <c r="L7" s="69">
        <v>2568</v>
      </c>
    </row>
    <row r="8" spans="1:12" ht="20.100000000000001" customHeight="1">
      <c r="A8" s="55" t="s">
        <v>143</v>
      </c>
      <c r="D8" s="71"/>
      <c r="E8" s="68"/>
      <c r="F8" s="72"/>
      <c r="G8" s="70"/>
      <c r="H8" s="72"/>
      <c r="I8" s="68"/>
      <c r="J8" s="72"/>
      <c r="K8" s="70"/>
      <c r="L8" s="72"/>
    </row>
    <row r="9" spans="1:12" ht="20.100000000000001" customHeight="1">
      <c r="A9" s="55" t="s">
        <v>51</v>
      </c>
      <c r="E9" s="68"/>
      <c r="F9" s="68"/>
      <c r="G9" s="68"/>
      <c r="I9" s="68"/>
      <c r="J9" s="73"/>
      <c r="K9" s="68"/>
      <c r="L9" s="71"/>
    </row>
    <row r="10" spans="1:12" ht="20.100000000000001" customHeight="1">
      <c r="A10" s="74" t="s">
        <v>125</v>
      </c>
      <c r="D10" s="75"/>
      <c r="E10" s="68"/>
      <c r="F10" s="58">
        <v>3375021470</v>
      </c>
      <c r="G10" s="76"/>
      <c r="H10" s="58">
        <v>1603619058</v>
      </c>
      <c r="I10" s="77"/>
      <c r="J10" s="58">
        <v>0</v>
      </c>
      <c r="K10" s="76"/>
      <c r="L10" s="58">
        <v>0</v>
      </c>
    </row>
    <row r="11" spans="1:12" ht="20.100000000000001" customHeight="1">
      <c r="A11" s="61" t="s">
        <v>137</v>
      </c>
      <c r="D11" s="75">
        <v>2</v>
      </c>
      <c r="E11" s="68"/>
      <c r="F11" s="58">
        <v>121643251</v>
      </c>
      <c r="G11" s="76"/>
      <c r="H11" s="58">
        <v>189216732</v>
      </c>
      <c r="I11" s="77"/>
      <c r="J11" s="58">
        <v>166058103</v>
      </c>
      <c r="K11" s="76"/>
      <c r="L11" s="58">
        <v>287935922</v>
      </c>
    </row>
    <row r="12" spans="1:12" ht="20.100000000000001" customHeight="1">
      <c r="A12" s="61" t="s">
        <v>149</v>
      </c>
      <c r="D12" s="75">
        <v>6</v>
      </c>
      <c r="E12" s="68"/>
      <c r="F12" s="58">
        <v>0</v>
      </c>
      <c r="G12" s="76"/>
      <c r="H12" s="58">
        <v>0</v>
      </c>
      <c r="I12" s="77"/>
      <c r="J12" s="58">
        <v>5915991</v>
      </c>
      <c r="K12" s="76"/>
      <c r="L12" s="58">
        <v>26773894</v>
      </c>
    </row>
    <row r="13" spans="1:12" ht="20.100000000000001" customHeight="1">
      <c r="A13" s="61" t="s">
        <v>258</v>
      </c>
      <c r="D13" s="75"/>
      <c r="E13" s="68"/>
      <c r="F13" s="58">
        <v>0</v>
      </c>
      <c r="G13" s="76"/>
      <c r="H13" s="58">
        <v>0</v>
      </c>
      <c r="I13" s="77"/>
      <c r="J13" s="58">
        <v>10020447</v>
      </c>
      <c r="K13" s="76"/>
      <c r="L13" s="58">
        <v>0</v>
      </c>
    </row>
    <row r="14" spans="1:12" ht="20.100000000000001" customHeight="1">
      <c r="A14" s="61" t="s">
        <v>52</v>
      </c>
      <c r="D14" s="75"/>
      <c r="F14" s="78">
        <v>15157776</v>
      </c>
      <c r="G14" s="76"/>
      <c r="H14" s="78">
        <v>25835423</v>
      </c>
      <c r="I14" s="77"/>
      <c r="J14" s="78">
        <v>1403348</v>
      </c>
      <c r="K14" s="76"/>
      <c r="L14" s="78">
        <v>4291539</v>
      </c>
    </row>
    <row r="15" spans="1:12" ht="20.100000000000001" customHeight="1">
      <c r="A15" s="55" t="s">
        <v>53</v>
      </c>
      <c r="F15" s="78">
        <f>SUM(F10:F14)</f>
        <v>3511822497</v>
      </c>
      <c r="G15" s="76"/>
      <c r="H15" s="78">
        <f>SUM(H10:H14)</f>
        <v>1818671213</v>
      </c>
      <c r="I15" s="79"/>
      <c r="J15" s="78">
        <f>SUM(J10:J14)</f>
        <v>183397889</v>
      </c>
      <c r="K15" s="76"/>
      <c r="L15" s="78">
        <f>SUM(L10:L14)</f>
        <v>319001355</v>
      </c>
    </row>
    <row r="16" spans="1:12" ht="20.100000000000001" customHeight="1">
      <c r="A16" s="55" t="s">
        <v>54</v>
      </c>
      <c r="F16" s="58"/>
      <c r="G16" s="76"/>
      <c r="H16" s="58"/>
      <c r="I16" s="79"/>
      <c r="J16" s="58"/>
      <c r="K16" s="76"/>
      <c r="L16" s="58"/>
    </row>
    <row r="17" spans="1:12" ht="20.100000000000001" customHeight="1">
      <c r="A17" s="74" t="s">
        <v>126</v>
      </c>
      <c r="F17" s="58">
        <v>1862974946</v>
      </c>
      <c r="G17" s="76"/>
      <c r="H17" s="58">
        <v>972472112</v>
      </c>
      <c r="I17" s="79"/>
      <c r="J17" s="58">
        <v>0</v>
      </c>
      <c r="K17" s="76"/>
      <c r="L17" s="58">
        <v>0</v>
      </c>
    </row>
    <row r="18" spans="1:12" ht="20.100000000000001" customHeight="1">
      <c r="A18" s="74" t="s">
        <v>138</v>
      </c>
      <c r="F18" s="58">
        <v>88512187</v>
      </c>
      <c r="G18" s="76"/>
      <c r="H18" s="58">
        <v>51966074</v>
      </c>
      <c r="I18" s="79"/>
      <c r="J18" s="58">
        <v>109625920</v>
      </c>
      <c r="K18" s="76"/>
      <c r="L18" s="58">
        <v>119105307</v>
      </c>
    </row>
    <row r="19" spans="1:12" ht="20.100000000000001" customHeight="1">
      <c r="A19" s="61" t="s">
        <v>127</v>
      </c>
      <c r="F19" s="58">
        <v>521057570</v>
      </c>
      <c r="G19" s="76"/>
      <c r="H19" s="58">
        <v>196248779</v>
      </c>
      <c r="I19" s="79"/>
      <c r="J19" s="58">
        <v>0</v>
      </c>
      <c r="K19" s="76"/>
      <c r="L19" s="58">
        <v>0</v>
      </c>
    </row>
    <row r="20" spans="1:12" ht="20.100000000000001" customHeight="1">
      <c r="A20" s="61" t="s">
        <v>55</v>
      </c>
      <c r="D20" s="75"/>
      <c r="F20" s="58">
        <v>294916588</v>
      </c>
      <c r="G20" s="76"/>
      <c r="H20" s="58">
        <v>267251887</v>
      </c>
      <c r="I20" s="79"/>
      <c r="J20" s="58">
        <v>95720924</v>
      </c>
      <c r="K20" s="76"/>
      <c r="L20" s="58">
        <v>74888873</v>
      </c>
    </row>
    <row r="21" spans="1:12" ht="20.100000000000001" customHeight="1">
      <c r="A21" s="55" t="s">
        <v>56</v>
      </c>
      <c r="F21" s="80">
        <f>SUM(F17:F20)</f>
        <v>2767461291</v>
      </c>
      <c r="G21" s="76"/>
      <c r="H21" s="80">
        <f>SUM(H17:H20)</f>
        <v>1487938852</v>
      </c>
      <c r="I21" s="79"/>
      <c r="J21" s="80">
        <f>SUM(J17:J20)</f>
        <v>205346844</v>
      </c>
      <c r="K21" s="76"/>
      <c r="L21" s="80">
        <f>SUM(L17:L20)</f>
        <v>193994180</v>
      </c>
    </row>
    <row r="22" spans="1:12" ht="20.100000000000001" customHeight="1">
      <c r="A22" s="55" t="s">
        <v>216</v>
      </c>
      <c r="F22" s="76">
        <f>F15-F21</f>
        <v>744361206</v>
      </c>
      <c r="G22" s="76"/>
      <c r="H22" s="76">
        <f>H15-H21</f>
        <v>330732361</v>
      </c>
      <c r="I22" s="79"/>
      <c r="J22" s="76">
        <f>J15-J21</f>
        <v>-21948955</v>
      </c>
      <c r="K22" s="76"/>
      <c r="L22" s="76">
        <f>L15-L21</f>
        <v>125007175</v>
      </c>
    </row>
    <row r="23" spans="1:12" ht="20.100000000000001" customHeight="1">
      <c r="A23" s="61" t="s">
        <v>217</v>
      </c>
      <c r="D23" s="75"/>
      <c r="F23" s="76">
        <v>107917549</v>
      </c>
      <c r="G23" s="76"/>
      <c r="H23" s="76">
        <v>-42188651</v>
      </c>
      <c r="I23" s="79"/>
      <c r="J23" s="76">
        <v>0</v>
      </c>
      <c r="K23" s="76"/>
      <c r="L23" s="76">
        <v>0</v>
      </c>
    </row>
    <row r="24" spans="1:12" ht="20.100000000000001" customHeight="1">
      <c r="A24" s="74" t="s">
        <v>57</v>
      </c>
      <c r="D24" s="75"/>
      <c r="E24" s="68"/>
      <c r="F24" s="58">
        <v>17209184</v>
      </c>
      <c r="G24" s="76"/>
      <c r="H24" s="58">
        <v>10453280</v>
      </c>
      <c r="I24" s="77"/>
      <c r="J24" s="58">
        <v>128564450</v>
      </c>
      <c r="K24" s="76"/>
      <c r="L24" s="58">
        <v>112203189</v>
      </c>
    </row>
    <row r="25" spans="1:12" ht="20.100000000000001" customHeight="1">
      <c r="A25" s="61" t="s">
        <v>58</v>
      </c>
      <c r="D25" s="81"/>
      <c r="F25" s="82">
        <v>-92564632</v>
      </c>
      <c r="G25" s="76"/>
      <c r="H25" s="82">
        <v>-56286518</v>
      </c>
      <c r="I25" s="76"/>
      <c r="J25" s="82">
        <v>-114970831</v>
      </c>
      <c r="K25" s="79"/>
      <c r="L25" s="82">
        <v>-90745912</v>
      </c>
    </row>
    <row r="26" spans="1:12" ht="20.100000000000001" customHeight="1">
      <c r="A26" s="55" t="s">
        <v>249</v>
      </c>
      <c r="D26" s="75"/>
      <c r="F26" s="76">
        <f>SUM(F22:F25)</f>
        <v>776923307</v>
      </c>
      <c r="G26" s="76"/>
      <c r="H26" s="76">
        <f>SUM(H22:H25)</f>
        <v>242710472</v>
      </c>
      <c r="I26" s="79"/>
      <c r="J26" s="76">
        <f>SUM(J22:J25)</f>
        <v>-8355336</v>
      </c>
      <c r="K26" s="76"/>
      <c r="L26" s="76">
        <f>SUM(L22:L25)</f>
        <v>146464452</v>
      </c>
    </row>
    <row r="27" spans="1:12" ht="20.100000000000001" customHeight="1">
      <c r="A27" s="61" t="s">
        <v>237</v>
      </c>
      <c r="D27" s="75">
        <v>17</v>
      </c>
      <c r="F27" s="78">
        <v>-146375711</v>
      </c>
      <c r="G27" s="76"/>
      <c r="H27" s="78">
        <v>-61234150</v>
      </c>
      <c r="I27" s="79"/>
      <c r="J27" s="58">
        <v>6575687</v>
      </c>
      <c r="K27" s="76"/>
      <c r="L27" s="58">
        <v>-24106500</v>
      </c>
    </row>
    <row r="28" spans="1:12" ht="20.100000000000001" customHeight="1">
      <c r="A28" s="55" t="s">
        <v>210</v>
      </c>
      <c r="F28" s="80">
        <f>SUM(F26:F27)</f>
        <v>630547596</v>
      </c>
      <c r="G28" s="76"/>
      <c r="H28" s="80">
        <f>SUM(H26:H27)</f>
        <v>181476322</v>
      </c>
      <c r="I28" s="79"/>
      <c r="J28" s="80">
        <f>SUM(J26:J27)</f>
        <v>-1779649</v>
      </c>
      <c r="K28" s="76"/>
      <c r="L28" s="80">
        <f>SUM(L26:L27)</f>
        <v>122357952</v>
      </c>
    </row>
    <row r="29" spans="1:12" ht="10.5" customHeight="1">
      <c r="A29" s="55"/>
      <c r="F29" s="76"/>
      <c r="G29" s="76"/>
      <c r="H29" s="76"/>
      <c r="I29" s="79"/>
      <c r="J29" s="76"/>
      <c r="K29" s="76"/>
      <c r="L29" s="76"/>
    </row>
    <row r="30" spans="1:12" ht="20.100000000000001" customHeight="1">
      <c r="A30" s="55" t="s">
        <v>144</v>
      </c>
      <c r="F30" s="76"/>
      <c r="G30" s="76"/>
      <c r="H30" s="76"/>
      <c r="I30" s="79"/>
      <c r="J30" s="94"/>
      <c r="K30" s="76"/>
      <c r="L30" s="76"/>
    </row>
    <row r="31" spans="1:12" ht="20.100000000000001" customHeight="1">
      <c r="A31" s="61" t="s">
        <v>62</v>
      </c>
      <c r="F31" s="82">
        <v>0</v>
      </c>
      <c r="G31" s="76"/>
      <c r="H31" s="82">
        <v>0</v>
      </c>
      <c r="I31" s="79"/>
      <c r="J31" s="82">
        <v>0</v>
      </c>
      <c r="K31" s="76"/>
      <c r="L31" s="82">
        <v>0</v>
      </c>
    </row>
    <row r="32" spans="1:12" ht="20.100000000000001" customHeight="1" thickBot="1">
      <c r="A32" s="61" t="s">
        <v>103</v>
      </c>
      <c r="F32" s="83">
        <f>SUM(F28+F31)</f>
        <v>630547596</v>
      </c>
      <c r="G32" s="76"/>
      <c r="H32" s="83">
        <f>SUM(H28+H31)</f>
        <v>181476322</v>
      </c>
      <c r="I32" s="79"/>
      <c r="J32" s="83">
        <f>SUM(J28+J31)</f>
        <v>-1779649</v>
      </c>
      <c r="K32" s="76"/>
      <c r="L32" s="83">
        <f>SUM(L28+L31)</f>
        <v>122357952</v>
      </c>
    </row>
    <row r="33" spans="1:12" ht="10.5" customHeight="1" thickTop="1">
      <c r="A33" s="55"/>
      <c r="F33" s="76"/>
      <c r="G33" s="76"/>
      <c r="H33" s="76"/>
      <c r="I33" s="79"/>
      <c r="J33" s="76"/>
      <c r="K33" s="76"/>
      <c r="L33" s="76"/>
    </row>
    <row r="34" spans="1:12" ht="20.100000000000001" customHeight="1">
      <c r="A34" s="90" t="s">
        <v>214</v>
      </c>
      <c r="F34" s="76"/>
      <c r="G34" s="76"/>
      <c r="H34" s="76"/>
      <c r="I34" s="79"/>
      <c r="J34" s="76"/>
      <c r="K34" s="76"/>
      <c r="L34" s="76"/>
    </row>
    <row r="35" spans="1:12" ht="20.100000000000001" customHeight="1">
      <c r="A35" s="61" t="s">
        <v>59</v>
      </c>
      <c r="F35" s="76">
        <f>F28-F36</f>
        <v>562919895</v>
      </c>
      <c r="G35" s="76"/>
      <c r="H35" s="76">
        <f>H28-H36</f>
        <v>198468666</v>
      </c>
      <c r="I35" s="79"/>
      <c r="J35" s="76">
        <f>J28-J36</f>
        <v>-1779649</v>
      </c>
      <c r="L35" s="76">
        <f>L28-L36</f>
        <v>122357952</v>
      </c>
    </row>
    <row r="36" spans="1:12" ht="20.100000000000001" customHeight="1">
      <c r="A36" s="61" t="s">
        <v>60</v>
      </c>
      <c r="F36" s="76">
        <v>67627701</v>
      </c>
      <c r="G36" s="76"/>
      <c r="H36" s="76">
        <v>-16992344</v>
      </c>
      <c r="I36" s="79"/>
      <c r="J36" s="82">
        <v>0</v>
      </c>
      <c r="L36" s="82">
        <v>0</v>
      </c>
    </row>
    <row r="37" spans="1:12" ht="20.100000000000001" customHeight="1" thickBot="1">
      <c r="A37" s="55"/>
      <c r="F37" s="83">
        <f>SUM(F35:F36)</f>
        <v>630547596</v>
      </c>
      <c r="G37" s="76"/>
      <c r="H37" s="83">
        <f>SUM(H35:H36)</f>
        <v>181476322</v>
      </c>
      <c r="I37" s="79"/>
      <c r="J37" s="83">
        <f>J28</f>
        <v>-1779649</v>
      </c>
      <c r="K37" s="76"/>
      <c r="L37" s="83">
        <f>L28</f>
        <v>122357952</v>
      </c>
    </row>
    <row r="38" spans="1:12" ht="10.5" customHeight="1" thickTop="1">
      <c r="A38" s="55"/>
      <c r="F38" s="76"/>
      <c r="G38" s="76"/>
      <c r="H38" s="76"/>
      <c r="I38" s="79"/>
      <c r="J38" s="76"/>
      <c r="K38" s="76"/>
      <c r="L38" s="76"/>
    </row>
    <row r="39" spans="1:12" ht="20.100000000000001" customHeight="1">
      <c r="A39" s="90" t="s">
        <v>64</v>
      </c>
      <c r="F39" s="76"/>
      <c r="G39" s="76"/>
      <c r="H39" s="76"/>
      <c r="I39" s="79"/>
      <c r="J39" s="76"/>
      <c r="K39" s="76"/>
      <c r="L39" s="76"/>
    </row>
    <row r="40" spans="1:12" ht="20.100000000000001" customHeight="1">
      <c r="A40" s="61" t="s">
        <v>59</v>
      </c>
      <c r="F40" s="76">
        <f>F32-F41</f>
        <v>562919895</v>
      </c>
      <c r="G40" s="76"/>
      <c r="H40" s="76">
        <f>H32-H41</f>
        <v>198468666</v>
      </c>
      <c r="I40" s="79"/>
      <c r="J40" s="76">
        <f>J32-J41</f>
        <v>-1779649</v>
      </c>
      <c r="K40" s="76"/>
      <c r="L40" s="76">
        <f>L32-L41</f>
        <v>122357952</v>
      </c>
    </row>
    <row r="41" spans="1:12" ht="20.100000000000001" customHeight="1">
      <c r="A41" s="61" t="s">
        <v>60</v>
      </c>
      <c r="F41" s="76">
        <f>+F36</f>
        <v>67627701</v>
      </c>
      <c r="G41" s="76"/>
      <c r="H41" s="76">
        <f>+H36</f>
        <v>-16992344</v>
      </c>
      <c r="I41" s="79"/>
      <c r="J41" s="76">
        <f>+J36</f>
        <v>0</v>
      </c>
      <c r="K41" s="76"/>
      <c r="L41" s="76">
        <f>+L36</f>
        <v>0</v>
      </c>
    </row>
    <row r="42" spans="1:12" ht="20.100000000000001" customHeight="1" thickBot="1">
      <c r="A42" s="55"/>
      <c r="F42" s="83">
        <f>SUM(F40:F41)</f>
        <v>630547596</v>
      </c>
      <c r="G42" s="76"/>
      <c r="H42" s="83">
        <f>SUM(H40:H41)</f>
        <v>181476322</v>
      </c>
      <c r="I42" s="79"/>
      <c r="J42" s="83">
        <f>J32</f>
        <v>-1779649</v>
      </c>
      <c r="K42" s="76"/>
      <c r="L42" s="83">
        <f>L37</f>
        <v>122357952</v>
      </c>
    </row>
    <row r="43" spans="1:12" ht="10.5" customHeight="1" thickTop="1">
      <c r="A43" s="55"/>
      <c r="F43" s="76"/>
      <c r="G43" s="76"/>
      <c r="H43" s="76"/>
      <c r="I43" s="79"/>
      <c r="J43" s="76"/>
      <c r="K43" s="76"/>
      <c r="L43" s="76"/>
    </row>
    <row r="44" spans="1:12" ht="20.100000000000001" customHeight="1">
      <c r="A44" s="55" t="s">
        <v>250</v>
      </c>
      <c r="D44" s="75">
        <v>18</v>
      </c>
      <c r="F44" s="61"/>
      <c r="G44" s="61"/>
      <c r="H44" s="61"/>
      <c r="J44" s="84"/>
      <c r="L44" s="84"/>
    </row>
    <row r="45" spans="1:12" ht="20.100000000000001" customHeight="1">
      <c r="A45" s="61" t="s">
        <v>251</v>
      </c>
      <c r="F45" s="103"/>
      <c r="G45" s="85"/>
      <c r="H45" s="103"/>
      <c r="J45" s="61"/>
    </row>
    <row r="46" spans="1:12" ht="20.100000000000001" customHeight="1" thickBot="1">
      <c r="A46" s="61" t="s">
        <v>238</v>
      </c>
      <c r="F46" s="139">
        <f>F40/BS!F93</f>
        <v>0.6256441286585176</v>
      </c>
      <c r="G46" s="86"/>
      <c r="H46" s="139">
        <f>H40/899744550</f>
        <v>0.22058334890719816</v>
      </c>
      <c r="I46" s="87"/>
      <c r="J46" s="139">
        <f>J40/BS!J93</f>
        <v>-1.9779491856883155E-3</v>
      </c>
      <c r="K46" s="86"/>
      <c r="L46" s="139">
        <f>L40/899744550</f>
        <v>0.13599187902833088</v>
      </c>
    </row>
    <row r="47" spans="1:12" ht="10.5" customHeight="1" thickTop="1">
      <c r="F47" s="84"/>
      <c r="G47" s="84"/>
      <c r="H47" s="84"/>
      <c r="J47" s="84"/>
      <c r="K47" s="84"/>
      <c r="L47" s="84"/>
    </row>
    <row r="48" spans="1:12" ht="20.100000000000001" customHeight="1">
      <c r="A48" s="61" t="s">
        <v>25</v>
      </c>
    </row>
    <row r="49" spans="1:12" s="55" customFormat="1" ht="20.100000000000001" customHeight="1">
      <c r="J49" s="56"/>
      <c r="K49" s="56"/>
      <c r="L49" s="57" t="s">
        <v>50</v>
      </c>
    </row>
    <row r="50" spans="1:12" s="55" customFormat="1" ht="20.100000000000001" customHeight="1">
      <c r="A50" s="55" t="s">
        <v>108</v>
      </c>
      <c r="J50" s="59"/>
    </row>
    <row r="51" spans="1:12" s="55" customFormat="1" ht="20.100000000000001" customHeight="1">
      <c r="A51" s="55" t="s">
        <v>61</v>
      </c>
      <c r="J51" s="59"/>
    </row>
    <row r="52" spans="1:12" s="55" customFormat="1" ht="20.100000000000001" customHeight="1">
      <c r="A52" s="55" t="s">
        <v>228</v>
      </c>
    </row>
    <row r="53" spans="1:12" ht="20.100000000000001" customHeight="1">
      <c r="A53" s="56"/>
      <c r="B53" s="56"/>
      <c r="C53" s="56"/>
      <c r="D53" s="56"/>
      <c r="E53" s="56"/>
      <c r="F53" s="56"/>
      <c r="G53" s="56"/>
      <c r="H53" s="56"/>
      <c r="I53" s="56"/>
      <c r="J53" s="60"/>
      <c r="K53" s="56"/>
      <c r="L53" s="57" t="s">
        <v>140</v>
      </c>
    </row>
    <row r="54" spans="1:12" ht="20.100000000000001" customHeight="1">
      <c r="A54" s="56"/>
      <c r="B54" s="56"/>
      <c r="C54" s="56"/>
      <c r="D54" s="56"/>
      <c r="E54" s="56"/>
      <c r="F54" s="62"/>
      <c r="G54" s="62" t="s">
        <v>0</v>
      </c>
      <c r="H54" s="62"/>
      <c r="I54" s="63"/>
      <c r="J54" s="64"/>
      <c r="K54" s="65" t="s">
        <v>1</v>
      </c>
      <c r="L54" s="66"/>
    </row>
    <row r="55" spans="1:12" ht="20.100000000000001" customHeight="1">
      <c r="D55" s="67" t="s">
        <v>2</v>
      </c>
      <c r="E55" s="68"/>
      <c r="F55" s="69">
        <v>2569</v>
      </c>
      <c r="G55" s="70"/>
      <c r="H55" s="69">
        <v>2568</v>
      </c>
      <c r="I55" s="68"/>
      <c r="J55" s="69">
        <v>2569</v>
      </c>
      <c r="K55" s="70"/>
      <c r="L55" s="69">
        <v>2568</v>
      </c>
    </row>
    <row r="56" spans="1:12" ht="20.100000000000001" customHeight="1">
      <c r="A56" s="55" t="s">
        <v>143</v>
      </c>
      <c r="D56" s="71"/>
      <c r="E56" s="68"/>
      <c r="F56" s="72"/>
      <c r="G56" s="70"/>
      <c r="H56" s="72"/>
      <c r="I56" s="68"/>
      <c r="J56" s="72"/>
      <c r="K56" s="70"/>
      <c r="L56" s="72"/>
    </row>
    <row r="57" spans="1:12" ht="20.100000000000001" customHeight="1">
      <c r="A57" s="55" t="s">
        <v>51</v>
      </c>
      <c r="E57" s="68"/>
      <c r="F57" s="68"/>
      <c r="G57" s="68"/>
      <c r="I57" s="68"/>
      <c r="J57" s="73"/>
      <c r="K57" s="68"/>
      <c r="L57" s="71"/>
    </row>
    <row r="58" spans="1:12" ht="20.100000000000001" customHeight="1">
      <c r="A58" s="74" t="s">
        <v>125</v>
      </c>
      <c r="D58" s="75"/>
      <c r="E58" s="68"/>
      <c r="F58" s="58">
        <v>5379722874</v>
      </c>
      <c r="G58" s="76"/>
      <c r="H58" s="58">
        <v>3095924642</v>
      </c>
      <c r="I58" s="77"/>
      <c r="J58" s="58">
        <v>0</v>
      </c>
      <c r="K58" s="76"/>
      <c r="L58" s="58">
        <v>0</v>
      </c>
    </row>
    <row r="59" spans="1:12" ht="20.100000000000001" customHeight="1">
      <c r="A59" s="61" t="s">
        <v>137</v>
      </c>
      <c r="D59" s="75">
        <v>2</v>
      </c>
      <c r="E59" s="68"/>
      <c r="F59" s="58">
        <v>248350388</v>
      </c>
      <c r="G59" s="76"/>
      <c r="H59" s="58">
        <v>389132145</v>
      </c>
      <c r="I59" s="77"/>
      <c r="J59" s="58">
        <v>320612384</v>
      </c>
      <c r="K59" s="76"/>
      <c r="L59" s="58">
        <v>537826886</v>
      </c>
    </row>
    <row r="60" spans="1:12" ht="20.100000000000001" customHeight="1">
      <c r="A60" s="61" t="s">
        <v>149</v>
      </c>
      <c r="D60" s="75" t="s">
        <v>180</v>
      </c>
      <c r="E60" s="68"/>
      <c r="F60" s="58">
        <v>0</v>
      </c>
      <c r="G60" s="76"/>
      <c r="H60" s="58">
        <v>0</v>
      </c>
      <c r="I60" s="77"/>
      <c r="J60" s="58">
        <v>15605977</v>
      </c>
      <c r="K60" s="76"/>
      <c r="L60" s="58">
        <v>403145368</v>
      </c>
    </row>
    <row r="61" spans="1:12" ht="20.100000000000001" customHeight="1">
      <c r="A61" s="61" t="s">
        <v>258</v>
      </c>
      <c r="D61" s="75"/>
      <c r="E61" s="68"/>
      <c r="F61" s="58">
        <v>0</v>
      </c>
      <c r="G61" s="76"/>
      <c r="H61" s="58">
        <v>79536498</v>
      </c>
      <c r="I61" s="77"/>
      <c r="J61" s="58">
        <v>10020447</v>
      </c>
      <c r="K61" s="76"/>
      <c r="L61" s="58">
        <v>77500000</v>
      </c>
    </row>
    <row r="62" spans="1:12" ht="20.100000000000001" customHeight="1">
      <c r="A62" s="61" t="s">
        <v>52</v>
      </c>
      <c r="D62" s="75"/>
      <c r="F62" s="78">
        <v>33674164</v>
      </c>
      <c r="G62" s="76"/>
      <c r="H62" s="78">
        <v>46915031</v>
      </c>
      <c r="I62" s="77"/>
      <c r="J62" s="78">
        <v>7953969</v>
      </c>
      <c r="K62" s="76"/>
      <c r="L62" s="78">
        <v>9139333</v>
      </c>
    </row>
    <row r="63" spans="1:12" ht="20.100000000000001" customHeight="1">
      <c r="A63" s="55" t="s">
        <v>53</v>
      </c>
      <c r="F63" s="78">
        <f>SUM(F58:F62)</f>
        <v>5661747426</v>
      </c>
      <c r="G63" s="76"/>
      <c r="H63" s="78">
        <f>SUM(H58:H62)</f>
        <v>3611508316</v>
      </c>
      <c r="I63" s="79"/>
      <c r="J63" s="78">
        <f>SUM(J58:J62)</f>
        <v>354192777</v>
      </c>
      <c r="K63" s="76"/>
      <c r="L63" s="78">
        <f>SUM(L58:L62)</f>
        <v>1027611587</v>
      </c>
    </row>
    <row r="64" spans="1:12" ht="20.100000000000001" customHeight="1">
      <c r="A64" s="55" t="s">
        <v>54</v>
      </c>
      <c r="F64" s="58"/>
      <c r="G64" s="76"/>
      <c r="H64" s="58"/>
      <c r="I64" s="79"/>
      <c r="J64" s="58"/>
      <c r="K64" s="76"/>
      <c r="L64" s="58"/>
    </row>
    <row r="65" spans="1:12" ht="20.100000000000001" customHeight="1">
      <c r="A65" s="74" t="s">
        <v>126</v>
      </c>
      <c r="F65" s="58">
        <v>3011257258</v>
      </c>
      <c r="G65" s="76"/>
      <c r="H65" s="58">
        <v>1934232127</v>
      </c>
      <c r="I65" s="79"/>
      <c r="J65" s="58">
        <v>0</v>
      </c>
      <c r="K65" s="76"/>
      <c r="L65" s="58">
        <v>0</v>
      </c>
    </row>
    <row r="66" spans="1:12" ht="20.100000000000001" customHeight="1">
      <c r="A66" s="74" t="s">
        <v>138</v>
      </c>
      <c r="F66" s="58">
        <v>187276888</v>
      </c>
      <c r="G66" s="76"/>
      <c r="H66" s="58">
        <v>143801166</v>
      </c>
      <c r="I66" s="79"/>
      <c r="J66" s="58">
        <v>234969356</v>
      </c>
      <c r="K66" s="76"/>
      <c r="L66" s="58">
        <v>231763400</v>
      </c>
    </row>
    <row r="67" spans="1:12" ht="20.100000000000001" customHeight="1">
      <c r="A67" s="61" t="s">
        <v>127</v>
      </c>
      <c r="F67" s="58">
        <v>836404597</v>
      </c>
      <c r="G67" s="76"/>
      <c r="H67" s="58">
        <v>424430487</v>
      </c>
      <c r="I67" s="79"/>
      <c r="J67" s="58">
        <v>0</v>
      </c>
      <c r="K67" s="76"/>
      <c r="L67" s="58">
        <v>0</v>
      </c>
    </row>
    <row r="68" spans="1:12" ht="20.100000000000001" customHeight="1">
      <c r="A68" s="61" t="s">
        <v>55</v>
      </c>
      <c r="D68" s="75"/>
      <c r="F68" s="58">
        <v>549197779</v>
      </c>
      <c r="G68" s="76"/>
      <c r="H68" s="58">
        <v>493800161</v>
      </c>
      <c r="I68" s="79"/>
      <c r="J68" s="58">
        <v>150075234</v>
      </c>
      <c r="K68" s="76"/>
      <c r="L68" s="58">
        <v>138935461</v>
      </c>
    </row>
    <row r="69" spans="1:12" ht="20.100000000000001" customHeight="1">
      <c r="A69" s="55" t="s">
        <v>56</v>
      </c>
      <c r="F69" s="80">
        <f>SUM(F65:F68)</f>
        <v>4584136522</v>
      </c>
      <c r="G69" s="76"/>
      <c r="H69" s="80">
        <f>SUM(H65:H68)</f>
        <v>2996263941</v>
      </c>
      <c r="I69" s="79"/>
      <c r="J69" s="80">
        <f>SUM(J65:J68)</f>
        <v>385044590</v>
      </c>
      <c r="K69" s="76"/>
      <c r="L69" s="80">
        <f>SUM(L65:L68)</f>
        <v>370698861</v>
      </c>
    </row>
    <row r="70" spans="1:12" ht="20.100000000000001" customHeight="1">
      <c r="A70" s="55" t="s">
        <v>216</v>
      </c>
      <c r="F70" s="76">
        <f>F63-F69</f>
        <v>1077610904</v>
      </c>
      <c r="G70" s="76"/>
      <c r="H70" s="76">
        <f>H63-H69</f>
        <v>615244375</v>
      </c>
      <c r="I70" s="79"/>
      <c r="J70" s="76">
        <f>J63-J69</f>
        <v>-30851813</v>
      </c>
      <c r="K70" s="76"/>
      <c r="L70" s="76">
        <f>L63-L69</f>
        <v>656912726</v>
      </c>
    </row>
    <row r="71" spans="1:12" ht="20.100000000000001" customHeight="1">
      <c r="A71" s="61" t="s">
        <v>217</v>
      </c>
      <c r="D71" s="75"/>
      <c r="F71" s="76">
        <v>119057979</v>
      </c>
      <c r="G71" s="76"/>
      <c r="H71" s="76">
        <v>-55715982</v>
      </c>
      <c r="I71" s="79"/>
      <c r="J71" s="76">
        <v>0</v>
      </c>
      <c r="K71" s="76"/>
      <c r="L71" s="76">
        <v>0</v>
      </c>
    </row>
    <row r="72" spans="1:12" ht="20.100000000000001" customHeight="1">
      <c r="A72" s="74" t="s">
        <v>57</v>
      </c>
      <c r="D72" s="75"/>
      <c r="E72" s="68"/>
      <c r="F72" s="58">
        <v>29295157</v>
      </c>
      <c r="G72" s="76"/>
      <c r="H72" s="58">
        <v>21706565</v>
      </c>
      <c r="I72" s="77"/>
      <c r="J72" s="58">
        <v>249737069</v>
      </c>
      <c r="K72" s="76"/>
      <c r="L72" s="58">
        <v>230583013</v>
      </c>
    </row>
    <row r="73" spans="1:12" ht="20.100000000000001" customHeight="1">
      <c r="A73" s="61" t="s">
        <v>58</v>
      </c>
      <c r="D73" s="81"/>
      <c r="F73" s="82">
        <v>-175304131</v>
      </c>
      <c r="G73" s="76"/>
      <c r="H73" s="82">
        <v>-104851783</v>
      </c>
      <c r="I73" s="76"/>
      <c r="J73" s="82">
        <v>-218302723</v>
      </c>
      <c r="K73" s="79"/>
      <c r="L73" s="82">
        <v>-180621206</v>
      </c>
    </row>
    <row r="74" spans="1:12" ht="20.100000000000001" customHeight="1">
      <c r="A74" s="55" t="s">
        <v>259</v>
      </c>
      <c r="D74" s="75"/>
      <c r="F74" s="76">
        <f>SUM(F70:F73)</f>
        <v>1050659909</v>
      </c>
      <c r="G74" s="76"/>
      <c r="H74" s="76">
        <f>SUM(H70:H73)</f>
        <v>476383175</v>
      </c>
      <c r="I74" s="79"/>
      <c r="J74" s="76">
        <f>SUM(J70:J73)</f>
        <v>582533</v>
      </c>
      <c r="K74" s="76"/>
      <c r="L74" s="76">
        <f>SUM(L70:L73)</f>
        <v>706874533</v>
      </c>
    </row>
    <row r="75" spans="1:12" ht="20.100000000000001" customHeight="1">
      <c r="A75" s="61" t="s">
        <v>237</v>
      </c>
      <c r="D75" s="75">
        <v>17</v>
      </c>
      <c r="F75" s="78">
        <v>-182207603</v>
      </c>
      <c r="G75" s="76"/>
      <c r="H75" s="78">
        <v>-95842402</v>
      </c>
      <c r="I75" s="79"/>
      <c r="J75" s="58">
        <v>4360974</v>
      </c>
      <c r="K75" s="76"/>
      <c r="L75" s="58">
        <v>-58936827</v>
      </c>
    </row>
    <row r="76" spans="1:12" ht="20.100000000000001" customHeight="1">
      <c r="A76" s="55" t="s">
        <v>117</v>
      </c>
      <c r="F76" s="80">
        <f>SUM(F74:F75)</f>
        <v>868452306</v>
      </c>
      <c r="G76" s="76"/>
      <c r="H76" s="80">
        <f>SUM(H74:H75)</f>
        <v>380540773</v>
      </c>
      <c r="I76" s="79"/>
      <c r="J76" s="80">
        <f>SUM(J74:J75)</f>
        <v>4943507</v>
      </c>
      <c r="K76" s="76"/>
      <c r="L76" s="80">
        <f>SUM(L74:L75)</f>
        <v>647937706</v>
      </c>
    </row>
    <row r="77" spans="1:12" ht="10.5" customHeight="1">
      <c r="A77" s="55"/>
      <c r="F77" s="76"/>
      <c r="G77" s="76"/>
      <c r="H77" s="76"/>
      <c r="I77" s="79"/>
      <c r="J77" s="76"/>
      <c r="K77" s="76"/>
      <c r="L77" s="76"/>
    </row>
    <row r="78" spans="1:12" ht="20.100000000000001" customHeight="1">
      <c r="A78" s="55" t="s">
        <v>144</v>
      </c>
      <c r="F78" s="76"/>
      <c r="G78" s="76"/>
      <c r="H78" s="76"/>
      <c r="I78" s="79"/>
      <c r="J78" s="94"/>
      <c r="K78" s="76"/>
      <c r="L78" s="76"/>
    </row>
    <row r="79" spans="1:12" ht="20.100000000000001" customHeight="1">
      <c r="A79" s="61" t="s">
        <v>62</v>
      </c>
      <c r="F79" s="82">
        <v>0</v>
      </c>
      <c r="G79" s="76"/>
      <c r="H79" s="82">
        <v>0</v>
      </c>
      <c r="I79" s="79"/>
      <c r="J79" s="82">
        <v>0</v>
      </c>
      <c r="K79" s="76"/>
      <c r="L79" s="82">
        <v>0</v>
      </c>
    </row>
    <row r="80" spans="1:12" ht="20.100000000000001" customHeight="1" thickBot="1">
      <c r="A80" s="61" t="s">
        <v>103</v>
      </c>
      <c r="F80" s="83">
        <f>SUM(F76+F79)</f>
        <v>868452306</v>
      </c>
      <c r="G80" s="76"/>
      <c r="H80" s="83">
        <f>SUM(H76+H79)</f>
        <v>380540773</v>
      </c>
      <c r="I80" s="79"/>
      <c r="J80" s="83">
        <f>SUM(J76+J79)</f>
        <v>4943507</v>
      </c>
      <c r="K80" s="76"/>
      <c r="L80" s="83">
        <f>SUM(L76+L79)</f>
        <v>647937706</v>
      </c>
    </row>
    <row r="81" spans="1:12" ht="10.5" customHeight="1" thickTop="1">
      <c r="A81" s="55"/>
      <c r="F81" s="76"/>
      <c r="G81" s="76"/>
      <c r="H81" s="76"/>
      <c r="I81" s="79"/>
      <c r="J81" s="76"/>
      <c r="K81" s="76"/>
      <c r="L81" s="76"/>
    </row>
    <row r="82" spans="1:12" ht="20.100000000000001" customHeight="1">
      <c r="A82" s="90" t="s">
        <v>260</v>
      </c>
      <c r="F82" s="76"/>
      <c r="G82" s="76"/>
      <c r="H82" s="76"/>
      <c r="I82" s="79"/>
      <c r="J82" s="76"/>
      <c r="K82" s="76"/>
      <c r="L82" s="76"/>
    </row>
    <row r="83" spans="1:12" ht="20.100000000000001" customHeight="1">
      <c r="A83" s="61" t="s">
        <v>59</v>
      </c>
      <c r="F83" s="76">
        <f>F76-F84</f>
        <v>792471157</v>
      </c>
      <c r="G83" s="76"/>
      <c r="H83" s="76">
        <f>H76-H84</f>
        <v>399898518</v>
      </c>
      <c r="I83" s="79"/>
      <c r="J83" s="76">
        <f>J76-J84</f>
        <v>4943507</v>
      </c>
      <c r="L83" s="76">
        <f>L76-L84</f>
        <v>647937706</v>
      </c>
    </row>
    <row r="84" spans="1:12" ht="20.100000000000001" customHeight="1">
      <c r="A84" s="61" t="s">
        <v>60</v>
      </c>
      <c r="F84" s="76">
        <v>75981149</v>
      </c>
      <c r="G84" s="76"/>
      <c r="H84" s="76">
        <v>-19357745</v>
      </c>
      <c r="I84" s="79"/>
      <c r="J84" s="82">
        <v>0</v>
      </c>
      <c r="L84" s="82">
        <v>0</v>
      </c>
    </row>
    <row r="85" spans="1:12" ht="20.100000000000001" customHeight="1" thickBot="1">
      <c r="A85" s="55"/>
      <c r="F85" s="83">
        <f>SUM(F83:F84)</f>
        <v>868452306</v>
      </c>
      <c r="G85" s="76"/>
      <c r="H85" s="83">
        <f>SUM(H83:H84)</f>
        <v>380540773</v>
      </c>
      <c r="I85" s="79"/>
      <c r="J85" s="83">
        <f>J76</f>
        <v>4943507</v>
      </c>
      <c r="K85" s="76"/>
      <c r="L85" s="83">
        <f>L76</f>
        <v>647937706</v>
      </c>
    </row>
    <row r="86" spans="1:12" ht="10.5" customHeight="1" thickTop="1">
      <c r="A86" s="55"/>
      <c r="F86" s="76"/>
      <c r="G86" s="76"/>
      <c r="H86" s="76"/>
      <c r="I86" s="79"/>
      <c r="J86" s="76"/>
      <c r="K86" s="76"/>
      <c r="L86" s="76"/>
    </row>
    <row r="87" spans="1:12" ht="20.100000000000001" customHeight="1">
      <c r="A87" s="90" t="s">
        <v>64</v>
      </c>
      <c r="F87" s="76"/>
      <c r="G87" s="76"/>
      <c r="H87" s="76"/>
      <c r="I87" s="79"/>
      <c r="J87" s="76"/>
      <c r="K87" s="76"/>
      <c r="L87" s="76"/>
    </row>
    <row r="88" spans="1:12" ht="20.100000000000001" customHeight="1">
      <c r="A88" s="61" t="s">
        <v>59</v>
      </c>
      <c r="F88" s="76">
        <f>F80-F89</f>
        <v>792471157</v>
      </c>
      <c r="G88" s="76"/>
      <c r="H88" s="76">
        <f>H80-H89</f>
        <v>399898518</v>
      </c>
      <c r="I88" s="79"/>
      <c r="J88" s="76">
        <f>J80-J89</f>
        <v>4943507</v>
      </c>
      <c r="K88" s="76"/>
      <c r="L88" s="76">
        <f>L80-L89</f>
        <v>647937706</v>
      </c>
    </row>
    <row r="89" spans="1:12" ht="20.100000000000001" customHeight="1">
      <c r="A89" s="61" t="s">
        <v>60</v>
      </c>
      <c r="F89" s="76">
        <f>+F84</f>
        <v>75981149</v>
      </c>
      <c r="G89" s="76"/>
      <c r="H89" s="76">
        <f>+H84</f>
        <v>-19357745</v>
      </c>
      <c r="I89" s="79"/>
      <c r="J89" s="76">
        <f>+J84</f>
        <v>0</v>
      </c>
      <c r="K89" s="76"/>
      <c r="L89" s="76">
        <f>+L84</f>
        <v>0</v>
      </c>
    </row>
    <row r="90" spans="1:12" ht="20.100000000000001" customHeight="1" thickBot="1">
      <c r="A90" s="55"/>
      <c r="F90" s="83">
        <f>SUM(F88:F89)</f>
        <v>868452306</v>
      </c>
      <c r="G90" s="76"/>
      <c r="H90" s="83">
        <f>SUM(H88:H89)</f>
        <v>380540773</v>
      </c>
      <c r="I90" s="79"/>
      <c r="J90" s="83">
        <f>J80</f>
        <v>4943507</v>
      </c>
      <c r="K90" s="76"/>
      <c r="L90" s="83">
        <f>L85</f>
        <v>647937706</v>
      </c>
    </row>
    <row r="91" spans="1:12" ht="10.5" customHeight="1" thickTop="1">
      <c r="A91" s="55"/>
      <c r="F91" s="76"/>
      <c r="G91" s="76"/>
      <c r="H91" s="76"/>
      <c r="I91" s="79"/>
      <c r="J91" s="76"/>
      <c r="K91" s="76"/>
      <c r="L91" s="76"/>
    </row>
    <row r="92" spans="1:12" ht="20.100000000000001" customHeight="1">
      <c r="A92" s="55" t="s">
        <v>250</v>
      </c>
      <c r="D92" s="75">
        <v>18</v>
      </c>
      <c r="F92" s="61"/>
      <c r="G92" s="61"/>
      <c r="H92" s="61"/>
      <c r="J92" s="84"/>
      <c r="L92" s="84"/>
    </row>
    <row r="93" spans="1:12" ht="20.100000000000001" customHeight="1">
      <c r="A93" s="61" t="s">
        <v>251</v>
      </c>
      <c r="F93" s="103"/>
      <c r="G93" s="85"/>
      <c r="H93" s="103"/>
      <c r="J93" s="61"/>
    </row>
    <row r="94" spans="1:12" ht="20.100000000000001" customHeight="1" thickBot="1">
      <c r="A94" s="61" t="s">
        <v>261</v>
      </c>
      <c r="F94" s="140">
        <f>F88/BS!F93</f>
        <v>0.88077350065638071</v>
      </c>
      <c r="G94" s="86"/>
      <c r="H94" s="140">
        <f>H88/BS!H93</f>
        <v>0.44445783861652732</v>
      </c>
      <c r="I94" s="87"/>
      <c r="J94" s="140">
        <f>J88/BS!J93</f>
        <v>5.494345033820988E-3</v>
      </c>
      <c r="K94" s="86"/>
      <c r="L94" s="140">
        <f>L88/BS!L93</f>
        <v>0.72013518281383315</v>
      </c>
    </row>
    <row r="95" spans="1:12" ht="10.5" customHeight="1" thickTop="1">
      <c r="F95" s="84"/>
      <c r="G95" s="84"/>
      <c r="H95" s="84"/>
      <c r="J95" s="84"/>
      <c r="K95" s="84"/>
      <c r="L95" s="84"/>
    </row>
    <row r="96" spans="1:12" ht="20.100000000000001" customHeight="1">
      <c r="A96" s="61" t="s">
        <v>25</v>
      </c>
    </row>
    <row r="97" spans="5:10" ht="20.100000000000001" customHeight="1">
      <c r="J97" s="89"/>
    </row>
    <row r="98" spans="5:10" ht="20.100000000000001" customHeight="1">
      <c r="J98" s="89"/>
    </row>
    <row r="99" spans="5:10" ht="20.100000000000001" customHeight="1">
      <c r="J99" s="89"/>
    </row>
    <row r="100" spans="5:10" ht="20.100000000000001" customHeight="1">
      <c r="J100" s="89"/>
    </row>
    <row r="101" spans="5:10" ht="20.100000000000001" customHeight="1">
      <c r="J101" s="89"/>
    </row>
    <row r="102" spans="5:10" ht="20.100000000000001" customHeight="1">
      <c r="J102" s="89"/>
    </row>
    <row r="103" spans="5:10" ht="20.100000000000001" customHeight="1">
      <c r="J103" s="89"/>
    </row>
    <row r="104" spans="5:10" ht="20.100000000000001" customHeight="1">
      <c r="J104" s="89"/>
    </row>
    <row r="105" spans="5:10" ht="20.100000000000001" customHeight="1">
      <c r="J105" s="89"/>
    </row>
    <row r="106" spans="5:10" ht="20.100000000000001" customHeight="1">
      <c r="J106" s="89"/>
    </row>
    <row r="107" spans="5:10" ht="20.100000000000001" customHeight="1">
      <c r="J107" s="89"/>
    </row>
    <row r="108" spans="5:10" ht="20.100000000000001" customHeight="1">
      <c r="J108" s="89"/>
    </row>
    <row r="109" spans="5:10" ht="20.100000000000001" customHeight="1">
      <c r="E109" s="61"/>
      <c r="F109" s="61"/>
      <c r="G109" s="61"/>
      <c r="H109" s="61"/>
      <c r="I109" s="61"/>
      <c r="J109" s="89"/>
    </row>
    <row r="110" spans="5:10" ht="20.100000000000001" customHeight="1">
      <c r="E110" s="61"/>
      <c r="F110" s="61"/>
      <c r="G110" s="61"/>
      <c r="H110" s="61"/>
      <c r="I110" s="61"/>
      <c r="J110" s="89"/>
    </row>
    <row r="111" spans="5:10" ht="20.100000000000001" customHeight="1">
      <c r="E111" s="61"/>
      <c r="F111" s="61"/>
      <c r="G111" s="61"/>
      <c r="H111" s="61"/>
      <c r="I111" s="61"/>
      <c r="J111" s="89"/>
    </row>
    <row r="112" spans="5:10" ht="20.100000000000001" customHeight="1">
      <c r="E112" s="61"/>
      <c r="F112" s="61"/>
      <c r="G112" s="61"/>
      <c r="H112" s="61"/>
      <c r="I112" s="61"/>
      <c r="J112" s="89"/>
    </row>
    <row r="113" spans="5:10" ht="20.100000000000001" customHeight="1">
      <c r="E113" s="61"/>
      <c r="F113" s="61"/>
      <c r="G113" s="61"/>
      <c r="H113" s="61"/>
      <c r="I113" s="61"/>
      <c r="J113" s="89"/>
    </row>
    <row r="114" spans="5:10" ht="20.100000000000001" customHeight="1">
      <c r="E114" s="61"/>
      <c r="F114" s="61"/>
      <c r="G114" s="61"/>
      <c r="H114" s="61"/>
      <c r="I114" s="61"/>
      <c r="J114" s="89"/>
    </row>
    <row r="115" spans="5:10" ht="20.100000000000001" customHeight="1">
      <c r="E115" s="61"/>
      <c r="F115" s="61"/>
      <c r="G115" s="61"/>
      <c r="H115" s="61"/>
      <c r="I115" s="61"/>
      <c r="J115" s="89"/>
    </row>
    <row r="116" spans="5:10" ht="20.100000000000001" customHeight="1">
      <c r="E116" s="61"/>
      <c r="F116" s="61"/>
      <c r="G116" s="61"/>
      <c r="H116" s="61"/>
      <c r="I116" s="61"/>
      <c r="J116" s="89"/>
    </row>
    <row r="117" spans="5:10" ht="20.100000000000001" customHeight="1">
      <c r="E117" s="61"/>
      <c r="F117" s="61"/>
      <c r="G117" s="61"/>
      <c r="H117" s="61"/>
      <c r="I117" s="61"/>
      <c r="J117" s="89"/>
    </row>
    <row r="118" spans="5:10" ht="20.100000000000001" customHeight="1">
      <c r="E118" s="61"/>
      <c r="F118" s="61"/>
      <c r="G118" s="61"/>
      <c r="H118" s="61"/>
      <c r="I118" s="61"/>
      <c r="J118" s="89"/>
    </row>
    <row r="119" spans="5:10" ht="20.100000000000001" customHeight="1">
      <c r="E119" s="61"/>
      <c r="F119" s="61"/>
      <c r="G119" s="61"/>
      <c r="H119" s="61"/>
      <c r="I119" s="61"/>
      <c r="J119" s="89"/>
    </row>
    <row r="120" spans="5:10" ht="20.100000000000001" customHeight="1">
      <c r="E120" s="61"/>
      <c r="F120" s="61"/>
      <c r="G120" s="61"/>
      <c r="H120" s="61"/>
      <c r="I120" s="61"/>
      <c r="J120" s="89"/>
    </row>
    <row r="121" spans="5:10" ht="20.100000000000001" customHeight="1">
      <c r="E121" s="61"/>
      <c r="F121" s="61"/>
      <c r="G121" s="61"/>
      <c r="H121" s="61"/>
      <c r="I121" s="61"/>
      <c r="J121" s="89"/>
    </row>
    <row r="122" spans="5:10" ht="20.100000000000001" customHeight="1">
      <c r="E122" s="61"/>
      <c r="F122" s="61"/>
      <c r="G122" s="61"/>
      <c r="H122" s="61"/>
      <c r="I122" s="61"/>
      <c r="J122" s="89"/>
    </row>
    <row r="123" spans="5:10" ht="20.100000000000001" customHeight="1">
      <c r="E123" s="61"/>
      <c r="F123" s="61"/>
      <c r="G123" s="61"/>
      <c r="H123" s="61"/>
      <c r="I123" s="61"/>
      <c r="J123" s="89"/>
    </row>
    <row r="124" spans="5:10" ht="20.100000000000001" customHeight="1">
      <c r="E124" s="61"/>
      <c r="F124" s="61"/>
      <c r="G124" s="61"/>
      <c r="H124" s="61"/>
      <c r="I124" s="61"/>
      <c r="J124" s="89"/>
    </row>
    <row r="125" spans="5:10" ht="20.100000000000001" customHeight="1">
      <c r="E125" s="61"/>
      <c r="F125" s="61"/>
      <c r="G125" s="61"/>
      <c r="H125" s="61"/>
      <c r="I125" s="61"/>
      <c r="J125" s="89"/>
    </row>
    <row r="126" spans="5:10" ht="20.100000000000001" customHeight="1">
      <c r="E126" s="61"/>
      <c r="F126" s="61"/>
      <c r="G126" s="61"/>
      <c r="H126" s="61"/>
      <c r="I126" s="61"/>
      <c r="J126" s="89"/>
    </row>
    <row r="127" spans="5:10" ht="20.100000000000001" customHeight="1">
      <c r="E127" s="61"/>
      <c r="F127" s="61"/>
      <c r="G127" s="61"/>
      <c r="H127" s="61"/>
      <c r="I127" s="61"/>
      <c r="J127" s="89"/>
    </row>
    <row r="128" spans="5:10" ht="20.100000000000001" customHeight="1">
      <c r="E128" s="61"/>
      <c r="F128" s="61"/>
      <c r="G128" s="61"/>
      <c r="H128" s="61"/>
      <c r="I128" s="61"/>
      <c r="J128" s="89"/>
    </row>
    <row r="129" spans="5:10" ht="20.100000000000001" customHeight="1">
      <c r="E129" s="61"/>
      <c r="F129" s="61"/>
      <c r="G129" s="61"/>
      <c r="H129" s="61"/>
      <c r="I129" s="61"/>
      <c r="J129" s="89"/>
    </row>
    <row r="130" spans="5:10" ht="20.100000000000001" customHeight="1">
      <c r="E130" s="61"/>
      <c r="F130" s="61"/>
      <c r="G130" s="61"/>
      <c r="H130" s="61"/>
      <c r="I130" s="61"/>
      <c r="J130" s="89"/>
    </row>
    <row r="131" spans="5:10" ht="20.100000000000001" customHeight="1">
      <c r="E131" s="61"/>
      <c r="F131" s="61"/>
      <c r="G131" s="61"/>
      <c r="H131" s="61"/>
      <c r="I131" s="61"/>
      <c r="J131" s="89"/>
    </row>
    <row r="132" spans="5:10" ht="20.100000000000001" customHeight="1">
      <c r="E132" s="61"/>
      <c r="F132" s="61"/>
      <c r="G132" s="61"/>
      <c r="H132" s="61"/>
      <c r="I132" s="61"/>
      <c r="J132" s="89"/>
    </row>
    <row r="133" spans="5:10" ht="20.100000000000001" customHeight="1">
      <c r="E133" s="61"/>
      <c r="F133" s="61"/>
      <c r="G133" s="61"/>
      <c r="H133" s="61"/>
      <c r="I133" s="61"/>
      <c r="J133" s="89"/>
    </row>
    <row r="134" spans="5:10" ht="20.100000000000001" customHeight="1">
      <c r="E134" s="61"/>
      <c r="F134" s="61"/>
      <c r="G134" s="61"/>
      <c r="H134" s="61"/>
      <c r="I134" s="61"/>
      <c r="J134" s="89"/>
    </row>
    <row r="135" spans="5:10" ht="20.100000000000001" customHeight="1">
      <c r="E135" s="61"/>
      <c r="F135" s="61"/>
      <c r="G135" s="61"/>
      <c r="H135" s="61"/>
      <c r="I135" s="61"/>
      <c r="J135" s="89"/>
    </row>
    <row r="136" spans="5:10" ht="20.100000000000001" customHeight="1">
      <c r="E136" s="61"/>
      <c r="F136" s="61"/>
      <c r="G136" s="61"/>
      <c r="H136" s="61"/>
      <c r="I136" s="61"/>
      <c r="J136" s="89"/>
    </row>
    <row r="137" spans="5:10" ht="20.100000000000001" customHeight="1">
      <c r="E137" s="61"/>
      <c r="F137" s="61"/>
      <c r="G137" s="61"/>
      <c r="H137" s="61"/>
      <c r="I137" s="61"/>
      <c r="J137" s="89"/>
    </row>
    <row r="138" spans="5:10" ht="20.100000000000001" customHeight="1">
      <c r="E138" s="61"/>
      <c r="F138" s="61"/>
      <c r="G138" s="61"/>
      <c r="H138" s="61"/>
      <c r="I138" s="61"/>
      <c r="J138" s="89"/>
    </row>
    <row r="139" spans="5:10" ht="20.100000000000001" customHeight="1">
      <c r="E139" s="61"/>
      <c r="F139" s="61"/>
      <c r="G139" s="61"/>
      <c r="H139" s="61"/>
      <c r="I139" s="61"/>
      <c r="J139" s="89"/>
    </row>
    <row r="140" spans="5:10" ht="20.100000000000001" customHeight="1">
      <c r="E140" s="61"/>
      <c r="F140" s="61"/>
      <c r="G140" s="61"/>
      <c r="H140" s="61"/>
      <c r="I140" s="61"/>
      <c r="J140" s="89"/>
    </row>
    <row r="141" spans="5:10" ht="20.100000000000001" customHeight="1">
      <c r="E141" s="61"/>
      <c r="F141" s="61"/>
      <c r="G141" s="61"/>
      <c r="H141" s="61"/>
      <c r="I141" s="61"/>
      <c r="J141" s="89"/>
    </row>
    <row r="142" spans="5:10" ht="20.100000000000001" customHeight="1">
      <c r="E142" s="61"/>
      <c r="F142" s="61"/>
      <c r="G142" s="61"/>
      <c r="H142" s="61"/>
      <c r="I142" s="61"/>
      <c r="J142" s="89"/>
    </row>
    <row r="143" spans="5:10" ht="20.100000000000001" customHeight="1">
      <c r="E143" s="61"/>
      <c r="F143" s="61"/>
      <c r="G143" s="61"/>
      <c r="H143" s="61"/>
      <c r="I143" s="61"/>
      <c r="J143" s="89"/>
    </row>
    <row r="144" spans="5:10" ht="20.100000000000001" customHeight="1">
      <c r="E144" s="61"/>
      <c r="F144" s="61"/>
      <c r="G144" s="61"/>
      <c r="H144" s="61"/>
      <c r="I144" s="61"/>
      <c r="J144" s="89"/>
    </row>
  </sheetData>
  <printOptions horizontalCentered="1" gridLinesSet="0"/>
  <pageMargins left="0.78740157480314965" right="0.31496062992125984" top="0.78740157480314965" bottom="0.19685039370078741" header="0.19685039370078741" footer="0.19685039370078741"/>
  <pageSetup paperSize="9" scale="77" orientation="portrait" r:id="rId1"/>
  <headerFooter alignWithMargins="0"/>
  <rowBreaks count="1" manualBreakCount="1">
    <brk id="48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7"/>
  <sheetViews>
    <sheetView showGridLines="0" view="pageBreakPreview" zoomScale="70" zoomScaleNormal="80" zoomScaleSheetLayoutView="70" workbookViewId="0"/>
  </sheetViews>
  <sheetFormatPr defaultColWidth="10.5546875" defaultRowHeight="19.649999999999999" customHeight="1"/>
  <cols>
    <col min="1" max="1" width="40.5546875" style="110" customWidth="1"/>
    <col min="2" max="2" width="6.33203125" style="110" customWidth="1"/>
    <col min="3" max="3" width="1.44140625" style="110" customWidth="1"/>
    <col min="4" max="4" width="16.6640625" style="120" customWidth="1"/>
    <col min="5" max="5" width="1.44140625" style="110" customWidth="1"/>
    <col min="6" max="6" width="16.6640625" style="116" customWidth="1"/>
    <col min="7" max="7" width="1.44140625" style="113" customWidth="1"/>
    <col min="8" max="8" width="16.6640625" style="113" customWidth="1"/>
    <col min="9" max="9" width="1.44140625" style="113" customWidth="1"/>
    <col min="10" max="10" width="16.6640625" style="120" customWidth="1"/>
    <col min="11" max="11" width="1.44140625" style="113" customWidth="1"/>
    <col min="12" max="12" width="16.6640625" style="120" customWidth="1"/>
    <col min="13" max="13" width="1.44140625" style="110" customWidth="1"/>
    <col min="14" max="14" width="16.6640625" style="120" customWidth="1"/>
    <col min="15" max="15" width="1.44140625" style="110" customWidth="1"/>
    <col min="16" max="16" width="16.6640625" style="110" customWidth="1"/>
    <col min="17" max="17" width="1.44140625" style="110" customWidth="1"/>
    <col min="18" max="18" width="16.6640625" style="110" customWidth="1"/>
    <col min="19" max="19" width="1.44140625" style="110" customWidth="1"/>
    <col min="20" max="20" width="16.6640625" style="120" customWidth="1"/>
    <col min="21" max="225" width="10.5546875" style="110"/>
    <col min="226" max="226" width="55.5546875" style="110" customWidth="1"/>
    <col min="227" max="227" width="14.5546875" style="110" customWidth="1"/>
    <col min="228" max="228" width="1.44140625" style="110" customWidth="1"/>
    <col min="229" max="229" width="14.5546875" style="110" customWidth="1"/>
    <col min="230" max="230" width="1.44140625" style="110" customWidth="1"/>
    <col min="231" max="231" width="14.5546875" style="110" customWidth="1"/>
    <col min="232" max="232" width="1.44140625" style="110" customWidth="1"/>
    <col min="233" max="233" width="14.5546875" style="110" customWidth="1"/>
    <col min="234" max="234" width="1.44140625" style="110" customWidth="1"/>
    <col min="235" max="235" width="14.5546875" style="110" customWidth="1"/>
    <col min="236" max="236" width="1.44140625" style="110" customWidth="1"/>
    <col min="237" max="237" width="14.5546875" style="110" customWidth="1"/>
    <col min="238" max="238" width="1.44140625" style="110" customWidth="1"/>
    <col min="239" max="239" width="14.5546875" style="110" customWidth="1"/>
    <col min="240" max="240" width="1.44140625" style="110" customWidth="1"/>
    <col min="241" max="241" width="14.5546875" style="110" customWidth="1"/>
    <col min="242" max="242" width="1.44140625" style="110" customWidth="1"/>
    <col min="243" max="243" width="14.5546875" style="110" customWidth="1"/>
    <col min="244" max="244" width="1.44140625" style="110" customWidth="1"/>
    <col min="245" max="245" width="14.5546875" style="110" customWidth="1"/>
    <col min="246" max="481" width="10.5546875" style="110"/>
    <col min="482" max="482" width="55.5546875" style="110" customWidth="1"/>
    <col min="483" max="483" width="14.5546875" style="110" customWidth="1"/>
    <col min="484" max="484" width="1.44140625" style="110" customWidth="1"/>
    <col min="485" max="485" width="14.5546875" style="110" customWidth="1"/>
    <col min="486" max="486" width="1.44140625" style="110" customWidth="1"/>
    <col min="487" max="487" width="14.5546875" style="110" customWidth="1"/>
    <col min="488" max="488" width="1.44140625" style="110" customWidth="1"/>
    <col min="489" max="489" width="14.5546875" style="110" customWidth="1"/>
    <col min="490" max="490" width="1.44140625" style="110" customWidth="1"/>
    <col min="491" max="491" width="14.5546875" style="110" customWidth="1"/>
    <col min="492" max="492" width="1.44140625" style="110" customWidth="1"/>
    <col min="493" max="493" width="14.5546875" style="110" customWidth="1"/>
    <col min="494" max="494" width="1.44140625" style="110" customWidth="1"/>
    <col min="495" max="495" width="14.5546875" style="110" customWidth="1"/>
    <col min="496" max="496" width="1.44140625" style="110" customWidth="1"/>
    <col min="497" max="497" width="14.5546875" style="110" customWidth="1"/>
    <col min="498" max="498" width="1.44140625" style="110" customWidth="1"/>
    <col min="499" max="499" width="14.5546875" style="110" customWidth="1"/>
    <col min="500" max="500" width="1.44140625" style="110" customWidth="1"/>
    <col min="501" max="501" width="14.5546875" style="110" customWidth="1"/>
    <col min="502" max="737" width="10.5546875" style="110"/>
    <col min="738" max="738" width="55.5546875" style="110" customWidth="1"/>
    <col min="739" max="739" width="14.5546875" style="110" customWidth="1"/>
    <col min="740" max="740" width="1.44140625" style="110" customWidth="1"/>
    <col min="741" max="741" width="14.5546875" style="110" customWidth="1"/>
    <col min="742" max="742" width="1.44140625" style="110" customWidth="1"/>
    <col min="743" max="743" width="14.5546875" style="110" customWidth="1"/>
    <col min="744" max="744" width="1.44140625" style="110" customWidth="1"/>
    <col min="745" max="745" width="14.5546875" style="110" customWidth="1"/>
    <col min="746" max="746" width="1.44140625" style="110" customWidth="1"/>
    <col min="747" max="747" width="14.5546875" style="110" customWidth="1"/>
    <col min="748" max="748" width="1.44140625" style="110" customWidth="1"/>
    <col min="749" max="749" width="14.5546875" style="110" customWidth="1"/>
    <col min="750" max="750" width="1.44140625" style="110" customWidth="1"/>
    <col min="751" max="751" width="14.5546875" style="110" customWidth="1"/>
    <col min="752" max="752" width="1.44140625" style="110" customWidth="1"/>
    <col min="753" max="753" width="14.5546875" style="110" customWidth="1"/>
    <col min="754" max="754" width="1.44140625" style="110" customWidth="1"/>
    <col min="755" max="755" width="14.5546875" style="110" customWidth="1"/>
    <col min="756" max="756" width="1.44140625" style="110" customWidth="1"/>
    <col min="757" max="757" width="14.5546875" style="110" customWidth="1"/>
    <col min="758" max="993" width="10.5546875" style="110"/>
    <col min="994" max="994" width="55.5546875" style="110" customWidth="1"/>
    <col min="995" max="995" width="14.5546875" style="110" customWidth="1"/>
    <col min="996" max="996" width="1.44140625" style="110" customWidth="1"/>
    <col min="997" max="997" width="14.5546875" style="110" customWidth="1"/>
    <col min="998" max="998" width="1.44140625" style="110" customWidth="1"/>
    <col min="999" max="999" width="14.5546875" style="110" customWidth="1"/>
    <col min="1000" max="1000" width="1.44140625" style="110" customWidth="1"/>
    <col min="1001" max="1001" width="14.5546875" style="110" customWidth="1"/>
    <col min="1002" max="1002" width="1.44140625" style="110" customWidth="1"/>
    <col min="1003" max="1003" width="14.5546875" style="110" customWidth="1"/>
    <col min="1004" max="1004" width="1.44140625" style="110" customWidth="1"/>
    <col min="1005" max="1005" width="14.5546875" style="110" customWidth="1"/>
    <col min="1006" max="1006" width="1.44140625" style="110" customWidth="1"/>
    <col min="1007" max="1007" width="14.5546875" style="110" customWidth="1"/>
    <col min="1008" max="1008" width="1.44140625" style="110" customWidth="1"/>
    <col min="1009" max="1009" width="14.5546875" style="110" customWidth="1"/>
    <col min="1010" max="1010" width="1.44140625" style="110" customWidth="1"/>
    <col min="1011" max="1011" width="14.5546875" style="110" customWidth="1"/>
    <col min="1012" max="1012" width="1.44140625" style="110" customWidth="1"/>
    <col min="1013" max="1013" width="14.5546875" style="110" customWidth="1"/>
    <col min="1014" max="1249" width="10.5546875" style="110"/>
    <col min="1250" max="1250" width="55.5546875" style="110" customWidth="1"/>
    <col min="1251" max="1251" width="14.5546875" style="110" customWidth="1"/>
    <col min="1252" max="1252" width="1.44140625" style="110" customWidth="1"/>
    <col min="1253" max="1253" width="14.5546875" style="110" customWidth="1"/>
    <col min="1254" max="1254" width="1.44140625" style="110" customWidth="1"/>
    <col min="1255" max="1255" width="14.5546875" style="110" customWidth="1"/>
    <col min="1256" max="1256" width="1.44140625" style="110" customWidth="1"/>
    <col min="1257" max="1257" width="14.5546875" style="110" customWidth="1"/>
    <col min="1258" max="1258" width="1.44140625" style="110" customWidth="1"/>
    <col min="1259" max="1259" width="14.5546875" style="110" customWidth="1"/>
    <col min="1260" max="1260" width="1.44140625" style="110" customWidth="1"/>
    <col min="1261" max="1261" width="14.5546875" style="110" customWidth="1"/>
    <col min="1262" max="1262" width="1.44140625" style="110" customWidth="1"/>
    <col min="1263" max="1263" width="14.5546875" style="110" customWidth="1"/>
    <col min="1264" max="1264" width="1.44140625" style="110" customWidth="1"/>
    <col min="1265" max="1265" width="14.5546875" style="110" customWidth="1"/>
    <col min="1266" max="1266" width="1.44140625" style="110" customWidth="1"/>
    <col min="1267" max="1267" width="14.5546875" style="110" customWidth="1"/>
    <col min="1268" max="1268" width="1.44140625" style="110" customWidth="1"/>
    <col min="1269" max="1269" width="14.5546875" style="110" customWidth="1"/>
    <col min="1270" max="1505" width="10.5546875" style="110"/>
    <col min="1506" max="1506" width="55.5546875" style="110" customWidth="1"/>
    <col min="1507" max="1507" width="14.5546875" style="110" customWidth="1"/>
    <col min="1508" max="1508" width="1.44140625" style="110" customWidth="1"/>
    <col min="1509" max="1509" width="14.5546875" style="110" customWidth="1"/>
    <col min="1510" max="1510" width="1.44140625" style="110" customWidth="1"/>
    <col min="1511" max="1511" width="14.5546875" style="110" customWidth="1"/>
    <col min="1512" max="1512" width="1.44140625" style="110" customWidth="1"/>
    <col min="1513" max="1513" width="14.5546875" style="110" customWidth="1"/>
    <col min="1514" max="1514" width="1.44140625" style="110" customWidth="1"/>
    <col min="1515" max="1515" width="14.5546875" style="110" customWidth="1"/>
    <col min="1516" max="1516" width="1.44140625" style="110" customWidth="1"/>
    <col min="1517" max="1517" width="14.5546875" style="110" customWidth="1"/>
    <col min="1518" max="1518" width="1.44140625" style="110" customWidth="1"/>
    <col min="1519" max="1519" width="14.5546875" style="110" customWidth="1"/>
    <col min="1520" max="1520" width="1.44140625" style="110" customWidth="1"/>
    <col min="1521" max="1521" width="14.5546875" style="110" customWidth="1"/>
    <col min="1522" max="1522" width="1.44140625" style="110" customWidth="1"/>
    <col min="1523" max="1523" width="14.5546875" style="110" customWidth="1"/>
    <col min="1524" max="1524" width="1.44140625" style="110" customWidth="1"/>
    <col min="1525" max="1525" width="14.5546875" style="110" customWidth="1"/>
    <col min="1526" max="1761" width="10.5546875" style="110"/>
    <col min="1762" max="1762" width="55.5546875" style="110" customWidth="1"/>
    <col min="1763" max="1763" width="14.5546875" style="110" customWidth="1"/>
    <col min="1764" max="1764" width="1.44140625" style="110" customWidth="1"/>
    <col min="1765" max="1765" width="14.5546875" style="110" customWidth="1"/>
    <col min="1766" max="1766" width="1.44140625" style="110" customWidth="1"/>
    <col min="1767" max="1767" width="14.5546875" style="110" customWidth="1"/>
    <col min="1768" max="1768" width="1.44140625" style="110" customWidth="1"/>
    <col min="1769" max="1769" width="14.5546875" style="110" customWidth="1"/>
    <col min="1770" max="1770" width="1.44140625" style="110" customWidth="1"/>
    <col min="1771" max="1771" width="14.5546875" style="110" customWidth="1"/>
    <col min="1772" max="1772" width="1.44140625" style="110" customWidth="1"/>
    <col min="1773" max="1773" width="14.5546875" style="110" customWidth="1"/>
    <col min="1774" max="1774" width="1.44140625" style="110" customWidth="1"/>
    <col min="1775" max="1775" width="14.5546875" style="110" customWidth="1"/>
    <col min="1776" max="1776" width="1.44140625" style="110" customWidth="1"/>
    <col min="1777" max="1777" width="14.5546875" style="110" customWidth="1"/>
    <col min="1778" max="1778" width="1.44140625" style="110" customWidth="1"/>
    <col min="1779" max="1779" width="14.5546875" style="110" customWidth="1"/>
    <col min="1780" max="1780" width="1.44140625" style="110" customWidth="1"/>
    <col min="1781" max="1781" width="14.5546875" style="110" customWidth="1"/>
    <col min="1782" max="2017" width="10.5546875" style="110"/>
    <col min="2018" max="2018" width="55.5546875" style="110" customWidth="1"/>
    <col min="2019" max="2019" width="14.5546875" style="110" customWidth="1"/>
    <col min="2020" max="2020" width="1.44140625" style="110" customWidth="1"/>
    <col min="2021" max="2021" width="14.5546875" style="110" customWidth="1"/>
    <col min="2022" max="2022" width="1.44140625" style="110" customWidth="1"/>
    <col min="2023" max="2023" width="14.5546875" style="110" customWidth="1"/>
    <col min="2024" max="2024" width="1.44140625" style="110" customWidth="1"/>
    <col min="2025" max="2025" width="14.5546875" style="110" customWidth="1"/>
    <col min="2026" max="2026" width="1.44140625" style="110" customWidth="1"/>
    <col min="2027" max="2027" width="14.5546875" style="110" customWidth="1"/>
    <col min="2028" max="2028" width="1.44140625" style="110" customWidth="1"/>
    <col min="2029" max="2029" width="14.5546875" style="110" customWidth="1"/>
    <col min="2030" max="2030" width="1.44140625" style="110" customWidth="1"/>
    <col min="2031" max="2031" width="14.5546875" style="110" customWidth="1"/>
    <col min="2032" max="2032" width="1.44140625" style="110" customWidth="1"/>
    <col min="2033" max="2033" width="14.5546875" style="110" customWidth="1"/>
    <col min="2034" max="2034" width="1.44140625" style="110" customWidth="1"/>
    <col min="2035" max="2035" width="14.5546875" style="110" customWidth="1"/>
    <col min="2036" max="2036" width="1.44140625" style="110" customWidth="1"/>
    <col min="2037" max="2037" width="14.5546875" style="110" customWidth="1"/>
    <col min="2038" max="2273" width="10.5546875" style="110"/>
    <col min="2274" max="2274" width="55.5546875" style="110" customWidth="1"/>
    <col min="2275" max="2275" width="14.5546875" style="110" customWidth="1"/>
    <col min="2276" max="2276" width="1.44140625" style="110" customWidth="1"/>
    <col min="2277" max="2277" width="14.5546875" style="110" customWidth="1"/>
    <col min="2278" max="2278" width="1.44140625" style="110" customWidth="1"/>
    <col min="2279" max="2279" width="14.5546875" style="110" customWidth="1"/>
    <col min="2280" max="2280" width="1.44140625" style="110" customWidth="1"/>
    <col min="2281" max="2281" width="14.5546875" style="110" customWidth="1"/>
    <col min="2282" max="2282" width="1.44140625" style="110" customWidth="1"/>
    <col min="2283" max="2283" width="14.5546875" style="110" customWidth="1"/>
    <col min="2284" max="2284" width="1.44140625" style="110" customWidth="1"/>
    <col min="2285" max="2285" width="14.5546875" style="110" customWidth="1"/>
    <col min="2286" max="2286" width="1.44140625" style="110" customWidth="1"/>
    <col min="2287" max="2287" width="14.5546875" style="110" customWidth="1"/>
    <col min="2288" max="2288" width="1.44140625" style="110" customWidth="1"/>
    <col min="2289" max="2289" width="14.5546875" style="110" customWidth="1"/>
    <col min="2290" max="2290" width="1.44140625" style="110" customWidth="1"/>
    <col min="2291" max="2291" width="14.5546875" style="110" customWidth="1"/>
    <col min="2292" max="2292" width="1.44140625" style="110" customWidth="1"/>
    <col min="2293" max="2293" width="14.5546875" style="110" customWidth="1"/>
    <col min="2294" max="2529" width="10.5546875" style="110"/>
    <col min="2530" max="2530" width="55.5546875" style="110" customWidth="1"/>
    <col min="2531" max="2531" width="14.5546875" style="110" customWidth="1"/>
    <col min="2532" max="2532" width="1.44140625" style="110" customWidth="1"/>
    <col min="2533" max="2533" width="14.5546875" style="110" customWidth="1"/>
    <col min="2534" max="2534" width="1.44140625" style="110" customWidth="1"/>
    <col min="2535" max="2535" width="14.5546875" style="110" customWidth="1"/>
    <col min="2536" max="2536" width="1.44140625" style="110" customWidth="1"/>
    <col min="2537" max="2537" width="14.5546875" style="110" customWidth="1"/>
    <col min="2538" max="2538" width="1.44140625" style="110" customWidth="1"/>
    <col min="2539" max="2539" width="14.5546875" style="110" customWidth="1"/>
    <col min="2540" max="2540" width="1.44140625" style="110" customWidth="1"/>
    <col min="2541" max="2541" width="14.5546875" style="110" customWidth="1"/>
    <col min="2542" max="2542" width="1.44140625" style="110" customWidth="1"/>
    <col min="2543" max="2543" width="14.5546875" style="110" customWidth="1"/>
    <col min="2544" max="2544" width="1.44140625" style="110" customWidth="1"/>
    <col min="2545" max="2545" width="14.5546875" style="110" customWidth="1"/>
    <col min="2546" max="2546" width="1.44140625" style="110" customWidth="1"/>
    <col min="2547" max="2547" width="14.5546875" style="110" customWidth="1"/>
    <col min="2548" max="2548" width="1.44140625" style="110" customWidth="1"/>
    <col min="2549" max="2549" width="14.5546875" style="110" customWidth="1"/>
    <col min="2550" max="2785" width="10.5546875" style="110"/>
    <col min="2786" max="2786" width="55.5546875" style="110" customWidth="1"/>
    <col min="2787" max="2787" width="14.5546875" style="110" customWidth="1"/>
    <col min="2788" max="2788" width="1.44140625" style="110" customWidth="1"/>
    <col min="2789" max="2789" width="14.5546875" style="110" customWidth="1"/>
    <col min="2790" max="2790" width="1.44140625" style="110" customWidth="1"/>
    <col min="2791" max="2791" width="14.5546875" style="110" customWidth="1"/>
    <col min="2792" max="2792" width="1.44140625" style="110" customWidth="1"/>
    <col min="2793" max="2793" width="14.5546875" style="110" customWidth="1"/>
    <col min="2794" max="2794" width="1.44140625" style="110" customWidth="1"/>
    <col min="2795" max="2795" width="14.5546875" style="110" customWidth="1"/>
    <col min="2796" max="2796" width="1.44140625" style="110" customWidth="1"/>
    <col min="2797" max="2797" width="14.5546875" style="110" customWidth="1"/>
    <col min="2798" max="2798" width="1.44140625" style="110" customWidth="1"/>
    <col min="2799" max="2799" width="14.5546875" style="110" customWidth="1"/>
    <col min="2800" max="2800" width="1.44140625" style="110" customWidth="1"/>
    <col min="2801" max="2801" width="14.5546875" style="110" customWidth="1"/>
    <col min="2802" max="2802" width="1.44140625" style="110" customWidth="1"/>
    <col min="2803" max="2803" width="14.5546875" style="110" customWidth="1"/>
    <col min="2804" max="2804" width="1.44140625" style="110" customWidth="1"/>
    <col min="2805" max="2805" width="14.5546875" style="110" customWidth="1"/>
    <col min="2806" max="3041" width="10.5546875" style="110"/>
    <col min="3042" max="3042" width="55.5546875" style="110" customWidth="1"/>
    <col min="3043" max="3043" width="14.5546875" style="110" customWidth="1"/>
    <col min="3044" max="3044" width="1.44140625" style="110" customWidth="1"/>
    <col min="3045" max="3045" width="14.5546875" style="110" customWidth="1"/>
    <col min="3046" max="3046" width="1.44140625" style="110" customWidth="1"/>
    <col min="3047" max="3047" width="14.5546875" style="110" customWidth="1"/>
    <col min="3048" max="3048" width="1.44140625" style="110" customWidth="1"/>
    <col min="3049" max="3049" width="14.5546875" style="110" customWidth="1"/>
    <col min="3050" max="3050" width="1.44140625" style="110" customWidth="1"/>
    <col min="3051" max="3051" width="14.5546875" style="110" customWidth="1"/>
    <col min="3052" max="3052" width="1.44140625" style="110" customWidth="1"/>
    <col min="3053" max="3053" width="14.5546875" style="110" customWidth="1"/>
    <col min="3054" max="3054" width="1.44140625" style="110" customWidth="1"/>
    <col min="3055" max="3055" width="14.5546875" style="110" customWidth="1"/>
    <col min="3056" max="3056" width="1.44140625" style="110" customWidth="1"/>
    <col min="3057" max="3057" width="14.5546875" style="110" customWidth="1"/>
    <col min="3058" max="3058" width="1.44140625" style="110" customWidth="1"/>
    <col min="3059" max="3059" width="14.5546875" style="110" customWidth="1"/>
    <col min="3060" max="3060" width="1.44140625" style="110" customWidth="1"/>
    <col min="3061" max="3061" width="14.5546875" style="110" customWidth="1"/>
    <col min="3062" max="3297" width="10.5546875" style="110"/>
    <col min="3298" max="3298" width="55.5546875" style="110" customWidth="1"/>
    <col min="3299" max="3299" width="14.5546875" style="110" customWidth="1"/>
    <col min="3300" max="3300" width="1.44140625" style="110" customWidth="1"/>
    <col min="3301" max="3301" width="14.5546875" style="110" customWidth="1"/>
    <col min="3302" max="3302" width="1.44140625" style="110" customWidth="1"/>
    <col min="3303" max="3303" width="14.5546875" style="110" customWidth="1"/>
    <col min="3304" max="3304" width="1.44140625" style="110" customWidth="1"/>
    <col min="3305" max="3305" width="14.5546875" style="110" customWidth="1"/>
    <col min="3306" max="3306" width="1.44140625" style="110" customWidth="1"/>
    <col min="3307" max="3307" width="14.5546875" style="110" customWidth="1"/>
    <col min="3308" max="3308" width="1.44140625" style="110" customWidth="1"/>
    <col min="3309" max="3309" width="14.5546875" style="110" customWidth="1"/>
    <col min="3310" max="3310" width="1.44140625" style="110" customWidth="1"/>
    <col min="3311" max="3311" width="14.5546875" style="110" customWidth="1"/>
    <col min="3312" max="3312" width="1.44140625" style="110" customWidth="1"/>
    <col min="3313" max="3313" width="14.5546875" style="110" customWidth="1"/>
    <col min="3314" max="3314" width="1.44140625" style="110" customWidth="1"/>
    <col min="3315" max="3315" width="14.5546875" style="110" customWidth="1"/>
    <col min="3316" max="3316" width="1.44140625" style="110" customWidth="1"/>
    <col min="3317" max="3317" width="14.5546875" style="110" customWidth="1"/>
    <col min="3318" max="3553" width="10.5546875" style="110"/>
    <col min="3554" max="3554" width="55.5546875" style="110" customWidth="1"/>
    <col min="3555" max="3555" width="14.5546875" style="110" customWidth="1"/>
    <col min="3556" max="3556" width="1.44140625" style="110" customWidth="1"/>
    <col min="3557" max="3557" width="14.5546875" style="110" customWidth="1"/>
    <col min="3558" max="3558" width="1.44140625" style="110" customWidth="1"/>
    <col min="3559" max="3559" width="14.5546875" style="110" customWidth="1"/>
    <col min="3560" max="3560" width="1.44140625" style="110" customWidth="1"/>
    <col min="3561" max="3561" width="14.5546875" style="110" customWidth="1"/>
    <col min="3562" max="3562" width="1.44140625" style="110" customWidth="1"/>
    <col min="3563" max="3563" width="14.5546875" style="110" customWidth="1"/>
    <col min="3564" max="3564" width="1.44140625" style="110" customWidth="1"/>
    <col min="3565" max="3565" width="14.5546875" style="110" customWidth="1"/>
    <col min="3566" max="3566" width="1.44140625" style="110" customWidth="1"/>
    <col min="3567" max="3567" width="14.5546875" style="110" customWidth="1"/>
    <col min="3568" max="3568" width="1.44140625" style="110" customWidth="1"/>
    <col min="3569" max="3569" width="14.5546875" style="110" customWidth="1"/>
    <col min="3570" max="3570" width="1.44140625" style="110" customWidth="1"/>
    <col min="3571" max="3571" width="14.5546875" style="110" customWidth="1"/>
    <col min="3572" max="3572" width="1.44140625" style="110" customWidth="1"/>
    <col min="3573" max="3573" width="14.5546875" style="110" customWidth="1"/>
    <col min="3574" max="3809" width="10.5546875" style="110"/>
    <col min="3810" max="3810" width="55.5546875" style="110" customWidth="1"/>
    <col min="3811" max="3811" width="14.5546875" style="110" customWidth="1"/>
    <col min="3812" max="3812" width="1.44140625" style="110" customWidth="1"/>
    <col min="3813" max="3813" width="14.5546875" style="110" customWidth="1"/>
    <col min="3814" max="3814" width="1.44140625" style="110" customWidth="1"/>
    <col min="3815" max="3815" width="14.5546875" style="110" customWidth="1"/>
    <col min="3816" max="3816" width="1.44140625" style="110" customWidth="1"/>
    <col min="3817" max="3817" width="14.5546875" style="110" customWidth="1"/>
    <col min="3818" max="3818" width="1.44140625" style="110" customWidth="1"/>
    <col min="3819" max="3819" width="14.5546875" style="110" customWidth="1"/>
    <col min="3820" max="3820" width="1.44140625" style="110" customWidth="1"/>
    <col min="3821" max="3821" width="14.5546875" style="110" customWidth="1"/>
    <col min="3822" max="3822" width="1.44140625" style="110" customWidth="1"/>
    <col min="3823" max="3823" width="14.5546875" style="110" customWidth="1"/>
    <col min="3824" max="3824" width="1.44140625" style="110" customWidth="1"/>
    <col min="3825" max="3825" width="14.5546875" style="110" customWidth="1"/>
    <col min="3826" max="3826" width="1.44140625" style="110" customWidth="1"/>
    <col min="3827" max="3827" width="14.5546875" style="110" customWidth="1"/>
    <col min="3828" max="3828" width="1.44140625" style="110" customWidth="1"/>
    <col min="3829" max="3829" width="14.5546875" style="110" customWidth="1"/>
    <col min="3830" max="4065" width="10.5546875" style="110"/>
    <col min="4066" max="4066" width="55.5546875" style="110" customWidth="1"/>
    <col min="4067" max="4067" width="14.5546875" style="110" customWidth="1"/>
    <col min="4068" max="4068" width="1.44140625" style="110" customWidth="1"/>
    <col min="4069" max="4069" width="14.5546875" style="110" customWidth="1"/>
    <col min="4070" max="4070" width="1.44140625" style="110" customWidth="1"/>
    <col min="4071" max="4071" width="14.5546875" style="110" customWidth="1"/>
    <col min="4072" max="4072" width="1.44140625" style="110" customWidth="1"/>
    <col min="4073" max="4073" width="14.5546875" style="110" customWidth="1"/>
    <col min="4074" max="4074" width="1.44140625" style="110" customWidth="1"/>
    <col min="4075" max="4075" width="14.5546875" style="110" customWidth="1"/>
    <col min="4076" max="4076" width="1.44140625" style="110" customWidth="1"/>
    <col min="4077" max="4077" width="14.5546875" style="110" customWidth="1"/>
    <col min="4078" max="4078" width="1.44140625" style="110" customWidth="1"/>
    <col min="4079" max="4079" width="14.5546875" style="110" customWidth="1"/>
    <col min="4080" max="4080" width="1.44140625" style="110" customWidth="1"/>
    <col min="4081" max="4081" width="14.5546875" style="110" customWidth="1"/>
    <col min="4082" max="4082" width="1.44140625" style="110" customWidth="1"/>
    <col min="4083" max="4083" width="14.5546875" style="110" customWidth="1"/>
    <col min="4084" max="4084" width="1.44140625" style="110" customWidth="1"/>
    <col min="4085" max="4085" width="14.5546875" style="110" customWidth="1"/>
    <col min="4086" max="4321" width="10.5546875" style="110"/>
    <col min="4322" max="4322" width="55.5546875" style="110" customWidth="1"/>
    <col min="4323" max="4323" width="14.5546875" style="110" customWidth="1"/>
    <col min="4324" max="4324" width="1.44140625" style="110" customWidth="1"/>
    <col min="4325" max="4325" width="14.5546875" style="110" customWidth="1"/>
    <col min="4326" max="4326" width="1.44140625" style="110" customWidth="1"/>
    <col min="4327" max="4327" width="14.5546875" style="110" customWidth="1"/>
    <col min="4328" max="4328" width="1.44140625" style="110" customWidth="1"/>
    <col min="4329" max="4329" width="14.5546875" style="110" customWidth="1"/>
    <col min="4330" max="4330" width="1.44140625" style="110" customWidth="1"/>
    <col min="4331" max="4331" width="14.5546875" style="110" customWidth="1"/>
    <col min="4332" max="4332" width="1.44140625" style="110" customWidth="1"/>
    <col min="4333" max="4333" width="14.5546875" style="110" customWidth="1"/>
    <col min="4334" max="4334" width="1.44140625" style="110" customWidth="1"/>
    <col min="4335" max="4335" width="14.5546875" style="110" customWidth="1"/>
    <col min="4336" max="4336" width="1.44140625" style="110" customWidth="1"/>
    <col min="4337" max="4337" width="14.5546875" style="110" customWidth="1"/>
    <col min="4338" max="4338" width="1.44140625" style="110" customWidth="1"/>
    <col min="4339" max="4339" width="14.5546875" style="110" customWidth="1"/>
    <col min="4340" max="4340" width="1.44140625" style="110" customWidth="1"/>
    <col min="4341" max="4341" width="14.5546875" style="110" customWidth="1"/>
    <col min="4342" max="4577" width="10.5546875" style="110"/>
    <col min="4578" max="4578" width="55.5546875" style="110" customWidth="1"/>
    <col min="4579" max="4579" width="14.5546875" style="110" customWidth="1"/>
    <col min="4580" max="4580" width="1.44140625" style="110" customWidth="1"/>
    <col min="4581" max="4581" width="14.5546875" style="110" customWidth="1"/>
    <col min="4582" max="4582" width="1.44140625" style="110" customWidth="1"/>
    <col min="4583" max="4583" width="14.5546875" style="110" customWidth="1"/>
    <col min="4584" max="4584" width="1.44140625" style="110" customWidth="1"/>
    <col min="4585" max="4585" width="14.5546875" style="110" customWidth="1"/>
    <col min="4586" max="4586" width="1.44140625" style="110" customWidth="1"/>
    <col min="4587" max="4587" width="14.5546875" style="110" customWidth="1"/>
    <col min="4588" max="4588" width="1.44140625" style="110" customWidth="1"/>
    <col min="4589" max="4589" width="14.5546875" style="110" customWidth="1"/>
    <col min="4590" max="4590" width="1.44140625" style="110" customWidth="1"/>
    <col min="4591" max="4591" width="14.5546875" style="110" customWidth="1"/>
    <col min="4592" max="4592" width="1.44140625" style="110" customWidth="1"/>
    <col min="4593" max="4593" width="14.5546875" style="110" customWidth="1"/>
    <col min="4594" max="4594" width="1.44140625" style="110" customWidth="1"/>
    <col min="4595" max="4595" width="14.5546875" style="110" customWidth="1"/>
    <col min="4596" max="4596" width="1.44140625" style="110" customWidth="1"/>
    <col min="4597" max="4597" width="14.5546875" style="110" customWidth="1"/>
    <col min="4598" max="4833" width="10.5546875" style="110"/>
    <col min="4834" max="4834" width="55.5546875" style="110" customWidth="1"/>
    <col min="4835" max="4835" width="14.5546875" style="110" customWidth="1"/>
    <col min="4836" max="4836" width="1.44140625" style="110" customWidth="1"/>
    <col min="4837" max="4837" width="14.5546875" style="110" customWidth="1"/>
    <col min="4838" max="4838" width="1.44140625" style="110" customWidth="1"/>
    <col min="4839" max="4839" width="14.5546875" style="110" customWidth="1"/>
    <col min="4840" max="4840" width="1.44140625" style="110" customWidth="1"/>
    <col min="4841" max="4841" width="14.5546875" style="110" customWidth="1"/>
    <col min="4842" max="4842" width="1.44140625" style="110" customWidth="1"/>
    <col min="4843" max="4843" width="14.5546875" style="110" customWidth="1"/>
    <col min="4844" max="4844" width="1.44140625" style="110" customWidth="1"/>
    <col min="4845" max="4845" width="14.5546875" style="110" customWidth="1"/>
    <col min="4846" max="4846" width="1.44140625" style="110" customWidth="1"/>
    <col min="4847" max="4847" width="14.5546875" style="110" customWidth="1"/>
    <col min="4848" max="4848" width="1.44140625" style="110" customWidth="1"/>
    <col min="4849" max="4849" width="14.5546875" style="110" customWidth="1"/>
    <col min="4850" max="4850" width="1.44140625" style="110" customWidth="1"/>
    <col min="4851" max="4851" width="14.5546875" style="110" customWidth="1"/>
    <col min="4852" max="4852" width="1.44140625" style="110" customWidth="1"/>
    <col min="4853" max="4853" width="14.5546875" style="110" customWidth="1"/>
    <col min="4854" max="5089" width="10.5546875" style="110"/>
    <col min="5090" max="5090" width="55.5546875" style="110" customWidth="1"/>
    <col min="5091" max="5091" width="14.5546875" style="110" customWidth="1"/>
    <col min="5092" max="5092" width="1.44140625" style="110" customWidth="1"/>
    <col min="5093" max="5093" width="14.5546875" style="110" customWidth="1"/>
    <col min="5094" max="5094" width="1.44140625" style="110" customWidth="1"/>
    <col min="5095" max="5095" width="14.5546875" style="110" customWidth="1"/>
    <col min="5096" max="5096" width="1.44140625" style="110" customWidth="1"/>
    <col min="5097" max="5097" width="14.5546875" style="110" customWidth="1"/>
    <col min="5098" max="5098" width="1.44140625" style="110" customWidth="1"/>
    <col min="5099" max="5099" width="14.5546875" style="110" customWidth="1"/>
    <col min="5100" max="5100" width="1.44140625" style="110" customWidth="1"/>
    <col min="5101" max="5101" width="14.5546875" style="110" customWidth="1"/>
    <col min="5102" max="5102" width="1.44140625" style="110" customWidth="1"/>
    <col min="5103" max="5103" width="14.5546875" style="110" customWidth="1"/>
    <col min="5104" max="5104" width="1.44140625" style="110" customWidth="1"/>
    <col min="5105" max="5105" width="14.5546875" style="110" customWidth="1"/>
    <col min="5106" max="5106" width="1.44140625" style="110" customWidth="1"/>
    <col min="5107" max="5107" width="14.5546875" style="110" customWidth="1"/>
    <col min="5108" max="5108" width="1.44140625" style="110" customWidth="1"/>
    <col min="5109" max="5109" width="14.5546875" style="110" customWidth="1"/>
    <col min="5110" max="5345" width="10.5546875" style="110"/>
    <col min="5346" max="5346" width="55.5546875" style="110" customWidth="1"/>
    <col min="5347" max="5347" width="14.5546875" style="110" customWidth="1"/>
    <col min="5348" max="5348" width="1.44140625" style="110" customWidth="1"/>
    <col min="5349" max="5349" width="14.5546875" style="110" customWidth="1"/>
    <col min="5350" max="5350" width="1.44140625" style="110" customWidth="1"/>
    <col min="5351" max="5351" width="14.5546875" style="110" customWidth="1"/>
    <col min="5352" max="5352" width="1.44140625" style="110" customWidth="1"/>
    <col min="5353" max="5353" width="14.5546875" style="110" customWidth="1"/>
    <col min="5354" max="5354" width="1.44140625" style="110" customWidth="1"/>
    <col min="5355" max="5355" width="14.5546875" style="110" customWidth="1"/>
    <col min="5356" max="5356" width="1.44140625" style="110" customWidth="1"/>
    <col min="5357" max="5357" width="14.5546875" style="110" customWidth="1"/>
    <col min="5358" max="5358" width="1.44140625" style="110" customWidth="1"/>
    <col min="5359" max="5359" width="14.5546875" style="110" customWidth="1"/>
    <col min="5360" max="5360" width="1.44140625" style="110" customWidth="1"/>
    <col min="5361" max="5361" width="14.5546875" style="110" customWidth="1"/>
    <col min="5362" max="5362" width="1.44140625" style="110" customWidth="1"/>
    <col min="5363" max="5363" width="14.5546875" style="110" customWidth="1"/>
    <col min="5364" max="5364" width="1.44140625" style="110" customWidth="1"/>
    <col min="5365" max="5365" width="14.5546875" style="110" customWidth="1"/>
    <col min="5366" max="5601" width="10.5546875" style="110"/>
    <col min="5602" max="5602" width="55.5546875" style="110" customWidth="1"/>
    <col min="5603" max="5603" width="14.5546875" style="110" customWidth="1"/>
    <col min="5604" max="5604" width="1.44140625" style="110" customWidth="1"/>
    <col min="5605" max="5605" width="14.5546875" style="110" customWidth="1"/>
    <col min="5606" max="5606" width="1.44140625" style="110" customWidth="1"/>
    <col min="5607" max="5607" width="14.5546875" style="110" customWidth="1"/>
    <col min="5608" max="5608" width="1.44140625" style="110" customWidth="1"/>
    <col min="5609" max="5609" width="14.5546875" style="110" customWidth="1"/>
    <col min="5610" max="5610" width="1.44140625" style="110" customWidth="1"/>
    <col min="5611" max="5611" width="14.5546875" style="110" customWidth="1"/>
    <col min="5612" max="5612" width="1.44140625" style="110" customWidth="1"/>
    <col min="5613" max="5613" width="14.5546875" style="110" customWidth="1"/>
    <col min="5614" max="5614" width="1.44140625" style="110" customWidth="1"/>
    <col min="5615" max="5615" width="14.5546875" style="110" customWidth="1"/>
    <col min="5616" max="5616" width="1.44140625" style="110" customWidth="1"/>
    <col min="5617" max="5617" width="14.5546875" style="110" customWidth="1"/>
    <col min="5618" max="5618" width="1.44140625" style="110" customWidth="1"/>
    <col min="5619" max="5619" width="14.5546875" style="110" customWidth="1"/>
    <col min="5620" max="5620" width="1.44140625" style="110" customWidth="1"/>
    <col min="5621" max="5621" width="14.5546875" style="110" customWidth="1"/>
    <col min="5622" max="5857" width="10.5546875" style="110"/>
    <col min="5858" max="5858" width="55.5546875" style="110" customWidth="1"/>
    <col min="5859" max="5859" width="14.5546875" style="110" customWidth="1"/>
    <col min="5860" max="5860" width="1.44140625" style="110" customWidth="1"/>
    <col min="5861" max="5861" width="14.5546875" style="110" customWidth="1"/>
    <col min="5862" max="5862" width="1.44140625" style="110" customWidth="1"/>
    <col min="5863" max="5863" width="14.5546875" style="110" customWidth="1"/>
    <col min="5864" max="5864" width="1.44140625" style="110" customWidth="1"/>
    <col min="5865" max="5865" width="14.5546875" style="110" customWidth="1"/>
    <col min="5866" max="5866" width="1.44140625" style="110" customWidth="1"/>
    <col min="5867" max="5867" width="14.5546875" style="110" customWidth="1"/>
    <col min="5868" max="5868" width="1.44140625" style="110" customWidth="1"/>
    <col min="5869" max="5869" width="14.5546875" style="110" customWidth="1"/>
    <col min="5870" max="5870" width="1.44140625" style="110" customWidth="1"/>
    <col min="5871" max="5871" width="14.5546875" style="110" customWidth="1"/>
    <col min="5872" max="5872" width="1.44140625" style="110" customWidth="1"/>
    <col min="5873" max="5873" width="14.5546875" style="110" customWidth="1"/>
    <col min="5874" max="5874" width="1.44140625" style="110" customWidth="1"/>
    <col min="5875" max="5875" width="14.5546875" style="110" customWidth="1"/>
    <col min="5876" max="5876" width="1.44140625" style="110" customWidth="1"/>
    <col min="5877" max="5877" width="14.5546875" style="110" customWidth="1"/>
    <col min="5878" max="6113" width="10.5546875" style="110"/>
    <col min="6114" max="6114" width="55.5546875" style="110" customWidth="1"/>
    <col min="6115" max="6115" width="14.5546875" style="110" customWidth="1"/>
    <col min="6116" max="6116" width="1.44140625" style="110" customWidth="1"/>
    <col min="6117" max="6117" width="14.5546875" style="110" customWidth="1"/>
    <col min="6118" max="6118" width="1.44140625" style="110" customWidth="1"/>
    <col min="6119" max="6119" width="14.5546875" style="110" customWidth="1"/>
    <col min="6120" max="6120" width="1.44140625" style="110" customWidth="1"/>
    <col min="6121" max="6121" width="14.5546875" style="110" customWidth="1"/>
    <col min="6122" max="6122" width="1.44140625" style="110" customWidth="1"/>
    <col min="6123" max="6123" width="14.5546875" style="110" customWidth="1"/>
    <col min="6124" max="6124" width="1.44140625" style="110" customWidth="1"/>
    <col min="6125" max="6125" width="14.5546875" style="110" customWidth="1"/>
    <col min="6126" max="6126" width="1.44140625" style="110" customWidth="1"/>
    <col min="6127" max="6127" width="14.5546875" style="110" customWidth="1"/>
    <col min="6128" max="6128" width="1.44140625" style="110" customWidth="1"/>
    <col min="6129" max="6129" width="14.5546875" style="110" customWidth="1"/>
    <col min="6130" max="6130" width="1.44140625" style="110" customWidth="1"/>
    <col min="6131" max="6131" width="14.5546875" style="110" customWidth="1"/>
    <col min="6132" max="6132" width="1.44140625" style="110" customWidth="1"/>
    <col min="6133" max="6133" width="14.5546875" style="110" customWidth="1"/>
    <col min="6134" max="6369" width="10.5546875" style="110"/>
    <col min="6370" max="6370" width="55.5546875" style="110" customWidth="1"/>
    <col min="6371" max="6371" width="14.5546875" style="110" customWidth="1"/>
    <col min="6372" max="6372" width="1.44140625" style="110" customWidth="1"/>
    <col min="6373" max="6373" width="14.5546875" style="110" customWidth="1"/>
    <col min="6374" max="6374" width="1.44140625" style="110" customWidth="1"/>
    <col min="6375" max="6375" width="14.5546875" style="110" customWidth="1"/>
    <col min="6376" max="6376" width="1.44140625" style="110" customWidth="1"/>
    <col min="6377" max="6377" width="14.5546875" style="110" customWidth="1"/>
    <col min="6378" max="6378" width="1.44140625" style="110" customWidth="1"/>
    <col min="6379" max="6379" width="14.5546875" style="110" customWidth="1"/>
    <col min="6380" max="6380" width="1.44140625" style="110" customWidth="1"/>
    <col min="6381" max="6381" width="14.5546875" style="110" customWidth="1"/>
    <col min="6382" max="6382" width="1.44140625" style="110" customWidth="1"/>
    <col min="6383" max="6383" width="14.5546875" style="110" customWidth="1"/>
    <col min="6384" max="6384" width="1.44140625" style="110" customWidth="1"/>
    <col min="6385" max="6385" width="14.5546875" style="110" customWidth="1"/>
    <col min="6386" max="6386" width="1.44140625" style="110" customWidth="1"/>
    <col min="6387" max="6387" width="14.5546875" style="110" customWidth="1"/>
    <col min="6388" max="6388" width="1.44140625" style="110" customWidth="1"/>
    <col min="6389" max="6389" width="14.5546875" style="110" customWidth="1"/>
    <col min="6390" max="6625" width="10.5546875" style="110"/>
    <col min="6626" max="6626" width="55.5546875" style="110" customWidth="1"/>
    <col min="6627" max="6627" width="14.5546875" style="110" customWidth="1"/>
    <col min="6628" max="6628" width="1.44140625" style="110" customWidth="1"/>
    <col min="6629" max="6629" width="14.5546875" style="110" customWidth="1"/>
    <col min="6630" max="6630" width="1.44140625" style="110" customWidth="1"/>
    <col min="6631" max="6631" width="14.5546875" style="110" customWidth="1"/>
    <col min="6632" max="6632" width="1.44140625" style="110" customWidth="1"/>
    <col min="6633" max="6633" width="14.5546875" style="110" customWidth="1"/>
    <col min="6634" max="6634" width="1.44140625" style="110" customWidth="1"/>
    <col min="6635" max="6635" width="14.5546875" style="110" customWidth="1"/>
    <col min="6636" max="6636" width="1.44140625" style="110" customWidth="1"/>
    <col min="6637" max="6637" width="14.5546875" style="110" customWidth="1"/>
    <col min="6638" max="6638" width="1.44140625" style="110" customWidth="1"/>
    <col min="6639" max="6639" width="14.5546875" style="110" customWidth="1"/>
    <col min="6640" max="6640" width="1.44140625" style="110" customWidth="1"/>
    <col min="6641" max="6641" width="14.5546875" style="110" customWidth="1"/>
    <col min="6642" max="6642" width="1.44140625" style="110" customWidth="1"/>
    <col min="6643" max="6643" width="14.5546875" style="110" customWidth="1"/>
    <col min="6644" max="6644" width="1.44140625" style="110" customWidth="1"/>
    <col min="6645" max="6645" width="14.5546875" style="110" customWidth="1"/>
    <col min="6646" max="6881" width="10.5546875" style="110"/>
    <col min="6882" max="6882" width="55.5546875" style="110" customWidth="1"/>
    <col min="6883" max="6883" width="14.5546875" style="110" customWidth="1"/>
    <col min="6884" max="6884" width="1.44140625" style="110" customWidth="1"/>
    <col min="6885" max="6885" width="14.5546875" style="110" customWidth="1"/>
    <col min="6886" max="6886" width="1.44140625" style="110" customWidth="1"/>
    <col min="6887" max="6887" width="14.5546875" style="110" customWidth="1"/>
    <col min="6888" max="6888" width="1.44140625" style="110" customWidth="1"/>
    <col min="6889" max="6889" width="14.5546875" style="110" customWidth="1"/>
    <col min="6890" max="6890" width="1.44140625" style="110" customWidth="1"/>
    <col min="6891" max="6891" width="14.5546875" style="110" customWidth="1"/>
    <col min="6892" max="6892" width="1.44140625" style="110" customWidth="1"/>
    <col min="6893" max="6893" width="14.5546875" style="110" customWidth="1"/>
    <col min="6894" max="6894" width="1.44140625" style="110" customWidth="1"/>
    <col min="6895" max="6895" width="14.5546875" style="110" customWidth="1"/>
    <col min="6896" max="6896" width="1.44140625" style="110" customWidth="1"/>
    <col min="6897" max="6897" width="14.5546875" style="110" customWidth="1"/>
    <col min="6898" max="6898" width="1.44140625" style="110" customWidth="1"/>
    <col min="6899" max="6899" width="14.5546875" style="110" customWidth="1"/>
    <col min="6900" max="6900" width="1.44140625" style="110" customWidth="1"/>
    <col min="6901" max="6901" width="14.5546875" style="110" customWidth="1"/>
    <col min="6902" max="7137" width="10.5546875" style="110"/>
    <col min="7138" max="7138" width="55.5546875" style="110" customWidth="1"/>
    <col min="7139" max="7139" width="14.5546875" style="110" customWidth="1"/>
    <col min="7140" max="7140" width="1.44140625" style="110" customWidth="1"/>
    <col min="7141" max="7141" width="14.5546875" style="110" customWidth="1"/>
    <col min="7142" max="7142" width="1.44140625" style="110" customWidth="1"/>
    <col min="7143" max="7143" width="14.5546875" style="110" customWidth="1"/>
    <col min="7144" max="7144" width="1.44140625" style="110" customWidth="1"/>
    <col min="7145" max="7145" width="14.5546875" style="110" customWidth="1"/>
    <col min="7146" max="7146" width="1.44140625" style="110" customWidth="1"/>
    <col min="7147" max="7147" width="14.5546875" style="110" customWidth="1"/>
    <col min="7148" max="7148" width="1.44140625" style="110" customWidth="1"/>
    <col min="7149" max="7149" width="14.5546875" style="110" customWidth="1"/>
    <col min="7150" max="7150" width="1.44140625" style="110" customWidth="1"/>
    <col min="7151" max="7151" width="14.5546875" style="110" customWidth="1"/>
    <col min="7152" max="7152" width="1.44140625" style="110" customWidth="1"/>
    <col min="7153" max="7153" width="14.5546875" style="110" customWidth="1"/>
    <col min="7154" max="7154" width="1.44140625" style="110" customWidth="1"/>
    <col min="7155" max="7155" width="14.5546875" style="110" customWidth="1"/>
    <col min="7156" max="7156" width="1.44140625" style="110" customWidth="1"/>
    <col min="7157" max="7157" width="14.5546875" style="110" customWidth="1"/>
    <col min="7158" max="7393" width="10.5546875" style="110"/>
    <col min="7394" max="7394" width="55.5546875" style="110" customWidth="1"/>
    <col min="7395" max="7395" width="14.5546875" style="110" customWidth="1"/>
    <col min="7396" max="7396" width="1.44140625" style="110" customWidth="1"/>
    <col min="7397" max="7397" width="14.5546875" style="110" customWidth="1"/>
    <col min="7398" max="7398" width="1.44140625" style="110" customWidth="1"/>
    <col min="7399" max="7399" width="14.5546875" style="110" customWidth="1"/>
    <col min="7400" max="7400" width="1.44140625" style="110" customWidth="1"/>
    <col min="7401" max="7401" width="14.5546875" style="110" customWidth="1"/>
    <col min="7402" max="7402" width="1.44140625" style="110" customWidth="1"/>
    <col min="7403" max="7403" width="14.5546875" style="110" customWidth="1"/>
    <col min="7404" max="7404" width="1.44140625" style="110" customWidth="1"/>
    <col min="7405" max="7405" width="14.5546875" style="110" customWidth="1"/>
    <col min="7406" max="7406" width="1.44140625" style="110" customWidth="1"/>
    <col min="7407" max="7407" width="14.5546875" style="110" customWidth="1"/>
    <col min="7408" max="7408" width="1.44140625" style="110" customWidth="1"/>
    <col min="7409" max="7409" width="14.5546875" style="110" customWidth="1"/>
    <col min="7410" max="7410" width="1.44140625" style="110" customWidth="1"/>
    <col min="7411" max="7411" width="14.5546875" style="110" customWidth="1"/>
    <col min="7412" max="7412" width="1.44140625" style="110" customWidth="1"/>
    <col min="7413" max="7413" width="14.5546875" style="110" customWidth="1"/>
    <col min="7414" max="7649" width="10.5546875" style="110"/>
    <col min="7650" max="7650" width="55.5546875" style="110" customWidth="1"/>
    <col min="7651" max="7651" width="14.5546875" style="110" customWidth="1"/>
    <col min="7652" max="7652" width="1.44140625" style="110" customWidth="1"/>
    <col min="7653" max="7653" width="14.5546875" style="110" customWidth="1"/>
    <col min="7654" max="7654" width="1.44140625" style="110" customWidth="1"/>
    <col min="7655" max="7655" width="14.5546875" style="110" customWidth="1"/>
    <col min="7656" max="7656" width="1.44140625" style="110" customWidth="1"/>
    <col min="7657" max="7657" width="14.5546875" style="110" customWidth="1"/>
    <col min="7658" max="7658" width="1.44140625" style="110" customWidth="1"/>
    <col min="7659" max="7659" width="14.5546875" style="110" customWidth="1"/>
    <col min="7660" max="7660" width="1.44140625" style="110" customWidth="1"/>
    <col min="7661" max="7661" width="14.5546875" style="110" customWidth="1"/>
    <col min="7662" max="7662" width="1.44140625" style="110" customWidth="1"/>
    <col min="7663" max="7663" width="14.5546875" style="110" customWidth="1"/>
    <col min="7664" max="7664" width="1.44140625" style="110" customWidth="1"/>
    <col min="7665" max="7665" width="14.5546875" style="110" customWidth="1"/>
    <col min="7666" max="7666" width="1.44140625" style="110" customWidth="1"/>
    <col min="7667" max="7667" width="14.5546875" style="110" customWidth="1"/>
    <col min="7668" max="7668" width="1.44140625" style="110" customWidth="1"/>
    <col min="7669" max="7669" width="14.5546875" style="110" customWidth="1"/>
    <col min="7670" max="7905" width="10.5546875" style="110"/>
    <col min="7906" max="7906" width="55.5546875" style="110" customWidth="1"/>
    <col min="7907" max="7907" width="14.5546875" style="110" customWidth="1"/>
    <col min="7908" max="7908" width="1.44140625" style="110" customWidth="1"/>
    <col min="7909" max="7909" width="14.5546875" style="110" customWidth="1"/>
    <col min="7910" max="7910" width="1.44140625" style="110" customWidth="1"/>
    <col min="7911" max="7911" width="14.5546875" style="110" customWidth="1"/>
    <col min="7912" max="7912" width="1.44140625" style="110" customWidth="1"/>
    <col min="7913" max="7913" width="14.5546875" style="110" customWidth="1"/>
    <col min="7914" max="7914" width="1.44140625" style="110" customWidth="1"/>
    <col min="7915" max="7915" width="14.5546875" style="110" customWidth="1"/>
    <col min="7916" max="7916" width="1.44140625" style="110" customWidth="1"/>
    <col min="7917" max="7917" width="14.5546875" style="110" customWidth="1"/>
    <col min="7918" max="7918" width="1.44140625" style="110" customWidth="1"/>
    <col min="7919" max="7919" width="14.5546875" style="110" customWidth="1"/>
    <col min="7920" max="7920" width="1.44140625" style="110" customWidth="1"/>
    <col min="7921" max="7921" width="14.5546875" style="110" customWidth="1"/>
    <col min="7922" max="7922" width="1.44140625" style="110" customWidth="1"/>
    <col min="7923" max="7923" width="14.5546875" style="110" customWidth="1"/>
    <col min="7924" max="7924" width="1.44140625" style="110" customWidth="1"/>
    <col min="7925" max="7925" width="14.5546875" style="110" customWidth="1"/>
    <col min="7926" max="8161" width="10.5546875" style="110"/>
    <col min="8162" max="8162" width="55.5546875" style="110" customWidth="1"/>
    <col min="8163" max="8163" width="14.5546875" style="110" customWidth="1"/>
    <col min="8164" max="8164" width="1.44140625" style="110" customWidth="1"/>
    <col min="8165" max="8165" width="14.5546875" style="110" customWidth="1"/>
    <col min="8166" max="8166" width="1.44140625" style="110" customWidth="1"/>
    <col min="8167" max="8167" width="14.5546875" style="110" customWidth="1"/>
    <col min="8168" max="8168" width="1.44140625" style="110" customWidth="1"/>
    <col min="8169" max="8169" width="14.5546875" style="110" customWidth="1"/>
    <col min="8170" max="8170" width="1.44140625" style="110" customWidth="1"/>
    <col min="8171" max="8171" width="14.5546875" style="110" customWidth="1"/>
    <col min="8172" max="8172" width="1.44140625" style="110" customWidth="1"/>
    <col min="8173" max="8173" width="14.5546875" style="110" customWidth="1"/>
    <col min="8174" max="8174" width="1.44140625" style="110" customWidth="1"/>
    <col min="8175" max="8175" width="14.5546875" style="110" customWidth="1"/>
    <col min="8176" max="8176" width="1.44140625" style="110" customWidth="1"/>
    <col min="8177" max="8177" width="14.5546875" style="110" customWidth="1"/>
    <col min="8178" max="8178" width="1.44140625" style="110" customWidth="1"/>
    <col min="8179" max="8179" width="14.5546875" style="110" customWidth="1"/>
    <col min="8180" max="8180" width="1.44140625" style="110" customWidth="1"/>
    <col min="8181" max="8181" width="14.5546875" style="110" customWidth="1"/>
    <col min="8182" max="8417" width="10.5546875" style="110"/>
    <col min="8418" max="8418" width="55.5546875" style="110" customWidth="1"/>
    <col min="8419" max="8419" width="14.5546875" style="110" customWidth="1"/>
    <col min="8420" max="8420" width="1.44140625" style="110" customWidth="1"/>
    <col min="8421" max="8421" width="14.5546875" style="110" customWidth="1"/>
    <col min="8422" max="8422" width="1.44140625" style="110" customWidth="1"/>
    <col min="8423" max="8423" width="14.5546875" style="110" customWidth="1"/>
    <col min="8424" max="8424" width="1.44140625" style="110" customWidth="1"/>
    <col min="8425" max="8425" width="14.5546875" style="110" customWidth="1"/>
    <col min="8426" max="8426" width="1.44140625" style="110" customWidth="1"/>
    <col min="8427" max="8427" width="14.5546875" style="110" customWidth="1"/>
    <col min="8428" max="8428" width="1.44140625" style="110" customWidth="1"/>
    <col min="8429" max="8429" width="14.5546875" style="110" customWidth="1"/>
    <col min="8430" max="8430" width="1.44140625" style="110" customWidth="1"/>
    <col min="8431" max="8431" width="14.5546875" style="110" customWidth="1"/>
    <col min="8432" max="8432" width="1.44140625" style="110" customWidth="1"/>
    <col min="8433" max="8433" width="14.5546875" style="110" customWidth="1"/>
    <col min="8434" max="8434" width="1.44140625" style="110" customWidth="1"/>
    <col min="8435" max="8435" width="14.5546875" style="110" customWidth="1"/>
    <col min="8436" max="8436" width="1.44140625" style="110" customWidth="1"/>
    <col min="8437" max="8437" width="14.5546875" style="110" customWidth="1"/>
    <col min="8438" max="8673" width="10.5546875" style="110"/>
    <col min="8674" max="8674" width="55.5546875" style="110" customWidth="1"/>
    <col min="8675" max="8675" width="14.5546875" style="110" customWidth="1"/>
    <col min="8676" max="8676" width="1.44140625" style="110" customWidth="1"/>
    <col min="8677" max="8677" width="14.5546875" style="110" customWidth="1"/>
    <col min="8678" max="8678" width="1.44140625" style="110" customWidth="1"/>
    <col min="8679" max="8679" width="14.5546875" style="110" customWidth="1"/>
    <col min="8680" max="8680" width="1.44140625" style="110" customWidth="1"/>
    <col min="8681" max="8681" width="14.5546875" style="110" customWidth="1"/>
    <col min="8682" max="8682" width="1.44140625" style="110" customWidth="1"/>
    <col min="8683" max="8683" width="14.5546875" style="110" customWidth="1"/>
    <col min="8684" max="8684" width="1.44140625" style="110" customWidth="1"/>
    <col min="8685" max="8685" width="14.5546875" style="110" customWidth="1"/>
    <col min="8686" max="8686" width="1.44140625" style="110" customWidth="1"/>
    <col min="8687" max="8687" width="14.5546875" style="110" customWidth="1"/>
    <col min="8688" max="8688" width="1.44140625" style="110" customWidth="1"/>
    <col min="8689" max="8689" width="14.5546875" style="110" customWidth="1"/>
    <col min="8690" max="8690" width="1.44140625" style="110" customWidth="1"/>
    <col min="8691" max="8691" width="14.5546875" style="110" customWidth="1"/>
    <col min="8692" max="8692" width="1.44140625" style="110" customWidth="1"/>
    <col min="8693" max="8693" width="14.5546875" style="110" customWidth="1"/>
    <col min="8694" max="8929" width="10.5546875" style="110"/>
    <col min="8930" max="8930" width="55.5546875" style="110" customWidth="1"/>
    <col min="8931" max="8931" width="14.5546875" style="110" customWidth="1"/>
    <col min="8932" max="8932" width="1.44140625" style="110" customWidth="1"/>
    <col min="8933" max="8933" width="14.5546875" style="110" customWidth="1"/>
    <col min="8934" max="8934" width="1.44140625" style="110" customWidth="1"/>
    <col min="8935" max="8935" width="14.5546875" style="110" customWidth="1"/>
    <col min="8936" max="8936" width="1.44140625" style="110" customWidth="1"/>
    <col min="8937" max="8937" width="14.5546875" style="110" customWidth="1"/>
    <col min="8938" max="8938" width="1.44140625" style="110" customWidth="1"/>
    <col min="8939" max="8939" width="14.5546875" style="110" customWidth="1"/>
    <col min="8940" max="8940" width="1.44140625" style="110" customWidth="1"/>
    <col min="8941" max="8941" width="14.5546875" style="110" customWidth="1"/>
    <col min="8942" max="8942" width="1.44140625" style="110" customWidth="1"/>
    <col min="8943" max="8943" width="14.5546875" style="110" customWidth="1"/>
    <col min="8944" max="8944" width="1.44140625" style="110" customWidth="1"/>
    <col min="8945" max="8945" width="14.5546875" style="110" customWidth="1"/>
    <col min="8946" max="8946" width="1.44140625" style="110" customWidth="1"/>
    <col min="8947" max="8947" width="14.5546875" style="110" customWidth="1"/>
    <col min="8948" max="8948" width="1.44140625" style="110" customWidth="1"/>
    <col min="8949" max="8949" width="14.5546875" style="110" customWidth="1"/>
    <col min="8950" max="9185" width="10.5546875" style="110"/>
    <col min="9186" max="9186" width="55.5546875" style="110" customWidth="1"/>
    <col min="9187" max="9187" width="14.5546875" style="110" customWidth="1"/>
    <col min="9188" max="9188" width="1.44140625" style="110" customWidth="1"/>
    <col min="9189" max="9189" width="14.5546875" style="110" customWidth="1"/>
    <col min="9190" max="9190" width="1.44140625" style="110" customWidth="1"/>
    <col min="9191" max="9191" width="14.5546875" style="110" customWidth="1"/>
    <col min="9192" max="9192" width="1.44140625" style="110" customWidth="1"/>
    <col min="9193" max="9193" width="14.5546875" style="110" customWidth="1"/>
    <col min="9194" max="9194" width="1.44140625" style="110" customWidth="1"/>
    <col min="9195" max="9195" width="14.5546875" style="110" customWidth="1"/>
    <col min="9196" max="9196" width="1.44140625" style="110" customWidth="1"/>
    <col min="9197" max="9197" width="14.5546875" style="110" customWidth="1"/>
    <col min="9198" max="9198" width="1.44140625" style="110" customWidth="1"/>
    <col min="9199" max="9199" width="14.5546875" style="110" customWidth="1"/>
    <col min="9200" max="9200" width="1.44140625" style="110" customWidth="1"/>
    <col min="9201" max="9201" width="14.5546875" style="110" customWidth="1"/>
    <col min="9202" max="9202" width="1.44140625" style="110" customWidth="1"/>
    <col min="9203" max="9203" width="14.5546875" style="110" customWidth="1"/>
    <col min="9204" max="9204" width="1.44140625" style="110" customWidth="1"/>
    <col min="9205" max="9205" width="14.5546875" style="110" customWidth="1"/>
    <col min="9206" max="9441" width="10.5546875" style="110"/>
    <col min="9442" max="9442" width="55.5546875" style="110" customWidth="1"/>
    <col min="9443" max="9443" width="14.5546875" style="110" customWidth="1"/>
    <col min="9444" max="9444" width="1.44140625" style="110" customWidth="1"/>
    <col min="9445" max="9445" width="14.5546875" style="110" customWidth="1"/>
    <col min="9446" max="9446" width="1.44140625" style="110" customWidth="1"/>
    <col min="9447" max="9447" width="14.5546875" style="110" customWidth="1"/>
    <col min="9448" max="9448" width="1.44140625" style="110" customWidth="1"/>
    <col min="9449" max="9449" width="14.5546875" style="110" customWidth="1"/>
    <col min="9450" max="9450" width="1.44140625" style="110" customWidth="1"/>
    <col min="9451" max="9451" width="14.5546875" style="110" customWidth="1"/>
    <col min="9452" max="9452" width="1.44140625" style="110" customWidth="1"/>
    <col min="9453" max="9453" width="14.5546875" style="110" customWidth="1"/>
    <col min="9454" max="9454" width="1.44140625" style="110" customWidth="1"/>
    <col min="9455" max="9455" width="14.5546875" style="110" customWidth="1"/>
    <col min="9456" max="9456" width="1.44140625" style="110" customWidth="1"/>
    <col min="9457" max="9457" width="14.5546875" style="110" customWidth="1"/>
    <col min="9458" max="9458" width="1.44140625" style="110" customWidth="1"/>
    <col min="9459" max="9459" width="14.5546875" style="110" customWidth="1"/>
    <col min="9460" max="9460" width="1.44140625" style="110" customWidth="1"/>
    <col min="9461" max="9461" width="14.5546875" style="110" customWidth="1"/>
    <col min="9462" max="9697" width="10.5546875" style="110"/>
    <col min="9698" max="9698" width="55.5546875" style="110" customWidth="1"/>
    <col min="9699" max="9699" width="14.5546875" style="110" customWidth="1"/>
    <col min="9700" max="9700" width="1.44140625" style="110" customWidth="1"/>
    <col min="9701" max="9701" width="14.5546875" style="110" customWidth="1"/>
    <col min="9702" max="9702" width="1.44140625" style="110" customWidth="1"/>
    <col min="9703" max="9703" width="14.5546875" style="110" customWidth="1"/>
    <col min="9704" max="9704" width="1.44140625" style="110" customWidth="1"/>
    <col min="9705" max="9705" width="14.5546875" style="110" customWidth="1"/>
    <col min="9706" max="9706" width="1.44140625" style="110" customWidth="1"/>
    <col min="9707" max="9707" width="14.5546875" style="110" customWidth="1"/>
    <col min="9708" max="9708" width="1.44140625" style="110" customWidth="1"/>
    <col min="9709" max="9709" width="14.5546875" style="110" customWidth="1"/>
    <col min="9710" max="9710" width="1.44140625" style="110" customWidth="1"/>
    <col min="9711" max="9711" width="14.5546875" style="110" customWidth="1"/>
    <col min="9712" max="9712" width="1.44140625" style="110" customWidth="1"/>
    <col min="9713" max="9713" width="14.5546875" style="110" customWidth="1"/>
    <col min="9714" max="9714" width="1.44140625" style="110" customWidth="1"/>
    <col min="9715" max="9715" width="14.5546875" style="110" customWidth="1"/>
    <col min="9716" max="9716" width="1.44140625" style="110" customWidth="1"/>
    <col min="9717" max="9717" width="14.5546875" style="110" customWidth="1"/>
    <col min="9718" max="9953" width="10.5546875" style="110"/>
    <col min="9954" max="9954" width="55.5546875" style="110" customWidth="1"/>
    <col min="9955" max="9955" width="14.5546875" style="110" customWidth="1"/>
    <col min="9956" max="9956" width="1.44140625" style="110" customWidth="1"/>
    <col min="9957" max="9957" width="14.5546875" style="110" customWidth="1"/>
    <col min="9958" max="9958" width="1.44140625" style="110" customWidth="1"/>
    <col min="9959" max="9959" width="14.5546875" style="110" customWidth="1"/>
    <col min="9960" max="9960" width="1.44140625" style="110" customWidth="1"/>
    <col min="9961" max="9961" width="14.5546875" style="110" customWidth="1"/>
    <col min="9962" max="9962" width="1.44140625" style="110" customWidth="1"/>
    <col min="9963" max="9963" width="14.5546875" style="110" customWidth="1"/>
    <col min="9964" max="9964" width="1.44140625" style="110" customWidth="1"/>
    <col min="9965" max="9965" width="14.5546875" style="110" customWidth="1"/>
    <col min="9966" max="9966" width="1.44140625" style="110" customWidth="1"/>
    <col min="9967" max="9967" width="14.5546875" style="110" customWidth="1"/>
    <col min="9968" max="9968" width="1.44140625" style="110" customWidth="1"/>
    <col min="9969" max="9969" width="14.5546875" style="110" customWidth="1"/>
    <col min="9970" max="9970" width="1.44140625" style="110" customWidth="1"/>
    <col min="9971" max="9971" width="14.5546875" style="110" customWidth="1"/>
    <col min="9972" max="9972" width="1.44140625" style="110" customWidth="1"/>
    <col min="9973" max="9973" width="14.5546875" style="110" customWidth="1"/>
    <col min="9974" max="10209" width="10.5546875" style="110"/>
    <col min="10210" max="10210" width="55.5546875" style="110" customWidth="1"/>
    <col min="10211" max="10211" width="14.5546875" style="110" customWidth="1"/>
    <col min="10212" max="10212" width="1.44140625" style="110" customWidth="1"/>
    <col min="10213" max="10213" width="14.5546875" style="110" customWidth="1"/>
    <col min="10214" max="10214" width="1.44140625" style="110" customWidth="1"/>
    <col min="10215" max="10215" width="14.5546875" style="110" customWidth="1"/>
    <col min="10216" max="10216" width="1.44140625" style="110" customWidth="1"/>
    <col min="10217" max="10217" width="14.5546875" style="110" customWidth="1"/>
    <col min="10218" max="10218" width="1.44140625" style="110" customWidth="1"/>
    <col min="10219" max="10219" width="14.5546875" style="110" customWidth="1"/>
    <col min="10220" max="10220" width="1.44140625" style="110" customWidth="1"/>
    <col min="10221" max="10221" width="14.5546875" style="110" customWidth="1"/>
    <col min="10222" max="10222" width="1.44140625" style="110" customWidth="1"/>
    <col min="10223" max="10223" width="14.5546875" style="110" customWidth="1"/>
    <col min="10224" max="10224" width="1.44140625" style="110" customWidth="1"/>
    <col min="10225" max="10225" width="14.5546875" style="110" customWidth="1"/>
    <col min="10226" max="10226" width="1.44140625" style="110" customWidth="1"/>
    <col min="10227" max="10227" width="14.5546875" style="110" customWidth="1"/>
    <col min="10228" max="10228" width="1.44140625" style="110" customWidth="1"/>
    <col min="10229" max="10229" width="14.5546875" style="110" customWidth="1"/>
    <col min="10230" max="10465" width="10.5546875" style="110"/>
    <col min="10466" max="10466" width="55.5546875" style="110" customWidth="1"/>
    <col min="10467" max="10467" width="14.5546875" style="110" customWidth="1"/>
    <col min="10468" max="10468" width="1.44140625" style="110" customWidth="1"/>
    <col min="10469" max="10469" width="14.5546875" style="110" customWidth="1"/>
    <col min="10470" max="10470" width="1.44140625" style="110" customWidth="1"/>
    <col min="10471" max="10471" width="14.5546875" style="110" customWidth="1"/>
    <col min="10472" max="10472" width="1.44140625" style="110" customWidth="1"/>
    <col min="10473" max="10473" width="14.5546875" style="110" customWidth="1"/>
    <col min="10474" max="10474" width="1.44140625" style="110" customWidth="1"/>
    <col min="10475" max="10475" width="14.5546875" style="110" customWidth="1"/>
    <col min="10476" max="10476" width="1.44140625" style="110" customWidth="1"/>
    <col min="10477" max="10477" width="14.5546875" style="110" customWidth="1"/>
    <col min="10478" max="10478" width="1.44140625" style="110" customWidth="1"/>
    <col min="10479" max="10479" width="14.5546875" style="110" customWidth="1"/>
    <col min="10480" max="10480" width="1.44140625" style="110" customWidth="1"/>
    <col min="10481" max="10481" width="14.5546875" style="110" customWidth="1"/>
    <col min="10482" max="10482" width="1.44140625" style="110" customWidth="1"/>
    <col min="10483" max="10483" width="14.5546875" style="110" customWidth="1"/>
    <col min="10484" max="10484" width="1.44140625" style="110" customWidth="1"/>
    <col min="10485" max="10485" width="14.5546875" style="110" customWidth="1"/>
    <col min="10486" max="10721" width="10.5546875" style="110"/>
    <col min="10722" max="10722" width="55.5546875" style="110" customWidth="1"/>
    <col min="10723" max="10723" width="14.5546875" style="110" customWidth="1"/>
    <col min="10724" max="10724" width="1.44140625" style="110" customWidth="1"/>
    <col min="10725" max="10725" width="14.5546875" style="110" customWidth="1"/>
    <col min="10726" max="10726" width="1.44140625" style="110" customWidth="1"/>
    <col min="10727" max="10727" width="14.5546875" style="110" customWidth="1"/>
    <col min="10728" max="10728" width="1.44140625" style="110" customWidth="1"/>
    <col min="10729" max="10729" width="14.5546875" style="110" customWidth="1"/>
    <col min="10730" max="10730" width="1.44140625" style="110" customWidth="1"/>
    <col min="10731" max="10731" width="14.5546875" style="110" customWidth="1"/>
    <col min="10732" max="10732" width="1.44140625" style="110" customWidth="1"/>
    <col min="10733" max="10733" width="14.5546875" style="110" customWidth="1"/>
    <col min="10734" max="10734" width="1.44140625" style="110" customWidth="1"/>
    <col min="10735" max="10735" width="14.5546875" style="110" customWidth="1"/>
    <col min="10736" max="10736" width="1.44140625" style="110" customWidth="1"/>
    <col min="10737" max="10737" width="14.5546875" style="110" customWidth="1"/>
    <col min="10738" max="10738" width="1.44140625" style="110" customWidth="1"/>
    <col min="10739" max="10739" width="14.5546875" style="110" customWidth="1"/>
    <col min="10740" max="10740" width="1.44140625" style="110" customWidth="1"/>
    <col min="10741" max="10741" width="14.5546875" style="110" customWidth="1"/>
    <col min="10742" max="10977" width="10.5546875" style="110"/>
    <col min="10978" max="10978" width="55.5546875" style="110" customWidth="1"/>
    <col min="10979" max="10979" width="14.5546875" style="110" customWidth="1"/>
    <col min="10980" max="10980" width="1.44140625" style="110" customWidth="1"/>
    <col min="10981" max="10981" width="14.5546875" style="110" customWidth="1"/>
    <col min="10982" max="10982" width="1.44140625" style="110" customWidth="1"/>
    <col min="10983" max="10983" width="14.5546875" style="110" customWidth="1"/>
    <col min="10984" max="10984" width="1.44140625" style="110" customWidth="1"/>
    <col min="10985" max="10985" width="14.5546875" style="110" customWidth="1"/>
    <col min="10986" max="10986" width="1.44140625" style="110" customWidth="1"/>
    <col min="10987" max="10987" width="14.5546875" style="110" customWidth="1"/>
    <col min="10988" max="10988" width="1.44140625" style="110" customWidth="1"/>
    <col min="10989" max="10989" width="14.5546875" style="110" customWidth="1"/>
    <col min="10990" max="10990" width="1.44140625" style="110" customWidth="1"/>
    <col min="10991" max="10991" width="14.5546875" style="110" customWidth="1"/>
    <col min="10992" max="10992" width="1.44140625" style="110" customWidth="1"/>
    <col min="10993" max="10993" width="14.5546875" style="110" customWidth="1"/>
    <col min="10994" max="10994" width="1.44140625" style="110" customWidth="1"/>
    <col min="10995" max="10995" width="14.5546875" style="110" customWidth="1"/>
    <col min="10996" max="10996" width="1.44140625" style="110" customWidth="1"/>
    <col min="10997" max="10997" width="14.5546875" style="110" customWidth="1"/>
    <col min="10998" max="11233" width="10.5546875" style="110"/>
    <col min="11234" max="11234" width="55.5546875" style="110" customWidth="1"/>
    <col min="11235" max="11235" width="14.5546875" style="110" customWidth="1"/>
    <col min="11236" max="11236" width="1.44140625" style="110" customWidth="1"/>
    <col min="11237" max="11237" width="14.5546875" style="110" customWidth="1"/>
    <col min="11238" max="11238" width="1.44140625" style="110" customWidth="1"/>
    <col min="11239" max="11239" width="14.5546875" style="110" customWidth="1"/>
    <col min="11240" max="11240" width="1.44140625" style="110" customWidth="1"/>
    <col min="11241" max="11241" width="14.5546875" style="110" customWidth="1"/>
    <col min="11242" max="11242" width="1.44140625" style="110" customWidth="1"/>
    <col min="11243" max="11243" width="14.5546875" style="110" customWidth="1"/>
    <col min="11244" max="11244" width="1.44140625" style="110" customWidth="1"/>
    <col min="11245" max="11245" width="14.5546875" style="110" customWidth="1"/>
    <col min="11246" max="11246" width="1.44140625" style="110" customWidth="1"/>
    <col min="11247" max="11247" width="14.5546875" style="110" customWidth="1"/>
    <col min="11248" max="11248" width="1.44140625" style="110" customWidth="1"/>
    <col min="11249" max="11249" width="14.5546875" style="110" customWidth="1"/>
    <col min="11250" max="11250" width="1.44140625" style="110" customWidth="1"/>
    <col min="11251" max="11251" width="14.5546875" style="110" customWidth="1"/>
    <col min="11252" max="11252" width="1.44140625" style="110" customWidth="1"/>
    <col min="11253" max="11253" width="14.5546875" style="110" customWidth="1"/>
    <col min="11254" max="11489" width="10.5546875" style="110"/>
    <col min="11490" max="11490" width="55.5546875" style="110" customWidth="1"/>
    <col min="11491" max="11491" width="14.5546875" style="110" customWidth="1"/>
    <col min="11492" max="11492" width="1.44140625" style="110" customWidth="1"/>
    <col min="11493" max="11493" width="14.5546875" style="110" customWidth="1"/>
    <col min="11494" max="11494" width="1.44140625" style="110" customWidth="1"/>
    <col min="11495" max="11495" width="14.5546875" style="110" customWidth="1"/>
    <col min="11496" max="11496" width="1.44140625" style="110" customWidth="1"/>
    <col min="11497" max="11497" width="14.5546875" style="110" customWidth="1"/>
    <col min="11498" max="11498" width="1.44140625" style="110" customWidth="1"/>
    <col min="11499" max="11499" width="14.5546875" style="110" customWidth="1"/>
    <col min="11500" max="11500" width="1.44140625" style="110" customWidth="1"/>
    <col min="11501" max="11501" width="14.5546875" style="110" customWidth="1"/>
    <col min="11502" max="11502" width="1.44140625" style="110" customWidth="1"/>
    <col min="11503" max="11503" width="14.5546875" style="110" customWidth="1"/>
    <col min="11504" max="11504" width="1.44140625" style="110" customWidth="1"/>
    <col min="11505" max="11505" width="14.5546875" style="110" customWidth="1"/>
    <col min="11506" max="11506" width="1.44140625" style="110" customWidth="1"/>
    <col min="11507" max="11507" width="14.5546875" style="110" customWidth="1"/>
    <col min="11508" max="11508" width="1.44140625" style="110" customWidth="1"/>
    <col min="11509" max="11509" width="14.5546875" style="110" customWidth="1"/>
    <col min="11510" max="11745" width="10.5546875" style="110"/>
    <col min="11746" max="11746" width="55.5546875" style="110" customWidth="1"/>
    <col min="11747" max="11747" width="14.5546875" style="110" customWidth="1"/>
    <col min="11748" max="11748" width="1.44140625" style="110" customWidth="1"/>
    <col min="11749" max="11749" width="14.5546875" style="110" customWidth="1"/>
    <col min="11750" max="11750" width="1.44140625" style="110" customWidth="1"/>
    <col min="11751" max="11751" width="14.5546875" style="110" customWidth="1"/>
    <col min="11752" max="11752" width="1.44140625" style="110" customWidth="1"/>
    <col min="11753" max="11753" width="14.5546875" style="110" customWidth="1"/>
    <col min="11754" max="11754" width="1.44140625" style="110" customWidth="1"/>
    <col min="11755" max="11755" width="14.5546875" style="110" customWidth="1"/>
    <col min="11756" max="11756" width="1.44140625" style="110" customWidth="1"/>
    <col min="11757" max="11757" width="14.5546875" style="110" customWidth="1"/>
    <col min="11758" max="11758" width="1.44140625" style="110" customWidth="1"/>
    <col min="11759" max="11759" width="14.5546875" style="110" customWidth="1"/>
    <col min="11760" max="11760" width="1.44140625" style="110" customWidth="1"/>
    <col min="11761" max="11761" width="14.5546875" style="110" customWidth="1"/>
    <col min="11762" max="11762" width="1.44140625" style="110" customWidth="1"/>
    <col min="11763" max="11763" width="14.5546875" style="110" customWidth="1"/>
    <col min="11764" max="11764" width="1.44140625" style="110" customWidth="1"/>
    <col min="11765" max="11765" width="14.5546875" style="110" customWidth="1"/>
    <col min="11766" max="12001" width="10.5546875" style="110"/>
    <col min="12002" max="12002" width="55.5546875" style="110" customWidth="1"/>
    <col min="12003" max="12003" width="14.5546875" style="110" customWidth="1"/>
    <col min="12004" max="12004" width="1.44140625" style="110" customWidth="1"/>
    <col min="12005" max="12005" width="14.5546875" style="110" customWidth="1"/>
    <col min="12006" max="12006" width="1.44140625" style="110" customWidth="1"/>
    <col min="12007" max="12007" width="14.5546875" style="110" customWidth="1"/>
    <col min="12008" max="12008" width="1.44140625" style="110" customWidth="1"/>
    <col min="12009" max="12009" width="14.5546875" style="110" customWidth="1"/>
    <col min="12010" max="12010" width="1.44140625" style="110" customWidth="1"/>
    <col min="12011" max="12011" width="14.5546875" style="110" customWidth="1"/>
    <col min="12012" max="12012" width="1.44140625" style="110" customWidth="1"/>
    <col min="12013" max="12013" width="14.5546875" style="110" customWidth="1"/>
    <col min="12014" max="12014" width="1.44140625" style="110" customWidth="1"/>
    <col min="12015" max="12015" width="14.5546875" style="110" customWidth="1"/>
    <col min="12016" max="12016" width="1.44140625" style="110" customWidth="1"/>
    <col min="12017" max="12017" width="14.5546875" style="110" customWidth="1"/>
    <col min="12018" max="12018" width="1.44140625" style="110" customWidth="1"/>
    <col min="12019" max="12019" width="14.5546875" style="110" customWidth="1"/>
    <col min="12020" max="12020" width="1.44140625" style="110" customWidth="1"/>
    <col min="12021" max="12021" width="14.5546875" style="110" customWidth="1"/>
    <col min="12022" max="12257" width="10.5546875" style="110"/>
    <col min="12258" max="12258" width="55.5546875" style="110" customWidth="1"/>
    <col min="12259" max="12259" width="14.5546875" style="110" customWidth="1"/>
    <col min="12260" max="12260" width="1.44140625" style="110" customWidth="1"/>
    <col min="12261" max="12261" width="14.5546875" style="110" customWidth="1"/>
    <col min="12262" max="12262" width="1.44140625" style="110" customWidth="1"/>
    <col min="12263" max="12263" width="14.5546875" style="110" customWidth="1"/>
    <col min="12264" max="12264" width="1.44140625" style="110" customWidth="1"/>
    <col min="12265" max="12265" width="14.5546875" style="110" customWidth="1"/>
    <col min="12266" max="12266" width="1.44140625" style="110" customWidth="1"/>
    <col min="12267" max="12267" width="14.5546875" style="110" customWidth="1"/>
    <col min="12268" max="12268" width="1.44140625" style="110" customWidth="1"/>
    <col min="12269" max="12269" width="14.5546875" style="110" customWidth="1"/>
    <col min="12270" max="12270" width="1.44140625" style="110" customWidth="1"/>
    <col min="12271" max="12271" width="14.5546875" style="110" customWidth="1"/>
    <col min="12272" max="12272" width="1.44140625" style="110" customWidth="1"/>
    <col min="12273" max="12273" width="14.5546875" style="110" customWidth="1"/>
    <col min="12274" max="12274" width="1.44140625" style="110" customWidth="1"/>
    <col min="12275" max="12275" width="14.5546875" style="110" customWidth="1"/>
    <col min="12276" max="12276" width="1.44140625" style="110" customWidth="1"/>
    <col min="12277" max="12277" width="14.5546875" style="110" customWidth="1"/>
    <col min="12278" max="12513" width="10.5546875" style="110"/>
    <col min="12514" max="12514" width="55.5546875" style="110" customWidth="1"/>
    <col min="12515" max="12515" width="14.5546875" style="110" customWidth="1"/>
    <col min="12516" max="12516" width="1.44140625" style="110" customWidth="1"/>
    <col min="12517" max="12517" width="14.5546875" style="110" customWidth="1"/>
    <col min="12518" max="12518" width="1.44140625" style="110" customWidth="1"/>
    <col min="12519" max="12519" width="14.5546875" style="110" customWidth="1"/>
    <col min="12520" max="12520" width="1.44140625" style="110" customWidth="1"/>
    <col min="12521" max="12521" width="14.5546875" style="110" customWidth="1"/>
    <col min="12522" max="12522" width="1.44140625" style="110" customWidth="1"/>
    <col min="12523" max="12523" width="14.5546875" style="110" customWidth="1"/>
    <col min="12524" max="12524" width="1.44140625" style="110" customWidth="1"/>
    <col min="12525" max="12525" width="14.5546875" style="110" customWidth="1"/>
    <col min="12526" max="12526" width="1.44140625" style="110" customWidth="1"/>
    <col min="12527" max="12527" width="14.5546875" style="110" customWidth="1"/>
    <col min="12528" max="12528" width="1.44140625" style="110" customWidth="1"/>
    <col min="12529" max="12529" width="14.5546875" style="110" customWidth="1"/>
    <col min="12530" max="12530" width="1.44140625" style="110" customWidth="1"/>
    <col min="12531" max="12531" width="14.5546875" style="110" customWidth="1"/>
    <col min="12532" max="12532" width="1.44140625" style="110" customWidth="1"/>
    <col min="12533" max="12533" width="14.5546875" style="110" customWidth="1"/>
    <col min="12534" max="12769" width="10.5546875" style="110"/>
    <col min="12770" max="12770" width="55.5546875" style="110" customWidth="1"/>
    <col min="12771" max="12771" width="14.5546875" style="110" customWidth="1"/>
    <col min="12772" max="12772" width="1.44140625" style="110" customWidth="1"/>
    <col min="12773" max="12773" width="14.5546875" style="110" customWidth="1"/>
    <col min="12774" max="12774" width="1.44140625" style="110" customWidth="1"/>
    <col min="12775" max="12775" width="14.5546875" style="110" customWidth="1"/>
    <col min="12776" max="12776" width="1.44140625" style="110" customWidth="1"/>
    <col min="12777" max="12777" width="14.5546875" style="110" customWidth="1"/>
    <col min="12778" max="12778" width="1.44140625" style="110" customWidth="1"/>
    <col min="12779" max="12779" width="14.5546875" style="110" customWidth="1"/>
    <col min="12780" max="12780" width="1.44140625" style="110" customWidth="1"/>
    <col min="12781" max="12781" width="14.5546875" style="110" customWidth="1"/>
    <col min="12782" max="12782" width="1.44140625" style="110" customWidth="1"/>
    <col min="12783" max="12783" width="14.5546875" style="110" customWidth="1"/>
    <col min="12784" max="12784" width="1.44140625" style="110" customWidth="1"/>
    <col min="12785" max="12785" width="14.5546875" style="110" customWidth="1"/>
    <col min="12786" max="12786" width="1.44140625" style="110" customWidth="1"/>
    <col min="12787" max="12787" width="14.5546875" style="110" customWidth="1"/>
    <col min="12788" max="12788" width="1.44140625" style="110" customWidth="1"/>
    <col min="12789" max="12789" width="14.5546875" style="110" customWidth="1"/>
    <col min="12790" max="13025" width="10.5546875" style="110"/>
    <col min="13026" max="13026" width="55.5546875" style="110" customWidth="1"/>
    <col min="13027" max="13027" width="14.5546875" style="110" customWidth="1"/>
    <col min="13028" max="13028" width="1.44140625" style="110" customWidth="1"/>
    <col min="13029" max="13029" width="14.5546875" style="110" customWidth="1"/>
    <col min="13030" max="13030" width="1.44140625" style="110" customWidth="1"/>
    <col min="13031" max="13031" width="14.5546875" style="110" customWidth="1"/>
    <col min="13032" max="13032" width="1.44140625" style="110" customWidth="1"/>
    <col min="13033" max="13033" width="14.5546875" style="110" customWidth="1"/>
    <col min="13034" max="13034" width="1.44140625" style="110" customWidth="1"/>
    <col min="13035" max="13035" width="14.5546875" style="110" customWidth="1"/>
    <col min="13036" max="13036" width="1.44140625" style="110" customWidth="1"/>
    <col min="13037" max="13037" width="14.5546875" style="110" customWidth="1"/>
    <col min="13038" max="13038" width="1.44140625" style="110" customWidth="1"/>
    <col min="13039" max="13039" width="14.5546875" style="110" customWidth="1"/>
    <col min="13040" max="13040" width="1.44140625" style="110" customWidth="1"/>
    <col min="13041" max="13041" width="14.5546875" style="110" customWidth="1"/>
    <col min="13042" max="13042" width="1.44140625" style="110" customWidth="1"/>
    <col min="13043" max="13043" width="14.5546875" style="110" customWidth="1"/>
    <col min="13044" max="13044" width="1.44140625" style="110" customWidth="1"/>
    <col min="13045" max="13045" width="14.5546875" style="110" customWidth="1"/>
    <col min="13046" max="13281" width="10.5546875" style="110"/>
    <col min="13282" max="13282" width="55.5546875" style="110" customWidth="1"/>
    <col min="13283" max="13283" width="14.5546875" style="110" customWidth="1"/>
    <col min="13284" max="13284" width="1.44140625" style="110" customWidth="1"/>
    <col min="13285" max="13285" width="14.5546875" style="110" customWidth="1"/>
    <col min="13286" max="13286" width="1.44140625" style="110" customWidth="1"/>
    <col min="13287" max="13287" width="14.5546875" style="110" customWidth="1"/>
    <col min="13288" max="13288" width="1.44140625" style="110" customWidth="1"/>
    <col min="13289" max="13289" width="14.5546875" style="110" customWidth="1"/>
    <col min="13290" max="13290" width="1.44140625" style="110" customWidth="1"/>
    <col min="13291" max="13291" width="14.5546875" style="110" customWidth="1"/>
    <col min="13292" max="13292" width="1.44140625" style="110" customWidth="1"/>
    <col min="13293" max="13293" width="14.5546875" style="110" customWidth="1"/>
    <col min="13294" max="13294" width="1.44140625" style="110" customWidth="1"/>
    <col min="13295" max="13295" width="14.5546875" style="110" customWidth="1"/>
    <col min="13296" max="13296" width="1.44140625" style="110" customWidth="1"/>
    <col min="13297" max="13297" width="14.5546875" style="110" customWidth="1"/>
    <col min="13298" max="13298" width="1.44140625" style="110" customWidth="1"/>
    <col min="13299" max="13299" width="14.5546875" style="110" customWidth="1"/>
    <col min="13300" max="13300" width="1.44140625" style="110" customWidth="1"/>
    <col min="13301" max="13301" width="14.5546875" style="110" customWidth="1"/>
    <col min="13302" max="13537" width="10.5546875" style="110"/>
    <col min="13538" max="13538" width="55.5546875" style="110" customWidth="1"/>
    <col min="13539" max="13539" width="14.5546875" style="110" customWidth="1"/>
    <col min="13540" max="13540" width="1.44140625" style="110" customWidth="1"/>
    <col min="13541" max="13541" width="14.5546875" style="110" customWidth="1"/>
    <col min="13542" max="13542" width="1.44140625" style="110" customWidth="1"/>
    <col min="13543" max="13543" width="14.5546875" style="110" customWidth="1"/>
    <col min="13544" max="13544" width="1.44140625" style="110" customWidth="1"/>
    <col min="13545" max="13545" width="14.5546875" style="110" customWidth="1"/>
    <col min="13546" max="13546" width="1.44140625" style="110" customWidth="1"/>
    <col min="13547" max="13547" width="14.5546875" style="110" customWidth="1"/>
    <col min="13548" max="13548" width="1.44140625" style="110" customWidth="1"/>
    <col min="13549" max="13549" width="14.5546875" style="110" customWidth="1"/>
    <col min="13550" max="13550" width="1.44140625" style="110" customWidth="1"/>
    <col min="13551" max="13551" width="14.5546875" style="110" customWidth="1"/>
    <col min="13552" max="13552" width="1.44140625" style="110" customWidth="1"/>
    <col min="13553" max="13553" width="14.5546875" style="110" customWidth="1"/>
    <col min="13554" max="13554" width="1.44140625" style="110" customWidth="1"/>
    <col min="13555" max="13555" width="14.5546875" style="110" customWidth="1"/>
    <col min="13556" max="13556" width="1.44140625" style="110" customWidth="1"/>
    <col min="13557" max="13557" width="14.5546875" style="110" customWidth="1"/>
    <col min="13558" max="13793" width="10.5546875" style="110"/>
    <col min="13794" max="13794" width="55.5546875" style="110" customWidth="1"/>
    <col min="13795" max="13795" width="14.5546875" style="110" customWidth="1"/>
    <col min="13796" max="13796" width="1.44140625" style="110" customWidth="1"/>
    <col min="13797" max="13797" width="14.5546875" style="110" customWidth="1"/>
    <col min="13798" max="13798" width="1.44140625" style="110" customWidth="1"/>
    <col min="13799" max="13799" width="14.5546875" style="110" customWidth="1"/>
    <col min="13800" max="13800" width="1.44140625" style="110" customWidth="1"/>
    <col min="13801" max="13801" width="14.5546875" style="110" customWidth="1"/>
    <col min="13802" max="13802" width="1.44140625" style="110" customWidth="1"/>
    <col min="13803" max="13803" width="14.5546875" style="110" customWidth="1"/>
    <col min="13804" max="13804" width="1.44140625" style="110" customWidth="1"/>
    <col min="13805" max="13805" width="14.5546875" style="110" customWidth="1"/>
    <col min="13806" max="13806" width="1.44140625" style="110" customWidth="1"/>
    <col min="13807" max="13807" width="14.5546875" style="110" customWidth="1"/>
    <col min="13808" max="13808" width="1.44140625" style="110" customWidth="1"/>
    <col min="13809" max="13809" width="14.5546875" style="110" customWidth="1"/>
    <col min="13810" max="13810" width="1.44140625" style="110" customWidth="1"/>
    <col min="13811" max="13811" width="14.5546875" style="110" customWidth="1"/>
    <col min="13812" max="13812" width="1.44140625" style="110" customWidth="1"/>
    <col min="13813" max="13813" width="14.5546875" style="110" customWidth="1"/>
    <col min="13814" max="14049" width="10.5546875" style="110"/>
    <col min="14050" max="14050" width="55.5546875" style="110" customWidth="1"/>
    <col min="14051" max="14051" width="14.5546875" style="110" customWidth="1"/>
    <col min="14052" max="14052" width="1.44140625" style="110" customWidth="1"/>
    <col min="14053" max="14053" width="14.5546875" style="110" customWidth="1"/>
    <col min="14054" max="14054" width="1.44140625" style="110" customWidth="1"/>
    <col min="14055" max="14055" width="14.5546875" style="110" customWidth="1"/>
    <col min="14056" max="14056" width="1.44140625" style="110" customWidth="1"/>
    <col min="14057" max="14057" width="14.5546875" style="110" customWidth="1"/>
    <col min="14058" max="14058" width="1.44140625" style="110" customWidth="1"/>
    <col min="14059" max="14059" width="14.5546875" style="110" customWidth="1"/>
    <col min="14060" max="14060" width="1.44140625" style="110" customWidth="1"/>
    <col min="14061" max="14061" width="14.5546875" style="110" customWidth="1"/>
    <col min="14062" max="14062" width="1.44140625" style="110" customWidth="1"/>
    <col min="14063" max="14063" width="14.5546875" style="110" customWidth="1"/>
    <col min="14064" max="14064" width="1.44140625" style="110" customWidth="1"/>
    <col min="14065" max="14065" width="14.5546875" style="110" customWidth="1"/>
    <col min="14066" max="14066" width="1.44140625" style="110" customWidth="1"/>
    <col min="14067" max="14067" width="14.5546875" style="110" customWidth="1"/>
    <col min="14068" max="14068" width="1.44140625" style="110" customWidth="1"/>
    <col min="14069" max="14069" width="14.5546875" style="110" customWidth="1"/>
    <col min="14070" max="14305" width="10.5546875" style="110"/>
    <col min="14306" max="14306" width="55.5546875" style="110" customWidth="1"/>
    <col min="14307" max="14307" width="14.5546875" style="110" customWidth="1"/>
    <col min="14308" max="14308" width="1.44140625" style="110" customWidth="1"/>
    <col min="14309" max="14309" width="14.5546875" style="110" customWidth="1"/>
    <col min="14310" max="14310" width="1.44140625" style="110" customWidth="1"/>
    <col min="14311" max="14311" width="14.5546875" style="110" customWidth="1"/>
    <col min="14312" max="14312" width="1.44140625" style="110" customWidth="1"/>
    <col min="14313" max="14313" width="14.5546875" style="110" customWidth="1"/>
    <col min="14314" max="14314" width="1.44140625" style="110" customWidth="1"/>
    <col min="14315" max="14315" width="14.5546875" style="110" customWidth="1"/>
    <col min="14316" max="14316" width="1.44140625" style="110" customWidth="1"/>
    <col min="14317" max="14317" width="14.5546875" style="110" customWidth="1"/>
    <col min="14318" max="14318" width="1.44140625" style="110" customWidth="1"/>
    <col min="14319" max="14319" width="14.5546875" style="110" customWidth="1"/>
    <col min="14320" max="14320" width="1.44140625" style="110" customWidth="1"/>
    <col min="14321" max="14321" width="14.5546875" style="110" customWidth="1"/>
    <col min="14322" max="14322" width="1.44140625" style="110" customWidth="1"/>
    <col min="14323" max="14323" width="14.5546875" style="110" customWidth="1"/>
    <col min="14324" max="14324" width="1.44140625" style="110" customWidth="1"/>
    <col min="14325" max="14325" width="14.5546875" style="110" customWidth="1"/>
    <col min="14326" max="14561" width="10.5546875" style="110"/>
    <col min="14562" max="14562" width="55.5546875" style="110" customWidth="1"/>
    <col min="14563" max="14563" width="14.5546875" style="110" customWidth="1"/>
    <col min="14564" max="14564" width="1.44140625" style="110" customWidth="1"/>
    <col min="14565" max="14565" width="14.5546875" style="110" customWidth="1"/>
    <col min="14566" max="14566" width="1.44140625" style="110" customWidth="1"/>
    <col min="14567" max="14567" width="14.5546875" style="110" customWidth="1"/>
    <col min="14568" max="14568" width="1.44140625" style="110" customWidth="1"/>
    <col min="14569" max="14569" width="14.5546875" style="110" customWidth="1"/>
    <col min="14570" max="14570" width="1.44140625" style="110" customWidth="1"/>
    <col min="14571" max="14571" width="14.5546875" style="110" customWidth="1"/>
    <col min="14572" max="14572" width="1.44140625" style="110" customWidth="1"/>
    <col min="14573" max="14573" width="14.5546875" style="110" customWidth="1"/>
    <col min="14574" max="14574" width="1.44140625" style="110" customWidth="1"/>
    <col min="14575" max="14575" width="14.5546875" style="110" customWidth="1"/>
    <col min="14576" max="14576" width="1.44140625" style="110" customWidth="1"/>
    <col min="14577" max="14577" width="14.5546875" style="110" customWidth="1"/>
    <col min="14578" max="14578" width="1.44140625" style="110" customWidth="1"/>
    <col min="14579" max="14579" width="14.5546875" style="110" customWidth="1"/>
    <col min="14580" max="14580" width="1.44140625" style="110" customWidth="1"/>
    <col min="14581" max="14581" width="14.5546875" style="110" customWidth="1"/>
    <col min="14582" max="14817" width="10.5546875" style="110"/>
    <col min="14818" max="14818" width="55.5546875" style="110" customWidth="1"/>
    <col min="14819" max="14819" width="14.5546875" style="110" customWidth="1"/>
    <col min="14820" max="14820" width="1.44140625" style="110" customWidth="1"/>
    <col min="14821" max="14821" width="14.5546875" style="110" customWidth="1"/>
    <col min="14822" max="14822" width="1.44140625" style="110" customWidth="1"/>
    <col min="14823" max="14823" width="14.5546875" style="110" customWidth="1"/>
    <col min="14824" max="14824" width="1.44140625" style="110" customWidth="1"/>
    <col min="14825" max="14825" width="14.5546875" style="110" customWidth="1"/>
    <col min="14826" max="14826" width="1.44140625" style="110" customWidth="1"/>
    <col min="14827" max="14827" width="14.5546875" style="110" customWidth="1"/>
    <col min="14828" max="14828" width="1.44140625" style="110" customWidth="1"/>
    <col min="14829" max="14829" width="14.5546875" style="110" customWidth="1"/>
    <col min="14830" max="14830" width="1.44140625" style="110" customWidth="1"/>
    <col min="14831" max="14831" width="14.5546875" style="110" customWidth="1"/>
    <col min="14832" max="14832" width="1.44140625" style="110" customWidth="1"/>
    <col min="14833" max="14833" width="14.5546875" style="110" customWidth="1"/>
    <col min="14834" max="14834" width="1.44140625" style="110" customWidth="1"/>
    <col min="14835" max="14835" width="14.5546875" style="110" customWidth="1"/>
    <col min="14836" max="14836" width="1.44140625" style="110" customWidth="1"/>
    <col min="14837" max="14837" width="14.5546875" style="110" customWidth="1"/>
    <col min="14838" max="15073" width="10.5546875" style="110"/>
    <col min="15074" max="15074" width="55.5546875" style="110" customWidth="1"/>
    <col min="15075" max="15075" width="14.5546875" style="110" customWidth="1"/>
    <col min="15076" max="15076" width="1.44140625" style="110" customWidth="1"/>
    <col min="15077" max="15077" width="14.5546875" style="110" customWidth="1"/>
    <col min="15078" max="15078" width="1.44140625" style="110" customWidth="1"/>
    <col min="15079" max="15079" width="14.5546875" style="110" customWidth="1"/>
    <col min="15080" max="15080" width="1.44140625" style="110" customWidth="1"/>
    <col min="15081" max="15081" width="14.5546875" style="110" customWidth="1"/>
    <col min="15082" max="15082" width="1.44140625" style="110" customWidth="1"/>
    <col min="15083" max="15083" width="14.5546875" style="110" customWidth="1"/>
    <col min="15084" max="15084" width="1.44140625" style="110" customWidth="1"/>
    <col min="15085" max="15085" width="14.5546875" style="110" customWidth="1"/>
    <col min="15086" max="15086" width="1.44140625" style="110" customWidth="1"/>
    <col min="15087" max="15087" width="14.5546875" style="110" customWidth="1"/>
    <col min="15088" max="15088" width="1.44140625" style="110" customWidth="1"/>
    <col min="15089" max="15089" width="14.5546875" style="110" customWidth="1"/>
    <col min="15090" max="15090" width="1.44140625" style="110" customWidth="1"/>
    <col min="15091" max="15091" width="14.5546875" style="110" customWidth="1"/>
    <col min="15092" max="15092" width="1.44140625" style="110" customWidth="1"/>
    <col min="15093" max="15093" width="14.5546875" style="110" customWidth="1"/>
    <col min="15094" max="15329" width="10.5546875" style="110"/>
    <col min="15330" max="15330" width="55.5546875" style="110" customWidth="1"/>
    <col min="15331" max="15331" width="14.5546875" style="110" customWidth="1"/>
    <col min="15332" max="15332" width="1.44140625" style="110" customWidth="1"/>
    <col min="15333" max="15333" width="14.5546875" style="110" customWidth="1"/>
    <col min="15334" max="15334" width="1.44140625" style="110" customWidth="1"/>
    <col min="15335" max="15335" width="14.5546875" style="110" customWidth="1"/>
    <col min="15336" max="15336" width="1.44140625" style="110" customWidth="1"/>
    <col min="15337" max="15337" width="14.5546875" style="110" customWidth="1"/>
    <col min="15338" max="15338" width="1.44140625" style="110" customWidth="1"/>
    <col min="15339" max="15339" width="14.5546875" style="110" customWidth="1"/>
    <col min="15340" max="15340" width="1.44140625" style="110" customWidth="1"/>
    <col min="15341" max="15341" width="14.5546875" style="110" customWidth="1"/>
    <col min="15342" max="15342" width="1.44140625" style="110" customWidth="1"/>
    <col min="15343" max="15343" width="14.5546875" style="110" customWidth="1"/>
    <col min="15344" max="15344" width="1.44140625" style="110" customWidth="1"/>
    <col min="15345" max="15345" width="14.5546875" style="110" customWidth="1"/>
    <col min="15346" max="15346" width="1.44140625" style="110" customWidth="1"/>
    <col min="15347" max="15347" width="14.5546875" style="110" customWidth="1"/>
    <col min="15348" max="15348" width="1.44140625" style="110" customWidth="1"/>
    <col min="15349" max="15349" width="14.5546875" style="110" customWidth="1"/>
    <col min="15350" max="15585" width="10.5546875" style="110"/>
    <col min="15586" max="15586" width="55.5546875" style="110" customWidth="1"/>
    <col min="15587" max="15587" width="14.5546875" style="110" customWidth="1"/>
    <col min="15588" max="15588" width="1.44140625" style="110" customWidth="1"/>
    <col min="15589" max="15589" width="14.5546875" style="110" customWidth="1"/>
    <col min="15590" max="15590" width="1.44140625" style="110" customWidth="1"/>
    <col min="15591" max="15591" width="14.5546875" style="110" customWidth="1"/>
    <col min="15592" max="15592" width="1.44140625" style="110" customWidth="1"/>
    <col min="15593" max="15593" width="14.5546875" style="110" customWidth="1"/>
    <col min="15594" max="15594" width="1.44140625" style="110" customWidth="1"/>
    <col min="15595" max="15595" width="14.5546875" style="110" customWidth="1"/>
    <col min="15596" max="15596" width="1.44140625" style="110" customWidth="1"/>
    <col min="15597" max="15597" width="14.5546875" style="110" customWidth="1"/>
    <col min="15598" max="15598" width="1.44140625" style="110" customWidth="1"/>
    <col min="15599" max="15599" width="14.5546875" style="110" customWidth="1"/>
    <col min="15600" max="15600" width="1.44140625" style="110" customWidth="1"/>
    <col min="15601" max="15601" width="14.5546875" style="110" customWidth="1"/>
    <col min="15602" max="15602" width="1.44140625" style="110" customWidth="1"/>
    <col min="15603" max="15603" width="14.5546875" style="110" customWidth="1"/>
    <col min="15604" max="15604" width="1.44140625" style="110" customWidth="1"/>
    <col min="15605" max="15605" width="14.5546875" style="110" customWidth="1"/>
    <col min="15606" max="15841" width="10.5546875" style="110"/>
    <col min="15842" max="15842" width="55.5546875" style="110" customWidth="1"/>
    <col min="15843" max="15843" width="14.5546875" style="110" customWidth="1"/>
    <col min="15844" max="15844" width="1.44140625" style="110" customWidth="1"/>
    <col min="15845" max="15845" width="14.5546875" style="110" customWidth="1"/>
    <col min="15846" max="15846" width="1.44140625" style="110" customWidth="1"/>
    <col min="15847" max="15847" width="14.5546875" style="110" customWidth="1"/>
    <col min="15848" max="15848" width="1.44140625" style="110" customWidth="1"/>
    <col min="15849" max="15849" width="14.5546875" style="110" customWidth="1"/>
    <col min="15850" max="15850" width="1.44140625" style="110" customWidth="1"/>
    <col min="15851" max="15851" width="14.5546875" style="110" customWidth="1"/>
    <col min="15852" max="15852" width="1.44140625" style="110" customWidth="1"/>
    <col min="15853" max="15853" width="14.5546875" style="110" customWidth="1"/>
    <col min="15854" max="15854" width="1.44140625" style="110" customWidth="1"/>
    <col min="15855" max="15855" width="14.5546875" style="110" customWidth="1"/>
    <col min="15856" max="15856" width="1.44140625" style="110" customWidth="1"/>
    <col min="15857" max="15857" width="14.5546875" style="110" customWidth="1"/>
    <col min="15858" max="15858" width="1.44140625" style="110" customWidth="1"/>
    <col min="15859" max="15859" width="14.5546875" style="110" customWidth="1"/>
    <col min="15860" max="15860" width="1.44140625" style="110" customWidth="1"/>
    <col min="15861" max="15861" width="14.5546875" style="110" customWidth="1"/>
    <col min="15862" max="16097" width="10.5546875" style="110"/>
    <col min="16098" max="16098" width="55.5546875" style="110" customWidth="1"/>
    <col min="16099" max="16099" width="14.5546875" style="110" customWidth="1"/>
    <col min="16100" max="16100" width="1.44140625" style="110" customWidth="1"/>
    <col min="16101" max="16101" width="14.5546875" style="110" customWidth="1"/>
    <col min="16102" max="16102" width="1.44140625" style="110" customWidth="1"/>
    <col min="16103" max="16103" width="14.5546875" style="110" customWidth="1"/>
    <col min="16104" max="16104" width="1.44140625" style="110" customWidth="1"/>
    <col min="16105" max="16105" width="14.5546875" style="110" customWidth="1"/>
    <col min="16106" max="16106" width="1.44140625" style="110" customWidth="1"/>
    <col min="16107" max="16107" width="14.5546875" style="110" customWidth="1"/>
    <col min="16108" max="16108" width="1.44140625" style="110" customWidth="1"/>
    <col min="16109" max="16109" width="14.5546875" style="110" customWidth="1"/>
    <col min="16110" max="16110" width="1.44140625" style="110" customWidth="1"/>
    <col min="16111" max="16111" width="14.5546875" style="110" customWidth="1"/>
    <col min="16112" max="16112" width="1.44140625" style="110" customWidth="1"/>
    <col min="16113" max="16113" width="14.5546875" style="110" customWidth="1"/>
    <col min="16114" max="16114" width="1.44140625" style="110" customWidth="1"/>
    <col min="16115" max="16115" width="14.5546875" style="110" customWidth="1"/>
    <col min="16116" max="16116" width="1.44140625" style="110" customWidth="1"/>
    <col min="16117" max="16117" width="14.5546875" style="110" customWidth="1"/>
    <col min="16118" max="16384" width="10.5546875" style="110"/>
  </cols>
  <sheetData>
    <row r="1" spans="1:20" s="104" customFormat="1" ht="19.649999999999999" customHeight="1">
      <c r="D1" s="105"/>
      <c r="F1" s="105"/>
      <c r="J1" s="106"/>
      <c r="L1" s="106"/>
      <c r="M1" s="107"/>
      <c r="N1" s="106"/>
      <c r="O1" s="107"/>
      <c r="P1" s="107"/>
      <c r="Q1" s="107"/>
      <c r="R1" s="107"/>
      <c r="S1" s="107"/>
      <c r="T1" s="108" t="s">
        <v>50</v>
      </c>
    </row>
    <row r="2" spans="1:20" s="104" customFormat="1" ht="19.649999999999999" customHeight="1">
      <c r="A2" s="104" t="s">
        <v>108</v>
      </c>
      <c r="D2" s="105"/>
      <c r="F2" s="105"/>
      <c r="J2" s="106"/>
      <c r="M2" s="107"/>
      <c r="N2" s="106"/>
      <c r="O2" s="107"/>
      <c r="P2" s="107"/>
      <c r="Q2" s="107"/>
      <c r="R2" s="107"/>
      <c r="S2" s="107"/>
      <c r="T2" s="105"/>
    </row>
    <row r="3" spans="1:20" s="104" customFormat="1" ht="19.649999999999999" customHeight="1">
      <c r="A3" s="104" t="s">
        <v>118</v>
      </c>
      <c r="D3" s="105"/>
      <c r="F3" s="105"/>
      <c r="J3" s="105"/>
      <c r="N3" s="105"/>
      <c r="T3" s="105"/>
    </row>
    <row r="4" spans="1:20" s="104" customFormat="1" ht="19.649999999999999" customHeight="1">
      <c r="A4" s="104" t="s">
        <v>228</v>
      </c>
      <c r="D4" s="105"/>
      <c r="F4" s="105"/>
      <c r="J4" s="105"/>
      <c r="N4" s="105"/>
      <c r="T4" s="105"/>
    </row>
    <row r="5" spans="1:20" ht="19.649999999999999" customHeight="1">
      <c r="A5" s="144" t="s">
        <v>140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</row>
    <row r="6" spans="1:20" ht="19.649999999999999" customHeight="1">
      <c r="A6" s="111"/>
      <c r="B6" s="111"/>
      <c r="C6" s="111"/>
      <c r="D6" s="142" t="s">
        <v>0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</row>
    <row r="7" spans="1:20" ht="19.649999999999999" customHeight="1">
      <c r="A7" s="111"/>
      <c r="B7" s="111"/>
      <c r="C7" s="111"/>
      <c r="D7" s="145" t="s">
        <v>45</v>
      </c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T7" s="112"/>
    </row>
    <row r="8" spans="1:20" ht="19.649999999999999" customHeight="1">
      <c r="A8" s="111"/>
      <c r="B8" s="111"/>
      <c r="C8" s="111"/>
      <c r="D8" s="113"/>
      <c r="E8" s="113"/>
      <c r="F8" s="113"/>
      <c r="H8" s="114"/>
      <c r="I8" s="114"/>
      <c r="J8" s="114"/>
      <c r="K8" s="114"/>
      <c r="L8" s="114"/>
      <c r="M8" s="114"/>
      <c r="N8" s="114" t="s">
        <v>136</v>
      </c>
      <c r="O8" s="113"/>
      <c r="P8" s="113"/>
      <c r="R8" s="113" t="s">
        <v>105</v>
      </c>
      <c r="T8" s="112"/>
    </row>
    <row r="9" spans="1:20" ht="19.649999999999999" customHeight="1">
      <c r="A9" s="111"/>
      <c r="B9" s="111"/>
      <c r="C9" s="111"/>
      <c r="D9" s="111"/>
      <c r="E9" s="111"/>
      <c r="F9" s="111"/>
      <c r="G9" s="111"/>
      <c r="H9" s="110"/>
      <c r="I9" s="111"/>
      <c r="J9" s="111"/>
      <c r="K9" s="111"/>
      <c r="L9" s="111"/>
      <c r="N9" s="115" t="s">
        <v>36</v>
      </c>
      <c r="R9" s="113" t="s">
        <v>106</v>
      </c>
      <c r="T9" s="112"/>
    </row>
    <row r="10" spans="1:20" ht="19.649999999999999" customHeight="1">
      <c r="A10" s="111"/>
      <c r="B10" s="111"/>
      <c r="C10" s="111"/>
      <c r="D10" s="116"/>
      <c r="E10" s="113"/>
      <c r="F10" s="117"/>
      <c r="G10" s="118"/>
      <c r="H10" s="119" t="s">
        <v>130</v>
      </c>
      <c r="I10" s="118"/>
      <c r="J10" s="143" t="s">
        <v>41</v>
      </c>
      <c r="K10" s="143"/>
      <c r="L10" s="143"/>
      <c r="M10" s="113"/>
      <c r="N10" s="113" t="s">
        <v>218</v>
      </c>
      <c r="O10" s="113"/>
      <c r="P10" s="113" t="s">
        <v>90</v>
      </c>
      <c r="Q10" s="113"/>
      <c r="R10" s="113" t="s">
        <v>107</v>
      </c>
      <c r="S10" s="113"/>
    </row>
    <row r="11" spans="1:20" ht="19.649999999999999" customHeight="1">
      <c r="A11" s="111"/>
      <c r="B11" s="111"/>
      <c r="C11" s="111"/>
      <c r="D11" s="116" t="s">
        <v>91</v>
      </c>
      <c r="E11" s="113"/>
      <c r="F11" s="116" t="s">
        <v>92</v>
      </c>
      <c r="G11" s="118"/>
      <c r="H11" s="119" t="s">
        <v>113</v>
      </c>
      <c r="I11" s="118"/>
      <c r="J11" s="121" t="s">
        <v>93</v>
      </c>
      <c r="K11" s="114"/>
      <c r="L11" s="121"/>
      <c r="M11" s="113"/>
      <c r="N11" s="113" t="s">
        <v>128</v>
      </c>
      <c r="O11" s="113"/>
      <c r="P11" s="113" t="s">
        <v>36</v>
      </c>
      <c r="Q11" s="113"/>
      <c r="R11" s="113" t="s">
        <v>94</v>
      </c>
      <c r="S11" s="113"/>
      <c r="T11" s="116" t="s">
        <v>95</v>
      </c>
    </row>
    <row r="12" spans="1:20" ht="19.649999999999999" customHeight="1">
      <c r="A12" s="111"/>
      <c r="B12" s="113"/>
      <c r="C12" s="111"/>
      <c r="D12" s="122" t="s">
        <v>96</v>
      </c>
      <c r="E12" s="113"/>
      <c r="F12" s="122" t="s">
        <v>97</v>
      </c>
      <c r="H12" s="123" t="s">
        <v>114</v>
      </c>
      <c r="J12" s="122" t="s">
        <v>98</v>
      </c>
      <c r="L12" s="122" t="s">
        <v>99</v>
      </c>
      <c r="M12" s="113"/>
      <c r="N12" s="115" t="s">
        <v>129</v>
      </c>
      <c r="O12" s="113"/>
      <c r="P12" s="115" t="s">
        <v>100</v>
      </c>
      <c r="Q12" s="113"/>
      <c r="R12" s="115" t="s">
        <v>101</v>
      </c>
      <c r="S12" s="113"/>
      <c r="T12" s="122" t="s">
        <v>102</v>
      </c>
    </row>
    <row r="13" spans="1:20" ht="19.649999999999999" customHeight="1">
      <c r="A13" s="104" t="s">
        <v>169</v>
      </c>
      <c r="B13" s="104"/>
      <c r="C13" s="104"/>
      <c r="D13" s="116">
        <v>899744550</v>
      </c>
      <c r="E13" s="113"/>
      <c r="F13" s="116">
        <v>2321160581</v>
      </c>
      <c r="H13" s="116">
        <v>19079802</v>
      </c>
      <c r="J13" s="116">
        <v>89974455</v>
      </c>
      <c r="L13" s="116">
        <v>4390359892</v>
      </c>
      <c r="M13" s="113"/>
      <c r="N13" s="116">
        <v>93195666</v>
      </c>
      <c r="O13" s="113"/>
      <c r="P13" s="116">
        <f>SUM(D13:N13)</f>
        <v>7813514946</v>
      </c>
      <c r="Q13" s="113"/>
      <c r="R13" s="116">
        <v>816022866</v>
      </c>
      <c r="S13" s="113"/>
      <c r="T13" s="116">
        <f>SUM(P13:S13)</f>
        <v>8629537812</v>
      </c>
    </row>
    <row r="14" spans="1:20" ht="19.649999999999999" customHeight="1">
      <c r="A14" s="110" t="s">
        <v>210</v>
      </c>
      <c r="D14" s="116">
        <v>0</v>
      </c>
      <c r="E14" s="113"/>
      <c r="F14" s="116">
        <v>0</v>
      </c>
      <c r="H14" s="116">
        <v>0</v>
      </c>
      <c r="J14" s="116">
        <v>0</v>
      </c>
      <c r="L14" s="116">
        <f>PL!H83</f>
        <v>399898518</v>
      </c>
      <c r="M14" s="113"/>
      <c r="N14" s="116">
        <v>0</v>
      </c>
      <c r="O14" s="113"/>
      <c r="P14" s="116">
        <f>SUM(D14:N14)</f>
        <v>399898518</v>
      </c>
      <c r="Q14" s="113"/>
      <c r="R14" s="116">
        <f>PL!H84</f>
        <v>-19357745</v>
      </c>
      <c r="S14" s="113"/>
      <c r="T14" s="116">
        <f>SUM(P14:S14)</f>
        <v>380540773</v>
      </c>
    </row>
    <row r="15" spans="1:20" ht="19.649999999999999" customHeight="1">
      <c r="A15" s="110" t="s">
        <v>62</v>
      </c>
      <c r="D15" s="122">
        <v>0</v>
      </c>
      <c r="E15" s="113"/>
      <c r="F15" s="122">
        <v>0</v>
      </c>
      <c r="H15" s="122">
        <v>0</v>
      </c>
      <c r="J15" s="122">
        <v>0</v>
      </c>
      <c r="L15" s="122">
        <v>0</v>
      </c>
      <c r="M15" s="113"/>
      <c r="N15" s="122">
        <v>0</v>
      </c>
      <c r="O15" s="113"/>
      <c r="P15" s="122">
        <f>SUM(D15:N15)</f>
        <v>0</v>
      </c>
      <c r="Q15" s="113"/>
      <c r="R15" s="122">
        <v>0</v>
      </c>
      <c r="S15" s="113"/>
      <c r="T15" s="122">
        <f>SUM(P15:R15)</f>
        <v>0</v>
      </c>
    </row>
    <row r="16" spans="1:20" ht="19.649999999999999" customHeight="1">
      <c r="A16" s="110" t="s">
        <v>103</v>
      </c>
      <c r="D16" s="116">
        <f>SUM(D14:D15)</f>
        <v>0</v>
      </c>
      <c r="E16" s="116"/>
      <c r="F16" s="116">
        <f>SUM(F14:F15)</f>
        <v>0</v>
      </c>
      <c r="G16" s="109"/>
      <c r="H16" s="116">
        <f>SUM(H14:H15)</f>
        <v>0</v>
      </c>
      <c r="I16" s="109"/>
      <c r="J16" s="116">
        <f>SUM(J14:J15)</f>
        <v>0</v>
      </c>
      <c r="K16" s="109"/>
      <c r="L16" s="116">
        <f>SUM(L14:L15)</f>
        <v>399898518</v>
      </c>
      <c r="M16" s="120"/>
      <c r="N16" s="116">
        <f>SUM(N14:N15)</f>
        <v>0</v>
      </c>
      <c r="O16" s="120"/>
      <c r="P16" s="116">
        <f>SUM(P14:P15)</f>
        <v>399898518</v>
      </c>
      <c r="Q16" s="120"/>
      <c r="R16" s="116">
        <f>SUM(R14:R15)</f>
        <v>-19357745</v>
      </c>
      <c r="S16" s="120"/>
      <c r="T16" s="116">
        <f>SUM(T14:T15)</f>
        <v>380540773</v>
      </c>
    </row>
    <row r="17" spans="1:20" ht="19.649999999999999" customHeight="1">
      <c r="A17" s="110" t="s">
        <v>155</v>
      </c>
      <c r="B17" s="113"/>
      <c r="D17" s="116">
        <v>0</v>
      </c>
      <c r="E17" s="116"/>
      <c r="F17" s="116">
        <v>0</v>
      </c>
      <c r="G17" s="109"/>
      <c r="H17" s="116">
        <v>0</v>
      </c>
      <c r="I17" s="109"/>
      <c r="J17" s="116">
        <v>0</v>
      </c>
      <c r="K17" s="109"/>
      <c r="L17" s="120">
        <v>0</v>
      </c>
      <c r="M17" s="120"/>
      <c r="N17" s="116">
        <v>0</v>
      </c>
      <c r="O17" s="120"/>
      <c r="P17" s="116">
        <f>SUM(D17:N17)</f>
        <v>0</v>
      </c>
      <c r="Q17" s="120"/>
      <c r="R17" s="116">
        <v>-142645963</v>
      </c>
      <c r="S17" s="120"/>
      <c r="T17" s="116">
        <f t="shared" ref="T17:T18" si="0">SUM(P17:S17)</f>
        <v>-142645963</v>
      </c>
    </row>
    <row r="18" spans="1:20" ht="19.649999999999999" customHeight="1">
      <c r="A18" s="110" t="s">
        <v>156</v>
      </c>
      <c r="B18" s="113"/>
      <c r="D18" s="116">
        <v>0</v>
      </c>
      <c r="E18" s="116"/>
      <c r="F18" s="116">
        <v>0</v>
      </c>
      <c r="G18" s="109"/>
      <c r="H18" s="116">
        <v>0</v>
      </c>
      <c r="I18" s="109"/>
      <c r="J18" s="116">
        <v>0</v>
      </c>
      <c r="K18" s="109"/>
      <c r="L18" s="120">
        <v>0</v>
      </c>
      <c r="M18" s="120"/>
      <c r="N18" s="116">
        <v>0</v>
      </c>
      <c r="O18" s="120"/>
      <c r="P18" s="116">
        <f>SUM(D18:N18)</f>
        <v>0</v>
      </c>
      <c r="Q18" s="120"/>
      <c r="R18" s="116">
        <v>8077475</v>
      </c>
      <c r="S18" s="120"/>
      <c r="T18" s="116">
        <f t="shared" si="0"/>
        <v>8077475</v>
      </c>
    </row>
    <row r="19" spans="1:20" ht="19.649999999999999" customHeight="1">
      <c r="A19" s="110" t="s">
        <v>168</v>
      </c>
      <c r="B19" s="113"/>
      <c r="D19" s="116">
        <v>0</v>
      </c>
      <c r="E19" s="116"/>
      <c r="F19" s="116">
        <v>0</v>
      </c>
      <c r="G19" s="109"/>
      <c r="H19" s="116">
        <v>0</v>
      </c>
      <c r="I19" s="109"/>
      <c r="J19" s="116">
        <v>0</v>
      </c>
      <c r="K19" s="109"/>
      <c r="L19" s="120">
        <v>0</v>
      </c>
      <c r="M19" s="120"/>
      <c r="N19" s="116">
        <v>0</v>
      </c>
      <c r="O19" s="120"/>
      <c r="P19" s="116">
        <f>SUM(D19:N19)</f>
        <v>0</v>
      </c>
      <c r="Q19" s="120"/>
      <c r="R19" s="116">
        <v>200000000</v>
      </c>
      <c r="S19" s="120"/>
      <c r="T19" s="116">
        <f>SUM(P19:S19)</f>
        <v>200000000</v>
      </c>
    </row>
    <row r="20" spans="1:20" ht="19.649999999999999" customHeight="1">
      <c r="A20" s="110" t="s">
        <v>233</v>
      </c>
      <c r="B20" s="113"/>
      <c r="D20" s="116"/>
      <c r="E20" s="116"/>
      <c r="G20" s="109"/>
      <c r="H20" s="116"/>
      <c r="I20" s="109"/>
      <c r="J20" s="116"/>
      <c r="K20" s="109"/>
      <c r="M20" s="120"/>
      <c r="N20" s="116"/>
      <c r="O20" s="120"/>
      <c r="P20" s="116"/>
      <c r="Q20" s="120"/>
      <c r="R20" s="116"/>
      <c r="S20" s="120"/>
      <c r="T20" s="116"/>
    </row>
    <row r="21" spans="1:20" ht="19.649999999999999" customHeight="1">
      <c r="A21" s="110" t="s">
        <v>242</v>
      </c>
      <c r="B21" s="113"/>
      <c r="D21" s="116">
        <v>0</v>
      </c>
      <c r="E21" s="116"/>
      <c r="F21" s="116">
        <v>0</v>
      </c>
      <c r="G21" s="109"/>
      <c r="H21" s="116">
        <v>0</v>
      </c>
      <c r="I21" s="109"/>
      <c r="J21" s="116">
        <v>0</v>
      </c>
      <c r="K21" s="109"/>
      <c r="L21" s="120">
        <v>0</v>
      </c>
      <c r="M21" s="120"/>
      <c r="N21" s="116">
        <v>20398</v>
      </c>
      <c r="O21" s="120"/>
      <c r="P21" s="116">
        <f>SUM(D21:N21)</f>
        <v>20398</v>
      </c>
      <c r="Q21" s="120"/>
      <c r="R21" s="116">
        <v>-20398</v>
      </c>
      <c r="S21" s="120"/>
      <c r="T21" s="116">
        <f>SUM(P21:S21)</f>
        <v>0</v>
      </c>
    </row>
    <row r="22" spans="1:20" ht="19.649999999999999" customHeight="1" thickBot="1">
      <c r="A22" s="104" t="s">
        <v>226</v>
      </c>
      <c r="B22" s="104"/>
      <c r="C22" s="104"/>
      <c r="D22" s="124">
        <f>SUM(D13, D16:D21)</f>
        <v>899744550</v>
      </c>
      <c r="E22" s="109"/>
      <c r="F22" s="124">
        <f>SUM(F13, F16:F21)</f>
        <v>2321160581</v>
      </c>
      <c r="G22" s="109"/>
      <c r="H22" s="124">
        <f>SUM(H13, H16:H21)</f>
        <v>19079802</v>
      </c>
      <c r="I22" s="109"/>
      <c r="J22" s="124">
        <f>SUM(J13, J16:J21)</f>
        <v>89974455</v>
      </c>
      <c r="K22" s="109"/>
      <c r="L22" s="124">
        <f>SUM(L13, L16:L21)</f>
        <v>4790258410</v>
      </c>
      <c r="M22" s="109"/>
      <c r="N22" s="124">
        <f>SUM(N13, N16:N21)</f>
        <v>93216064</v>
      </c>
      <c r="O22" s="109"/>
      <c r="P22" s="124">
        <f>SUM(P13, P16:P21)</f>
        <v>8213433862</v>
      </c>
      <c r="Q22" s="109"/>
      <c r="R22" s="124">
        <f>SUM(R13, R16:R21)</f>
        <v>862076235</v>
      </c>
      <c r="S22" s="109"/>
      <c r="T22" s="124">
        <f>SUM(T13, T16:T21)</f>
        <v>9075510097</v>
      </c>
    </row>
    <row r="23" spans="1:20" ht="19.649999999999999" customHeight="1" thickTop="1">
      <c r="H23" s="120"/>
      <c r="P23" s="120"/>
      <c r="R23" s="120"/>
    </row>
    <row r="24" spans="1:20" ht="19.649999999999999" customHeight="1">
      <c r="A24" s="104" t="s">
        <v>208</v>
      </c>
      <c r="B24" s="104"/>
      <c r="C24" s="104"/>
      <c r="D24" s="120">
        <v>899744550</v>
      </c>
      <c r="F24" s="116">
        <v>2321160581</v>
      </c>
      <c r="H24" s="120">
        <v>0</v>
      </c>
      <c r="J24" s="120">
        <v>107969346</v>
      </c>
      <c r="L24" s="120">
        <v>5467006238</v>
      </c>
      <c r="N24" s="120">
        <v>144899610</v>
      </c>
      <c r="P24" s="116">
        <f>SUM(D24:O24)</f>
        <v>8940780325</v>
      </c>
      <c r="R24" s="120">
        <v>919458716</v>
      </c>
      <c r="T24" s="116">
        <f>SUM(P24:S24)</f>
        <v>9860239041</v>
      </c>
    </row>
    <row r="25" spans="1:20" ht="19.649999999999999" customHeight="1">
      <c r="A25" s="110" t="s">
        <v>117</v>
      </c>
      <c r="D25" s="120">
        <v>0</v>
      </c>
      <c r="F25" s="116">
        <v>0</v>
      </c>
      <c r="H25" s="120">
        <v>0</v>
      </c>
      <c r="J25" s="120">
        <v>0</v>
      </c>
      <c r="L25" s="120">
        <f>+PL!F83</f>
        <v>792471157</v>
      </c>
      <c r="N25" s="120">
        <v>0</v>
      </c>
      <c r="P25" s="116">
        <f>SUM(D25:O25)</f>
        <v>792471157</v>
      </c>
      <c r="R25" s="120">
        <f>+PL!F84</f>
        <v>75981149</v>
      </c>
      <c r="T25" s="116">
        <f>SUM(P25:S25)</f>
        <v>868452306</v>
      </c>
    </row>
    <row r="26" spans="1:20" ht="19.649999999999999" customHeight="1">
      <c r="A26" s="110" t="s">
        <v>62</v>
      </c>
      <c r="D26" s="125">
        <v>0</v>
      </c>
      <c r="F26" s="122">
        <v>0</v>
      </c>
      <c r="H26" s="125">
        <v>0</v>
      </c>
      <c r="J26" s="125">
        <v>0</v>
      </c>
      <c r="L26" s="125">
        <v>0</v>
      </c>
      <c r="N26" s="125">
        <v>0</v>
      </c>
      <c r="P26" s="122">
        <f>SUM(D26:O26)</f>
        <v>0</v>
      </c>
      <c r="R26" s="125">
        <v>0</v>
      </c>
      <c r="T26" s="122">
        <f>SUM(P26:S26)</f>
        <v>0</v>
      </c>
    </row>
    <row r="27" spans="1:20" ht="19.649999999999999" customHeight="1">
      <c r="A27" s="110" t="s">
        <v>103</v>
      </c>
      <c r="D27" s="116">
        <f>SUM(D25:D26)</f>
        <v>0</v>
      </c>
      <c r="E27" s="116"/>
      <c r="F27" s="116">
        <f>SUM(F25:F26)</f>
        <v>0</v>
      </c>
      <c r="G27" s="109"/>
      <c r="H27" s="116">
        <f>SUM(H25:H26)</f>
        <v>0</v>
      </c>
      <c r="I27" s="109"/>
      <c r="J27" s="116">
        <f>SUM(J25:J26)</f>
        <v>0</v>
      </c>
      <c r="K27" s="109"/>
      <c r="L27" s="116">
        <f>SUM(L25:L26)</f>
        <v>792471157</v>
      </c>
      <c r="M27" s="120"/>
      <c r="N27" s="116">
        <f>SUM(N25:N26)</f>
        <v>0</v>
      </c>
      <c r="O27" s="120"/>
      <c r="P27" s="116">
        <f>SUM(P25:P26)</f>
        <v>792471157</v>
      </c>
      <c r="Q27" s="120"/>
      <c r="R27" s="116">
        <f>SUM(R25:R26)</f>
        <v>75981149</v>
      </c>
      <c r="S27" s="120"/>
      <c r="T27" s="116">
        <f>SUM(T25:T26)</f>
        <v>868452306</v>
      </c>
    </row>
    <row r="28" spans="1:20" ht="19.649999999999999" customHeight="1">
      <c r="A28" s="110" t="s">
        <v>155</v>
      </c>
      <c r="D28" s="120">
        <v>0</v>
      </c>
      <c r="F28" s="116">
        <v>0</v>
      </c>
      <c r="H28" s="120">
        <v>0</v>
      </c>
      <c r="J28" s="120">
        <v>0</v>
      </c>
      <c r="L28" s="120">
        <v>0</v>
      </c>
      <c r="N28" s="120">
        <v>0</v>
      </c>
      <c r="P28" s="116">
        <f>SUM(D28:O28)</f>
        <v>0</v>
      </c>
      <c r="R28" s="120">
        <v>-97393432</v>
      </c>
      <c r="T28" s="116">
        <f>SUM(P28:R28)</f>
        <v>-97393432</v>
      </c>
    </row>
    <row r="29" spans="1:20" ht="19.649999999999999" customHeight="1">
      <c r="A29" s="110" t="s">
        <v>253</v>
      </c>
      <c r="D29" s="120">
        <v>0</v>
      </c>
      <c r="F29" s="116">
        <v>0</v>
      </c>
      <c r="H29" s="120">
        <v>0</v>
      </c>
      <c r="J29" s="120">
        <v>0</v>
      </c>
      <c r="L29" s="120">
        <v>-449869135</v>
      </c>
      <c r="N29" s="120">
        <v>0</v>
      </c>
      <c r="P29" s="116">
        <f>SUM(D29:O29)</f>
        <v>-449869135</v>
      </c>
      <c r="R29" s="120">
        <v>0</v>
      </c>
      <c r="T29" s="116">
        <f>SUM(P29:R29)</f>
        <v>-449869135</v>
      </c>
    </row>
    <row r="30" spans="1:20" ht="19.649999999999999" customHeight="1">
      <c r="A30" s="110" t="s">
        <v>156</v>
      </c>
      <c r="D30" s="120">
        <v>0</v>
      </c>
      <c r="F30" s="116">
        <v>0</v>
      </c>
      <c r="H30" s="120">
        <v>0</v>
      </c>
      <c r="J30" s="120">
        <v>0</v>
      </c>
      <c r="L30" s="120">
        <v>0</v>
      </c>
      <c r="N30" s="120">
        <v>0</v>
      </c>
      <c r="P30" s="116">
        <f>SUM(D30:O30)</f>
        <v>0</v>
      </c>
      <c r="R30" s="120">
        <v>1200</v>
      </c>
      <c r="T30" s="116">
        <f t="shared" ref="T30:T33" si="1">SUM(P30:R30)</f>
        <v>1200</v>
      </c>
    </row>
    <row r="31" spans="1:20" ht="19.649999999999999" customHeight="1">
      <c r="A31" s="110" t="s">
        <v>203</v>
      </c>
      <c r="D31" s="120">
        <v>0</v>
      </c>
      <c r="E31" s="120"/>
      <c r="F31" s="120">
        <v>0</v>
      </c>
      <c r="G31" s="120"/>
      <c r="H31" s="120">
        <v>0</v>
      </c>
      <c r="I31" s="120"/>
      <c r="J31" s="120">
        <v>0</v>
      </c>
      <c r="K31" s="120"/>
      <c r="L31" s="120">
        <v>0</v>
      </c>
      <c r="M31" s="116"/>
      <c r="N31" s="120">
        <v>0</v>
      </c>
      <c r="P31" s="116">
        <f>SUM(D31:O31)</f>
        <v>0</v>
      </c>
      <c r="Q31" s="120"/>
      <c r="R31" s="116">
        <v>2701</v>
      </c>
      <c r="S31" s="120"/>
      <c r="T31" s="116">
        <f t="shared" si="1"/>
        <v>2701</v>
      </c>
    </row>
    <row r="32" spans="1:20" ht="19.649999999999999" customHeight="1">
      <c r="A32" s="110" t="s">
        <v>233</v>
      </c>
      <c r="D32" s="116"/>
      <c r="E32" s="116"/>
      <c r="G32" s="109"/>
      <c r="H32" s="116"/>
      <c r="I32" s="109"/>
      <c r="J32" s="116"/>
      <c r="K32" s="109"/>
      <c r="L32" s="116"/>
      <c r="M32" s="120"/>
      <c r="N32" s="116"/>
      <c r="O32" s="120"/>
      <c r="P32" s="116"/>
      <c r="Q32" s="120"/>
      <c r="R32" s="116"/>
      <c r="S32" s="120"/>
      <c r="T32" s="116"/>
    </row>
    <row r="33" spans="1:20" ht="19.649999999999999" customHeight="1">
      <c r="A33" s="110" t="s">
        <v>234</v>
      </c>
      <c r="D33" s="116">
        <v>0</v>
      </c>
      <c r="E33" s="116"/>
      <c r="F33" s="116">
        <v>0</v>
      </c>
      <c r="G33" s="109"/>
      <c r="H33" s="116">
        <v>0</v>
      </c>
      <c r="I33" s="109"/>
      <c r="J33" s="116">
        <v>0</v>
      </c>
      <c r="K33" s="109"/>
      <c r="L33" s="116">
        <v>0</v>
      </c>
      <c r="M33" s="120"/>
      <c r="N33" s="116">
        <v>0</v>
      </c>
      <c r="O33" s="120"/>
      <c r="P33" s="116">
        <f>SUM(D33:O33)</f>
        <v>0</v>
      </c>
      <c r="Q33" s="120"/>
      <c r="R33" s="116">
        <v>-220</v>
      </c>
      <c r="S33" s="120"/>
      <c r="T33" s="116">
        <f t="shared" si="1"/>
        <v>-220</v>
      </c>
    </row>
    <row r="34" spans="1:20" ht="19.649999999999999" customHeight="1" thickBot="1">
      <c r="A34" s="104" t="s">
        <v>227</v>
      </c>
      <c r="B34" s="104"/>
      <c r="C34" s="104"/>
      <c r="D34" s="124">
        <f>SUM(D24,D27:D33)</f>
        <v>899744550</v>
      </c>
      <c r="E34" s="109"/>
      <c r="F34" s="124">
        <f>SUM(F24,F27:F33)</f>
        <v>2321160581</v>
      </c>
      <c r="G34" s="109"/>
      <c r="H34" s="124">
        <f>SUM(H24,H27:H33)</f>
        <v>0</v>
      </c>
      <c r="I34" s="109"/>
      <c r="J34" s="124">
        <f>SUM(J24,J27:J33)</f>
        <v>107969346</v>
      </c>
      <c r="K34" s="109"/>
      <c r="L34" s="124">
        <f>SUM(L24,L27:L33)</f>
        <v>5809608260</v>
      </c>
      <c r="M34" s="109"/>
      <c r="N34" s="124">
        <f>SUM(N24,N27:N33)</f>
        <v>144899610</v>
      </c>
      <c r="O34" s="109"/>
      <c r="P34" s="124">
        <f>SUM(P24,P27:P33)</f>
        <v>9283382347</v>
      </c>
      <c r="Q34" s="109"/>
      <c r="R34" s="124">
        <f>SUM(R24,R27:R33)</f>
        <v>898050114</v>
      </c>
      <c r="S34" s="109"/>
      <c r="T34" s="124">
        <f>SUM(T24,T27:T33)</f>
        <v>10181432461</v>
      </c>
    </row>
    <row r="35" spans="1:20" ht="19.649999999999999" customHeight="1" thickTop="1">
      <c r="F35" s="120"/>
      <c r="H35" s="120"/>
      <c r="P35" s="120"/>
      <c r="R35" s="120"/>
    </row>
    <row r="36" spans="1:20" ht="19.649999999999999" customHeight="1">
      <c r="F36" s="120"/>
      <c r="H36" s="120"/>
      <c r="P36" s="120"/>
      <c r="R36" s="120"/>
    </row>
    <row r="37" spans="1:20" ht="19.649999999999999" customHeight="1">
      <c r="A37" s="110" t="s">
        <v>25</v>
      </c>
    </row>
  </sheetData>
  <mergeCells count="4">
    <mergeCell ref="D6:T6"/>
    <mergeCell ref="J10:L10"/>
    <mergeCell ref="A5:T5"/>
    <mergeCell ref="D7:P7"/>
  </mergeCells>
  <pageMargins left="0.39370078740157483" right="0.19685039370078741" top="0.78740157480314965" bottom="0.11811023622047245" header="0.19685039370078741" footer="0.19685039370078741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4"/>
  <sheetViews>
    <sheetView showGridLines="0" view="pageBreakPreview" zoomScale="80" zoomScaleNormal="100" zoomScaleSheetLayoutView="80" workbookViewId="0"/>
  </sheetViews>
  <sheetFormatPr defaultColWidth="10.5546875" defaultRowHeight="21.9" customHeight="1"/>
  <cols>
    <col min="1" max="1" width="20.5546875" style="6" customWidth="1"/>
    <col min="2" max="2" width="14.44140625" style="31" customWidth="1"/>
    <col min="3" max="3" width="2.44140625" style="31" customWidth="1"/>
    <col min="4" max="4" width="4.109375" style="6" customWidth="1"/>
    <col min="5" max="5" width="17.44140625" style="32" customWidth="1"/>
    <col min="6" max="6" width="1.5546875" style="7" customWidth="1"/>
    <col min="7" max="7" width="17.44140625" style="31" customWidth="1"/>
    <col min="8" max="8" width="1.5546875" style="7" customWidth="1"/>
    <col min="9" max="9" width="17.44140625" style="31" customWidth="1"/>
    <col min="10" max="10" width="1.5546875" style="31" customWidth="1"/>
    <col min="11" max="11" width="17.44140625" style="31" customWidth="1"/>
    <col min="12" max="12" width="1.5546875" style="6" customWidth="1"/>
    <col min="13" max="13" width="17.44140625" style="31" customWidth="1"/>
    <col min="14" max="16384" width="10.5546875" style="6"/>
  </cols>
  <sheetData>
    <row r="1" spans="1:13" ht="21.9" customHeight="1">
      <c r="A1" s="3"/>
      <c r="B1" s="39"/>
      <c r="C1" s="39"/>
      <c r="D1" s="3"/>
      <c r="E1" s="39"/>
      <c r="F1" s="3"/>
      <c r="G1" s="39"/>
      <c r="H1" s="3"/>
      <c r="I1" s="39"/>
      <c r="J1" s="39"/>
      <c r="K1" s="39"/>
      <c r="L1" s="3"/>
      <c r="M1" s="30" t="s">
        <v>50</v>
      </c>
    </row>
    <row r="2" spans="1:13" s="38" customFormat="1" ht="21.9" customHeight="1">
      <c r="A2" s="38" t="s">
        <v>108</v>
      </c>
      <c r="B2" s="33"/>
      <c r="C2" s="33"/>
      <c r="E2" s="33"/>
      <c r="G2" s="40"/>
      <c r="I2" s="40"/>
      <c r="J2" s="40"/>
      <c r="K2" s="40"/>
      <c r="L2" s="41"/>
      <c r="M2" s="33"/>
    </row>
    <row r="3" spans="1:13" s="38" customFormat="1" ht="21.9" customHeight="1">
      <c r="A3" s="38" t="s">
        <v>119</v>
      </c>
      <c r="B3" s="33"/>
      <c r="C3" s="33"/>
      <c r="E3" s="33"/>
      <c r="G3" s="33"/>
      <c r="I3" s="33"/>
      <c r="J3" s="33"/>
      <c r="K3" s="33"/>
      <c r="M3" s="33"/>
    </row>
    <row r="4" spans="1:13" s="38" customFormat="1" ht="21.9" customHeight="1">
      <c r="A4" s="38" t="s">
        <v>228</v>
      </c>
      <c r="B4" s="33"/>
      <c r="C4" s="33"/>
      <c r="E4" s="33"/>
      <c r="G4" s="33"/>
      <c r="I4" s="33"/>
      <c r="J4" s="33"/>
      <c r="K4" s="33"/>
      <c r="M4" s="33"/>
    </row>
    <row r="5" spans="1:13" ht="21.9" customHeight="1">
      <c r="A5" s="3"/>
      <c r="E5" s="39"/>
      <c r="F5" s="3"/>
      <c r="G5" s="30"/>
      <c r="H5" s="30"/>
      <c r="I5" s="30"/>
      <c r="J5" s="3"/>
      <c r="K5" s="30"/>
      <c r="L5" s="5"/>
      <c r="M5" s="30" t="s">
        <v>140</v>
      </c>
    </row>
    <row r="6" spans="1:13" ht="21.9" customHeight="1">
      <c r="A6" s="3"/>
      <c r="E6" s="146" t="s">
        <v>1</v>
      </c>
      <c r="F6" s="146"/>
      <c r="G6" s="146"/>
      <c r="H6" s="146"/>
      <c r="I6" s="146"/>
      <c r="J6" s="146"/>
      <c r="K6" s="146"/>
      <c r="L6" s="146"/>
      <c r="M6" s="146"/>
    </row>
    <row r="7" spans="1:13" ht="21.9" customHeight="1">
      <c r="A7" s="3"/>
      <c r="E7" s="31"/>
      <c r="F7" s="6"/>
      <c r="G7" s="42"/>
      <c r="H7" s="43"/>
      <c r="I7" s="93" t="s">
        <v>41</v>
      </c>
      <c r="J7" s="93"/>
      <c r="K7" s="93"/>
      <c r="L7" s="7"/>
      <c r="M7" s="32"/>
    </row>
    <row r="8" spans="1:13" ht="21.9" customHeight="1">
      <c r="A8" s="3"/>
      <c r="E8" s="32" t="s">
        <v>91</v>
      </c>
      <c r="F8" s="6"/>
      <c r="G8" s="32" t="s">
        <v>92</v>
      </c>
      <c r="H8" s="43"/>
      <c r="I8" s="44" t="s">
        <v>104</v>
      </c>
      <c r="J8" s="44"/>
      <c r="K8" s="44"/>
      <c r="L8" s="7"/>
      <c r="M8" s="32" t="s">
        <v>95</v>
      </c>
    </row>
    <row r="9" spans="1:13" ht="21.9" customHeight="1">
      <c r="A9" s="3"/>
      <c r="C9" s="7"/>
      <c r="E9" s="45" t="s">
        <v>96</v>
      </c>
      <c r="F9" s="6"/>
      <c r="G9" s="45" t="s">
        <v>97</v>
      </c>
      <c r="I9" s="45" t="s">
        <v>98</v>
      </c>
      <c r="J9" s="32"/>
      <c r="K9" s="45" t="s">
        <v>99</v>
      </c>
      <c r="L9" s="7"/>
      <c r="M9" s="45" t="s">
        <v>102</v>
      </c>
    </row>
    <row r="10" spans="1:13" ht="21.9" customHeight="1">
      <c r="A10" s="38" t="s">
        <v>169</v>
      </c>
      <c r="E10" s="30">
        <v>899744550</v>
      </c>
      <c r="F10" s="6"/>
      <c r="G10" s="30">
        <v>2321160581</v>
      </c>
      <c r="I10" s="30">
        <v>89974455</v>
      </c>
      <c r="J10" s="30"/>
      <c r="K10" s="30">
        <v>3294867460</v>
      </c>
      <c r="L10" s="7"/>
      <c r="M10" s="30">
        <f>SUM(E10:L10)</f>
        <v>6605747046</v>
      </c>
    </row>
    <row r="11" spans="1:13" ht="21.9" customHeight="1">
      <c r="A11" s="6" t="s">
        <v>117</v>
      </c>
      <c r="B11" s="6"/>
      <c r="C11" s="6"/>
      <c r="E11" s="30">
        <v>0</v>
      </c>
      <c r="F11" s="6"/>
      <c r="G11" s="30">
        <v>0</v>
      </c>
      <c r="I11" s="30">
        <v>0</v>
      </c>
      <c r="J11" s="30"/>
      <c r="K11" s="30">
        <f>PL!L76</f>
        <v>647937706</v>
      </c>
      <c r="L11" s="7"/>
      <c r="M11" s="30">
        <f>SUM(E11:L11)</f>
        <v>647937706</v>
      </c>
    </row>
    <row r="12" spans="1:13" ht="21.9" customHeight="1">
      <c r="A12" s="6" t="s">
        <v>62</v>
      </c>
      <c r="B12" s="6"/>
      <c r="C12" s="6"/>
      <c r="E12" s="47">
        <v>0</v>
      </c>
      <c r="F12" s="6"/>
      <c r="G12" s="47">
        <v>0</v>
      </c>
      <c r="I12" s="47">
        <v>0</v>
      </c>
      <c r="J12" s="30"/>
      <c r="K12" s="47">
        <v>0</v>
      </c>
      <c r="L12" s="7"/>
      <c r="M12" s="47">
        <f>SUM(E12:K12)</f>
        <v>0</v>
      </c>
    </row>
    <row r="13" spans="1:13" ht="21.9" customHeight="1">
      <c r="A13" s="6" t="s">
        <v>63</v>
      </c>
      <c r="E13" s="48">
        <f>SUM(E11:E12)</f>
        <v>0</v>
      </c>
      <c r="F13" s="6"/>
      <c r="G13" s="48">
        <f>SUM(G11:G12)</f>
        <v>0</v>
      </c>
      <c r="I13" s="48">
        <f>SUM(I11:I12)</f>
        <v>0</v>
      </c>
      <c r="J13" s="30"/>
      <c r="K13" s="48">
        <f>SUM(K11:K12)</f>
        <v>647937706</v>
      </c>
      <c r="L13" s="7"/>
      <c r="M13" s="48">
        <f>SUM(M11:M12)</f>
        <v>647937706</v>
      </c>
    </row>
    <row r="14" spans="1:13" ht="21.9" customHeight="1" thickBot="1">
      <c r="A14" s="38" t="s">
        <v>226</v>
      </c>
      <c r="E14" s="34">
        <f>SUM(E10,E13)</f>
        <v>899744550</v>
      </c>
      <c r="F14" s="6"/>
      <c r="G14" s="34">
        <f>SUM(G10,G13)</f>
        <v>2321160581</v>
      </c>
      <c r="H14" s="30"/>
      <c r="I14" s="34">
        <f>SUM(I10,I13)</f>
        <v>89974455</v>
      </c>
      <c r="J14" s="30"/>
      <c r="K14" s="34">
        <f>SUM(K10,K13)</f>
        <v>3942805166</v>
      </c>
      <c r="L14" s="30"/>
      <c r="M14" s="34">
        <f>SUM(M10,M13)</f>
        <v>7253684752</v>
      </c>
    </row>
    <row r="15" spans="1:13" ht="21.9" customHeight="1" thickTop="1">
      <c r="A15" s="38"/>
      <c r="E15" s="31"/>
      <c r="F15" s="6"/>
      <c r="G15" s="30"/>
      <c r="H15" s="30"/>
      <c r="I15" s="30"/>
      <c r="J15" s="30"/>
      <c r="K15" s="30"/>
      <c r="L15" s="30"/>
      <c r="M15" s="30"/>
    </row>
    <row r="16" spans="1:13" ht="21.9" customHeight="1">
      <c r="A16" s="38" t="s">
        <v>208</v>
      </c>
      <c r="E16" s="30">
        <v>899744550</v>
      </c>
      <c r="F16" s="6"/>
      <c r="G16" s="30">
        <v>2321160581</v>
      </c>
      <c r="I16" s="30">
        <v>107969346</v>
      </c>
      <c r="J16" s="30"/>
      <c r="K16" s="30">
        <v>4060515793</v>
      </c>
      <c r="L16" s="7"/>
      <c r="M16" s="30">
        <f t="shared" ref="M16" si="0">SUM(E16:L16)</f>
        <v>7389390270</v>
      </c>
    </row>
    <row r="17" spans="1:13" ht="21.9" customHeight="1">
      <c r="A17" s="6" t="s">
        <v>117</v>
      </c>
      <c r="E17" s="30">
        <v>0</v>
      </c>
      <c r="F17" s="6"/>
      <c r="G17" s="30">
        <v>0</v>
      </c>
      <c r="I17" s="30">
        <v>0</v>
      </c>
      <c r="J17" s="30"/>
      <c r="K17" s="30">
        <f>+PL!J76</f>
        <v>4943507</v>
      </c>
      <c r="L17" s="7"/>
      <c r="M17" s="30">
        <f>SUM(E17:L17)</f>
        <v>4943507</v>
      </c>
    </row>
    <row r="18" spans="1:13" ht="21.9" customHeight="1">
      <c r="A18" s="6" t="s">
        <v>62</v>
      </c>
      <c r="E18" s="47">
        <v>0</v>
      </c>
      <c r="F18" s="30"/>
      <c r="G18" s="31">
        <v>0</v>
      </c>
      <c r="I18" s="47">
        <v>0</v>
      </c>
      <c r="J18" s="30"/>
      <c r="K18" s="47">
        <v>0</v>
      </c>
      <c r="L18" s="7"/>
      <c r="M18" s="47">
        <f>SUM(E18:L18)</f>
        <v>0</v>
      </c>
    </row>
    <row r="19" spans="1:13" ht="21.9" customHeight="1">
      <c r="A19" s="6" t="s">
        <v>63</v>
      </c>
      <c r="E19" s="48">
        <f>SUM(E17:E18)</f>
        <v>0</v>
      </c>
      <c r="F19" s="6"/>
      <c r="G19" s="48">
        <f>SUM(G17:G18)</f>
        <v>0</v>
      </c>
      <c r="I19" s="48">
        <f>SUM(I17:I18)</f>
        <v>0</v>
      </c>
      <c r="J19" s="30"/>
      <c r="K19" s="48">
        <f>SUM(K17:K18)</f>
        <v>4943507</v>
      </c>
      <c r="L19" s="7"/>
      <c r="M19" s="48">
        <f>SUM(M17:M18)</f>
        <v>4943507</v>
      </c>
    </row>
    <row r="20" spans="1:13" ht="22.2" customHeight="1">
      <c r="A20" s="6" t="s">
        <v>253</v>
      </c>
      <c r="E20" s="30">
        <v>0</v>
      </c>
      <c r="F20" s="6"/>
      <c r="G20" s="30">
        <v>0</v>
      </c>
      <c r="I20" s="30">
        <v>0</v>
      </c>
      <c r="J20" s="30"/>
      <c r="K20" s="30">
        <v>-449869135</v>
      </c>
      <c r="L20" s="7"/>
      <c r="M20" s="30">
        <f t="shared" ref="M20" si="1">SUM(E20:L20)</f>
        <v>-449869135</v>
      </c>
    </row>
    <row r="21" spans="1:13" ht="21.6" customHeight="1" thickBot="1">
      <c r="A21" s="38" t="s">
        <v>227</v>
      </c>
      <c r="E21" s="34">
        <f>SUM(E16,E19:E20)</f>
        <v>899744550</v>
      </c>
      <c r="F21" s="6"/>
      <c r="G21" s="34">
        <f>SUM(G16,G19:G20)</f>
        <v>2321160581</v>
      </c>
      <c r="H21" s="30"/>
      <c r="I21" s="34">
        <f>SUM(I16,I19:I20)</f>
        <v>107969346</v>
      </c>
      <c r="J21" s="30"/>
      <c r="K21" s="34">
        <f>SUM(K16,K19:K20)</f>
        <v>3615590165</v>
      </c>
      <c r="L21" s="30"/>
      <c r="M21" s="34">
        <f>SUM(M16,M19:M20)</f>
        <v>6944464642</v>
      </c>
    </row>
    <row r="22" spans="1:13" ht="9.75" customHeight="1" thickTop="1">
      <c r="E22" s="31"/>
      <c r="L22" s="7"/>
    </row>
    <row r="23" spans="1:13" ht="9.75" customHeight="1">
      <c r="E23" s="31"/>
      <c r="L23" s="7"/>
    </row>
    <row r="24" spans="1:13" ht="21.9" customHeight="1">
      <c r="A24" s="6" t="s">
        <v>25</v>
      </c>
      <c r="H24" s="31"/>
      <c r="J24" s="6"/>
      <c r="L24" s="7"/>
    </row>
  </sheetData>
  <mergeCells count="1">
    <mergeCell ref="E6:M6"/>
  </mergeCells>
  <printOptions horizontalCentered="1"/>
  <pageMargins left="0.35433070866141736" right="0.19685039370078741" top="0.59055118110236227" bottom="0.19685039370078741" header="0.19685039370078741" footer="0.19685039370078741"/>
  <pageSetup paperSize="9" orientation="landscape" r:id="rId1"/>
  <headerFooter alignWithMargins="0"/>
  <ignoredErrors>
    <ignoredError sqref="I13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AFCB7-1D96-4701-80E1-4B8BB3359988}">
  <dimension ref="A1:L172"/>
  <sheetViews>
    <sheetView showGridLines="0" view="pageBreakPreview" zoomScaleNormal="70" zoomScaleSheetLayoutView="100" workbookViewId="0"/>
  </sheetViews>
  <sheetFormatPr defaultColWidth="10.5546875" defaultRowHeight="22.2" customHeight="1"/>
  <cols>
    <col min="1" max="1" width="34.109375" style="6" customWidth="1"/>
    <col min="2" max="2" width="9.109375" style="6" customWidth="1"/>
    <col min="3" max="3" width="13.5546875" style="6" customWidth="1"/>
    <col min="4" max="4" width="8.109375" style="6" customWidth="1"/>
    <col min="5" max="5" width="1" style="7" customWidth="1"/>
    <col min="6" max="6" width="14.33203125" style="7" customWidth="1"/>
    <col min="7" max="7" width="1" style="7" customWidth="1"/>
    <col min="8" max="8" width="14.33203125" style="7" customWidth="1"/>
    <col min="9" max="9" width="1" style="7" customWidth="1"/>
    <col min="10" max="10" width="14.33203125" style="8" customWidth="1"/>
    <col min="11" max="11" width="1" style="6" customWidth="1"/>
    <col min="12" max="12" width="14.33203125" style="6" customWidth="1"/>
    <col min="13" max="16384" width="10.5546875" style="6"/>
  </cols>
  <sheetData>
    <row r="1" spans="1:12" ht="22.2" customHeight="1">
      <c r="A1" s="127"/>
      <c r="E1" s="6"/>
      <c r="F1" s="6"/>
      <c r="G1" s="6"/>
      <c r="H1" s="6"/>
      <c r="I1" s="6"/>
      <c r="J1" s="6"/>
      <c r="K1" s="5"/>
      <c r="L1" s="5" t="s">
        <v>50</v>
      </c>
    </row>
    <row r="2" spans="1:12" s="38" customFormat="1" ht="22.2" customHeight="1">
      <c r="A2" s="38" t="s">
        <v>108</v>
      </c>
      <c r="J2" s="1"/>
    </row>
    <row r="3" spans="1:12" s="38" customFormat="1" ht="22.2" customHeight="1">
      <c r="A3" s="38" t="s">
        <v>65</v>
      </c>
      <c r="J3" s="1"/>
    </row>
    <row r="4" spans="1:12" s="38" customFormat="1" ht="22.2" customHeight="1">
      <c r="A4" s="147" t="s">
        <v>228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ht="22.2" customHeight="1">
      <c r="A5" s="3"/>
      <c r="B5" s="3"/>
      <c r="C5" s="3"/>
      <c r="D5" s="3"/>
      <c r="E5" s="3"/>
      <c r="F5" s="3"/>
      <c r="G5" s="3"/>
      <c r="H5" s="3"/>
      <c r="I5" s="3"/>
      <c r="J5" s="4"/>
      <c r="K5" s="3"/>
      <c r="L5" s="5" t="s">
        <v>140</v>
      </c>
    </row>
    <row r="6" spans="1:12" ht="22.2" customHeight="1">
      <c r="A6" s="3"/>
      <c r="B6" s="3"/>
      <c r="C6" s="3"/>
      <c r="D6" s="3"/>
      <c r="E6" s="3"/>
      <c r="F6" s="126"/>
      <c r="G6" s="126" t="s">
        <v>0</v>
      </c>
      <c r="H6" s="126"/>
      <c r="I6" s="128"/>
      <c r="J6" s="49"/>
      <c r="K6" s="129" t="s">
        <v>1</v>
      </c>
      <c r="L6" s="130"/>
    </row>
    <row r="7" spans="1:12" ht="22.2" customHeight="1">
      <c r="D7" s="51" t="s">
        <v>2</v>
      </c>
      <c r="E7" s="52"/>
      <c r="F7" s="53">
        <v>2569</v>
      </c>
      <c r="G7" s="131"/>
      <c r="H7" s="53">
        <v>2568</v>
      </c>
      <c r="I7" s="52"/>
      <c r="J7" s="53">
        <v>2569</v>
      </c>
      <c r="K7" s="131"/>
      <c r="L7" s="53">
        <v>2568</v>
      </c>
    </row>
    <row r="8" spans="1:12" ht="22.2" customHeight="1">
      <c r="A8" s="38" t="s">
        <v>66</v>
      </c>
      <c r="B8" s="38"/>
      <c r="C8" s="38"/>
      <c r="E8" s="3"/>
      <c r="F8" s="3"/>
      <c r="G8" s="3"/>
      <c r="H8" s="3"/>
      <c r="I8" s="3"/>
      <c r="J8" s="91"/>
      <c r="L8" s="7"/>
    </row>
    <row r="9" spans="1:12" ht="22.2" customHeight="1">
      <c r="A9" s="6" t="s">
        <v>262</v>
      </c>
      <c r="D9" s="46"/>
      <c r="E9" s="5"/>
      <c r="F9" s="30">
        <f>PL!F74</f>
        <v>1050659909</v>
      </c>
      <c r="G9" s="31"/>
      <c r="H9" s="30">
        <f>PL!H74</f>
        <v>476383175</v>
      </c>
      <c r="I9" s="132"/>
      <c r="J9" s="30">
        <f>PL!J74</f>
        <v>582533</v>
      </c>
      <c r="K9" s="31"/>
      <c r="L9" s="30">
        <f>PL!L74</f>
        <v>706874533</v>
      </c>
    </row>
    <row r="10" spans="1:12" ht="22.2" customHeight="1">
      <c r="A10" s="6" t="s">
        <v>263</v>
      </c>
      <c r="D10" s="46"/>
      <c r="E10" s="5"/>
      <c r="F10" s="30"/>
      <c r="G10" s="31"/>
      <c r="H10" s="30"/>
      <c r="I10" s="132"/>
      <c r="J10" s="30"/>
      <c r="K10" s="31"/>
      <c r="L10" s="30"/>
    </row>
    <row r="11" spans="1:12" ht="22.2" customHeight="1">
      <c r="A11" s="6" t="s">
        <v>67</v>
      </c>
      <c r="D11" s="46"/>
      <c r="E11" s="5"/>
      <c r="F11" s="31"/>
      <c r="G11" s="31"/>
      <c r="H11" s="31"/>
      <c r="I11" s="32"/>
      <c r="J11" s="31"/>
      <c r="K11" s="31"/>
      <c r="L11" s="31"/>
    </row>
    <row r="12" spans="1:12" ht="22.2" customHeight="1">
      <c r="A12" s="6" t="s">
        <v>68</v>
      </c>
      <c r="D12" s="46"/>
      <c r="E12" s="5"/>
      <c r="F12" s="31">
        <v>104027503</v>
      </c>
      <c r="G12" s="31"/>
      <c r="H12" s="31">
        <v>103900705</v>
      </c>
      <c r="I12" s="31"/>
      <c r="J12" s="31">
        <v>9461849</v>
      </c>
      <c r="K12" s="32"/>
      <c r="L12" s="31">
        <v>10064633</v>
      </c>
    </row>
    <row r="13" spans="1:12" ht="22.2" customHeight="1">
      <c r="A13" s="6" t="s">
        <v>215</v>
      </c>
      <c r="D13" s="46">
        <v>3</v>
      </c>
      <c r="E13" s="5"/>
      <c r="F13" s="31">
        <v>-2125977</v>
      </c>
      <c r="G13" s="31"/>
      <c r="H13" s="31">
        <v>0</v>
      </c>
      <c r="I13" s="31"/>
      <c r="J13" s="31">
        <v>-11081615</v>
      </c>
      <c r="K13" s="32"/>
      <c r="L13" s="31">
        <v>0</v>
      </c>
    </row>
    <row r="14" spans="1:12" ht="22.2" customHeight="1">
      <c r="A14" s="6" t="s">
        <v>243</v>
      </c>
      <c r="D14" s="46"/>
      <c r="E14" s="5"/>
      <c r="F14" s="31">
        <v>-878722</v>
      </c>
      <c r="G14" s="31"/>
      <c r="H14" s="31">
        <v>0</v>
      </c>
      <c r="I14" s="31"/>
      <c r="J14" s="31">
        <v>0</v>
      </c>
      <c r="K14" s="32"/>
      <c r="L14" s="31">
        <v>0</v>
      </c>
    </row>
    <row r="15" spans="1:12" ht="22.2" customHeight="1">
      <c r="A15" s="6" t="s">
        <v>248</v>
      </c>
      <c r="D15" s="46">
        <v>7</v>
      </c>
      <c r="E15" s="5"/>
      <c r="F15" s="31">
        <v>1231995</v>
      </c>
      <c r="G15" s="31"/>
      <c r="H15" s="31">
        <v>1496014</v>
      </c>
      <c r="I15" s="31"/>
      <c r="J15" s="31">
        <v>8786</v>
      </c>
      <c r="K15" s="31"/>
      <c r="L15" s="31">
        <v>11035</v>
      </c>
    </row>
    <row r="16" spans="1:12" ht="22.2" customHeight="1">
      <c r="A16" s="6" t="s">
        <v>239</v>
      </c>
      <c r="D16" s="46"/>
      <c r="E16" s="5"/>
      <c r="F16" s="31">
        <v>0</v>
      </c>
      <c r="G16" s="31"/>
      <c r="H16" s="31">
        <v>-50286</v>
      </c>
      <c r="I16" s="31"/>
      <c r="J16" s="31">
        <v>0</v>
      </c>
      <c r="K16" s="31"/>
      <c r="L16" s="31">
        <v>0</v>
      </c>
    </row>
    <row r="17" spans="1:12" ht="22.2" customHeight="1">
      <c r="A17" s="6" t="s">
        <v>264</v>
      </c>
      <c r="D17" s="46">
        <v>5</v>
      </c>
      <c r="E17" s="5"/>
      <c r="F17" s="31">
        <v>0</v>
      </c>
      <c r="G17" s="31"/>
      <c r="H17" s="31">
        <v>-79536498</v>
      </c>
      <c r="I17" s="31"/>
      <c r="J17" s="31">
        <v>-10020447</v>
      </c>
      <c r="K17" s="31"/>
      <c r="L17" s="31">
        <v>-77500000</v>
      </c>
    </row>
    <row r="18" spans="1:12" ht="22.2" customHeight="1">
      <c r="A18" s="6" t="s">
        <v>222</v>
      </c>
      <c r="D18" s="46"/>
      <c r="E18" s="5"/>
      <c r="F18" s="31">
        <v>15150911</v>
      </c>
      <c r="G18" s="31"/>
      <c r="H18" s="31">
        <v>12933313</v>
      </c>
      <c r="I18" s="31"/>
      <c r="J18" s="31">
        <v>12125249</v>
      </c>
      <c r="K18" s="32"/>
      <c r="L18" s="31">
        <v>10724288</v>
      </c>
    </row>
    <row r="19" spans="1:12" ht="22.2" customHeight="1">
      <c r="A19" s="6" t="s">
        <v>219</v>
      </c>
      <c r="D19" s="46"/>
      <c r="E19" s="5"/>
      <c r="F19" s="31">
        <v>-119057979</v>
      </c>
      <c r="G19" s="31"/>
      <c r="H19" s="31">
        <v>55715982</v>
      </c>
      <c r="I19" s="31"/>
      <c r="J19" s="31">
        <v>0</v>
      </c>
      <c r="K19" s="32"/>
      <c r="L19" s="31">
        <v>0</v>
      </c>
    </row>
    <row r="20" spans="1:12" ht="22.2" customHeight="1">
      <c r="A20" s="6" t="s">
        <v>150</v>
      </c>
      <c r="D20" s="46" t="s">
        <v>180</v>
      </c>
      <c r="E20" s="5"/>
      <c r="F20" s="31">
        <v>0</v>
      </c>
      <c r="G20" s="31"/>
      <c r="H20" s="31">
        <v>0</v>
      </c>
      <c r="I20" s="31"/>
      <c r="J20" s="31">
        <v>-15605977</v>
      </c>
      <c r="K20" s="32"/>
      <c r="L20" s="31">
        <v>-403145368</v>
      </c>
    </row>
    <row r="21" spans="1:12" ht="22.2" customHeight="1">
      <c r="A21" s="6" t="s">
        <v>69</v>
      </c>
      <c r="D21" s="46"/>
      <c r="E21" s="5"/>
      <c r="F21" s="31">
        <v>-29295157</v>
      </c>
      <c r="G21" s="31"/>
      <c r="H21" s="31">
        <v>-21706565</v>
      </c>
      <c r="I21" s="31"/>
      <c r="J21" s="31">
        <v>-249737069</v>
      </c>
      <c r="K21" s="32"/>
      <c r="L21" s="31">
        <v>-230583013</v>
      </c>
    </row>
    <row r="22" spans="1:12" ht="22.2" customHeight="1">
      <c r="A22" s="6" t="s">
        <v>70</v>
      </c>
      <c r="D22" s="46"/>
      <c r="E22" s="5"/>
      <c r="F22" s="133">
        <v>175304130.99999997</v>
      </c>
      <c r="G22" s="31"/>
      <c r="H22" s="133">
        <v>104851783</v>
      </c>
      <c r="I22" s="31"/>
      <c r="J22" s="133">
        <v>218302723</v>
      </c>
      <c r="K22" s="32"/>
      <c r="L22" s="133">
        <v>180621206</v>
      </c>
    </row>
    <row r="23" spans="1:12" ht="22.2" customHeight="1">
      <c r="A23" s="6" t="s">
        <v>221</v>
      </c>
      <c r="D23" s="46"/>
      <c r="E23" s="5"/>
      <c r="F23" s="30"/>
      <c r="G23" s="31"/>
      <c r="H23" s="30"/>
      <c r="I23" s="32"/>
      <c r="J23" s="30"/>
      <c r="K23" s="31"/>
      <c r="L23" s="30"/>
    </row>
    <row r="24" spans="1:12" ht="22.2" customHeight="1">
      <c r="A24" s="6" t="s">
        <v>71</v>
      </c>
      <c r="D24" s="46"/>
      <c r="E24" s="5"/>
      <c r="F24" s="30">
        <f>SUM(F9:F23)</f>
        <v>1195016614</v>
      </c>
      <c r="G24" s="31"/>
      <c r="H24" s="30">
        <f>SUM(H9:H23)</f>
        <v>653987623</v>
      </c>
      <c r="I24" s="32"/>
      <c r="J24" s="30">
        <f>SUM(J9:J23)</f>
        <v>-45963968</v>
      </c>
      <c r="K24" s="31"/>
      <c r="L24" s="30">
        <f>SUM(L9:L23)</f>
        <v>197067314</v>
      </c>
    </row>
    <row r="25" spans="1:12" ht="22.2" customHeight="1">
      <c r="A25" s="6" t="s">
        <v>72</v>
      </c>
      <c r="D25" s="46"/>
      <c r="E25" s="5"/>
      <c r="F25" s="30"/>
      <c r="G25" s="31"/>
      <c r="H25" s="30"/>
      <c r="I25" s="32"/>
      <c r="J25" s="30"/>
      <c r="K25" s="31"/>
      <c r="L25" s="30"/>
    </row>
    <row r="26" spans="1:12" ht="22.2" customHeight="1">
      <c r="A26" s="6" t="s">
        <v>73</v>
      </c>
      <c r="D26" s="46"/>
      <c r="E26" s="5"/>
      <c r="F26" s="31">
        <v>-18702644</v>
      </c>
      <c r="G26" s="31"/>
      <c r="H26" s="31">
        <v>-201136660</v>
      </c>
      <c r="I26" s="31"/>
      <c r="J26" s="31">
        <v>18624600</v>
      </c>
      <c r="K26" s="32"/>
      <c r="L26" s="31">
        <v>-234835581</v>
      </c>
    </row>
    <row r="27" spans="1:12" ht="22.2" customHeight="1">
      <c r="A27" s="6" t="s">
        <v>191</v>
      </c>
      <c r="D27" s="46"/>
      <c r="E27" s="5"/>
      <c r="F27" s="31">
        <v>-545544400</v>
      </c>
      <c r="G27" s="31"/>
      <c r="H27" s="31">
        <v>-383753062</v>
      </c>
      <c r="I27" s="31"/>
      <c r="J27" s="31">
        <v>0</v>
      </c>
      <c r="K27" s="32"/>
      <c r="L27" s="31">
        <v>0</v>
      </c>
    </row>
    <row r="28" spans="1:12" ht="22.2" customHeight="1">
      <c r="A28" s="6" t="s">
        <v>145</v>
      </c>
      <c r="D28" s="46"/>
      <c r="E28" s="5"/>
      <c r="F28" s="30">
        <v>-1499825343</v>
      </c>
      <c r="G28" s="31"/>
      <c r="H28" s="30">
        <v>-1909745566</v>
      </c>
      <c r="I28" s="31"/>
      <c r="J28" s="30">
        <v>0</v>
      </c>
      <c r="K28" s="32"/>
      <c r="L28" s="30">
        <v>0</v>
      </c>
    </row>
    <row r="29" spans="1:12" ht="22.2" customHeight="1">
      <c r="A29" s="6" t="s">
        <v>147</v>
      </c>
      <c r="D29" s="46"/>
      <c r="E29" s="5"/>
      <c r="F29" s="30">
        <v>-58768112</v>
      </c>
      <c r="G29" s="31"/>
      <c r="H29" s="30">
        <v>-83933102</v>
      </c>
      <c r="I29" s="31"/>
      <c r="J29" s="30">
        <v>0</v>
      </c>
      <c r="K29" s="32"/>
      <c r="L29" s="30">
        <v>0</v>
      </c>
    </row>
    <row r="30" spans="1:12" ht="22.2" customHeight="1">
      <c r="A30" s="6" t="s">
        <v>74</v>
      </c>
      <c r="D30" s="46"/>
      <c r="E30" s="5"/>
      <c r="F30" s="31">
        <v>-609395762</v>
      </c>
      <c r="G30" s="5"/>
      <c r="H30" s="30">
        <v>-797090245</v>
      </c>
      <c r="I30" s="5"/>
      <c r="J30" s="30">
        <v>0</v>
      </c>
      <c r="K30" s="5"/>
      <c r="L30" s="30">
        <v>0</v>
      </c>
    </row>
    <row r="31" spans="1:12" ht="22.2" customHeight="1">
      <c r="A31" s="6" t="s">
        <v>170</v>
      </c>
      <c r="D31" s="46"/>
      <c r="E31" s="5"/>
      <c r="F31" s="31">
        <v>-1216452</v>
      </c>
      <c r="G31" s="5"/>
      <c r="H31" s="30">
        <v>-6194206</v>
      </c>
      <c r="I31" s="5"/>
      <c r="J31" s="30">
        <v>0</v>
      </c>
      <c r="K31" s="5"/>
      <c r="L31" s="30">
        <v>0</v>
      </c>
    </row>
    <row r="32" spans="1:12" ht="22.2" customHeight="1">
      <c r="A32" s="6" t="s">
        <v>75</v>
      </c>
      <c r="D32" s="46"/>
      <c r="E32" s="5"/>
      <c r="F32" s="31">
        <v>33104716</v>
      </c>
      <c r="G32" s="31"/>
      <c r="H32" s="31">
        <v>1216183</v>
      </c>
      <c r="I32" s="31"/>
      <c r="J32" s="31">
        <v>0</v>
      </c>
      <c r="K32" s="32"/>
      <c r="L32" s="31">
        <v>0</v>
      </c>
    </row>
    <row r="33" spans="1:12" ht="22.2" customHeight="1">
      <c r="A33" s="6" t="s">
        <v>77</v>
      </c>
      <c r="D33" s="46"/>
      <c r="E33" s="5"/>
      <c r="F33" s="31"/>
      <c r="G33" s="31"/>
      <c r="H33" s="31"/>
      <c r="J33" s="31"/>
      <c r="K33" s="31"/>
      <c r="L33" s="31"/>
    </row>
    <row r="34" spans="1:12" ht="22.2" customHeight="1">
      <c r="A34" s="6" t="s">
        <v>78</v>
      </c>
      <c r="D34" s="46"/>
      <c r="E34" s="5"/>
      <c r="F34" s="30">
        <v>464882498</v>
      </c>
      <c r="G34" s="31"/>
      <c r="H34" s="30">
        <v>78941906</v>
      </c>
      <c r="I34" s="31"/>
      <c r="J34" s="30">
        <v>-4491161</v>
      </c>
      <c r="K34" s="32"/>
      <c r="L34" s="30">
        <v>65596752</v>
      </c>
    </row>
    <row r="35" spans="1:12" ht="22.2" customHeight="1">
      <c r="A35" s="6" t="s">
        <v>79</v>
      </c>
      <c r="D35" s="46"/>
      <c r="E35" s="5"/>
      <c r="F35" s="30">
        <v>3309879518</v>
      </c>
      <c r="G35" s="31"/>
      <c r="H35" s="30">
        <v>3078391727</v>
      </c>
      <c r="I35" s="31"/>
      <c r="J35" s="31">
        <v>0</v>
      </c>
      <c r="K35" s="32"/>
      <c r="L35" s="31">
        <v>0</v>
      </c>
    </row>
    <row r="36" spans="1:12" ht="22.2" customHeight="1">
      <c r="A36" s="6" t="s">
        <v>80</v>
      </c>
      <c r="D36" s="46"/>
      <c r="E36" s="5"/>
      <c r="F36" s="47">
        <v>7758820</v>
      </c>
      <c r="G36" s="31"/>
      <c r="H36" s="47">
        <v>254885</v>
      </c>
      <c r="I36" s="31"/>
      <c r="J36" s="47">
        <v>0</v>
      </c>
      <c r="K36" s="32"/>
      <c r="L36" s="47">
        <v>0</v>
      </c>
    </row>
    <row r="37" spans="1:12" ht="22.2" customHeight="1">
      <c r="A37" s="6" t="s">
        <v>196</v>
      </c>
      <c r="D37" s="46"/>
      <c r="E37" s="5"/>
      <c r="F37" s="30">
        <f>SUM(F24:F36)</f>
        <v>2277189453</v>
      </c>
      <c r="G37" s="31"/>
      <c r="H37" s="30">
        <f>SUM(H24:H36)</f>
        <v>430939483</v>
      </c>
      <c r="I37" s="32"/>
      <c r="J37" s="30">
        <f>SUM(J24:J36)</f>
        <v>-31830529</v>
      </c>
      <c r="K37" s="31"/>
      <c r="L37" s="30">
        <f>SUM(L24:L36)</f>
        <v>27828485</v>
      </c>
    </row>
    <row r="38" spans="1:12" ht="22.2" customHeight="1">
      <c r="A38" s="6" t="s">
        <v>192</v>
      </c>
      <c r="D38" s="46"/>
      <c r="E38" s="5"/>
      <c r="F38" s="30">
        <v>-210000</v>
      </c>
      <c r="G38" s="31"/>
      <c r="H38" s="30">
        <v>0</v>
      </c>
      <c r="I38" s="32"/>
      <c r="J38" s="30">
        <v>-210000</v>
      </c>
      <c r="K38" s="31"/>
      <c r="L38" s="30">
        <v>0</v>
      </c>
    </row>
    <row r="39" spans="1:12" ht="22.2" customHeight="1">
      <c r="A39" s="6" t="s">
        <v>81</v>
      </c>
      <c r="D39" s="46"/>
      <c r="E39" s="5"/>
      <c r="F39" s="30">
        <v>-473467508</v>
      </c>
      <c r="G39" s="31"/>
      <c r="H39" s="30">
        <v>-472669747</v>
      </c>
      <c r="I39" s="31"/>
      <c r="J39" s="30">
        <v>-184816973</v>
      </c>
      <c r="K39" s="32"/>
      <c r="L39" s="30">
        <v>-176817840</v>
      </c>
    </row>
    <row r="40" spans="1:12" ht="22.2" customHeight="1">
      <c r="A40" s="6" t="s">
        <v>152</v>
      </c>
      <c r="D40" s="46"/>
      <c r="E40" s="5"/>
      <c r="F40" s="47">
        <v>-169259751</v>
      </c>
      <c r="G40" s="31"/>
      <c r="H40" s="47">
        <v>-398518704</v>
      </c>
      <c r="I40" s="31"/>
      <c r="J40" s="47">
        <v>-13068757</v>
      </c>
      <c r="K40" s="32"/>
      <c r="L40" s="47">
        <v>-12601573</v>
      </c>
    </row>
    <row r="41" spans="1:12" ht="22.2" customHeight="1">
      <c r="A41" s="38" t="s">
        <v>153</v>
      </c>
      <c r="E41" s="5"/>
      <c r="F41" s="47">
        <f>SUM(F37:F40)</f>
        <v>1634252194</v>
      </c>
      <c r="G41" s="31"/>
      <c r="H41" s="47">
        <f>SUM(H37:H40)</f>
        <v>-440248968</v>
      </c>
      <c r="I41" s="32"/>
      <c r="J41" s="47">
        <f>SUM(J37:J40)</f>
        <v>-229926259</v>
      </c>
      <c r="K41" s="31"/>
      <c r="L41" s="47">
        <f>SUM(L37:L40)</f>
        <v>-161590928</v>
      </c>
    </row>
    <row r="42" spans="1:12" ht="9" customHeight="1">
      <c r="A42" s="38"/>
      <c r="E42" s="5"/>
      <c r="F42" s="30"/>
      <c r="G42" s="31"/>
      <c r="H42" s="30"/>
      <c r="I42" s="32"/>
      <c r="J42" s="30"/>
      <c r="K42" s="31"/>
      <c r="L42" s="30"/>
    </row>
    <row r="43" spans="1:12" ht="22.2" customHeight="1">
      <c r="A43" s="6" t="s">
        <v>25</v>
      </c>
      <c r="E43" s="5"/>
      <c r="F43" s="30"/>
      <c r="G43" s="31"/>
      <c r="H43" s="30"/>
      <c r="I43" s="32"/>
      <c r="J43" s="30"/>
      <c r="K43" s="31"/>
      <c r="L43" s="30"/>
    </row>
    <row r="44" spans="1:12" ht="18.899999999999999" customHeight="1">
      <c r="A44" s="127"/>
      <c r="E44" s="6"/>
      <c r="F44" s="6"/>
      <c r="G44" s="6"/>
      <c r="H44" s="6"/>
      <c r="I44" s="6"/>
      <c r="J44" s="6"/>
      <c r="K44" s="5"/>
      <c r="L44" s="5" t="s">
        <v>50</v>
      </c>
    </row>
    <row r="45" spans="1:12" s="38" customFormat="1" ht="18.899999999999999" customHeight="1">
      <c r="A45" s="38" t="s">
        <v>108</v>
      </c>
      <c r="J45" s="1"/>
    </row>
    <row r="46" spans="1:12" s="38" customFormat="1" ht="18.899999999999999" customHeight="1">
      <c r="A46" s="38" t="s">
        <v>76</v>
      </c>
      <c r="J46" s="1"/>
    </row>
    <row r="47" spans="1:12" s="38" customFormat="1" ht="18.899999999999999" customHeight="1">
      <c r="A47" s="147" t="s">
        <v>228</v>
      </c>
      <c r="B47" s="147"/>
      <c r="C47" s="147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ht="18.899999999999999" customHeight="1">
      <c r="A48" s="3"/>
      <c r="B48" s="3"/>
      <c r="C48" s="3"/>
      <c r="D48" s="3"/>
      <c r="E48" s="3"/>
      <c r="F48" s="3"/>
      <c r="G48" s="3"/>
      <c r="H48" s="3"/>
      <c r="I48" s="3"/>
      <c r="J48" s="4"/>
      <c r="K48" s="3"/>
      <c r="L48" s="5" t="s">
        <v>140</v>
      </c>
    </row>
    <row r="49" spans="1:12" ht="18.899999999999999" customHeight="1">
      <c r="A49" s="3"/>
      <c r="B49" s="3"/>
      <c r="C49" s="3"/>
      <c r="D49" s="3"/>
      <c r="E49" s="3"/>
      <c r="F49" s="126"/>
      <c r="G49" s="126" t="s">
        <v>0</v>
      </c>
      <c r="H49" s="126"/>
      <c r="I49" s="128"/>
      <c r="J49" s="49"/>
      <c r="K49" s="129" t="s">
        <v>1</v>
      </c>
      <c r="L49" s="130"/>
    </row>
    <row r="50" spans="1:12" ht="18.899999999999999" customHeight="1">
      <c r="D50" s="51" t="s">
        <v>2</v>
      </c>
      <c r="E50" s="52"/>
      <c r="F50" s="53">
        <v>2569</v>
      </c>
      <c r="G50" s="131"/>
      <c r="H50" s="53">
        <v>2568</v>
      </c>
      <c r="I50" s="52"/>
      <c r="J50" s="53">
        <v>2569</v>
      </c>
      <c r="K50" s="131"/>
      <c r="L50" s="53">
        <v>2568</v>
      </c>
    </row>
    <row r="51" spans="1:12" ht="18.899999999999999" customHeight="1">
      <c r="A51" s="38" t="s">
        <v>82</v>
      </c>
      <c r="B51" s="38"/>
      <c r="C51" s="38"/>
      <c r="E51" s="5"/>
      <c r="F51" s="30"/>
      <c r="G51" s="30"/>
      <c r="H51" s="30"/>
      <c r="I51" s="30"/>
      <c r="J51" s="20"/>
      <c r="K51" s="31"/>
      <c r="L51" s="20"/>
    </row>
    <row r="52" spans="1:12" ht="18.899999999999999" customHeight="1">
      <c r="A52" s="6" t="s">
        <v>244</v>
      </c>
      <c r="B52" s="38"/>
      <c r="C52" s="38"/>
      <c r="E52" s="5"/>
      <c r="F52" s="31">
        <v>1930938</v>
      </c>
      <c r="G52" s="30"/>
      <c r="H52" s="31">
        <v>470309</v>
      </c>
      <c r="I52" s="30"/>
      <c r="J52" s="31">
        <v>0</v>
      </c>
      <c r="K52" s="31"/>
      <c r="L52" s="31">
        <v>0</v>
      </c>
    </row>
    <row r="53" spans="1:12" ht="18.899999999999999" customHeight="1">
      <c r="A53" s="6" t="s">
        <v>200</v>
      </c>
      <c r="B53" s="38"/>
      <c r="C53" s="38"/>
      <c r="D53" s="46">
        <v>2</v>
      </c>
      <c r="E53" s="5"/>
      <c r="F53" s="31">
        <v>94500000</v>
      </c>
      <c r="G53" s="30"/>
      <c r="H53" s="31">
        <v>286427327</v>
      </c>
      <c r="I53" s="30"/>
      <c r="J53" s="31">
        <v>860894492</v>
      </c>
      <c r="K53" s="31"/>
      <c r="L53" s="31">
        <v>2906559714</v>
      </c>
    </row>
    <row r="54" spans="1:12" ht="18.899999999999999" customHeight="1">
      <c r="A54" s="6" t="s">
        <v>204</v>
      </c>
      <c r="B54" s="38"/>
      <c r="C54" s="38"/>
      <c r="D54" s="46">
        <v>2</v>
      </c>
      <c r="E54" s="5"/>
      <c r="F54" s="31">
        <v>-141960000</v>
      </c>
      <c r="G54" s="30"/>
      <c r="H54" s="31">
        <v>-67364000</v>
      </c>
      <c r="I54" s="30"/>
      <c r="J54" s="31">
        <v>-1237761208</v>
      </c>
      <c r="K54" s="31"/>
      <c r="L54" s="31">
        <v>-1544441151</v>
      </c>
    </row>
    <row r="55" spans="1:12" ht="18.899999999999999" customHeight="1">
      <c r="A55" s="6" t="s">
        <v>201</v>
      </c>
      <c r="B55" s="38"/>
      <c r="C55" s="38"/>
      <c r="D55" s="46">
        <v>5</v>
      </c>
      <c r="E55" s="5"/>
      <c r="F55" s="31">
        <v>0</v>
      </c>
      <c r="G55" s="30"/>
      <c r="H55" s="31">
        <v>10788784</v>
      </c>
      <c r="I55" s="30"/>
      <c r="J55" s="31">
        <v>200000000</v>
      </c>
      <c r="K55" s="31"/>
      <c r="L55" s="31">
        <v>27850000</v>
      </c>
    </row>
    <row r="56" spans="1:12" ht="18.899999999999999" customHeight="1">
      <c r="A56" s="6" t="s">
        <v>199</v>
      </c>
      <c r="B56" s="38"/>
      <c r="C56" s="38"/>
      <c r="D56" s="46">
        <v>5</v>
      </c>
      <c r="E56" s="5"/>
      <c r="F56" s="31">
        <v>-16689846</v>
      </c>
      <c r="G56" s="30"/>
      <c r="H56" s="31">
        <v>0</v>
      </c>
      <c r="I56" s="30"/>
      <c r="J56" s="31">
        <v>-32162400</v>
      </c>
      <c r="K56" s="31"/>
      <c r="L56" s="31">
        <v>0</v>
      </c>
    </row>
    <row r="57" spans="1:12" ht="18.899999999999999" customHeight="1">
      <c r="A57" s="6" t="s">
        <v>205</v>
      </c>
      <c r="B57" s="38"/>
      <c r="C57" s="38"/>
      <c r="D57" s="46">
        <v>5</v>
      </c>
      <c r="E57" s="5"/>
      <c r="F57" s="31">
        <v>0</v>
      </c>
      <c r="G57" s="30"/>
      <c r="H57" s="31">
        <v>0</v>
      </c>
      <c r="I57" s="30"/>
      <c r="J57" s="31">
        <v>-999700</v>
      </c>
      <c r="K57" s="31"/>
      <c r="L57" s="31">
        <v>-350970000</v>
      </c>
    </row>
    <row r="58" spans="1:12" ht="18.899999999999999" customHeight="1">
      <c r="A58" s="6" t="s">
        <v>235</v>
      </c>
      <c r="B58" s="38"/>
      <c r="C58" s="38"/>
      <c r="D58" s="46">
        <v>5</v>
      </c>
      <c r="E58" s="5"/>
      <c r="F58" s="31">
        <v>0</v>
      </c>
      <c r="G58" s="30"/>
      <c r="H58" s="31">
        <v>0</v>
      </c>
      <c r="I58" s="30"/>
      <c r="J58" s="31">
        <v>23000000</v>
      </c>
      <c r="K58" s="31"/>
      <c r="L58" s="31">
        <v>0</v>
      </c>
    </row>
    <row r="59" spans="1:12" ht="18.899999999999999" customHeight="1">
      <c r="A59" s="6" t="s">
        <v>171</v>
      </c>
      <c r="B59" s="38"/>
      <c r="C59" s="38"/>
      <c r="D59" s="46"/>
      <c r="E59" s="5"/>
      <c r="F59" s="31">
        <v>0</v>
      </c>
      <c r="G59" s="30"/>
      <c r="H59" s="31">
        <v>30597600</v>
      </c>
      <c r="I59" s="30"/>
      <c r="J59" s="31">
        <v>0</v>
      </c>
      <c r="K59" s="31"/>
      <c r="L59" s="31">
        <v>30597600</v>
      </c>
    </row>
    <row r="60" spans="1:12" ht="18.899999999999999" customHeight="1">
      <c r="A60" s="6" t="s">
        <v>197</v>
      </c>
      <c r="B60" s="38"/>
      <c r="C60" s="38"/>
      <c r="D60" s="46">
        <v>6</v>
      </c>
      <c r="E60" s="5"/>
      <c r="F60" s="31">
        <v>-58690800</v>
      </c>
      <c r="G60" s="30"/>
      <c r="H60" s="31">
        <v>-259600000</v>
      </c>
      <c r="I60" s="30"/>
      <c r="J60" s="137">
        <v>-58690800</v>
      </c>
      <c r="K60" s="31"/>
      <c r="L60" s="31">
        <v>-159600000</v>
      </c>
    </row>
    <row r="61" spans="1:12" ht="18.899999999999999" customHeight="1">
      <c r="A61" s="6" t="s">
        <v>198</v>
      </c>
      <c r="B61" s="38"/>
      <c r="C61" s="38"/>
      <c r="D61" s="46"/>
      <c r="E61" s="5"/>
      <c r="F61" s="31">
        <v>0</v>
      </c>
      <c r="G61" s="30"/>
      <c r="H61" s="31">
        <v>-700000</v>
      </c>
      <c r="I61" s="30"/>
      <c r="J61" s="31">
        <v>0</v>
      </c>
      <c r="K61" s="31"/>
      <c r="L61" s="31">
        <v>-700000</v>
      </c>
    </row>
    <row r="62" spans="1:12" ht="18.899999999999999" customHeight="1">
      <c r="A62" s="6" t="s">
        <v>146</v>
      </c>
      <c r="D62" s="46"/>
      <c r="E62" s="5"/>
      <c r="F62" s="31">
        <v>-1380714894</v>
      </c>
      <c r="G62" s="31"/>
      <c r="H62" s="31">
        <v>-123933186</v>
      </c>
      <c r="I62" s="31"/>
      <c r="J62" s="31">
        <v>0</v>
      </c>
      <c r="K62" s="32"/>
      <c r="L62" s="31">
        <v>0</v>
      </c>
    </row>
    <row r="63" spans="1:12" ht="18.899999999999999" customHeight="1">
      <c r="A63" s="6" t="s">
        <v>131</v>
      </c>
      <c r="B63" s="38"/>
      <c r="C63" s="38"/>
      <c r="D63" s="46"/>
      <c r="E63" s="5"/>
      <c r="F63" s="31">
        <v>-185059830</v>
      </c>
      <c r="G63" s="31"/>
      <c r="H63" s="31">
        <v>-89628242</v>
      </c>
      <c r="I63" s="31"/>
      <c r="J63" s="31">
        <v>0</v>
      </c>
      <c r="K63" s="32"/>
      <c r="L63" s="31">
        <v>0</v>
      </c>
    </row>
    <row r="64" spans="1:12" ht="18.899999999999999" customHeight="1">
      <c r="A64" s="6" t="s">
        <v>148</v>
      </c>
      <c r="D64" s="46">
        <v>7</v>
      </c>
      <c r="E64" s="5"/>
      <c r="F64" s="31">
        <v>-216503321</v>
      </c>
      <c r="G64" s="31"/>
      <c r="H64" s="31">
        <v>-88549633</v>
      </c>
      <c r="I64" s="31"/>
      <c r="J64" s="137">
        <v>-254231</v>
      </c>
      <c r="K64" s="32"/>
      <c r="L64" s="31">
        <v>-558975</v>
      </c>
    </row>
    <row r="65" spans="1:12" ht="18.899999999999999" customHeight="1">
      <c r="A65" s="6" t="s">
        <v>255</v>
      </c>
      <c r="E65" s="5"/>
      <c r="F65" s="31">
        <v>0</v>
      </c>
      <c r="G65" s="31"/>
      <c r="H65" s="31">
        <v>-126262605</v>
      </c>
      <c r="I65" s="31"/>
      <c r="J65" s="31">
        <v>0</v>
      </c>
      <c r="K65" s="32"/>
      <c r="L65" s="31">
        <v>-95980000</v>
      </c>
    </row>
    <row r="66" spans="1:12" ht="18.899999999999999" customHeight="1">
      <c r="A66" s="6" t="s">
        <v>132</v>
      </c>
      <c r="E66" s="5"/>
      <c r="F66" s="31">
        <v>-270916</v>
      </c>
      <c r="G66" s="31"/>
      <c r="H66" s="31">
        <v>-146634</v>
      </c>
      <c r="I66" s="31"/>
      <c r="J66" s="31">
        <v>0</v>
      </c>
      <c r="K66" s="32"/>
      <c r="L66" s="31">
        <v>0</v>
      </c>
    </row>
    <row r="67" spans="1:12" ht="18.899999999999999" customHeight="1">
      <c r="A67" s="6" t="s">
        <v>245</v>
      </c>
      <c r="D67" s="46">
        <v>7</v>
      </c>
      <c r="E67" s="5"/>
      <c r="F67" s="31">
        <v>403548</v>
      </c>
      <c r="G67" s="31"/>
      <c r="H67" s="31">
        <v>0</v>
      </c>
      <c r="I67" s="31"/>
      <c r="J67" s="31">
        <v>0</v>
      </c>
      <c r="K67" s="32"/>
      <c r="L67" s="31">
        <v>0</v>
      </c>
    </row>
    <row r="68" spans="1:12" ht="18.899999999999999" customHeight="1">
      <c r="A68" s="6" t="s">
        <v>133</v>
      </c>
      <c r="D68" s="46" t="s">
        <v>180</v>
      </c>
      <c r="E68" s="5"/>
      <c r="F68" s="31">
        <v>15605977</v>
      </c>
      <c r="G68" s="31"/>
      <c r="H68" s="31">
        <v>34056128</v>
      </c>
      <c r="I68" s="31"/>
      <c r="J68" s="137">
        <v>15605977</v>
      </c>
      <c r="K68" s="32"/>
      <c r="L68" s="31">
        <v>403145368</v>
      </c>
    </row>
    <row r="69" spans="1:12" ht="18.899999999999999" customHeight="1">
      <c r="A69" s="6" t="s">
        <v>134</v>
      </c>
      <c r="E69" s="5"/>
      <c r="F69" s="133">
        <v>35862935</v>
      </c>
      <c r="G69" s="31"/>
      <c r="H69" s="133">
        <v>8764486</v>
      </c>
      <c r="I69" s="31"/>
      <c r="J69" s="138">
        <v>207555885</v>
      </c>
      <c r="K69" s="32"/>
      <c r="L69" s="133">
        <v>16904154</v>
      </c>
    </row>
    <row r="70" spans="1:12" ht="18.899999999999999" customHeight="1">
      <c r="A70" s="38" t="s">
        <v>188</v>
      </c>
      <c r="E70" s="5"/>
      <c r="F70" s="23">
        <f>SUM(F52:F69)</f>
        <v>-1851586209</v>
      </c>
      <c r="G70" s="31"/>
      <c r="H70" s="23">
        <f>SUM(H52:H69)</f>
        <v>-385079666</v>
      </c>
      <c r="I70" s="32"/>
      <c r="J70" s="23">
        <f>SUM(J52:J69)</f>
        <v>-22811985</v>
      </c>
      <c r="K70" s="31"/>
      <c r="L70" s="23">
        <f>SUM(L52:L69)</f>
        <v>1232806710</v>
      </c>
    </row>
    <row r="71" spans="1:12" ht="18.899999999999999" customHeight="1">
      <c r="A71" s="38" t="s">
        <v>83</v>
      </c>
      <c r="E71" s="5"/>
      <c r="F71" s="6"/>
      <c r="G71" s="6"/>
      <c r="H71" s="6"/>
      <c r="J71" s="6"/>
    </row>
    <row r="72" spans="1:12" ht="18.899999999999999" customHeight="1">
      <c r="A72" s="6" t="s">
        <v>229</v>
      </c>
      <c r="D72" s="46">
        <v>9</v>
      </c>
      <c r="E72" s="5"/>
      <c r="F72" s="31">
        <v>-21297723</v>
      </c>
      <c r="G72" s="31"/>
      <c r="H72" s="31">
        <v>71030717</v>
      </c>
      <c r="I72" s="31"/>
      <c r="J72" s="31">
        <v>-20788851</v>
      </c>
      <c r="K72" s="7"/>
      <c r="L72" s="31">
        <v>50000000</v>
      </c>
    </row>
    <row r="73" spans="1:12" ht="18.899999999999999" customHeight="1">
      <c r="A73" s="6" t="s">
        <v>206</v>
      </c>
      <c r="D73" s="46">
        <v>2</v>
      </c>
      <c r="E73" s="5"/>
      <c r="F73" s="31">
        <v>99650000</v>
      </c>
      <c r="G73" s="31"/>
      <c r="H73" s="31">
        <v>66300000</v>
      </c>
      <c r="I73" s="31"/>
      <c r="J73" s="31">
        <v>827899190</v>
      </c>
      <c r="K73" s="7"/>
      <c r="L73" s="31">
        <v>555265719</v>
      </c>
    </row>
    <row r="74" spans="1:12" ht="18.899999999999999" customHeight="1">
      <c r="A74" s="6" t="s">
        <v>207</v>
      </c>
      <c r="D74" s="46">
        <v>2</v>
      </c>
      <c r="E74" s="5"/>
      <c r="F74" s="31">
        <v>-600000</v>
      </c>
      <c r="G74" s="31"/>
      <c r="H74" s="31">
        <v>0</v>
      </c>
      <c r="I74" s="31"/>
      <c r="J74" s="31">
        <v>-466796938</v>
      </c>
      <c r="K74" s="7"/>
      <c r="L74" s="31">
        <v>-891352477</v>
      </c>
    </row>
    <row r="75" spans="1:12" ht="18.899999999999999" customHeight="1">
      <c r="A75" s="6" t="s">
        <v>187</v>
      </c>
      <c r="B75" s="38"/>
      <c r="C75" s="38"/>
      <c r="D75" s="46">
        <v>10</v>
      </c>
      <c r="E75" s="5"/>
      <c r="F75" s="31">
        <v>156000000</v>
      </c>
      <c r="G75" s="31"/>
      <c r="H75" s="31">
        <v>228000000</v>
      </c>
      <c r="I75" s="31"/>
      <c r="J75" s="31">
        <v>105000000</v>
      </c>
      <c r="K75" s="7"/>
      <c r="L75" s="31">
        <v>140000000</v>
      </c>
    </row>
    <row r="76" spans="1:12" ht="18.899999999999999" customHeight="1">
      <c r="A76" s="6" t="s">
        <v>212</v>
      </c>
      <c r="B76" s="38"/>
      <c r="C76" s="38"/>
      <c r="D76" s="46">
        <v>11</v>
      </c>
      <c r="E76" s="5"/>
      <c r="F76" s="31">
        <v>4263746965</v>
      </c>
      <c r="G76" s="31"/>
      <c r="H76" s="30">
        <v>3818730473</v>
      </c>
      <c r="I76" s="31"/>
      <c r="J76" s="30">
        <v>678902163</v>
      </c>
      <c r="K76" s="7"/>
      <c r="L76" s="30">
        <v>0</v>
      </c>
    </row>
    <row r="77" spans="1:12" ht="18.899999999999999" customHeight="1">
      <c r="A77" s="6" t="s">
        <v>213</v>
      </c>
      <c r="B77" s="38"/>
      <c r="C77" s="38"/>
      <c r="D77" s="46">
        <v>11</v>
      </c>
      <c r="E77" s="5"/>
      <c r="F77" s="30">
        <v>-3866410345</v>
      </c>
      <c r="G77" s="31"/>
      <c r="H77" s="30">
        <v>-3379469464</v>
      </c>
      <c r="I77" s="31"/>
      <c r="J77" s="30">
        <v>-535873261</v>
      </c>
      <c r="K77" s="7"/>
      <c r="L77" s="30">
        <v>-410518306</v>
      </c>
    </row>
    <row r="78" spans="1:12" ht="18.899999999999999" customHeight="1">
      <c r="A78" s="6" t="s">
        <v>135</v>
      </c>
      <c r="D78" s="46">
        <v>12</v>
      </c>
      <c r="E78" s="5"/>
      <c r="F78" s="30">
        <v>-13908991</v>
      </c>
      <c r="G78" s="31"/>
      <c r="H78" s="30">
        <v>-7220580</v>
      </c>
      <c r="I78" s="31"/>
      <c r="J78" s="30">
        <f>-5191791</f>
        <v>-5191791</v>
      </c>
      <c r="K78" s="7"/>
      <c r="L78" s="30">
        <v>-1388053</v>
      </c>
    </row>
    <row r="79" spans="1:12" ht="18.899999999999999" customHeight="1">
      <c r="A79" s="6" t="s">
        <v>84</v>
      </c>
      <c r="D79" s="134" t="s">
        <v>254</v>
      </c>
      <c r="E79" s="5"/>
      <c r="F79" s="30">
        <v>890000000</v>
      </c>
      <c r="G79" s="31"/>
      <c r="H79" s="31">
        <v>650000000</v>
      </c>
      <c r="I79" s="31"/>
      <c r="J79" s="31">
        <v>840000000</v>
      </c>
      <c r="K79" s="7"/>
      <c r="L79" s="31">
        <v>650000000</v>
      </c>
    </row>
    <row r="80" spans="1:12" ht="18.899999999999999" customHeight="1">
      <c r="A80" s="6" t="s">
        <v>151</v>
      </c>
      <c r="B80" s="38"/>
      <c r="C80" s="38"/>
      <c r="D80" s="134">
        <v>13.2</v>
      </c>
      <c r="E80" s="5"/>
      <c r="F80" s="31">
        <v>-620400000</v>
      </c>
      <c r="G80" s="31"/>
      <c r="H80" s="31">
        <v>-1211200000</v>
      </c>
      <c r="I80" s="31"/>
      <c r="J80" s="31">
        <v>-620400000</v>
      </c>
      <c r="K80" s="7"/>
      <c r="L80" s="31">
        <v>-1211200000</v>
      </c>
    </row>
    <row r="81" spans="1:12" ht="18.899999999999999" customHeight="1">
      <c r="A81" s="6" t="s">
        <v>172</v>
      </c>
      <c r="B81" s="38"/>
      <c r="C81" s="38"/>
      <c r="D81" s="134">
        <v>13.3</v>
      </c>
      <c r="E81" s="5"/>
      <c r="F81" s="31">
        <v>400000000</v>
      </c>
      <c r="G81" s="31"/>
      <c r="H81" s="30">
        <v>400000000</v>
      </c>
      <c r="I81" s="31"/>
      <c r="J81" s="30">
        <v>0</v>
      </c>
      <c r="K81" s="7"/>
      <c r="L81" s="30">
        <v>0</v>
      </c>
    </row>
    <row r="82" spans="1:12" ht="18.899999999999999" customHeight="1">
      <c r="A82" s="6" t="s">
        <v>247</v>
      </c>
      <c r="B82" s="38"/>
      <c r="C82" s="38"/>
      <c r="D82" s="46">
        <v>16</v>
      </c>
      <c r="E82" s="5"/>
      <c r="F82" s="31">
        <v>-449447676</v>
      </c>
      <c r="G82" s="31"/>
      <c r="H82" s="30">
        <v>0</v>
      </c>
      <c r="I82" s="31"/>
      <c r="J82" s="30">
        <v>-449447676</v>
      </c>
      <c r="K82" s="7"/>
      <c r="L82" s="30">
        <v>0</v>
      </c>
    </row>
    <row r="83" spans="1:12" ht="18.899999999999999" customHeight="1">
      <c r="A83" s="6" t="s">
        <v>181</v>
      </c>
      <c r="B83" s="38"/>
      <c r="C83" s="38"/>
      <c r="D83" s="134"/>
      <c r="E83" s="5"/>
      <c r="F83" s="30"/>
      <c r="G83" s="31"/>
      <c r="H83" s="30"/>
      <c r="I83" s="31"/>
      <c r="J83" s="30"/>
      <c r="K83" s="7"/>
      <c r="L83" s="30"/>
    </row>
    <row r="84" spans="1:12" ht="18.899999999999999" customHeight="1">
      <c r="A84" s="6" t="s">
        <v>257</v>
      </c>
      <c r="B84" s="38"/>
      <c r="C84" s="38"/>
      <c r="D84" s="134"/>
      <c r="E84" s="5"/>
      <c r="F84" s="30">
        <v>1200</v>
      </c>
      <c r="G84" s="31"/>
      <c r="H84" s="30">
        <v>208075375</v>
      </c>
      <c r="I84" s="31"/>
      <c r="J84" s="30">
        <v>0</v>
      </c>
      <c r="K84" s="7"/>
      <c r="L84" s="30">
        <v>0</v>
      </c>
    </row>
    <row r="85" spans="1:12" ht="18.899999999999999" customHeight="1">
      <c r="A85" s="6" t="s">
        <v>256</v>
      </c>
      <c r="B85" s="38"/>
      <c r="C85" s="38"/>
      <c r="E85" s="5"/>
      <c r="F85" s="30"/>
      <c r="G85" s="31"/>
      <c r="H85" s="30"/>
      <c r="I85" s="31"/>
      <c r="J85" s="30"/>
      <c r="K85" s="7"/>
      <c r="L85" s="30"/>
    </row>
    <row r="86" spans="1:12" ht="18.899999999999999" customHeight="1">
      <c r="A86" s="6" t="s">
        <v>236</v>
      </c>
      <c r="B86" s="38"/>
      <c r="C86" s="38"/>
      <c r="E86" s="5"/>
      <c r="F86" s="30">
        <v>-220</v>
      </c>
      <c r="G86" s="31"/>
      <c r="H86" s="30">
        <v>0</v>
      </c>
      <c r="I86" s="31"/>
      <c r="J86" s="30">
        <v>0</v>
      </c>
      <c r="K86" s="7"/>
      <c r="L86" s="30">
        <v>0</v>
      </c>
    </row>
    <row r="87" spans="1:12" ht="18.899999999999999" customHeight="1">
      <c r="A87" s="6" t="s">
        <v>155</v>
      </c>
      <c r="E87" s="5"/>
      <c r="F87" s="31">
        <v>-97393432</v>
      </c>
      <c r="G87" s="31"/>
      <c r="H87" s="31">
        <v>-142645963</v>
      </c>
      <c r="I87" s="31"/>
      <c r="J87" s="30">
        <v>0</v>
      </c>
      <c r="K87" s="7"/>
      <c r="L87" s="31">
        <v>0</v>
      </c>
    </row>
    <row r="88" spans="1:12" ht="18.899999999999999" customHeight="1">
      <c r="A88" s="38" t="s">
        <v>154</v>
      </c>
      <c r="E88" s="5"/>
      <c r="F88" s="92">
        <f>SUM(F72:F87)</f>
        <v>739939778</v>
      </c>
      <c r="G88" s="31"/>
      <c r="H88" s="92">
        <f>SUM(H72:H87)</f>
        <v>701600558</v>
      </c>
      <c r="J88" s="92">
        <f>SUM(J72:J87)</f>
        <v>353302836</v>
      </c>
      <c r="K88" s="31"/>
      <c r="L88" s="92">
        <f>SUM(L72:L87)</f>
        <v>-1119193117</v>
      </c>
    </row>
    <row r="89" spans="1:12" ht="18.899999999999999" customHeight="1">
      <c r="A89" s="6" t="s">
        <v>85</v>
      </c>
      <c r="E89" s="5"/>
      <c r="F89" s="12">
        <f>SUM(F41,F70,F88)</f>
        <v>522605763</v>
      </c>
      <c r="G89" s="31"/>
      <c r="H89" s="12">
        <f>SUM(H41,H70,H88)</f>
        <v>-123728076</v>
      </c>
      <c r="J89" s="12">
        <f>SUM(J41,J70,J88)</f>
        <v>100564592</v>
      </c>
      <c r="K89" s="31"/>
      <c r="L89" s="12">
        <f>SUM(L41,L70,L88)</f>
        <v>-47977335</v>
      </c>
    </row>
    <row r="90" spans="1:12" ht="18.899999999999999" customHeight="1">
      <c r="A90" s="6" t="s">
        <v>86</v>
      </c>
      <c r="E90" s="5"/>
      <c r="F90" s="47">
        <f>BS!H11</f>
        <v>1084631200</v>
      </c>
      <c r="G90" s="31"/>
      <c r="H90" s="47">
        <v>1423275784</v>
      </c>
      <c r="J90" s="47">
        <f>BS!L11</f>
        <v>23819330</v>
      </c>
      <c r="K90" s="31"/>
      <c r="L90" s="47">
        <v>85915151</v>
      </c>
    </row>
    <row r="91" spans="1:12" ht="18.899999999999999" customHeight="1" thickBot="1">
      <c r="A91" s="38" t="s">
        <v>87</v>
      </c>
      <c r="E91" s="5"/>
      <c r="F91" s="34">
        <f>SUM(F89:F90)</f>
        <v>1607236963</v>
      </c>
      <c r="G91" s="31"/>
      <c r="H91" s="34">
        <f>SUM(H89:H90)</f>
        <v>1299547708</v>
      </c>
      <c r="J91" s="34">
        <f>SUM(J89:J90)</f>
        <v>124383922</v>
      </c>
      <c r="K91" s="31"/>
      <c r="L91" s="34">
        <f>SUM(L89:L90)</f>
        <v>37937816</v>
      </c>
    </row>
    <row r="92" spans="1:12" ht="9" customHeight="1" thickTop="1">
      <c r="A92" s="135"/>
      <c r="E92" s="5"/>
      <c r="F92" s="30"/>
      <c r="G92" s="31"/>
      <c r="H92" s="30"/>
      <c r="J92" s="30"/>
      <c r="K92" s="31"/>
      <c r="L92" s="30"/>
    </row>
    <row r="93" spans="1:12" ht="18.899999999999999" customHeight="1">
      <c r="A93" s="6" t="s">
        <v>25</v>
      </c>
      <c r="E93" s="5"/>
      <c r="F93" s="30"/>
      <c r="G93" s="31"/>
      <c r="H93" s="30"/>
      <c r="J93" s="30"/>
      <c r="K93" s="31"/>
      <c r="L93" s="30"/>
    </row>
    <row r="94" spans="1:12" ht="22.2" customHeight="1">
      <c r="A94" s="127"/>
      <c r="E94" s="6"/>
      <c r="F94" s="6"/>
      <c r="G94" s="6"/>
      <c r="H94" s="6"/>
      <c r="I94" s="6"/>
      <c r="J94" s="6"/>
      <c r="K94" s="5"/>
      <c r="L94" s="5" t="s">
        <v>50</v>
      </c>
    </row>
    <row r="95" spans="1:12" s="38" customFormat="1" ht="22.2" customHeight="1">
      <c r="A95" s="38" t="s">
        <v>108</v>
      </c>
      <c r="J95" s="1"/>
    </row>
    <row r="96" spans="1:12" s="38" customFormat="1" ht="22.2" customHeight="1">
      <c r="A96" s="38" t="s">
        <v>76</v>
      </c>
      <c r="J96" s="1"/>
    </row>
    <row r="97" spans="1:12" s="38" customFormat="1" ht="22.2" customHeight="1">
      <c r="A97" s="147" t="s">
        <v>228</v>
      </c>
      <c r="B97" s="147"/>
      <c r="C97" s="147"/>
      <c r="D97" s="147"/>
      <c r="E97" s="147"/>
      <c r="F97" s="147"/>
      <c r="G97" s="147"/>
      <c r="H97" s="147"/>
      <c r="I97" s="147"/>
      <c r="J97" s="147"/>
      <c r="K97" s="147"/>
      <c r="L97" s="147"/>
    </row>
    <row r="98" spans="1:12" ht="22.2" customHeight="1">
      <c r="A98" s="3"/>
      <c r="B98" s="3"/>
      <c r="C98" s="3"/>
      <c r="D98" s="3"/>
      <c r="E98" s="3"/>
      <c r="F98" s="3"/>
      <c r="G98" s="3"/>
      <c r="H98" s="3"/>
      <c r="I98" s="3"/>
      <c r="J98" s="4"/>
      <c r="K98" s="3"/>
      <c r="L98" s="5" t="s">
        <v>140</v>
      </c>
    </row>
    <row r="99" spans="1:12" ht="22.2" customHeight="1">
      <c r="A99" s="3"/>
      <c r="B99" s="3"/>
      <c r="C99" s="3"/>
      <c r="D99" s="7"/>
      <c r="E99" s="3"/>
      <c r="F99" s="126"/>
      <c r="G99" s="126" t="s">
        <v>0</v>
      </c>
      <c r="H99" s="126"/>
      <c r="I99" s="128"/>
      <c r="J99" s="49"/>
      <c r="K99" s="129" t="s">
        <v>1</v>
      </c>
      <c r="L99" s="130"/>
    </row>
    <row r="100" spans="1:12" ht="22.2" customHeight="1">
      <c r="D100" s="52"/>
      <c r="E100" s="52"/>
      <c r="F100" s="53">
        <v>2569</v>
      </c>
      <c r="G100" s="131"/>
      <c r="H100" s="53">
        <v>2568</v>
      </c>
      <c r="I100" s="52"/>
      <c r="J100" s="53">
        <v>2569</v>
      </c>
      <c r="K100" s="131"/>
      <c r="L100" s="53">
        <v>2568</v>
      </c>
    </row>
    <row r="101" spans="1:12" ht="22.2" customHeight="1">
      <c r="A101" s="136" t="s">
        <v>88</v>
      </c>
      <c r="E101" s="5"/>
      <c r="F101" s="30"/>
      <c r="G101" s="31"/>
      <c r="H101" s="30"/>
      <c r="J101" s="30"/>
      <c r="K101" s="31"/>
      <c r="L101" s="30"/>
    </row>
    <row r="102" spans="1:12" ht="22.2" customHeight="1">
      <c r="A102" s="135" t="s">
        <v>89</v>
      </c>
      <c r="E102" s="5"/>
      <c r="F102" s="30"/>
      <c r="G102" s="31"/>
      <c r="H102" s="30"/>
      <c r="J102" s="30"/>
      <c r="K102" s="31"/>
      <c r="L102" s="30"/>
    </row>
    <row r="103" spans="1:12" ht="22.2" customHeight="1">
      <c r="A103" s="6" t="s">
        <v>220</v>
      </c>
      <c r="B103" s="135"/>
      <c r="C103" s="135"/>
      <c r="E103" s="5"/>
      <c r="F103" s="30">
        <v>6451467</v>
      </c>
      <c r="G103" s="31"/>
      <c r="H103" s="30">
        <v>202094782</v>
      </c>
      <c r="I103" s="31"/>
      <c r="J103" s="30">
        <v>3119932</v>
      </c>
      <c r="K103" s="7"/>
      <c r="L103" s="30" t="s">
        <v>231</v>
      </c>
    </row>
    <row r="104" spans="1:12" ht="22.2" customHeight="1">
      <c r="A104" s="6" t="s">
        <v>182</v>
      </c>
      <c r="B104" s="135"/>
      <c r="C104" s="135"/>
      <c r="E104" s="5"/>
      <c r="F104" s="30">
        <v>0</v>
      </c>
      <c r="G104" s="31"/>
      <c r="H104" s="30" t="s">
        <v>240</v>
      </c>
      <c r="I104" s="31"/>
      <c r="J104" s="30">
        <v>0</v>
      </c>
      <c r="K104" s="7"/>
      <c r="L104" s="30" t="s">
        <v>240</v>
      </c>
    </row>
    <row r="105" spans="1:12" ht="22.2" customHeight="1">
      <c r="A105" s="6" t="s">
        <v>173</v>
      </c>
      <c r="E105" s="5"/>
      <c r="F105" s="30"/>
      <c r="G105" s="31"/>
      <c r="H105" s="30"/>
      <c r="J105" s="30"/>
      <c r="K105" s="31"/>
      <c r="L105" s="30"/>
    </row>
    <row r="106" spans="1:12" ht="22.2" customHeight="1">
      <c r="A106" s="6" t="s">
        <v>175</v>
      </c>
      <c r="E106" s="5"/>
      <c r="F106" s="30">
        <v>279811729</v>
      </c>
      <c r="G106" s="31"/>
      <c r="H106" s="30">
        <v>336717702</v>
      </c>
      <c r="J106" s="30">
        <v>0</v>
      </c>
      <c r="K106" s="31"/>
      <c r="L106" s="30">
        <v>0</v>
      </c>
    </row>
    <row r="107" spans="1:12" ht="22.2" customHeight="1">
      <c r="A107" s="6" t="s">
        <v>189</v>
      </c>
      <c r="E107" s="5"/>
      <c r="F107" s="30">
        <v>1185638</v>
      </c>
      <c r="G107" s="31"/>
      <c r="H107" s="30">
        <v>1475530</v>
      </c>
      <c r="J107" s="30">
        <v>0</v>
      </c>
      <c r="K107" s="31"/>
      <c r="L107" s="30">
        <v>0</v>
      </c>
    </row>
    <row r="108" spans="1:12" ht="22.2" customHeight="1">
      <c r="A108" s="6" t="s">
        <v>177</v>
      </c>
      <c r="E108" s="5"/>
      <c r="F108" s="30">
        <v>1306417</v>
      </c>
      <c r="G108" s="31"/>
      <c r="H108" s="30">
        <v>0</v>
      </c>
      <c r="J108" s="30">
        <v>0</v>
      </c>
      <c r="K108" s="31"/>
      <c r="L108" s="30">
        <v>0</v>
      </c>
    </row>
    <row r="109" spans="1:12" ht="22.2" customHeight="1">
      <c r="A109" s="6" t="s">
        <v>174</v>
      </c>
      <c r="B109" s="135"/>
      <c r="C109" s="135"/>
      <c r="E109" s="5"/>
      <c r="F109" s="30"/>
      <c r="G109" s="31"/>
      <c r="H109" s="30"/>
      <c r="I109" s="31"/>
      <c r="J109" s="30"/>
      <c r="K109" s="7"/>
      <c r="L109" s="30"/>
    </row>
    <row r="110" spans="1:12" ht="22.2" customHeight="1">
      <c r="A110" s="6" t="s">
        <v>175</v>
      </c>
      <c r="B110" s="135"/>
      <c r="C110" s="135"/>
      <c r="E110" s="5"/>
      <c r="F110" s="30">
        <v>0</v>
      </c>
      <c r="G110" s="31"/>
      <c r="H110" s="30">
        <v>29259800</v>
      </c>
      <c r="I110" s="31"/>
      <c r="J110" s="30">
        <v>0</v>
      </c>
      <c r="K110" s="7"/>
      <c r="L110" s="30">
        <v>0</v>
      </c>
    </row>
    <row r="111" spans="1:12" ht="22.2" customHeight="1">
      <c r="A111" s="6" t="s">
        <v>176</v>
      </c>
      <c r="B111" s="135"/>
      <c r="C111" s="135"/>
      <c r="E111" s="5"/>
      <c r="F111" s="30">
        <v>760562910</v>
      </c>
      <c r="G111" s="31"/>
      <c r="H111" s="30">
        <v>42753062</v>
      </c>
      <c r="I111" s="31"/>
      <c r="J111" s="30">
        <v>0</v>
      </c>
      <c r="K111" s="7"/>
      <c r="L111" s="30">
        <v>0</v>
      </c>
    </row>
    <row r="112" spans="1:12" ht="22.2" customHeight="1">
      <c r="A112" s="6" t="s">
        <v>189</v>
      </c>
      <c r="B112" s="135"/>
      <c r="C112" s="135"/>
      <c r="E112" s="5"/>
      <c r="F112" s="30">
        <v>0</v>
      </c>
      <c r="G112" s="31"/>
      <c r="H112" s="30">
        <v>6500000</v>
      </c>
      <c r="I112" s="31"/>
      <c r="J112" s="30">
        <v>0</v>
      </c>
      <c r="K112" s="7"/>
      <c r="L112" s="30">
        <v>0</v>
      </c>
    </row>
    <row r="113" spans="1:12" ht="22.2" customHeight="1">
      <c r="A113" s="6" t="s">
        <v>230</v>
      </c>
      <c r="B113" s="135"/>
      <c r="C113" s="135"/>
      <c r="E113" s="5"/>
      <c r="F113" s="30"/>
      <c r="G113" s="31"/>
      <c r="H113" s="30"/>
      <c r="I113" s="31"/>
      <c r="J113" s="30"/>
      <c r="K113" s="7"/>
      <c r="L113" s="30"/>
    </row>
    <row r="114" spans="1:12" ht="22.2" customHeight="1">
      <c r="A114" s="6" t="s">
        <v>177</v>
      </c>
      <c r="B114" s="135"/>
      <c r="C114" s="135"/>
      <c r="E114" s="5"/>
      <c r="F114" s="30">
        <v>576338133</v>
      </c>
      <c r="G114" s="31"/>
      <c r="H114" s="30">
        <v>3631531</v>
      </c>
      <c r="I114" s="31"/>
      <c r="J114" s="30">
        <v>0</v>
      </c>
      <c r="K114" s="7"/>
      <c r="L114" s="30">
        <v>0</v>
      </c>
    </row>
    <row r="115" spans="1:12" ht="22.2" customHeight="1">
      <c r="A115" s="6" t="s">
        <v>189</v>
      </c>
      <c r="B115" s="135"/>
      <c r="C115" s="135"/>
      <c r="E115" s="5"/>
      <c r="F115" s="30">
        <v>55274030</v>
      </c>
      <c r="G115" s="31"/>
      <c r="H115" s="30">
        <v>0</v>
      </c>
      <c r="I115" s="31"/>
      <c r="J115" s="30">
        <v>0</v>
      </c>
      <c r="K115" s="7"/>
      <c r="L115" s="30">
        <v>0</v>
      </c>
    </row>
    <row r="116" spans="1:12" ht="22.2" customHeight="1">
      <c r="A116" s="6" t="s">
        <v>183</v>
      </c>
      <c r="B116" s="135"/>
      <c r="C116" s="135"/>
      <c r="E116" s="5"/>
      <c r="F116" s="30"/>
      <c r="G116" s="31"/>
      <c r="H116" s="30"/>
      <c r="I116" s="31"/>
      <c r="J116" s="30"/>
      <c r="K116" s="7"/>
      <c r="L116" s="30"/>
    </row>
    <row r="117" spans="1:12" ht="22.2" customHeight="1">
      <c r="A117" s="6" t="s">
        <v>175</v>
      </c>
      <c r="B117" s="135"/>
      <c r="C117" s="135"/>
      <c r="E117" s="5"/>
      <c r="F117" s="30">
        <v>2763653926</v>
      </c>
      <c r="G117" s="31"/>
      <c r="H117" s="30">
        <v>0</v>
      </c>
      <c r="I117" s="31"/>
      <c r="J117" s="30">
        <v>0</v>
      </c>
      <c r="K117" s="7"/>
      <c r="L117" s="30">
        <v>0</v>
      </c>
    </row>
    <row r="118" spans="1:12" ht="22.2" customHeight="1">
      <c r="A118" s="6" t="s">
        <v>177</v>
      </c>
      <c r="B118" s="135"/>
      <c r="C118" s="135"/>
      <c r="E118" s="5"/>
      <c r="F118" s="30">
        <v>138718940</v>
      </c>
      <c r="G118" s="31"/>
      <c r="H118" s="30">
        <v>0</v>
      </c>
      <c r="I118" s="31"/>
      <c r="J118" s="30">
        <v>0</v>
      </c>
      <c r="K118" s="7"/>
      <c r="L118" s="30">
        <v>0</v>
      </c>
    </row>
    <row r="119" spans="1:12" ht="22.2" customHeight="1">
      <c r="A119" s="6" t="s">
        <v>246</v>
      </c>
      <c r="B119" s="135"/>
      <c r="C119" s="135"/>
      <c r="E119" s="5"/>
      <c r="F119" s="30">
        <v>0</v>
      </c>
      <c r="G119" s="31"/>
      <c r="H119" s="30">
        <v>70258005</v>
      </c>
      <c r="I119" s="31"/>
      <c r="J119" s="30">
        <v>0</v>
      </c>
      <c r="K119" s="7"/>
      <c r="L119" s="30">
        <v>0</v>
      </c>
    </row>
    <row r="120" spans="1:12" ht="22.2" customHeight="1">
      <c r="A120" s="6" t="s">
        <v>252</v>
      </c>
      <c r="B120" s="135"/>
      <c r="C120" s="135"/>
      <c r="E120" s="5"/>
      <c r="F120" s="30">
        <v>16397265</v>
      </c>
      <c r="G120" s="31"/>
      <c r="H120" s="30">
        <v>8295569</v>
      </c>
      <c r="I120" s="31"/>
      <c r="J120" s="30">
        <v>0</v>
      </c>
      <c r="K120" s="7"/>
      <c r="L120" s="30">
        <v>0</v>
      </c>
    </row>
    <row r="121" spans="1:12" ht="22.2" customHeight="1">
      <c r="A121" s="6" t="s">
        <v>178</v>
      </c>
      <c r="B121" s="135"/>
      <c r="C121" s="135"/>
      <c r="E121" s="5"/>
      <c r="F121" s="30">
        <v>0</v>
      </c>
      <c r="G121" s="31"/>
      <c r="H121" s="30">
        <v>-50000000</v>
      </c>
      <c r="I121" s="31"/>
      <c r="J121" s="30">
        <v>0</v>
      </c>
      <c r="K121" s="7"/>
      <c r="L121" s="30">
        <v>-50000000</v>
      </c>
    </row>
    <row r="122" spans="1:12" ht="22.2" customHeight="1">
      <c r="A122" s="6" t="s">
        <v>179</v>
      </c>
      <c r="F122" s="30">
        <v>0</v>
      </c>
      <c r="G122" s="31"/>
      <c r="H122" s="30">
        <v>-13190098</v>
      </c>
      <c r="I122" s="30"/>
      <c r="J122" s="30">
        <v>0</v>
      </c>
      <c r="L122" s="30">
        <v>-399700</v>
      </c>
    </row>
    <row r="123" spans="1:12" ht="22.2" customHeight="1">
      <c r="A123" s="6" t="s">
        <v>193</v>
      </c>
      <c r="F123" s="30">
        <v>38586785</v>
      </c>
      <c r="G123" s="30"/>
      <c r="H123" s="30">
        <v>0</v>
      </c>
      <c r="I123" s="30"/>
      <c r="J123" s="30">
        <v>28047900</v>
      </c>
      <c r="L123" s="30">
        <v>0</v>
      </c>
    </row>
    <row r="124" spans="1:12" ht="22.2" customHeight="1">
      <c r="A124" s="6" t="s">
        <v>241</v>
      </c>
      <c r="F124" s="30">
        <v>421459</v>
      </c>
      <c r="G124" s="30"/>
      <c r="H124" s="30">
        <v>0</v>
      </c>
      <c r="I124" s="30"/>
      <c r="J124" s="30">
        <v>421459</v>
      </c>
      <c r="L124" s="30">
        <v>0</v>
      </c>
    </row>
    <row r="125" spans="1:12" ht="22.2" customHeight="1">
      <c r="J125" s="29"/>
    </row>
    <row r="126" spans="1:12" ht="22.2" customHeight="1">
      <c r="A126" s="6" t="s">
        <v>25</v>
      </c>
      <c r="J126" s="29"/>
    </row>
    <row r="127" spans="1:12" ht="22.2" customHeight="1">
      <c r="J127" s="29"/>
    </row>
    <row r="128" spans="1:12" ht="22.2" customHeight="1">
      <c r="J128" s="29"/>
    </row>
    <row r="129" spans="5:10" ht="22.2" customHeight="1">
      <c r="J129" s="29"/>
    </row>
    <row r="130" spans="5:10" ht="22.2" customHeight="1">
      <c r="J130" s="29"/>
    </row>
    <row r="131" spans="5:10" ht="22.2" customHeight="1">
      <c r="J131" s="29"/>
    </row>
    <row r="132" spans="5:10" ht="22.2" customHeight="1">
      <c r="J132" s="29"/>
    </row>
    <row r="133" spans="5:10" ht="22.2" customHeight="1">
      <c r="J133" s="29"/>
    </row>
    <row r="134" spans="5:10" ht="22.2" customHeight="1">
      <c r="J134" s="29"/>
    </row>
    <row r="135" spans="5:10" ht="22.2" customHeight="1">
      <c r="J135" s="29"/>
    </row>
    <row r="136" spans="5:10" ht="22.2" customHeight="1">
      <c r="J136" s="29"/>
    </row>
    <row r="137" spans="5:10" ht="22.2" customHeight="1">
      <c r="E137" s="6"/>
      <c r="F137" s="6"/>
      <c r="G137" s="6"/>
      <c r="H137" s="6"/>
      <c r="I137" s="6"/>
      <c r="J137" s="29"/>
    </row>
    <row r="138" spans="5:10" ht="22.2" customHeight="1">
      <c r="E138" s="6"/>
      <c r="F138" s="6"/>
      <c r="G138" s="6"/>
      <c r="H138" s="6"/>
      <c r="I138" s="6"/>
      <c r="J138" s="29"/>
    </row>
    <row r="139" spans="5:10" ht="22.2" customHeight="1">
      <c r="E139" s="6"/>
      <c r="F139" s="6"/>
      <c r="G139" s="6"/>
      <c r="H139" s="6"/>
      <c r="I139" s="6"/>
      <c r="J139" s="29"/>
    </row>
    <row r="140" spans="5:10" ht="22.2" customHeight="1">
      <c r="E140" s="6"/>
      <c r="F140" s="6"/>
      <c r="G140" s="6"/>
      <c r="H140" s="6"/>
      <c r="I140" s="6"/>
      <c r="J140" s="29"/>
    </row>
    <row r="141" spans="5:10" ht="22.2" customHeight="1">
      <c r="E141" s="6"/>
      <c r="F141" s="6"/>
      <c r="G141" s="6"/>
      <c r="H141" s="6"/>
      <c r="I141" s="6"/>
      <c r="J141" s="29"/>
    </row>
    <row r="142" spans="5:10" ht="22.2" customHeight="1">
      <c r="E142" s="6"/>
      <c r="F142" s="6"/>
      <c r="G142" s="6"/>
      <c r="H142" s="6"/>
      <c r="I142" s="6"/>
      <c r="J142" s="29"/>
    </row>
    <row r="143" spans="5:10" ht="22.2" customHeight="1">
      <c r="E143" s="6"/>
      <c r="F143" s="6"/>
      <c r="G143" s="6"/>
      <c r="H143" s="6"/>
      <c r="I143" s="6"/>
      <c r="J143" s="29"/>
    </row>
    <row r="144" spans="5:10" ht="22.2" customHeight="1">
      <c r="E144" s="6"/>
      <c r="F144" s="6"/>
      <c r="G144" s="6"/>
      <c r="H144" s="6"/>
      <c r="I144" s="6"/>
      <c r="J144" s="29"/>
    </row>
    <row r="145" spans="5:10" ht="22.2" customHeight="1">
      <c r="E145" s="6"/>
      <c r="F145" s="6"/>
      <c r="G145" s="6"/>
      <c r="H145" s="6"/>
      <c r="I145" s="6"/>
      <c r="J145" s="29"/>
    </row>
    <row r="146" spans="5:10" ht="22.2" customHeight="1">
      <c r="E146" s="6"/>
      <c r="F146" s="6"/>
      <c r="G146" s="6"/>
      <c r="H146" s="6"/>
      <c r="I146" s="6"/>
      <c r="J146" s="29"/>
    </row>
    <row r="147" spans="5:10" ht="22.2" customHeight="1">
      <c r="E147" s="6"/>
      <c r="F147" s="6"/>
      <c r="G147" s="6"/>
      <c r="H147" s="6"/>
      <c r="I147" s="6"/>
      <c r="J147" s="29"/>
    </row>
    <row r="148" spans="5:10" ht="22.2" customHeight="1">
      <c r="E148" s="6"/>
      <c r="F148" s="6"/>
      <c r="G148" s="6"/>
      <c r="H148" s="6"/>
      <c r="I148" s="6"/>
      <c r="J148" s="29"/>
    </row>
    <row r="149" spans="5:10" ht="22.2" customHeight="1">
      <c r="E149" s="6"/>
      <c r="F149" s="6"/>
      <c r="G149" s="6"/>
      <c r="H149" s="6"/>
      <c r="I149" s="6"/>
      <c r="J149" s="29"/>
    </row>
    <row r="150" spans="5:10" ht="22.2" customHeight="1">
      <c r="E150" s="6"/>
      <c r="F150" s="6"/>
      <c r="G150" s="6"/>
      <c r="H150" s="6"/>
      <c r="I150" s="6"/>
      <c r="J150" s="29"/>
    </row>
    <row r="151" spans="5:10" ht="22.2" customHeight="1">
      <c r="E151" s="6"/>
      <c r="F151" s="6"/>
      <c r="G151" s="6"/>
      <c r="H151" s="6"/>
      <c r="I151" s="6"/>
      <c r="J151" s="29"/>
    </row>
    <row r="152" spans="5:10" ht="22.2" customHeight="1">
      <c r="E152" s="6"/>
      <c r="F152" s="6"/>
      <c r="G152" s="6"/>
      <c r="H152" s="6"/>
      <c r="I152" s="6"/>
      <c r="J152" s="29"/>
    </row>
    <row r="153" spans="5:10" ht="22.2" customHeight="1">
      <c r="E153" s="6"/>
      <c r="F153" s="6"/>
      <c r="G153" s="6"/>
      <c r="H153" s="6"/>
      <c r="I153" s="6"/>
      <c r="J153" s="29"/>
    </row>
    <row r="154" spans="5:10" ht="22.2" customHeight="1">
      <c r="E154" s="6"/>
      <c r="F154" s="6"/>
      <c r="G154" s="6"/>
      <c r="H154" s="6"/>
      <c r="I154" s="6"/>
      <c r="J154" s="29"/>
    </row>
    <row r="155" spans="5:10" ht="22.2" customHeight="1">
      <c r="E155" s="6"/>
      <c r="F155" s="6"/>
      <c r="G155" s="6"/>
      <c r="H155" s="6"/>
      <c r="I155" s="6"/>
      <c r="J155" s="29"/>
    </row>
    <row r="156" spans="5:10" ht="22.2" customHeight="1">
      <c r="E156" s="6"/>
      <c r="F156" s="6"/>
      <c r="G156" s="6"/>
      <c r="H156" s="6"/>
      <c r="I156" s="6"/>
      <c r="J156" s="29"/>
    </row>
    <row r="157" spans="5:10" ht="22.2" customHeight="1">
      <c r="E157" s="6"/>
      <c r="F157" s="6"/>
      <c r="G157" s="6"/>
      <c r="H157" s="6"/>
      <c r="I157" s="6"/>
      <c r="J157" s="29"/>
    </row>
    <row r="158" spans="5:10" ht="22.2" customHeight="1">
      <c r="E158" s="6"/>
      <c r="F158" s="6"/>
      <c r="G158" s="6"/>
      <c r="H158" s="6"/>
      <c r="I158" s="6"/>
      <c r="J158" s="29"/>
    </row>
    <row r="159" spans="5:10" ht="22.2" customHeight="1">
      <c r="E159" s="6"/>
      <c r="F159" s="6"/>
      <c r="G159" s="6"/>
      <c r="H159" s="6"/>
      <c r="I159" s="6"/>
      <c r="J159" s="29"/>
    </row>
    <row r="160" spans="5:10" ht="22.2" customHeight="1">
      <c r="E160" s="6"/>
      <c r="F160" s="6"/>
      <c r="G160" s="6"/>
      <c r="H160" s="6"/>
      <c r="I160" s="6"/>
      <c r="J160" s="29"/>
    </row>
    <row r="161" spans="5:10" ht="22.2" customHeight="1">
      <c r="E161" s="6"/>
      <c r="F161" s="6"/>
      <c r="G161" s="6"/>
      <c r="H161" s="6"/>
      <c r="I161" s="6"/>
      <c r="J161" s="29"/>
    </row>
    <row r="162" spans="5:10" ht="22.2" customHeight="1">
      <c r="E162" s="6"/>
      <c r="F162" s="6"/>
      <c r="G162" s="6"/>
      <c r="H162" s="6"/>
      <c r="I162" s="6"/>
      <c r="J162" s="29"/>
    </row>
    <row r="163" spans="5:10" ht="22.2" customHeight="1">
      <c r="E163" s="6"/>
      <c r="F163" s="6"/>
      <c r="G163" s="6"/>
      <c r="H163" s="6"/>
      <c r="I163" s="6"/>
      <c r="J163" s="29"/>
    </row>
    <row r="164" spans="5:10" ht="22.2" customHeight="1">
      <c r="E164" s="6"/>
      <c r="F164" s="6"/>
      <c r="G164" s="6"/>
      <c r="H164" s="6"/>
      <c r="I164" s="6"/>
      <c r="J164" s="29"/>
    </row>
    <row r="165" spans="5:10" ht="22.2" customHeight="1">
      <c r="E165" s="6"/>
      <c r="F165" s="6"/>
      <c r="G165" s="6"/>
      <c r="H165" s="6"/>
      <c r="I165" s="6"/>
      <c r="J165" s="29"/>
    </row>
    <row r="166" spans="5:10" ht="22.2" customHeight="1">
      <c r="E166" s="6"/>
      <c r="F166" s="6"/>
      <c r="G166" s="6"/>
      <c r="H166" s="6"/>
      <c r="I166" s="6"/>
      <c r="J166" s="29"/>
    </row>
    <row r="167" spans="5:10" ht="22.2" customHeight="1">
      <c r="E167" s="6"/>
      <c r="F167" s="6"/>
      <c r="G167" s="6"/>
      <c r="H167" s="6"/>
      <c r="I167" s="6"/>
      <c r="J167" s="29"/>
    </row>
    <row r="168" spans="5:10" ht="22.2" customHeight="1">
      <c r="E168" s="6"/>
      <c r="F168" s="6"/>
      <c r="G168" s="6"/>
      <c r="H168" s="6"/>
      <c r="I168" s="6"/>
      <c r="J168" s="29"/>
    </row>
    <row r="169" spans="5:10" ht="22.2" customHeight="1">
      <c r="E169" s="6"/>
      <c r="F169" s="6"/>
      <c r="G169" s="6"/>
      <c r="H169" s="6"/>
      <c r="I169" s="6"/>
      <c r="J169" s="29"/>
    </row>
    <row r="170" spans="5:10" ht="22.2" customHeight="1">
      <c r="E170" s="6"/>
      <c r="F170" s="6"/>
      <c r="G170" s="6"/>
      <c r="H170" s="6"/>
      <c r="I170" s="6"/>
      <c r="J170" s="29"/>
    </row>
    <row r="171" spans="5:10" ht="22.2" customHeight="1">
      <c r="E171" s="6"/>
      <c r="F171" s="6"/>
      <c r="G171" s="6"/>
      <c r="H171" s="6"/>
      <c r="I171" s="6"/>
      <c r="J171" s="29"/>
    </row>
    <row r="172" spans="5:10" ht="22.2" customHeight="1">
      <c r="E172" s="6"/>
      <c r="F172" s="6"/>
      <c r="G172" s="6"/>
      <c r="H172" s="6"/>
      <c r="I172" s="6"/>
      <c r="J172" s="29"/>
    </row>
  </sheetData>
  <mergeCells count="3">
    <mergeCell ref="A4:L4"/>
    <mergeCell ref="A47:L47"/>
    <mergeCell ref="A97:L97"/>
  </mergeCells>
  <pageMargins left="0.78740157480314965" right="0.31496062992125984" top="0.78740157480314965" bottom="0.19685039370078741" header="0.31496062992125984" footer="0.31496062992125984"/>
  <pageSetup paperSize="9" scale="75" orientation="portrait" r:id="rId1"/>
  <rowBreaks count="2" manualBreakCount="2">
    <brk id="43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2381C622DC0D4DB1BE72F8CA715E7E" ma:contentTypeVersion="3" ma:contentTypeDescription="Create a new document." ma:contentTypeScope="" ma:versionID="8630be6e560d6655390e970e220a235a">
  <xsd:schema xmlns:xsd="http://www.w3.org/2001/XMLSchema" xmlns:xs="http://www.w3.org/2001/XMLSchema" xmlns:p="http://schemas.microsoft.com/office/2006/metadata/properties" xmlns:ns2="af62ffb4-4bf5-42f1-b578-83f2955760b9" targetNamespace="http://schemas.microsoft.com/office/2006/metadata/properties" ma:root="true" ma:fieldsID="09de2153048610b129908fd76d5586cf" ns2:_="">
    <xsd:import namespace="af62ffb4-4bf5-42f1-b578-83f2955760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62ffb4-4bf5-42f1-b578-83f2955760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6D543C-9C61-444B-9E41-E29BC2A090F5}">
  <ds:schemaRefs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af62ffb4-4bf5-42f1-b578-83f2955760b9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CE891E2-B445-487B-876D-BEA766C5E7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5F4DFB-0FBF-4EB7-913F-EE5D2C975E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62ffb4-4bf5-42f1-b578-83f2955760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Company</vt:lpstr>
      <vt:lpstr>CF</vt:lpstr>
      <vt:lpstr>BS!Print_Area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Pornphan Chirawarakorn</dc:creator>
  <cp:keywords/>
  <dc:description/>
  <cp:lastModifiedBy>Mantana Supapan</cp:lastModifiedBy>
  <cp:revision/>
  <cp:lastPrinted>2026-08-05T04:36:55Z</cp:lastPrinted>
  <dcterms:created xsi:type="dcterms:W3CDTF">1997-11-01T09:46:40Z</dcterms:created>
  <dcterms:modified xsi:type="dcterms:W3CDTF">2026-08-06T05:25:43Z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0x010100382381C622DC0D4DB1BE72F8CA715E7E</vt:lpwstr>
  </property>
</Properties>
</file>