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setWise\2026\Q2'2026\SET\"/>
    </mc:Choice>
  </mc:AlternateContent>
  <xr:revisionPtr revIDLastSave="0" documentId="13_ncr:1_{F89E22B7-387A-4DC9-8F26-6EEFFD5927F1}" xr6:coauthVersionLast="47" xr6:coauthVersionMax="47" xr10:uidLastSave="{00000000-0000-0000-0000-000000000000}"/>
  <bookViews>
    <workbookView xWindow="-108" yWindow="-108" windowWidth="23256" windowHeight="12456" tabRatio="882" activeTab="2" xr2:uid="{00000000-000D-0000-FFFF-FFFF00000000}"/>
  </bookViews>
  <sheets>
    <sheet name="BS" sheetId="12" r:id="rId1"/>
    <sheet name="PL" sheetId="13" r:id="rId2"/>
    <sheet name="Conso" sheetId="14" r:id="rId3"/>
    <sheet name="Company" sheetId="15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>'[2] APS  APS-DI ING'!#REF!</definedName>
    <definedName name="\t">'[3]ELEC45-01'!#REF!</definedName>
    <definedName name="\z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01_Aug_01">#REF!</definedName>
    <definedName name="_01_Jul_01">#REF!</definedName>
    <definedName name="_01_Sep_01">#REF!</definedName>
    <definedName name="_6703_00_105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>#REF!</definedName>
    <definedName name="_ByEmpID">[5]Employee!$D$2:$H$164</definedName>
    <definedName name="_ByUsername">[5]Employee!$G$2:$I$165</definedName>
    <definedName name="_DAT1">[6]BMCT2003!#REF!</definedName>
    <definedName name="_DAT10">[6]BMCT2003!#REF!</definedName>
    <definedName name="_DAT11">[6]BMCT2003!#REF!</definedName>
    <definedName name="_DAT12">[6]BMCT2003!#REF!</definedName>
    <definedName name="_DAT13">[6]BMCT2003!#REF!</definedName>
    <definedName name="_DAT14">[6]BMCT2003!#REF!</definedName>
    <definedName name="_DAT15">[6]BMCT2003!#REF!</definedName>
    <definedName name="_DAT16">[7]ต้นทุนนวัตกรรม!#REF!</definedName>
    <definedName name="_DAT17">[6]BMCT2003!#REF!</definedName>
    <definedName name="_DAT18">[6]BMCT2003!#REF!</definedName>
    <definedName name="_DAT19">[6]BMCT2003!#REF!</definedName>
    <definedName name="_DAT2">[6]BMCT2003!#REF!</definedName>
    <definedName name="_DAT20">[6]BMCT2003!#REF!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[6]BMCT2003!#REF!</definedName>
    <definedName name="_DAT4">[6]BMCT2003!#REF!</definedName>
    <definedName name="_DAT5">[6]BMCT2003!#REF!</definedName>
    <definedName name="_DAT6">[6]BMCT2003!#REF!</definedName>
    <definedName name="_DAT7">[6]BMCT2003!#REF!</definedName>
    <definedName name="_DAT8">[6]BMCT2003!#REF!</definedName>
    <definedName name="_DAT9">[6]BMCT2003!#REF!</definedName>
    <definedName name="_dkk1">#REF!</definedName>
    <definedName name="_dkk10">#REF!</definedName>
    <definedName name="_dkk2">#REF!</definedName>
    <definedName name="_E1">#REF!</definedName>
    <definedName name="_Exp1">[8]Exp!$B$1:$AD$39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fob1">#REF!</definedName>
    <definedName name="_h2">[9]เงินกู้ธนชาติ!$G$2</definedName>
    <definedName name="_Key1" hidden="1">#REF!</definedName>
    <definedName name="_kkk1" hidden="1">#REF!</definedName>
    <definedName name="_lit1">#REF!</definedName>
    <definedName name="_lit2">#REF!</definedName>
    <definedName name="_Order1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I59">#REF!</definedName>
    <definedName name="_wew3">#REF!</definedName>
    <definedName name="_WGZY">'[1]C-3'!$T$3</definedName>
    <definedName name="_ZZ41">'[13]N-4.4'!#REF!</definedName>
    <definedName name="a">'[14]TrialBalance Q3-2002'!$A$1:$H$301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'[16]Trial Balance'!$A$1:$H$65536</definedName>
    <definedName name="aaaaaaaaa">#REF!</definedName>
    <definedName name="aaaaaaaaaaa">#REF!</definedName>
    <definedName name="abc">#REF!</definedName>
    <definedName name="AccTax">#REF!</definedName>
    <definedName name="AcctPay_related">#REF!</definedName>
    <definedName name="ADDITION_TAC">#REF!</definedName>
    <definedName name="AdvfromRelated">#REF!</definedName>
    <definedName name="Aging_For_Auditor_by_Crncy_Aging_Local_List">#REF!</definedName>
    <definedName name="AJD">#REF!</definedName>
    <definedName name="Amount">#REF!</definedName>
    <definedName name="ana">#REF!</definedName>
    <definedName name="Ana_U_5">[17]ตั๋วเงินรับ!$F$1</definedName>
    <definedName name="AP_code">#REF!</definedName>
    <definedName name="AP_value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S2DocOpenMode" hidden="1">"AS2DocumentEdit"</definedName>
    <definedName name="ASSD">#REF!</definedName>
    <definedName name="Asset41_42">[19]Asset41_42!$A$1:$K$5880</definedName>
    <definedName name="AssetCode_Building">[18]BUILD95!$I$9:$I$17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a1">#REF!</definedName>
    <definedName name="BankOD_LoanfromBank">#REF!</definedName>
    <definedName name="BasedOn">#REF!</definedName>
    <definedName name="BasedOnOther">#REF!</definedName>
    <definedName name="bbb">#REF!</definedName>
    <definedName name="BBL">'[20]ADJ - RATE'!#REF!</definedName>
    <definedName name="begin">#REF!</definedName>
    <definedName name="begin1">#REF!</definedName>
    <definedName name="begin2">#REF!</definedName>
    <definedName name="BLOW4502">'[1]C-3'!$A$1:$IV$5</definedName>
    <definedName name="BookPeriod">'[21]K-4A'!#REF!</definedName>
    <definedName name="BookPeriodBUIMPR">'[21]K-4C'!#REF!</definedName>
    <definedName name="BookPeriodFURFBS">'[21]K-4K'!#REF!</definedName>
    <definedName name="BookPeriodFUROTH">'[21]K-4L'!#REF!</definedName>
    <definedName name="BookPeriodGMAPAR">'[21]K-4F'!#REF!</definedName>
    <definedName name="BookPeriodMOCKUP">'[21]K-4I'!#REF!</definedName>
    <definedName name="BookPeriodMOTVEH">'[21]K-4H'!#REF!</definedName>
    <definedName name="BookPeriodOFFQUO">'[21]K-4D'!#REF!</definedName>
    <definedName name="BookPeriodOFFURO">'[21]K-4E'!#REF!</definedName>
    <definedName name="BookPeriodOFIMPO">'[21]K-4B'!#REF!</definedName>
    <definedName name="BookPeriodQSEQUP">'[21]K-4J'!#REF!</definedName>
    <definedName name="BookPriorBUILDI">'[21]K-4A'!#REF!</definedName>
    <definedName name="BookPriorBUIMPR">'[21]K-4C'!#REF!</definedName>
    <definedName name="cc">#REF!</definedName>
    <definedName name="cd">#REF!</definedName>
    <definedName name="cf" localSheetId="3" hidden="1">{"cashflow",#N/A,FALSE,"cash flow"}</definedName>
    <definedName name="cf" hidden="1">{"cashflow",#N/A,FALSE,"cash flow"}</definedName>
    <definedName name="cfdxc">#REF!</definedName>
    <definedName name="cfxc">#REF!</definedName>
    <definedName name="code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_Purchased_Vehicles">#REF!</definedName>
    <definedName name="DAE">#REF!</definedName>
    <definedName name="dat">#REF!</definedName>
    <definedName name="Data">#REF!</definedName>
    <definedName name="data1">#REF!</definedName>
    <definedName name="DATA3">'[22]Land 28101'!#REF!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hidden="1">{"conso",#N/A,FALSE,"cash flow"}</definedName>
    <definedName name="dddd">#REF!</definedName>
    <definedName name="DE">#REF!</definedName>
    <definedName name="Dec_Building">[18]BUILD95!$AM$9:$AM$17</definedName>
    <definedName name="depre">#REF!</definedName>
    <definedName name="Depre_Building">[18]BUILD95!$AA$9:$AA$17</definedName>
    <definedName name="description">#REF!</definedName>
    <definedName name="dfcsdfc">'[27]C-3'!$R$2</definedName>
    <definedName name="dflt7">[28]Invoice!#REF!</definedName>
    <definedName name="director">'[29]VariableII  period'!$E$146</definedName>
    <definedName name="DISCOUNT99">#REF!</definedName>
    <definedName name="DKK">'[30]ADJ - RATE'!$B$4</definedName>
    <definedName name="e">#REF!</definedName>
    <definedName name="ee">'[31]เงินกู้ MGC'!$E$17</definedName>
    <definedName name="eee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[32]Exp!$B$1:$AD$39</definedName>
    <definedName name="Extract_FA">#REF!</definedName>
    <definedName name="f">#REF!</definedName>
    <definedName name="falmn">[33]เงินกู้ธนชาติ!$B$4</definedName>
    <definedName name="fdss">#REF!</definedName>
    <definedName name="Feb_Building">[18]BUILD95!$AC$9:$AC$17</definedName>
    <definedName name="ff">#REF!</definedName>
    <definedName name="fff">#REF!</definedName>
    <definedName name="ffr">#REF!</definedName>
    <definedName name="FG_OVER_12MONTHS">#REF!</definedName>
    <definedName name="fob">#REF!</definedName>
    <definedName name="fre">#REF!</definedName>
    <definedName name="free">'[34]E-1D'!#REF!</definedName>
    <definedName name="FRT">[35]PA!$A$1:$F$12</definedName>
    <definedName name="frtitem">#REF!</definedName>
    <definedName name="frtmkt">#REF!</definedName>
    <definedName name="FX">#REF!</definedName>
    <definedName name="G">[36]เงินกู้ธนชาติ!$G$2</definedName>
    <definedName name="GA">#REF!</definedName>
    <definedName name="gd">#REF!</definedName>
    <definedName name="gf">#REF!</definedName>
    <definedName name="ggf">#REF!</definedName>
    <definedName name="ggg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>#REF!</definedName>
    <definedName name="h">[38]เงินกู้ธนชาติ!$G$2</definedName>
    <definedName name="Heading">#REF!</definedName>
    <definedName name="hh" localSheetId="3" hidden="1">{"conso",#N/A,FALSE,"cash flow"}</definedName>
    <definedName name="hh" hidden="1">{"conso",#N/A,FALSE,"cash flow"}</definedName>
    <definedName name="hjj">#REF!</definedName>
    <definedName name="hjjkkkl">#REF!</definedName>
    <definedName name="HSCB">'[20]ADJ - RATE'!#REF!</definedName>
    <definedName name="ht">#REF!</definedName>
    <definedName name="huu">#REF!</definedName>
    <definedName name="ier">#REF!</definedName>
    <definedName name="income_by_month">#REF!</definedName>
    <definedName name="InputBasis">#REF!</definedName>
    <definedName name="Invest_sub">#REF!</definedName>
    <definedName name="iuoo">#REF!</definedName>
    <definedName name="Jan_Building">[18]BUILD95!$AB$9:$AB$17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>#REF!</definedName>
    <definedName name="KA">#REF!</definedName>
    <definedName name="kaa">#REF!</definedName>
    <definedName name="katesaluay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l">#REF!</definedName>
    <definedName name="kklk">#REF!</definedName>
    <definedName name="KTB">#REF!</definedName>
    <definedName name="lead">#REF!</definedName>
    <definedName name="Lease3y">#REF!</definedName>
    <definedName name="Lease5y">#REF!</definedName>
    <definedName name="LIT">'[30]ADJ - RATE'!$B$2</definedName>
    <definedName name="litt1">#REF!</definedName>
    <definedName name="litt2">#REF!</definedName>
    <definedName name="lkj">[40]ตั๋วเงินรับ!$F$1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>#REF!</definedName>
    <definedName name="mkt">#REF!</definedName>
    <definedName name="mmm">'[43]เงินกู้ MGC'!$B$4</definedName>
    <definedName name="month">#REF!</definedName>
    <definedName name="n">#REF!</definedName>
    <definedName name="nee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v_Building">[18]BUILD95!$AL$9:$AL$17</definedName>
    <definedName name="NOW">'[45]TB-2001-Apr''01'!#REF!</definedName>
    <definedName name="npl">'[46]ELEC45-01'!#REF!</definedName>
    <definedName name="nu" localSheetId="3" hidden="1">{"cashflow",#N/A,FALSE,"cash flow"}</definedName>
    <definedName name="nu" hidden="1">{"cashflow",#N/A,FALSE,"cash flow"}</definedName>
    <definedName name="nuc">'[47]TrialBalance Q3-2002'!$A$1:$H$301</definedName>
    <definedName name="nuch">#REF!</definedName>
    <definedName name="o">[48]เงินกู้ธนชาติ!$F$15</definedName>
    <definedName name="oCT_bUILDING">[18]BUILD95!$AK$9:$AK$17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[4]เงินกู้ธนชาติ!$F$15</definedName>
    <definedName name="OthCurLia">#REF!</definedName>
    <definedName name="OtherBasis">#REF!</definedName>
    <definedName name="P">#REF!</definedName>
    <definedName name="Page_GLTBAR1">#REF!</definedName>
    <definedName name="pagroup">#REF!</definedName>
    <definedName name="pagroup65">#REF!</definedName>
    <definedName name="pah">#REF!</definedName>
    <definedName name="ped">#REF!</definedName>
    <definedName name="PHYSICAL_SIGHT_TAC">'[49]K-10'!#REF!</definedName>
    <definedName name="PlanningAmount">'[42]PM-TE'!$J$9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r">#REF!</definedName>
    <definedName name="poil">#REF!</definedName>
    <definedName name="pp">#REF!</definedName>
    <definedName name="ppp">[4]เงินกู้ธนชาติ!$B$4</definedName>
    <definedName name="prgroup1">#REF!</definedName>
    <definedName name="prgroup2">#REF!</definedName>
    <definedName name="Print">'[50]1602-97'!#REF!</definedName>
    <definedName name="_xlnm.Print_Area" localSheetId="0">BS!$A$1:$L$106</definedName>
    <definedName name="_xlnm.Print_Area" localSheetId="4">CF!$A$1:$J$130</definedName>
    <definedName name="_xlnm.Print_Area" localSheetId="3">Company!$A$1:$M$24</definedName>
    <definedName name="_xlnm.Print_Area" localSheetId="2">Conso!$A$1:$V$42</definedName>
    <definedName name="_xlnm.Print_Area" localSheetId="1">PL!$A$1:$K$98</definedName>
    <definedName name="_xlnm.Print_Area">'[1]C-3'!$A$6:$O$6</definedName>
    <definedName name="Print_Area_MI">#REF!</definedName>
    <definedName name="_xlnm.Print_Titles">'[1]C-3'!$A$1:$IV$5</definedName>
    <definedName name="Print_Titles_MI">'[1]C-3'!$A$1:$IV$5</definedName>
    <definedName name="PROMMIS">#REF!</definedName>
    <definedName name="Provision_invst">#REF!</definedName>
    <definedName name="ptp">#REF!</definedName>
    <definedName name="PurCost_Building">[18]BUILD95!$Z$9:$Z$17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'[4]เงินกู้ MGC'!$E$17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_xlnm.Recorder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M">'[30]ADJ - RATE'!$B$5</definedName>
    <definedName name="RM_OVER_12MONTHS">#REF!</definedName>
    <definedName name="rr">#REF!</definedName>
    <definedName name="rty">[37]เงินกู้ธนชาติ!$G$2</definedName>
    <definedName name="s">#REF!</definedName>
    <definedName name="sai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'[20]ADJ - RATE'!#REF!</definedName>
    <definedName name="sdds">[4]เงินกู้ธนชาติ!$G$2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>#REF!</definedName>
    <definedName name="Spec">'[53]31.12.04'!#REF!</definedName>
    <definedName name="ss" localSheetId="3" hidden="1">{"conso",#N/A,FALSE,"cash flow"}</definedName>
    <definedName name="ss" hidden="1">{"conso",#N/A,FALSE,"cash flow"}</definedName>
    <definedName name="sss">[54]เงินกู้ธนชาติ!$E$17</definedName>
    <definedName name="st">#REF!</definedName>
    <definedName name="StartDate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>#REF!</definedName>
    <definedName name="SYNF">#REF!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JOURNALTYPE">#REF!</definedName>
    <definedName name="T_PERIOD">#REF!</definedName>
    <definedName name="Table1">#REF!</definedName>
    <definedName name="tb">'[60]TrialBalance Q3-2002'!$A$1:$H$301</definedName>
    <definedName name="TBARdiscount">#REF!</definedName>
    <definedName name="tbData">#REF!</definedName>
    <definedName name="tbIndex">#REF!</definedName>
    <definedName name="tbold">#REF!</definedName>
    <definedName name="TE_Pct">#REF!</definedName>
    <definedName name="temp">#REF!</definedName>
    <definedName name="temp1">#REF!</definedName>
    <definedName name="temp2">#REF!</definedName>
    <definedName name="TEST0">[6]BMCT2003!#REF!</definedName>
    <definedName name="TEST1">'[61]Int. SanRam'!#REF!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'[7]Int. SanRam'!#REF!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[6]BMCT2003!#REF!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le">'[62]เงินกู้ MGC'!$E$17</definedName>
    <definedName name="To_Print">#REF!</definedName>
    <definedName name="To_Print_by_Date">#REF!</definedName>
    <definedName name="To_Print_ห้ามลบ">#REF!</definedName>
    <definedName name="TotalDepre_Building">[18]BUILD95!$AN$9:$AN$17</definedName>
    <definedName name="TQA">[35]PA!$A$1:$F$12</definedName>
    <definedName name="TradeArRelated">#REF!</definedName>
    <definedName name="tribal">#REF!</definedName>
    <definedName name="ttr">#REF!</definedName>
    <definedName name="type">#REF!</definedName>
    <definedName name="US">'[30]ADJ - RATE'!$B$3</definedName>
    <definedName name="USD">#REF!</definedName>
    <definedName name="USDD">#REF!</definedName>
    <definedName name="uuuu">'[4]เงินกู้ MGC'!$F$15</definedName>
    <definedName name="vut">#REF!</definedName>
    <definedName name="werert">#REF!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x">'[64]Trial Balance'!$A$1:$H$65536</definedName>
    <definedName name="YE">#REF!</definedName>
    <definedName name="ytuio">#REF!</definedName>
    <definedName name="yu">#REF!</definedName>
    <definedName name="yyy">#REF!</definedName>
    <definedName name="z1q">[4]เงินกู้ธนชาติ!$F$15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คชจ.Q3">[65]Exp!$B$1:$AD$39</definedName>
    <definedName name="บริษัท_ออริจิ้น_พร็อพเพอร์ตี้_จำกัด">#REF!</definedName>
    <definedName name="พันธบัตร">#REF!</definedName>
    <definedName name="ฟ35">#REF!</definedName>
    <definedName name="ฟ70">'[66]S-5'!#REF!</definedName>
    <definedName name="ฟ80">#REF!</definedName>
    <definedName name="ฟๅ">#REF!</definedName>
    <definedName name="ฟๅจ">#REF!</definedName>
    <definedName name="ฤ1">[67]ยานพาหนะ!#REF!</definedName>
    <definedName name="สาดสา">#REF!</definedName>
    <definedName name="ห" localSheetId="3" hidden="1">{"conso",#N/A,FALSE,"cash flow"}</definedName>
    <definedName name="ห" hidden="1">{"conso",#N/A,FALSE,"cash flow"}</definedName>
    <definedName name="หกดเ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2" l="1"/>
  <c r="G19" i="12"/>
  <c r="I19" i="12"/>
  <c r="K19" i="12"/>
  <c r="E37" i="12"/>
  <c r="G37" i="12"/>
  <c r="I37" i="12"/>
  <c r="K37" i="12"/>
  <c r="E38" i="12"/>
  <c r="G38" i="12"/>
  <c r="I38" i="12"/>
  <c r="K38" i="12"/>
  <c r="E63" i="12"/>
  <c r="G63" i="12"/>
  <c r="I63" i="12"/>
  <c r="K63" i="12"/>
  <c r="E73" i="12"/>
  <c r="G73" i="12"/>
  <c r="I73" i="12"/>
  <c r="K73" i="12"/>
  <c r="E74" i="12"/>
  <c r="G74" i="12"/>
  <c r="I74" i="12"/>
  <c r="K74" i="12"/>
  <c r="E90" i="12"/>
  <c r="G90" i="12"/>
  <c r="I90" i="12"/>
  <c r="K90" i="12"/>
  <c r="E91" i="12"/>
  <c r="G91" i="12"/>
  <c r="I91" i="12"/>
  <c r="K91" i="12"/>
  <c r="E93" i="12"/>
  <c r="E96" i="12" s="1"/>
  <c r="E98" i="12" s="1"/>
  <c r="E99" i="12" s="1"/>
  <c r="G93" i="12"/>
  <c r="G96" i="12" s="1"/>
  <c r="G98" i="12" s="1"/>
  <c r="G99" i="12" s="1"/>
  <c r="I93" i="12"/>
  <c r="I96" i="12" s="1"/>
  <c r="I98" i="12" s="1"/>
  <c r="I99" i="12" s="1"/>
  <c r="K93" i="12"/>
  <c r="K96" i="12" s="1"/>
  <c r="K98" i="12" s="1"/>
  <c r="K99" i="12" s="1"/>
  <c r="E94" i="12"/>
  <c r="G94" i="12"/>
  <c r="I94" i="12"/>
  <c r="K94" i="12"/>
  <c r="E95" i="12"/>
  <c r="G95" i="12"/>
  <c r="E97" i="12"/>
  <c r="G97" i="12"/>
  <c r="E19" i="15"/>
  <c r="E21" i="15" s="1"/>
  <c r="I19" i="15" l="1"/>
  <c r="I21" i="15" s="1"/>
  <c r="G19" i="15"/>
  <c r="G21" i="15" s="1"/>
  <c r="R33" i="14" l="1"/>
  <c r="V33" i="14" s="1"/>
  <c r="V38" i="14"/>
  <c r="V32" i="14"/>
  <c r="M20" i="15" l="1"/>
  <c r="R24" i="14" l="1"/>
  <c r="K91" i="13"/>
  <c r="I91" i="13"/>
  <c r="G91" i="13"/>
  <c r="K42" i="13"/>
  <c r="I42" i="13"/>
  <c r="G42" i="13"/>
  <c r="E42" i="13"/>
  <c r="K22" i="13"/>
  <c r="I22" i="13"/>
  <c r="G22" i="13"/>
  <c r="E22" i="13"/>
  <c r="K16" i="13"/>
  <c r="I16" i="13"/>
  <c r="G16" i="13"/>
  <c r="E16" i="13"/>
  <c r="G23" i="13" l="1"/>
  <c r="G28" i="13" s="1"/>
  <c r="G30" i="13" s="1"/>
  <c r="E23" i="13"/>
  <c r="E28" i="13" s="1"/>
  <c r="E30" i="13" s="1"/>
  <c r="E37" i="13" s="1"/>
  <c r="E39" i="13" s="1"/>
  <c r="I23" i="13"/>
  <c r="I28" i="13" s="1"/>
  <c r="I30" i="13" s="1"/>
  <c r="K23" i="13"/>
  <c r="K28" i="13" s="1"/>
  <c r="K30" i="13" s="1"/>
  <c r="K34" i="13"/>
  <c r="G37" i="13"/>
  <c r="G39" i="13" s="1"/>
  <c r="G34" i="13"/>
  <c r="G41" i="13" s="1"/>
  <c r="G43" i="13" s="1"/>
  <c r="I34" i="13"/>
  <c r="E34" i="13" l="1"/>
  <c r="E41" i="13" s="1"/>
  <c r="E43" i="13" s="1"/>
  <c r="I37" i="13"/>
  <c r="I39" i="13" s="1"/>
  <c r="K37" i="13"/>
  <c r="K39" i="13" s="1"/>
  <c r="I41" i="13"/>
  <c r="I43" i="13" s="1"/>
  <c r="K41" i="13"/>
  <c r="K43" i="13" s="1"/>
  <c r="D73" i="16" l="1"/>
  <c r="F73" i="16"/>
  <c r="H73" i="16"/>
  <c r="J73" i="16"/>
  <c r="G13" i="15" l="1"/>
  <c r="G14" i="15" s="1"/>
  <c r="E91" i="13"/>
  <c r="R15" i="14" l="1"/>
  <c r="R36" i="14" l="1"/>
  <c r="V36" i="14" s="1"/>
  <c r="D92" i="16"/>
  <c r="V24" i="14" l="1"/>
  <c r="R22" i="14"/>
  <c r="V22" i="14" s="1"/>
  <c r="R21" i="14"/>
  <c r="V21" i="14" s="1"/>
  <c r="R20" i="14"/>
  <c r="V20" i="14" s="1"/>
  <c r="G47" i="13" l="1"/>
  <c r="K47" i="13"/>
  <c r="T16" i="14"/>
  <c r="F92" i="16"/>
  <c r="H92" i="16"/>
  <c r="J92" i="16"/>
  <c r="R34" i="14"/>
  <c r="V34" i="14" l="1"/>
  <c r="H94" i="16"/>
  <c r="D94" i="16"/>
  <c r="F30" i="14"/>
  <c r="F39" i="14" s="1"/>
  <c r="H30" i="14"/>
  <c r="H39" i="14" s="1"/>
  <c r="J30" i="14"/>
  <c r="J39" i="14" s="1"/>
  <c r="L30" i="14"/>
  <c r="L39" i="14" s="1"/>
  <c r="P30" i="14"/>
  <c r="P39" i="14" s="1"/>
  <c r="R27" i="14"/>
  <c r="E13" i="15" l="1"/>
  <c r="E14" i="15" s="1"/>
  <c r="E47" i="13" l="1"/>
  <c r="T18" i="14"/>
  <c r="T25" i="14" s="1"/>
  <c r="F18" i="14"/>
  <c r="F25" i="14" s="1"/>
  <c r="H18" i="14" l="1"/>
  <c r="H25" i="14" s="1"/>
  <c r="J18" i="14"/>
  <c r="J25" i="14" s="1"/>
  <c r="L18" i="14"/>
  <c r="L25" i="14" s="1"/>
  <c r="P18" i="14"/>
  <c r="P25" i="14" s="1"/>
  <c r="R17" i="14"/>
  <c r="V17" i="14" s="1"/>
  <c r="V15" i="14"/>
  <c r="I13" i="15"/>
  <c r="I14" i="15" s="1"/>
  <c r="M18" i="15" l="1"/>
  <c r="M16" i="15"/>
  <c r="M12" i="15"/>
  <c r="M10" i="15"/>
  <c r="R29" i="14"/>
  <c r="T28" i="14"/>
  <c r="K71" i="13"/>
  <c r="I71" i="13"/>
  <c r="G71" i="13"/>
  <c r="E71" i="13"/>
  <c r="K65" i="13"/>
  <c r="I65" i="13"/>
  <c r="G65" i="13"/>
  <c r="E65" i="13"/>
  <c r="V29" i="14" l="1"/>
  <c r="T30" i="14"/>
  <c r="T39" i="14" s="1"/>
  <c r="V27" i="14"/>
  <c r="G72" i="13"/>
  <c r="G77" i="13" s="1"/>
  <c r="E72" i="13"/>
  <c r="K72" i="13"/>
  <c r="K77" i="13" s="1"/>
  <c r="J9" i="16" s="1"/>
  <c r="J26" i="16" s="1"/>
  <c r="J39" i="16" s="1"/>
  <c r="J44" i="16" s="1"/>
  <c r="I72" i="13"/>
  <c r="I77" i="13" s="1"/>
  <c r="H9" i="16" s="1"/>
  <c r="H26" i="16" l="1"/>
  <c r="H39" i="16" s="1"/>
  <c r="E77" i="13"/>
  <c r="E79" i="13" s="1"/>
  <c r="G79" i="13"/>
  <c r="F9" i="16"/>
  <c r="F26" i="16" s="1"/>
  <c r="F39" i="16" s="1"/>
  <c r="F44" i="16" s="1"/>
  <c r="K79" i="13"/>
  <c r="I79" i="13"/>
  <c r="H44" i="16" l="1"/>
  <c r="D9" i="16"/>
  <c r="K86" i="13"/>
  <c r="K88" i="13" s="1"/>
  <c r="K83" i="13"/>
  <c r="K90" i="13" s="1"/>
  <c r="I83" i="13"/>
  <c r="I90" i="13" s="1"/>
  <c r="I92" i="13" s="1"/>
  <c r="I86" i="13"/>
  <c r="I88" i="13" s="1"/>
  <c r="E86" i="13"/>
  <c r="E83" i="13"/>
  <c r="E90" i="13" s="1"/>
  <c r="E96" i="13" s="1"/>
  <c r="G83" i="13"/>
  <c r="G90" i="13" s="1"/>
  <c r="G86" i="13"/>
  <c r="N16" i="14" s="1"/>
  <c r="R16" i="14" s="1"/>
  <c r="K17" i="15"/>
  <c r="K19" i="15" s="1"/>
  <c r="K21" i="15" s="1"/>
  <c r="K11" i="15"/>
  <c r="K13" i="15" s="1"/>
  <c r="K14" i="15" s="1"/>
  <c r="G92" i="13" l="1"/>
  <c r="G96" i="13"/>
  <c r="K92" i="13"/>
  <c r="K96" i="13"/>
  <c r="E92" i="13"/>
  <c r="D26" i="16"/>
  <c r="G88" i="13"/>
  <c r="E88" i="13"/>
  <c r="N28" i="14"/>
  <c r="N18" i="14"/>
  <c r="N25" i="14" s="1"/>
  <c r="M11" i="15"/>
  <c r="M13" i="15" s="1"/>
  <c r="M14" i="15" s="1"/>
  <c r="M17" i="15"/>
  <c r="M19" i="15" s="1"/>
  <c r="M21" i="15" s="1"/>
  <c r="D39" i="16" l="1"/>
  <c r="D44" i="16" s="1"/>
  <c r="N30" i="14"/>
  <c r="N39" i="14" s="1"/>
  <c r="R28" i="14"/>
  <c r="R30" i="14" s="1"/>
  <c r="R39" i="14" s="1"/>
  <c r="V16" i="14"/>
  <c r="V18" i="14" s="1"/>
  <c r="V25" i="14" s="1"/>
  <c r="R18" i="14"/>
  <c r="R25" i="14" s="1"/>
  <c r="V28" i="14" l="1"/>
  <c r="V30" i="14" s="1"/>
  <c r="V39" i="14" s="1"/>
  <c r="D93" i="16" l="1"/>
  <c r="D95" i="16" s="1"/>
  <c r="J93" i="16"/>
  <c r="J95" i="16" s="1"/>
  <c r="H93" i="16"/>
  <c r="H95" i="16" s="1"/>
  <c r="F93" i="16"/>
  <c r="F95" i="16" s="1"/>
  <c r="I47" i="13" l="1"/>
  <c r="I96" i="13"/>
</calcChain>
</file>

<file path=xl/sharedStrings.xml><?xml version="1.0" encoding="utf-8"?>
<sst xmlns="http://schemas.openxmlformats.org/spreadsheetml/2006/main" count="447" uniqueCount="277">
  <si>
    <t>AssetWise Public Company Limited and its subsidiaries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</si>
  <si>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</si>
  <si>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</si>
  <si>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</si>
  <si>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</si>
  <si>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</si>
  <si>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</si>
  <si>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</si>
  <si>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</si>
  <si>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</si>
  <si>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</si>
  <si>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</si>
  <si>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Project development costs for sale</t>
  </si>
  <si>
    <t>Advance payment for construction</t>
  </si>
  <si>
    <t>Short-term loans to related parties</t>
  </si>
  <si>
    <t>Deposits for purchase of land</t>
  </si>
  <si>
    <t>Other current assets</t>
  </si>
  <si>
    <t>Total current assets</t>
  </si>
  <si>
    <t>Non-current assets</t>
  </si>
  <si>
    <t>Restricted bank deposits</t>
  </si>
  <si>
    <t>Other non-current receivables</t>
  </si>
  <si>
    <t>2, 3</t>
  </si>
  <si>
    <t>Investments in subsidiaries</t>
  </si>
  <si>
    <t>Investments in joint ventures</t>
  </si>
  <si>
    <t>Investments in associates</t>
  </si>
  <si>
    <t xml:space="preserve">Long-term loans to related parties </t>
  </si>
  <si>
    <t>Long-term investment</t>
  </si>
  <si>
    <t xml:space="preserve">Land held for development 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</si>
  <si>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</si>
  <si>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</si>
  <si>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</si>
  <si>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</si>
  <si>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</si>
  <si>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</si>
  <si>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</si>
  <si>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</si>
  <si>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</si>
  <si>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</si>
  <si>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</si>
  <si>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</si>
  <si>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</t>
  </si>
  <si>
    <t xml:space="preserve">   from financial institutions</t>
  </si>
  <si>
    <t>Trade and other current payables</t>
  </si>
  <si>
    <t>Short-term loans from related companies</t>
  </si>
  <si>
    <t>Deposits and advances received from customers</t>
  </si>
  <si>
    <t>Income tax payable</t>
  </si>
  <si>
    <t>Current portion of long-term loans</t>
  </si>
  <si>
    <t>Current portion of lease liabilities</t>
  </si>
  <si>
    <t>Current portion of debentures and</t>
  </si>
  <si>
    <t xml:space="preserve">   digital investment tokens</t>
  </si>
  <si>
    <t>Total current liabilities</t>
  </si>
  <si>
    <t>Non-current liabilities</t>
  </si>
  <si>
    <t>Long-term loans</t>
  </si>
  <si>
    <t>Long-term loans from related parties</t>
  </si>
  <si>
    <t>Lease liabilities</t>
  </si>
  <si>
    <t xml:space="preserve">Debentures and digital investment tokens 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</si>
  <si>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</si>
  <si>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</si>
  <si>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</si>
  <si>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</si>
  <si>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</si>
  <si>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</si>
  <si>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</si>
  <si>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1,079,693,460 ordinary shares of Baht 1 each  </t>
  </si>
  <si>
    <t xml:space="preserve">   Issued and paid-up</t>
  </si>
  <si>
    <t xml:space="preserve">      899,744,550 ordinary shares of Baht 1 each  </t>
  </si>
  <si>
    <t>Ordinary share premium</t>
  </si>
  <si>
    <t>-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</si>
  <si>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</si>
  <si>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</si>
  <si>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</si>
  <si>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</si>
  <si>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</si>
  <si>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</si>
  <si>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</si>
  <si>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</si>
  <si>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</si>
  <si>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</si>
  <si>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</si>
  <si>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</si>
  <si>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Revenues from sales of real estate</t>
  </si>
  <si>
    <t>Rental and services income</t>
  </si>
  <si>
    <t>Dividend income</t>
  </si>
  <si>
    <t>5, 6</t>
  </si>
  <si>
    <t xml:space="preserve">Other income </t>
  </si>
  <si>
    <t>Total revenues</t>
  </si>
  <si>
    <t>Expenses</t>
  </si>
  <si>
    <t>Cost of real estate sales</t>
  </si>
  <si>
    <t>Cost of rental and services</t>
  </si>
  <si>
    <t>Selling and distribution expenses</t>
  </si>
  <si>
    <t>Administrative expenses</t>
  </si>
  <si>
    <t>Total expenses</t>
  </si>
  <si>
    <t>Finance income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</si>
  <si>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</si>
  <si>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</si>
  <si>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</si>
  <si>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</si>
  <si>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</si>
  <si>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</si>
  <si>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</si>
  <si>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Earnings per share</t>
  </si>
  <si>
    <t xml:space="preserve">Basic earnings per share </t>
  </si>
  <si>
    <t xml:space="preserve">                           </t>
  </si>
  <si>
    <t>Other</t>
  </si>
  <si>
    <t>components of</t>
  </si>
  <si>
    <t>shareholders' equity</t>
  </si>
  <si>
    <t>Equity</t>
  </si>
  <si>
    <t>Total equity</t>
  </si>
  <si>
    <t>attributable to</t>
  </si>
  <si>
    <t xml:space="preserve">Issued and </t>
  </si>
  <si>
    <t>Capital reserve</t>
  </si>
  <si>
    <t xml:space="preserve">Retained earnings </t>
  </si>
  <si>
    <t>non-controlling</t>
  </si>
  <si>
    <t xml:space="preserve">Total </t>
  </si>
  <si>
    <t>paid-up</t>
  </si>
  <si>
    <t xml:space="preserve">Ordinary </t>
  </si>
  <si>
    <t>for share-based</t>
  </si>
  <si>
    <t xml:space="preserve"> proportion of </t>
  </si>
  <si>
    <t>owners of</t>
  </si>
  <si>
    <t>interests of the</t>
  </si>
  <si>
    <t>shareholders'</t>
  </si>
  <si>
    <t>share capital</t>
  </si>
  <si>
    <t>share premium</t>
  </si>
  <si>
    <t>payments</t>
  </si>
  <si>
    <t>Unappropriated</t>
  </si>
  <si>
    <t>investment</t>
  </si>
  <si>
    <t>the Company</t>
  </si>
  <si>
    <t>subsidiaries</t>
  </si>
  <si>
    <t>equity</t>
  </si>
  <si>
    <t>Subsidiaries paid dividends to their</t>
  </si>
  <si>
    <t xml:space="preserve">   non-controlling interests</t>
  </si>
  <si>
    <t>Balance as at 1 January 2025</t>
  </si>
  <si>
    <t>paid-up share capital</t>
  </si>
  <si>
    <t>Cash flows from operating activities</t>
  </si>
  <si>
    <t xml:space="preserve">   Net cash provided by (paid from) operating activities</t>
  </si>
  <si>
    <t xml:space="preserve">   Depreciation and amortisation</t>
  </si>
  <si>
    <t xml:space="preserve">      and associates</t>
  </si>
  <si>
    <t xml:space="preserve">   Dividend income</t>
  </si>
  <si>
    <t xml:space="preserve">   Finance income</t>
  </si>
  <si>
    <t xml:space="preserve">   Finance cost</t>
  </si>
  <si>
    <t xml:space="preserve">   operating assets and liabilities</t>
  </si>
  <si>
    <t xml:space="preserve">   Trade and other receivables</t>
  </si>
  <si>
    <t xml:space="preserve">   Deposits for purchase of land</t>
  </si>
  <si>
    <t xml:space="preserve">   Project development costs for sale</t>
  </si>
  <si>
    <t xml:space="preserve">   Advance payment for construction</t>
  </si>
  <si>
    <t xml:space="preserve">   Other current assets</t>
  </si>
  <si>
    <t xml:space="preserve">   Other non-current assets</t>
  </si>
  <si>
    <t xml:space="preserve">   Deposits and advances received from customers</t>
  </si>
  <si>
    <t xml:space="preserve">   Other non-current liabilities</t>
  </si>
  <si>
    <t xml:space="preserve">   Interest paid</t>
  </si>
  <si>
    <t>Net cash flows from (used in) operating activities</t>
  </si>
  <si>
    <t>Cash flows from investing activities</t>
  </si>
  <si>
    <t>Dividend received</t>
  </si>
  <si>
    <t>Interest received</t>
  </si>
  <si>
    <t>Net cash flows from (used in) investing activities</t>
  </si>
  <si>
    <t>Cash flows from financing activities</t>
  </si>
  <si>
    <t>Cash receipt from debentures</t>
  </si>
  <si>
    <t>Repayment of debentures</t>
  </si>
  <si>
    <t>Net cash flows from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</si>
  <si>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</si>
  <si>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</si>
  <si>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</si>
  <si>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</si>
  <si>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>Non-cash items:</t>
  </si>
  <si>
    <t xml:space="preserve">   Interest capitalised as</t>
  </si>
  <si>
    <t xml:space="preserve">    - Project development costs for sale</t>
  </si>
  <si>
    <t xml:space="preserve">    - Investment properties</t>
  </si>
  <si>
    <t xml:space="preserve">   Transfer of prepayment to right-of-use assets</t>
  </si>
  <si>
    <t xml:space="preserve">   Transfer of deposits for purchase of land to</t>
  </si>
  <si>
    <t xml:space="preserve">    - Land held for development </t>
  </si>
  <si>
    <t xml:space="preserve">   Transfer of land held for development to</t>
  </si>
  <si>
    <t xml:space="preserve">    - Property, plant and equipment </t>
  </si>
  <si>
    <t xml:space="preserve">   Decrease in advance received for share subscription</t>
  </si>
  <si>
    <t xml:space="preserve">Other non-current payables </t>
  </si>
  <si>
    <t xml:space="preserve">Short-term loans </t>
  </si>
  <si>
    <t xml:space="preserve">   Trade and other payables</t>
  </si>
  <si>
    <t xml:space="preserve">      deducted at source</t>
  </si>
  <si>
    <t xml:space="preserve">   Cash paid for corporate income tax and withholding tax </t>
  </si>
  <si>
    <t>Acqusition of investment properties</t>
  </si>
  <si>
    <t>Acquisition of property, plant and equipment</t>
  </si>
  <si>
    <t>Acquisition of land held for development</t>
  </si>
  <si>
    <t>Acquisition of intangible assets</t>
  </si>
  <si>
    <t>Cash flows from (used in) operating activities</t>
  </si>
  <si>
    <t xml:space="preserve">Increase (decrease) in bank overdrafts and short-term loans </t>
  </si>
  <si>
    <t xml:space="preserve">Unrealised gain </t>
  </si>
  <si>
    <t>Dividends paid to non-controlling interests from subsidiaries</t>
  </si>
  <si>
    <t xml:space="preserve">Cash receipt from loan to related parties </t>
  </si>
  <si>
    <t>Cash paid for loan to related parties</t>
  </si>
  <si>
    <t>Cash receipt from digital investment tokens</t>
  </si>
  <si>
    <t xml:space="preserve">   Investment in subsidiary changed to investment in joint venture</t>
  </si>
  <si>
    <t xml:space="preserve">   Investment in joint venture changed to investment in subsidiary</t>
  </si>
  <si>
    <t>Cost to obtain contracts with customers</t>
  </si>
  <si>
    <t>Non-current provision for employee benefits</t>
  </si>
  <si>
    <t>statutory reserve</t>
  </si>
  <si>
    <t>Appropriated -</t>
  </si>
  <si>
    <t xml:space="preserve">Addition from business acquisition - </t>
  </si>
  <si>
    <t xml:space="preserve">   non controlling interest</t>
  </si>
  <si>
    <t xml:space="preserve">   Cost to obtain contracts with customers</t>
  </si>
  <si>
    <t xml:space="preserve">   of subsidiaries from non-controlling interests</t>
  </si>
  <si>
    <t xml:space="preserve">Cash receipt from loan from related parties </t>
  </si>
  <si>
    <t>Balance as at 1 January 2026</t>
  </si>
  <si>
    <t>31 December 2025</t>
  </si>
  <si>
    <t>Finance lease receivables</t>
  </si>
  <si>
    <t>Profit (loss) for the period</t>
  </si>
  <si>
    <t>Profit (loss) attributable to:</t>
  </si>
  <si>
    <t xml:space="preserve">on change in </t>
  </si>
  <si>
    <t xml:space="preserve">   Reversal allowance for expected credit loss</t>
  </si>
  <si>
    <t>Profit (loss) from operating activities before changes in</t>
  </si>
  <si>
    <t>Acquisition of right-of-use assets</t>
  </si>
  <si>
    <t>Repayment of loan from related parties</t>
  </si>
  <si>
    <t xml:space="preserve">Cash receipt from long-term loans </t>
  </si>
  <si>
    <t xml:space="preserve">Repayment of long-term loans </t>
  </si>
  <si>
    <t xml:space="preserve">   Share of (profit) loss from investments in joint ventures</t>
  </si>
  <si>
    <t>Operating profit (loss)</t>
  </si>
  <si>
    <t xml:space="preserve">   Cash paid for employee benefits</t>
  </si>
  <si>
    <t>Statements of financial position</t>
  </si>
  <si>
    <t>Statements of financial position (continued)</t>
  </si>
  <si>
    <t xml:space="preserve">Statements of comprehensive income </t>
  </si>
  <si>
    <t>Statements of changes in shareholders' equity</t>
  </si>
  <si>
    <t>Statements of changes in shareholders' equity (continued)</t>
  </si>
  <si>
    <t>Cash flow statements</t>
  </si>
  <si>
    <t xml:space="preserve">   Non-current provision for employee benefits </t>
  </si>
  <si>
    <t>Cash flow statements (continued)</t>
  </si>
  <si>
    <t>Cash paid for capital increase of investments in joint ventures</t>
  </si>
  <si>
    <t xml:space="preserve">Increase in short-term loans </t>
  </si>
  <si>
    <t xml:space="preserve">   Increase in right-of-use assets from new lease contracts</t>
  </si>
  <si>
    <t>Called up in preferred shares of subsidiary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</si>
  <si>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</si>
  <si>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</si>
  <si>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</si>
  <si>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</si>
  <si>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</si>
  <si>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</si>
  <si>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Transfer of project development cost of sales to</t>
  </si>
  <si>
    <t>Short-term debentures</t>
  </si>
  <si>
    <t>Dividends paid</t>
  </si>
  <si>
    <t>Cash paid to non-controlling interests from the capital</t>
  </si>
  <si>
    <t xml:space="preserve">   Reversal impairment loss on assets </t>
  </si>
  <si>
    <t>Decrease in restricted bank deposits</t>
  </si>
  <si>
    <t>Decrease in non-controlling interests resulting</t>
  </si>
  <si>
    <t>Increase from the ordinary shares of subsidiaries</t>
  </si>
  <si>
    <t xml:space="preserve">   Profit (loss) attributable to equity holders of the Company</t>
  </si>
  <si>
    <t>Dividend paid (Note 16)</t>
  </si>
  <si>
    <t>13.1, 13.2</t>
  </si>
  <si>
    <t>Decrease in non-controlling interest from</t>
  </si>
  <si>
    <t xml:space="preserve">   Gain from lease termination</t>
  </si>
  <si>
    <t>Net cash receipts from disposal of investment in subsidiaries</t>
  </si>
  <si>
    <t xml:space="preserve">   Transfer of investment properties to property, plant and equipment </t>
  </si>
  <si>
    <t xml:space="preserve">   Transfer of property, plant and equipment to investment properties</t>
  </si>
  <si>
    <t>Profit (loss) before income tax revenues (expenses)</t>
  </si>
  <si>
    <t>Income tax revenues (expenses)</t>
  </si>
  <si>
    <t>Cash receipt from the reduction of capital in the joint venture</t>
  </si>
  <si>
    <t xml:space="preserve">   joint ventures and associates</t>
  </si>
  <si>
    <t xml:space="preserve">Share of profit (loss) from investments in </t>
  </si>
  <si>
    <t xml:space="preserve">   additional of investments in subsidiary</t>
  </si>
  <si>
    <t xml:space="preserve">   from the capital reduction of subsidiary</t>
  </si>
  <si>
    <t xml:space="preserve">   Loss from disposal/write-off building and equipment</t>
  </si>
  <si>
    <t xml:space="preserve">Operating assets (increase) decrease </t>
  </si>
  <si>
    <t xml:space="preserve">Operating liabilities increase (decrease) </t>
  </si>
  <si>
    <t>Cash paid for capital increase of investments in associate</t>
  </si>
  <si>
    <t>Net cash paid for acquisition of investment in subsidiary</t>
  </si>
  <si>
    <t>Cash paid for additional investments in subsidiaries</t>
  </si>
  <si>
    <t>Cash receipt from the reduction of investment in subsidiaries</t>
  </si>
  <si>
    <t>Repayment of lease liabilities</t>
  </si>
  <si>
    <t xml:space="preserve">Cash receipt from increase and called up share capital </t>
  </si>
  <si>
    <t xml:space="preserve">   reduction of subsidiary</t>
  </si>
  <si>
    <t>Cash receipt from disposals of equipment</t>
  </si>
  <si>
    <t xml:space="preserve">   Dividend payables</t>
  </si>
  <si>
    <t xml:space="preserve">Gains on reduction in share capital </t>
  </si>
  <si>
    <t xml:space="preserve">   and disposal of investment</t>
  </si>
  <si>
    <t>Profit before income tax revenues (expenses)</t>
  </si>
  <si>
    <t>Profit attributable to: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</si>
  <si>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</si>
  <si>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</si>
  <si>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</si>
  <si>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   Gain on reduction in share capital </t>
  </si>
  <si>
    <t xml:space="preserve">      and disposals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</si>
</sst>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0.0"/>
    <numFmt numFmtId="202" formatCode="_(* #,##0.0000_);_(* \(#,##0.0000\);_(* &quot;-&quot;??_);_(@_)"/>
    <numFmt numFmtId="203" formatCode="_(* #,##0.000_);_(* \(#,##0.000\);_(* &quot;-&quot;??_);_(@_)"/>
  </numFmts>
  <fonts count="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22">
    <xf numFmtId="0" fontId="0" fillId="0" borderId="0"/>
    <xf numFmtId="0" fontId="3" fillId="0" borderId="0"/>
    <xf numFmtId="0" fontId="4" fillId="0" borderId="0"/>
    <xf numFmtId="4" fontId="4" fillId="0" borderId="0" applyFont="0" applyFill="0" applyBorder="0" applyAlignment="0" applyProtection="0"/>
    <xf numFmtId="9" fontId="5" fillId="0" borderId="0"/>
    <xf numFmtId="0" fontId="6" fillId="0" borderId="0" applyNumberFormat="0" applyFill="0" applyBorder="0" applyAlignment="0" applyProtection="0"/>
    <xf numFmtId="0" fontId="7" fillId="0" borderId="0" applyFill="0" applyBorder="0" applyAlignment="0"/>
    <xf numFmtId="39" fontId="8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70" fontId="10" fillId="0" borderId="0" applyFill="0" applyBorder="0" applyAlignment="0" applyProtection="0"/>
    <xf numFmtId="40" fontId="10" fillId="0" borderId="0" applyFill="0" applyBorder="0" applyAlignment="0" applyProtection="0"/>
    <xf numFmtId="171" fontId="2" fillId="3" borderId="0" applyFill="0" applyBorder="0" applyAlignment="0">
      <alignment vertical="top"/>
    </xf>
    <xf numFmtId="172" fontId="2" fillId="0" borderId="0" applyFill="0" applyBorder="0" applyAlignment="0" applyProtection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75" fontId="5" fillId="0" borderId="0"/>
    <xf numFmtId="3" fontId="3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76" fontId="2" fillId="3" borderId="3" applyFill="0" applyBorder="0" applyAlignment="0">
      <alignment horizontal="right"/>
    </xf>
    <xf numFmtId="3" fontId="3" fillId="0" borderId="0" applyFont="0" applyFill="0" applyBorder="0" applyAlignment="0" applyProtection="0"/>
    <xf numFmtId="177" fontId="5" fillId="0" borderId="0"/>
    <xf numFmtId="178" fontId="19" fillId="4" borderId="0">
      <protection hidden="1"/>
    </xf>
    <xf numFmtId="179" fontId="20" fillId="0" borderId="0" applyFill="0">
      <alignment horizontal="center"/>
    </xf>
    <xf numFmtId="14" fontId="20" fillId="0" borderId="0" applyFill="0" applyBorder="0">
      <alignment horizontal="center"/>
    </xf>
    <xf numFmtId="180" fontId="20" fillId="0" borderId="0" applyFill="0">
      <alignment horizontal="center"/>
    </xf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1" fontId="5" fillId="0" borderId="0"/>
    <xf numFmtId="0" fontId="6" fillId="0" borderId="0" applyNumberFormat="0" applyFill="0" applyBorder="0" applyAlignment="0" applyProtection="0"/>
    <xf numFmtId="0" fontId="22" fillId="0" borderId="0" applyNumberFormat="0" applyAlignment="0">
      <alignment horizontal="left"/>
    </xf>
    <xf numFmtId="182" fontId="11" fillId="0" borderId="0" applyFont="0" applyFill="0" applyBorder="0" applyAlignment="0" applyProtection="0"/>
    <xf numFmtId="0" fontId="23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6" fillId="0" borderId="7" applyFont="0" applyFill="0" applyBorder="0">
      <alignment horizontal="center" vertical="justify" wrapText="1"/>
    </xf>
    <xf numFmtId="0" fontId="26" fillId="0" borderId="7" applyFont="0" applyFill="0" applyBorder="0">
      <alignment horizontal="centerContinuous" vertical="justify" wrapText="1"/>
    </xf>
    <xf numFmtId="0" fontId="14" fillId="0" borderId="0" applyFill="0" applyBorder="0"/>
    <xf numFmtId="0" fontId="11" fillId="0" borderId="0" applyFont="0" applyFill="0" applyBorder="0"/>
    <xf numFmtId="0" fontId="11" fillId="0" borderId="0" applyFont="0" applyFill="0" applyBorder="0"/>
    <xf numFmtId="0" fontId="11" fillId="0" borderId="0" applyFont="0" applyFill="0" applyBorder="0">
      <alignment vertical="justify" wrapText="1"/>
    </xf>
    <xf numFmtId="38" fontId="27" fillId="5" borderId="0" applyNumberFormat="0" applyBorder="0" applyAlignment="0" applyProtection="0"/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0">
      <alignment horizontal="left"/>
    </xf>
    <xf numFmtId="0" fontId="31" fillId="0" borderId="9">
      <alignment horizontal="left" vertical="top"/>
    </xf>
    <xf numFmtId="0" fontId="32" fillId="0" borderId="0">
      <alignment horizontal="left"/>
    </xf>
    <xf numFmtId="0" fontId="33" fillId="0" borderId="9">
      <alignment horizontal="left" vertical="top"/>
    </xf>
    <xf numFmtId="0" fontId="34" fillId="0" borderId="0">
      <alignment horizontal="left"/>
    </xf>
    <xf numFmtId="183" fontId="10" fillId="0" borderId="0" applyFill="0" applyBorder="0" applyAlignment="0" applyProtection="0"/>
    <xf numFmtId="10" fontId="27" fillId="6" borderId="7" applyNumberFormat="0" applyBorder="0" applyAlignment="0" applyProtection="0"/>
    <xf numFmtId="17" fontId="35" fillId="0" borderId="0" applyFill="0" applyBorder="0">
      <alignment horizontal="center"/>
    </xf>
    <xf numFmtId="184" fontId="11" fillId="0" borderId="0" applyFill="0" applyBorder="0">
      <alignment horizontal="center"/>
    </xf>
    <xf numFmtId="185" fontId="11" fillId="0" borderId="0" applyFont="0" applyFill="0" applyBorder="0"/>
    <xf numFmtId="186" fontId="11" fillId="0" borderId="0" applyFont="0" applyFill="0" applyBorder="0"/>
    <xf numFmtId="0" fontId="36" fillId="0" borderId="0" applyNumberFormat="0" applyFill="0" applyBorder="0" applyAlignment="0" applyProtection="0"/>
    <xf numFmtId="0" fontId="3" fillId="0" borderId="0"/>
    <xf numFmtId="37" fontId="37" fillId="0" borderId="0"/>
    <xf numFmtId="187" fontId="38" fillId="0" borderId="0"/>
    <xf numFmtId="188" fontId="14" fillId="0" borderId="0" applyFont="0" applyFill="0" applyBorder="0"/>
    <xf numFmtId="189" fontId="11" fillId="0" borderId="0" applyFont="0" applyFill="0" applyBorder="0"/>
    <xf numFmtId="0" fontId="3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12" fillId="0" borderId="0"/>
    <xf numFmtId="0" fontId="39" fillId="0" borderId="0"/>
    <xf numFmtId="190" fontId="11" fillId="0" borderId="0" applyFont="0" applyFill="0" applyBorder="0"/>
    <xf numFmtId="191" fontId="11" fillId="0" borderId="0"/>
    <xf numFmtId="192" fontId="11" fillId="0" borderId="0" applyFont="0" applyFill="0" applyBorder="0">
      <alignment vertical="justify" wrapText="1"/>
    </xf>
    <xf numFmtId="0" fontId="40" fillId="0" borderId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1" fillId="2" borderId="6" applyNumberFormat="0" applyFont="0" applyAlignment="0" applyProtection="0"/>
    <xf numFmtId="0" fontId="42" fillId="0" borderId="0">
      <alignment horizontal="left"/>
    </xf>
    <xf numFmtId="193" fontId="2" fillId="3" borderId="0" applyFill="0" applyBorder="0" applyAlignment="0" applyProtection="0">
      <protection locked="0"/>
    </xf>
    <xf numFmtId="5" fontId="2" fillId="3" borderId="0" applyFill="0" applyBorder="0" applyAlignment="0" applyProtection="0">
      <alignment vertical="top"/>
    </xf>
    <xf numFmtId="194" fontId="2" fillId="0" borderId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12" fillId="0" borderId="0"/>
    <xf numFmtId="1" fontId="3" fillId="0" borderId="10" applyNumberFormat="0" applyFill="0" applyAlignment="0" applyProtection="0">
      <alignment horizontal="center" vertical="center"/>
    </xf>
    <xf numFmtId="195" fontId="43" fillId="0" borderId="0" applyNumberFormat="0" applyFill="0" applyBorder="0" applyAlignment="0" applyProtection="0">
      <alignment horizontal="left"/>
    </xf>
    <xf numFmtId="0" fontId="24" fillId="0" borderId="11">
      <alignment vertical="center"/>
    </xf>
    <xf numFmtId="4" fontId="44" fillId="7" borderId="12" applyNumberFormat="0" applyProtection="0">
      <alignment vertical="center"/>
    </xf>
    <xf numFmtId="4" fontId="45" fillId="8" borderId="12" applyNumberFormat="0" applyProtection="0">
      <alignment vertical="center"/>
    </xf>
    <xf numFmtId="4" fontId="44" fillId="8" borderId="12" applyNumberFormat="0" applyProtection="0">
      <alignment horizontal="left" vertical="center" indent="1"/>
    </xf>
    <xf numFmtId="0" fontId="44" fillId="8" borderId="12" applyNumberFormat="0" applyProtection="0">
      <alignment horizontal="left" vertical="top" indent="1"/>
    </xf>
    <xf numFmtId="4" fontId="44" fillId="9" borderId="0" applyNumberFormat="0" applyProtection="0">
      <alignment horizontal="left" vertical="center" indent="1"/>
    </xf>
    <xf numFmtId="4" fontId="46" fillId="10" borderId="12" applyNumberFormat="0" applyProtection="0">
      <alignment horizontal="right" vertical="center"/>
    </xf>
    <xf numFmtId="4" fontId="46" fillId="11" borderId="12" applyNumberFormat="0" applyProtection="0">
      <alignment horizontal="right" vertical="center"/>
    </xf>
    <xf numFmtId="4" fontId="46" fillId="12" borderId="12" applyNumberFormat="0" applyProtection="0">
      <alignment horizontal="right" vertical="center"/>
    </xf>
    <xf numFmtId="4" fontId="46" fillId="13" borderId="12" applyNumberFormat="0" applyProtection="0">
      <alignment horizontal="right" vertical="center"/>
    </xf>
    <xf numFmtId="4" fontId="46" fillId="14" borderId="12" applyNumberFormat="0" applyProtection="0">
      <alignment horizontal="right" vertical="center"/>
    </xf>
    <xf numFmtId="4" fontId="46" fillId="15" borderId="12" applyNumberFormat="0" applyProtection="0">
      <alignment horizontal="right" vertical="center"/>
    </xf>
    <xf numFmtId="4" fontId="46" fillId="16" borderId="12" applyNumberFormat="0" applyProtection="0">
      <alignment horizontal="right" vertical="center"/>
    </xf>
    <xf numFmtId="4" fontId="46" fillId="17" borderId="12" applyNumberFormat="0" applyProtection="0">
      <alignment horizontal="right" vertical="center"/>
    </xf>
    <xf numFmtId="4" fontId="46" fillId="18" borderId="12" applyNumberFormat="0" applyProtection="0">
      <alignment horizontal="right" vertical="center"/>
    </xf>
    <xf numFmtId="4" fontId="44" fillId="19" borderId="13" applyNumberFormat="0" applyProtection="0">
      <alignment horizontal="left" vertical="center" indent="1"/>
    </xf>
    <xf numFmtId="4" fontId="46" fillId="20" borderId="0" applyNumberFormat="0" applyProtection="0">
      <alignment horizontal="left" vertical="center" indent="1"/>
    </xf>
    <xf numFmtId="4" fontId="47" fillId="21" borderId="0" applyNumberFormat="0" applyProtection="0">
      <alignment horizontal="left" vertical="center" indent="1"/>
    </xf>
    <xf numFmtId="4" fontId="46" fillId="22" borderId="12" applyNumberFormat="0" applyProtection="0">
      <alignment horizontal="right" vertical="center"/>
    </xf>
    <xf numFmtId="4" fontId="46" fillId="20" borderId="0" applyNumberFormat="0" applyProtection="0">
      <alignment horizontal="left" vertical="center" indent="1"/>
    </xf>
    <xf numFmtId="4" fontId="46" fillId="9" borderId="0" applyNumberFormat="0" applyProtection="0">
      <alignment horizontal="left" vertical="center" indent="1"/>
    </xf>
    <xf numFmtId="0" fontId="3" fillId="21" borderId="12" applyNumberFormat="0" applyProtection="0">
      <alignment horizontal="left" vertical="center" indent="1"/>
    </xf>
    <xf numFmtId="0" fontId="3" fillId="21" borderId="12" applyNumberFormat="0" applyProtection="0">
      <alignment horizontal="left" vertical="top" indent="1"/>
    </xf>
    <xf numFmtId="0" fontId="3" fillId="9" borderId="12" applyNumberFormat="0" applyProtection="0">
      <alignment horizontal="left" vertical="center" indent="1"/>
    </xf>
    <xf numFmtId="0" fontId="3" fillId="9" borderId="12" applyNumberFormat="0" applyProtection="0">
      <alignment horizontal="left" vertical="top" indent="1"/>
    </xf>
    <xf numFmtId="0" fontId="3" fillId="23" borderId="12" applyNumberFormat="0" applyProtection="0">
      <alignment horizontal="left" vertical="center" indent="1"/>
    </xf>
    <xf numFmtId="0" fontId="3" fillId="23" borderId="12" applyNumberFormat="0" applyProtection="0">
      <alignment horizontal="left" vertical="top" indent="1"/>
    </xf>
    <xf numFmtId="0" fontId="3" fillId="24" borderId="12" applyNumberFormat="0" applyProtection="0">
      <alignment horizontal="left" vertical="center" indent="1"/>
    </xf>
    <xf numFmtId="0" fontId="3" fillId="24" borderId="12" applyNumberFormat="0" applyProtection="0">
      <alignment horizontal="left" vertical="top" indent="1"/>
    </xf>
    <xf numFmtId="4" fontId="46" fillId="6" borderId="12" applyNumberFormat="0" applyProtection="0">
      <alignment vertical="center"/>
    </xf>
    <xf numFmtId="4" fontId="48" fillId="6" borderId="12" applyNumberFormat="0" applyProtection="0">
      <alignment vertical="center"/>
    </xf>
    <xf numFmtId="4" fontId="46" fillId="6" borderId="12" applyNumberFormat="0" applyProtection="0">
      <alignment horizontal="left" vertical="center" indent="1"/>
    </xf>
    <xf numFmtId="0" fontId="46" fillId="6" borderId="12" applyNumberFormat="0" applyProtection="0">
      <alignment horizontal="left" vertical="top" indent="1"/>
    </xf>
    <xf numFmtId="4" fontId="46" fillId="20" borderId="12" applyNumberFormat="0" applyProtection="0">
      <alignment horizontal="right" vertical="center"/>
    </xf>
    <xf numFmtId="4" fontId="48" fillId="20" borderId="12" applyNumberFormat="0" applyProtection="0">
      <alignment horizontal="right" vertical="center"/>
    </xf>
    <xf numFmtId="4" fontId="46" fillId="22" borderId="12" applyNumberFormat="0" applyProtection="0">
      <alignment horizontal="left" vertical="center" indent="1"/>
    </xf>
    <xf numFmtId="0" fontId="46" fillId="9" borderId="12" applyNumberFormat="0" applyProtection="0">
      <alignment horizontal="left" vertical="top" indent="1"/>
    </xf>
    <xf numFmtId="4" fontId="49" fillId="25" borderId="0" applyNumberFormat="0" applyProtection="0">
      <alignment horizontal="left" vertical="center" indent="1"/>
    </xf>
    <xf numFmtId="4" fontId="50" fillId="20" borderId="12" applyNumberFormat="0" applyProtection="0">
      <alignment horizontal="right" vertical="center"/>
    </xf>
    <xf numFmtId="0" fontId="51" fillId="26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Alignment="0" applyProtection="0"/>
    <xf numFmtId="3" fontId="3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3" fillId="6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7" borderId="0" applyNumberFormat="0" applyBorder="0" applyAlignment="0" applyProtection="0"/>
    <xf numFmtId="0" fontId="51" fillId="27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8" borderId="0" applyNumberFormat="0" applyBorder="0" applyAlignment="0" applyProtection="0"/>
    <xf numFmtId="3" fontId="51" fillId="2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51" fillId="29" borderId="0" applyNumberFormat="0" applyBorder="0" applyAlignment="0" applyProtection="0"/>
    <xf numFmtId="3" fontId="51" fillId="29" borderId="0" applyNumberFormat="0" applyBorder="0" applyAlignment="0" applyProtection="0"/>
    <xf numFmtId="0" fontId="3" fillId="0" borderId="0" applyFont="0" applyFill="0" applyBorder="0" applyAlignment="0" applyProtection="0"/>
    <xf numFmtId="3" fontId="3" fillId="5" borderId="0" applyFont="0" applyBorder="0" applyAlignment="0" applyProtection="0"/>
    <xf numFmtId="0" fontId="3" fillId="29" borderId="0" applyNumberFormat="0" applyFont="0" applyBorder="0" applyAlignment="0" applyProtection="0"/>
    <xf numFmtId="4" fontId="3" fillId="5" borderId="0" applyFont="0" applyBorder="0" applyAlignment="0" applyProtection="0"/>
    <xf numFmtId="0" fontId="21" fillId="0" borderId="0"/>
    <xf numFmtId="3" fontId="52" fillId="8" borderId="7">
      <alignment horizontal="left" vertical="top" wrapText="1"/>
      <protection locked="0"/>
    </xf>
    <xf numFmtId="0" fontId="3" fillId="0" borderId="0"/>
    <xf numFmtId="43" fontId="5" fillId="0" borderId="0" applyFont="0" applyFill="0" applyBorder="0" applyAlignment="0" applyProtection="0"/>
    <xf numFmtId="40" fontId="53" fillId="0" borderId="0" applyBorder="0">
      <alignment horizontal="right"/>
    </xf>
    <xf numFmtId="0" fontId="54" fillId="0" borderId="0">
      <alignment horizontal="left"/>
    </xf>
    <xf numFmtId="0" fontId="25" fillId="0" borderId="0">
      <alignment horizontal="left"/>
    </xf>
    <xf numFmtId="0" fontId="32" fillId="0" borderId="0"/>
    <xf numFmtId="0" fontId="30" fillId="0" borderId="0"/>
    <xf numFmtId="0" fontId="2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55" fillId="0" borderId="0" applyNumberFormat="0" applyFill="0" applyBorder="0" applyAlignment="0" applyProtection="0"/>
    <xf numFmtId="0" fontId="58" fillId="0" borderId="0">
      <alignment horizontal="center" vertical="top"/>
    </xf>
    <xf numFmtId="0" fontId="57" fillId="0" borderId="0"/>
    <xf numFmtId="0" fontId="56" fillId="0" borderId="0"/>
    <xf numFmtId="0" fontId="7" fillId="0" borderId="0"/>
    <xf numFmtId="0" fontId="59" fillId="0" borderId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6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3" fillId="0" borderId="0"/>
    <xf numFmtId="0" fontId="4" fillId="0" borderId="0"/>
    <xf numFmtId="0" fontId="11" fillId="0" borderId="0"/>
    <xf numFmtId="198" fontId="64" fillId="0" borderId="0" applyFont="0" applyFill="0" applyBorder="0" applyAlignment="0" applyProtection="0"/>
    <xf numFmtId="199" fontId="64" fillId="0" borderId="0" applyFont="0" applyFill="0" applyBorder="0" applyAlignment="0" applyProtection="0"/>
    <xf numFmtId="20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64" fillId="0" borderId="0"/>
    <xf numFmtId="0" fontId="65" fillId="0" borderId="0"/>
    <xf numFmtId="43" fontId="5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132">
    <xf numFmtId="0" fontId="0" fillId="0" borderId="0" xfId="0"/>
    <xf numFmtId="37" fontId="66" fillId="0" borderId="0" xfId="0" applyNumberFormat="1" applyFont="1" applyAlignment="1">
      <alignment horizontal="left" vertical="center"/>
    </xf>
    <xf numFmtId="167" fontId="67" fillId="0" borderId="0" xfId="0" quotePrefix="1" applyNumberFormat="1" applyFont="1" applyAlignment="1">
      <alignment horizontal="centerContinuous" vertical="center"/>
    </xf>
    <xf numFmtId="0" fontId="67" fillId="0" borderId="0" xfId="0" applyFont="1" applyAlignment="1">
      <alignment horizontal="centerContinuous" vertical="center"/>
    </xf>
    <xf numFmtId="167" fontId="67" fillId="0" borderId="0" xfId="0" applyNumberFormat="1" applyFont="1" applyAlignment="1">
      <alignment horizontal="centerContinuous" vertical="center"/>
    </xf>
    <xf numFmtId="167" fontId="67" fillId="0" borderId="0" xfId="0" applyNumberFormat="1" applyFont="1" applyAlignment="1">
      <alignment horizontal="left" vertical="center"/>
    </xf>
    <xf numFmtId="0" fontId="67" fillId="0" borderId="0" xfId="0" applyFont="1" applyAlignment="1">
      <alignment horizontal="center" vertical="center"/>
    </xf>
    <xf numFmtId="37" fontId="67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167" fontId="66" fillId="0" borderId="1" xfId="0" applyNumberFormat="1" applyFont="1" applyBorder="1" applyAlignment="1">
      <alignment vertical="center"/>
    </xf>
    <xf numFmtId="167" fontId="66" fillId="0" borderId="1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vertical="center"/>
    </xf>
    <xf numFmtId="49" fontId="68" fillId="0" borderId="0" xfId="0" quotePrefix="1" applyNumberFormat="1" applyFont="1" applyAlignment="1">
      <alignment horizontal="center" vertical="center"/>
    </xf>
    <xf numFmtId="49" fontId="67" fillId="0" borderId="1" xfId="0" quotePrefix="1" applyNumberFormat="1" applyFont="1" applyBorder="1" applyAlignment="1">
      <alignment horizontal="center" vertical="center"/>
    </xf>
    <xf numFmtId="167" fontId="68" fillId="0" borderId="0" xfId="0" applyNumberFormat="1" applyFont="1" applyAlignment="1">
      <alignment horizontal="right" vertical="center"/>
    </xf>
    <xf numFmtId="37" fontId="67" fillId="0" borderId="2" xfId="0" quotePrefix="1" applyNumberFormat="1" applyFont="1" applyBorder="1" applyAlignment="1">
      <alignment horizontal="center" vertical="center"/>
    </xf>
    <xf numFmtId="37" fontId="67" fillId="0" borderId="0" xfId="0" applyNumberFormat="1" applyFont="1" applyAlignment="1">
      <alignment vertical="center"/>
    </xf>
    <xf numFmtId="49" fontId="68" fillId="0" borderId="0" xfId="0" applyNumberFormat="1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37" fontId="67" fillId="0" borderId="0" xfId="0" applyNumberFormat="1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7" fillId="0" borderId="0" xfId="0" quotePrefix="1" applyFont="1" applyAlignment="1">
      <alignment horizontal="left" vertical="center"/>
    </xf>
    <xf numFmtId="41" fontId="67" fillId="0" borderId="0" xfId="0" applyNumberFormat="1" applyFont="1" applyAlignment="1">
      <alignment horizontal="right" vertical="center"/>
    </xf>
    <xf numFmtId="0" fontId="67" fillId="0" borderId="0" xfId="0" applyFont="1" applyAlignment="1">
      <alignment horizontal="left" vertical="center"/>
    </xf>
    <xf numFmtId="167" fontId="69" fillId="0" borderId="0" xfId="0" applyNumberFormat="1" applyFont="1" applyAlignment="1">
      <alignment horizontal="center" vertical="center"/>
    </xf>
    <xf numFmtId="0" fontId="72" fillId="0" borderId="0" xfId="0" applyFont="1" applyAlignment="1">
      <alignment vertical="center"/>
    </xf>
    <xf numFmtId="167" fontId="67" fillId="0" borderId="0" xfId="0" quotePrefix="1" applyNumberFormat="1" applyFont="1" applyAlignment="1">
      <alignment horizontal="left" vertical="center"/>
    </xf>
    <xf numFmtId="0" fontId="75" fillId="0" borderId="0" xfId="0" applyFont="1" applyAlignment="1">
      <alignment horizontal="center" vertical="center"/>
    </xf>
    <xf numFmtId="167" fontId="72" fillId="0" borderId="0" xfId="0" applyNumberFormat="1" applyFont="1" applyAlignment="1">
      <alignment vertical="center"/>
    </xf>
    <xf numFmtId="41" fontId="72" fillId="0" borderId="0" xfId="0" applyNumberFormat="1" applyFont="1" applyAlignment="1">
      <alignment horizontal="right" vertical="center"/>
    </xf>
    <xf numFmtId="0" fontId="72" fillId="0" borderId="0" xfId="0" quotePrefix="1" applyFont="1" applyAlignment="1">
      <alignment horizontal="left" vertical="center"/>
    </xf>
    <xf numFmtId="41" fontId="67" fillId="0" borderId="0" xfId="0" applyNumberFormat="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41" fontId="67" fillId="0" borderId="1" xfId="0" applyNumberFormat="1" applyFont="1" applyBorder="1" applyAlignment="1">
      <alignment horizontal="right" vertical="center"/>
    </xf>
    <xf numFmtId="41" fontId="67" fillId="0" borderId="2" xfId="0" applyNumberFormat="1" applyFont="1" applyBorder="1" applyAlignment="1">
      <alignment horizontal="right" vertical="center"/>
    </xf>
    <xf numFmtId="167" fontId="73" fillId="0" borderId="0" xfId="0" applyNumberFormat="1" applyFont="1" applyAlignment="1">
      <alignment vertical="center"/>
    </xf>
    <xf numFmtId="0" fontId="70" fillId="0" borderId="0" xfId="0" applyFont="1" applyAlignment="1">
      <alignment horizontal="center" vertical="center"/>
    </xf>
    <xf numFmtId="0" fontId="67" fillId="0" borderId="0" xfId="0" quotePrefix="1" applyFont="1" applyAlignment="1">
      <alignment vertical="center"/>
    </xf>
    <xf numFmtId="41" fontId="67" fillId="0" borderId="3" xfId="0" applyNumberFormat="1" applyFont="1" applyBorder="1" applyAlignment="1">
      <alignment horizontal="right" vertical="center"/>
    </xf>
    <xf numFmtId="41" fontId="67" fillId="0" borderId="0" xfId="0" applyNumberFormat="1" applyFont="1" applyAlignment="1">
      <alignment vertical="center"/>
    </xf>
    <xf numFmtId="41" fontId="67" fillId="0" borderId="2" xfId="0" applyNumberFormat="1" applyFont="1" applyBorder="1" applyAlignment="1">
      <alignment horizontal="center" vertical="center"/>
    </xf>
    <xf numFmtId="41" fontId="67" fillId="0" borderId="1" xfId="0" applyNumberFormat="1" applyFont="1" applyBorder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43" fontId="67" fillId="0" borderId="0" xfId="0" applyNumberFormat="1" applyFont="1" applyAlignment="1">
      <alignment horizontal="right" vertical="center"/>
    </xf>
    <xf numFmtId="43" fontId="67" fillId="0" borderId="0" xfId="0" applyNumberFormat="1" applyFont="1" applyAlignment="1">
      <alignment vertical="center"/>
    </xf>
    <xf numFmtId="41" fontId="67" fillId="0" borderId="4" xfId="0" applyNumberFormat="1" applyFont="1" applyBorder="1" applyAlignment="1">
      <alignment horizontal="right" vertical="center"/>
    </xf>
    <xf numFmtId="201" fontId="69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67" fillId="0" borderId="0" xfId="0" quotePrefix="1" applyFont="1" applyAlignment="1">
      <alignment horizontal="center" vertical="center"/>
    </xf>
    <xf numFmtId="0" fontId="67" fillId="0" borderId="5" xfId="0" applyFont="1" applyBorder="1" applyAlignment="1">
      <alignment vertical="center"/>
    </xf>
    <xf numFmtId="0" fontId="67" fillId="0" borderId="0" xfId="0" applyFont="1" applyAlignment="1">
      <alignment horizontal="right" vertical="center"/>
    </xf>
    <xf numFmtId="0" fontId="66" fillId="0" borderId="0" xfId="2" applyFont="1" applyAlignment="1">
      <alignment vertical="center"/>
    </xf>
    <xf numFmtId="0" fontId="67" fillId="0" borderId="0" xfId="2" applyFont="1" applyAlignment="1">
      <alignment horizontal="right" vertical="center"/>
    </xf>
    <xf numFmtId="0" fontId="67" fillId="0" borderId="1" xfId="0" applyFont="1" applyBorder="1" applyAlignment="1">
      <alignment horizontal="center" vertical="center"/>
    </xf>
    <xf numFmtId="1" fontId="68" fillId="0" borderId="0" xfId="0" applyNumberFormat="1" applyFont="1" applyAlignment="1">
      <alignment horizontal="center" vertical="center"/>
    </xf>
    <xf numFmtId="1" fontId="67" fillId="0" borderId="0" xfId="0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41" fontId="72" fillId="0" borderId="0" xfId="0" applyNumberFormat="1" applyFont="1" applyAlignment="1">
      <alignment horizontal="center" vertical="center"/>
    </xf>
    <xf numFmtId="41" fontId="72" fillId="0" borderId="0" xfId="0" applyNumberFormat="1" applyFont="1" applyAlignment="1">
      <alignment vertical="center"/>
    </xf>
    <xf numFmtId="0" fontId="70" fillId="0" borderId="0" xfId="0" applyFont="1" applyAlignment="1">
      <alignment horizontal="left" vertical="center"/>
    </xf>
    <xf numFmtId="167" fontId="72" fillId="0" borderId="0" xfId="0" applyNumberFormat="1" applyFont="1" applyAlignment="1">
      <alignment horizontal="left" vertical="center"/>
    </xf>
    <xf numFmtId="49" fontId="71" fillId="0" borderId="0" xfId="0" applyNumberFormat="1" applyFont="1" applyAlignment="1">
      <alignment vertical="center"/>
    </xf>
    <xf numFmtId="168" fontId="71" fillId="0" borderId="0" xfId="0" applyNumberFormat="1" applyFont="1" applyAlignment="1">
      <alignment horizontal="right" vertical="center"/>
    </xf>
    <xf numFmtId="1" fontId="71" fillId="0" borderId="0" xfId="0" applyNumberFormat="1" applyFont="1" applyAlignment="1">
      <alignment horizontal="center" vertical="center"/>
    </xf>
    <xf numFmtId="41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 vertical="center"/>
    </xf>
    <xf numFmtId="49" fontId="72" fillId="0" borderId="0" xfId="0" applyNumberFormat="1" applyFont="1" applyAlignment="1">
      <alignment vertical="center"/>
    </xf>
    <xf numFmtId="168" fontId="71" fillId="0" borderId="0" xfId="0" applyNumberFormat="1" applyFont="1" applyAlignment="1">
      <alignment vertical="center"/>
    </xf>
    <xf numFmtId="41" fontId="72" fillId="0" borderId="1" xfId="0" applyNumberFormat="1" applyFont="1" applyBorder="1" applyAlignment="1">
      <alignment horizontal="right" vertical="center"/>
    </xf>
    <xf numFmtId="41" fontId="72" fillId="0" borderId="4" xfId="0" applyNumberFormat="1" applyFont="1" applyBorder="1" applyAlignment="1">
      <alignment horizontal="right" vertical="center"/>
    </xf>
    <xf numFmtId="41" fontId="72" fillId="0" borderId="1" xfId="0" applyNumberFormat="1" applyFont="1" applyBorder="1" applyAlignment="1">
      <alignment vertical="center"/>
    </xf>
    <xf numFmtId="0" fontId="72" fillId="0" borderId="0" xfId="0" applyFont="1" applyAlignment="1">
      <alignment horizontal="right" vertical="center"/>
    </xf>
    <xf numFmtId="41" fontId="72" fillId="0" borderId="3" xfId="0" applyNumberFormat="1" applyFont="1" applyBorder="1" applyAlignment="1">
      <alignment horizontal="right" vertical="center"/>
    </xf>
    <xf numFmtId="168" fontId="72" fillId="0" borderId="0" xfId="0" applyNumberFormat="1" applyFont="1" applyAlignment="1">
      <alignment vertical="center"/>
    </xf>
    <xf numFmtId="202" fontId="72" fillId="0" borderId="0" xfId="0" applyNumberFormat="1" applyFont="1" applyAlignment="1">
      <alignment horizontal="right" vertical="center"/>
    </xf>
    <xf numFmtId="0" fontId="67" fillId="0" borderId="0" xfId="2" applyFont="1" applyAlignment="1">
      <alignment horizontal="center" vertical="center"/>
    </xf>
    <xf numFmtId="0" fontId="67" fillId="0" borderId="0" xfId="2" applyFont="1" applyAlignment="1">
      <alignment vertical="center"/>
    </xf>
    <xf numFmtId="167" fontId="67" fillId="0" borderId="0" xfId="2" applyNumberFormat="1" applyFont="1" applyAlignment="1">
      <alignment horizontal="center" vertical="center"/>
    </xf>
    <xf numFmtId="167" fontId="67" fillId="0" borderId="0" xfId="2" applyNumberFormat="1" applyFont="1" applyAlignment="1">
      <alignment vertical="center"/>
    </xf>
    <xf numFmtId="167" fontId="67" fillId="0" borderId="1" xfId="2" applyNumberFormat="1" applyFont="1" applyBorder="1" applyAlignment="1">
      <alignment horizontal="center" vertical="center"/>
    </xf>
    <xf numFmtId="167" fontId="67" fillId="0" borderId="1" xfId="2" quotePrefix="1" applyNumberFormat="1" applyFont="1" applyBorder="1" applyAlignment="1">
      <alignment horizontal="center" vertical="center"/>
    </xf>
    <xf numFmtId="41" fontId="67" fillId="0" borderId="0" xfId="2" applyNumberFormat="1" applyFont="1" applyAlignment="1">
      <alignment vertical="center"/>
    </xf>
    <xf numFmtId="41" fontId="67" fillId="0" borderId="1" xfId="2" applyNumberFormat="1" applyFont="1" applyBorder="1" applyAlignment="1">
      <alignment vertical="center"/>
    </xf>
    <xf numFmtId="41" fontId="67" fillId="0" borderId="3" xfId="2" applyNumberFormat="1" applyFont="1" applyBorder="1" applyAlignment="1">
      <alignment vertical="center"/>
    </xf>
    <xf numFmtId="41" fontId="76" fillId="0" borderId="0" xfId="0" applyNumberFormat="1" applyFont="1" applyAlignment="1">
      <alignment horizontal="right" vertical="center"/>
    </xf>
    <xf numFmtId="37" fontId="76" fillId="0" borderId="0" xfId="0" applyNumberFormat="1" applyFont="1" applyAlignment="1">
      <alignment horizontal="center" vertical="center"/>
    </xf>
    <xf numFmtId="37" fontId="76" fillId="0" borderId="0" xfId="0" applyNumberFormat="1" applyFont="1" applyAlignment="1">
      <alignment horizontal="justify" vertical="center"/>
    </xf>
    <xf numFmtId="37" fontId="76" fillId="0" borderId="0" xfId="0" applyNumberFormat="1" applyFont="1" applyAlignment="1">
      <alignment vertical="center"/>
    </xf>
    <xf numFmtId="37" fontId="71" fillId="0" borderId="0" xfId="0" applyNumberFormat="1" applyFont="1" applyAlignment="1">
      <alignment horizontal="left" vertical="center"/>
    </xf>
    <xf numFmtId="0" fontId="71" fillId="0" borderId="0" xfId="0" applyFont="1" applyAlignment="1">
      <alignment vertical="center"/>
    </xf>
    <xf numFmtId="0" fontId="72" fillId="0" borderId="0" xfId="2" applyFont="1" applyAlignment="1">
      <alignment horizontal="center" vertical="center"/>
    </xf>
    <xf numFmtId="167" fontId="72" fillId="0" borderId="0" xfId="2" applyNumberFormat="1" applyFont="1" applyAlignment="1">
      <alignment horizontal="center" vertical="center"/>
    </xf>
    <xf numFmtId="0" fontId="71" fillId="0" borderId="0" xfId="2" applyFont="1" applyAlignment="1">
      <alignment vertical="center"/>
    </xf>
    <xf numFmtId="0" fontId="72" fillId="0" borderId="0" xfId="2" applyFont="1" applyAlignment="1">
      <alignment vertical="center"/>
    </xf>
    <xf numFmtId="0" fontId="72" fillId="0" borderId="0" xfId="2" applyFont="1" applyAlignment="1">
      <alignment horizontal="right" vertical="center"/>
    </xf>
    <xf numFmtId="167" fontId="71" fillId="0" borderId="0" xfId="2" applyNumberFormat="1" applyFont="1" applyAlignment="1">
      <alignment horizontal="centerContinuous" vertical="center"/>
    </xf>
    <xf numFmtId="167" fontId="72" fillId="0" borderId="0" xfId="0" applyNumberFormat="1" applyFont="1" applyAlignment="1">
      <alignment horizontal="center" vertical="center"/>
    </xf>
    <xf numFmtId="167" fontId="72" fillId="0" borderId="1" xfId="2" applyNumberFormat="1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167" fontId="72" fillId="0" borderId="0" xfId="2" applyNumberFormat="1" applyFont="1" applyAlignment="1">
      <alignment vertical="center"/>
    </xf>
    <xf numFmtId="167" fontId="72" fillId="0" borderId="0" xfId="2" applyNumberFormat="1" applyFont="1" applyAlignment="1">
      <alignment horizontal="centerContinuous" vertical="center"/>
    </xf>
    <xf numFmtId="167" fontId="72" fillId="0" borderId="1" xfId="2" quotePrefix="1" applyNumberFormat="1" applyFont="1" applyBorder="1" applyAlignment="1">
      <alignment horizontal="center" vertical="center"/>
    </xf>
    <xf numFmtId="167" fontId="72" fillId="0" borderId="1" xfId="0" applyNumberFormat="1" applyFont="1" applyBorder="1" applyAlignment="1">
      <alignment horizontal="center" vertical="center"/>
    </xf>
    <xf numFmtId="37" fontId="66" fillId="0" borderId="0" xfId="0" applyNumberFormat="1" applyFont="1" applyAlignment="1">
      <alignment vertical="center"/>
    </xf>
    <xf numFmtId="37" fontId="72" fillId="0" borderId="0" xfId="0" applyNumberFormat="1" applyFont="1" applyAlignment="1">
      <alignment horizontal="left" vertical="center"/>
    </xf>
    <xf numFmtId="37" fontId="72" fillId="0" borderId="0" xfId="0" applyNumberFormat="1" applyFont="1" applyAlignment="1">
      <alignment vertical="center"/>
    </xf>
    <xf numFmtId="37" fontId="67" fillId="0" borderId="0" xfId="0" applyNumberFormat="1" applyFont="1" applyAlignment="1">
      <alignment horizontal="left" vertical="center"/>
    </xf>
    <xf numFmtId="37" fontId="67" fillId="0" borderId="0" xfId="0" quotePrefix="1" applyNumberFormat="1" applyFont="1" applyAlignment="1">
      <alignment horizontal="left" vertical="center"/>
    </xf>
    <xf numFmtId="0" fontId="71" fillId="0" borderId="0" xfId="2" applyFont="1" applyAlignment="1">
      <alignment horizontal="left" vertical="center"/>
    </xf>
    <xf numFmtId="167" fontId="71" fillId="0" borderId="0" xfId="2" applyNumberFormat="1" applyFont="1" applyAlignment="1">
      <alignment vertical="center"/>
    </xf>
    <xf numFmtId="41" fontId="72" fillId="0" borderId="0" xfId="2" applyNumberFormat="1" applyFont="1" applyAlignment="1">
      <alignment vertical="center"/>
    </xf>
    <xf numFmtId="41" fontId="72" fillId="0" borderId="0" xfId="2" applyNumberFormat="1" applyFont="1" applyAlignment="1">
      <alignment horizontal="right" vertical="center"/>
    </xf>
    <xf numFmtId="41" fontId="72" fillId="0" borderId="1" xfId="2" applyNumberFormat="1" applyFont="1" applyBorder="1" applyAlignment="1">
      <alignment horizontal="right" vertical="center"/>
    </xf>
    <xf numFmtId="41" fontId="72" fillId="0" borderId="1" xfId="2" applyNumberFormat="1" applyFont="1" applyBorder="1" applyAlignment="1">
      <alignment vertical="center"/>
    </xf>
    <xf numFmtId="41" fontId="72" fillId="0" borderId="3" xfId="2" applyNumberFormat="1" applyFont="1" applyBorder="1" applyAlignment="1">
      <alignment vertical="center"/>
    </xf>
    <xf numFmtId="0" fontId="67" fillId="0" borderId="2" xfId="0" applyFont="1" applyBorder="1" applyAlignment="1">
      <alignment horizontal="center" vertical="center"/>
    </xf>
    <xf numFmtId="167" fontId="67" fillId="0" borderId="0" xfId="0" applyNumberFormat="1" applyFont="1" applyAlignment="1">
      <alignment horizontal="center" vertical="center"/>
    </xf>
    <xf numFmtId="41" fontId="67" fillId="0" borderId="1" xfId="0" applyNumberFormat="1" applyFont="1" applyBorder="1" applyAlignment="1">
      <alignment vertical="center"/>
    </xf>
    <xf numFmtId="41" fontId="72" fillId="0" borderId="0" xfId="306" applyNumberFormat="1" applyFont="1" applyFill="1" applyAlignment="1">
      <alignment horizontal="right" vertical="center"/>
    </xf>
    <xf numFmtId="41" fontId="67" fillId="0" borderId="4" xfId="0" applyNumberFormat="1" applyFont="1" applyBorder="1" applyAlignment="1">
      <alignment horizontal="center" vertical="center"/>
    </xf>
    <xf numFmtId="37" fontId="67" fillId="0" borderId="0" xfId="0" applyNumberFormat="1" applyFont="1" applyAlignment="1">
      <alignment horizontal="justify" vertical="center"/>
    </xf>
    <xf numFmtId="41" fontId="76" fillId="0" borderId="0" xfId="0" applyNumberFormat="1" applyFont="1" applyAlignment="1">
      <alignment vertical="center"/>
    </xf>
    <xf numFmtId="203" fontId="72" fillId="0" borderId="4" xfId="0" applyNumberFormat="1" applyFont="1" applyBorder="1" applyAlignment="1">
      <alignment horizontal="right" vertical="center"/>
    </xf>
    <xf numFmtId="167" fontId="66" fillId="0" borderId="1" xfId="0" applyNumberFormat="1" applyFont="1" applyBorder="1" applyAlignment="1">
      <alignment horizontal="center" vertical="center"/>
    </xf>
    <xf numFmtId="167" fontId="71" fillId="0" borderId="1" xfId="2" applyNumberFormat="1" applyFont="1" applyBorder="1" applyAlignment="1">
      <alignment horizontal="center" vertical="center"/>
    </xf>
    <xf numFmtId="167" fontId="72" fillId="0" borderId="2" xfId="2" applyNumberFormat="1" applyFont="1" applyBorder="1" applyAlignment="1">
      <alignment horizontal="center" vertical="center"/>
    </xf>
    <xf numFmtId="167" fontId="72" fillId="0" borderId="1" xfId="2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167" fontId="67" fillId="0" borderId="2" xfId="2" applyNumberFormat="1" applyFont="1" applyBorder="1" applyAlignment="1">
      <alignment horizontal="center" vertical="center"/>
    </xf>
  </cellXfs>
  <cellStyles count="322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10" xfId="310" xr:uid="{6B45B6B3-223D-4AEE-BD7E-16CD0248DACC}"/>
    <cellStyle name="Comma 11" xfId="312" xr:uid="{7DFC9CCF-93D5-469F-B585-3ED3B9F674DA}"/>
    <cellStyle name="Comma 12" xfId="314" xr:uid="{C66A2615-717D-4A88-82C5-53F1B0C42DD9}"/>
    <cellStyle name="Comma 13" xfId="316" xr:uid="{D759ACC4-F18B-4D1B-8B88-DA9B8F666A91}"/>
    <cellStyle name="Comma 14" xfId="318" xr:uid="{A41AD06F-1D25-48D7-B31D-FC4C0D1B74C4}"/>
    <cellStyle name="Comma 15" xfId="320" xr:uid="{7D4DE841-D54B-4F40-975C-20B30BC3B89F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6 13" xfId="321" xr:uid="{EEBF7EB0-6067-4E62-996C-F0E8CE4449B4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9" xfId="308" xr:uid="{B489F8B2-C6F2-4DE8-A91A-C020B5014844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" xfId="306" builtinId="4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1" xfId="86" xr:uid="{00000000-0005-0000-0000-000054000000}"/>
    <cellStyle name="Normal 12" xfId="87" xr:uid="{00000000-0005-0000-0000-000055000000}"/>
    <cellStyle name="Normal 13" xfId="307" xr:uid="{E1ED620F-DE8F-400E-86FC-D163C4098C23}"/>
    <cellStyle name="Normal 14" xfId="309" xr:uid="{4F4D33D4-B6CD-488C-890A-5AAB1B26F955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" xfId="311" xr:uid="{22DBA753-8D8B-4B71-9741-89E4AEA8127D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6" xfId="313" xr:uid="{C70355B8-ABEB-4EEF-A205-21C12488A904}"/>
    <cellStyle name="Normal 17" xfId="315" xr:uid="{C6FA01D3-8CDE-43F1-8D47-E59ED5F0EF96}"/>
    <cellStyle name="Normal 17 2" xfId="103" xr:uid="{00000000-0005-0000-0000-000065000000}"/>
    <cellStyle name="Normal 17 3" xfId="104" xr:uid="{00000000-0005-0000-0000-000066000000}"/>
    <cellStyle name="Normal 18" xfId="317" xr:uid="{741A88C5-BE33-41DB-B965-497F9DDEF42F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" xfId="319" xr:uid="{AC57625C-7C5A-4B47-83C0-D0746E849A2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00FF"/>
      <color rgb="FF66FFFF"/>
      <color rgb="FFFFFFCC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CRITERIA2"/>
      <sheetName val="FS_Projection"/>
      <sheetName val="TPP-C_20031"/>
      <sheetName val="Trial_Balance1"/>
      <sheetName val="TrialBalance_Q3-20021"/>
      <sheetName val="TPP-C_2003"/>
      <sheetName val="Trial_Balance"/>
      <sheetName val="TrialBalance_Q3-2002"/>
      <sheetName val="TPP-C_20032"/>
      <sheetName val="Trial_Balance2"/>
      <sheetName val="TrialBalance_Q3-20022"/>
      <sheetName val="Macro1"/>
      <sheetName val="O400"/>
      <sheetName val="desc"/>
      <sheetName val="type"/>
      <sheetName val="BUILD95"/>
      <sheetName val="fr"/>
      <sheetName val="vendor currency"/>
      <sheetName val="Sheet1"/>
      <sheetName val="SCB 1 - Current"/>
      <sheetName val="SCB 2 - Current"/>
      <sheetName val="MENU"/>
      <sheetName val="Exp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Detail-Sep"/>
      <sheetName val="part-import"/>
      <sheetName val="REVENUE"/>
      <sheetName val="Compare"/>
      <sheetName val="TB Worksheet"/>
      <sheetName val="DealerData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ProductData"/>
      <sheetName val=" Direct load 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Op_Produccion"/>
      <sheetName val="TB"/>
      <sheetName val="Detail_เงินให้กู้"/>
      <sheetName val="DLD Query Query Query"/>
      <sheetName val="หักกลบ-ลบหนี้"/>
      <sheetName val="RANK"/>
      <sheetName val="FA"/>
      <sheetName val="JV"/>
      <sheetName val="Clientes"/>
      <sheetName val="Unrecorded Misstatement"/>
      <sheetName val="見積表紙原紙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MRR"/>
      <sheetName val="Main"/>
      <sheetName val="INV(未作成)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AP-FAsb"/>
      <sheetName val="PLL"/>
      <sheetName val="PP"/>
      <sheetName val="03_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Menu"/>
      <sheetName val="Parameters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LOOSECHKLIST"/>
      <sheetName val="Drop down list"/>
      <sheetName val="Newspaper"/>
      <sheetName val="Controller"/>
      <sheetName val="C2C"/>
      <sheetName val="Pd01 vsl sked"/>
      <sheetName val="IE UPS"/>
      <sheetName val="_BANK.XLS뉮׾_x0003_㌏Joint"/>
      <sheetName val="AM_COST"/>
      <sheetName val="RA-Grouping"/>
      <sheetName val="רכוש קבוע "/>
      <sheetName val="Bill No. 2 - Carpark"/>
      <sheetName val="February-17"/>
      <sheetName val="P&amp;LFINAL - 44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1"/>
      <sheetName val="GiaVL"/>
      <sheetName val="IS"/>
      <sheetName val="BS&amp;PL"/>
      <sheetName val="SAN REDUCED 1"/>
      <sheetName val="page1"/>
      <sheetName val="Gen Info"/>
      <sheetName val="411and431sum"/>
      <sheetName val="MISC"/>
      <sheetName val="ตารางลูกหนี้สัญญาเช่า. "/>
      <sheetName val="sum_amt_mount"/>
      <sheetName val="Oct"/>
      <sheetName val="InvPlan_NI and WIN 2017"/>
      <sheetName val="Pd01_vsl_sked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l"/>
      <sheetName val="EAS"/>
      <sheetName val="Quarterly 4"/>
      <sheetName val="P'ต่าย"/>
      <sheetName val="Life &amp; Health"/>
      <sheetName val="tb Q3'08"/>
      <sheetName val="Prm"/>
      <sheetName val="B131 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Trial Balance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ATABASE -sumifTB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F9 Parameters "/>
      <sheetName val="dongia (2)"/>
      <sheetName val="Nature of Expense"/>
      <sheetName val="mapping"/>
      <sheetName val="YSS31"/>
      <sheetName val="SCB_1_-_Current12"/>
      <sheetName val="SCB_2_-_Current12"/>
      <sheetName val="SCB_1___Current12"/>
      <sheetName val="SCB_2___Current12"/>
      <sheetName val="Seal_1-07-0412"/>
      <sheetName val="BALANCE_SHEET_12"/>
      <sheetName val="2_DL_11"/>
      <sheetName val="2_2_IDL11"/>
      <sheetName val="TrialBalance_Q3-200211"/>
      <sheetName val="FP_Friends_Other11"/>
      <sheetName val="เงินกู้_MGC12"/>
      <sheetName val="ข้อมูล_PM12"/>
      <sheetName val="N-4_Patent_right11"/>
      <sheetName val="B&amp;S_199911"/>
      <sheetName val="คชจ_ดำเนินงาน6-4311"/>
      <sheetName val="ACS_Revenue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ADJ_-_RATE9"/>
      <sheetName val="Item_Code_-_Machine9"/>
      <sheetName val="B053_(990701)공정실적PP%계산9"/>
      <sheetName val="cc_Nov089"/>
      <sheetName val="2003_Growth9"/>
      <sheetName val="10-1_Media9"/>
      <sheetName val="_Direct_load_11"/>
      <sheetName val="TB_SAP11"/>
      <sheetName val="MPT_07_Sale_Forecast9"/>
      <sheetName val="MPT_08_Sale_Forecast9"/>
      <sheetName val="TL_Scrap_rate9"/>
      <sheetName val="Selling_and_Admins_(DONE)9"/>
      <sheetName val="Standing_Data9"/>
      <sheetName val="ops_tb9"/>
      <sheetName val="pa_group9"/>
      <sheetName val="F1_Log_On9"/>
      <sheetName val="DLD_Query_Query_Query8"/>
      <sheetName val="Sale_05028"/>
      <sheetName val="Unrecorded_Misstatement8"/>
      <sheetName val="REC_GROUP8"/>
      <sheetName val="Write_off9"/>
      <sheetName val="Spa_Sales7"/>
      <sheetName val="U-5_25"/>
      <sheetName val="Seagate__share_in_units5"/>
      <sheetName val="_BANK_XLS뉮׾_x005f_x0003_㌏Joint5"/>
      <sheetName val="Drop_down_list3"/>
      <sheetName val="Pd01_vsl_sked3"/>
      <sheetName val="IE_UPS5"/>
      <sheetName val="רכוש_קבוע_3"/>
      <sheetName val="Bill_No__2_-_Carpark3"/>
      <sheetName val="P&amp;LFINAL_-_443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FP_Friends_Other8"/>
      <sheetName val="เงินกู้_MGC9"/>
      <sheetName val="ข้อมูล_PM9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_Direct_load_8"/>
      <sheetName val="TB_SAP8"/>
      <sheetName val="MPT_07_Sale_Forecast6"/>
      <sheetName val="MPT_08_Sale_Forecast6"/>
      <sheetName val="TL_Scrap_rate6"/>
      <sheetName val="Selling_and_Admins_(DONE)6"/>
      <sheetName val="Standing_Data6"/>
      <sheetName val="ops_tb6"/>
      <sheetName val="pa_group6"/>
      <sheetName val="F1_Log_On6"/>
      <sheetName val="DLD_Query_Query_Query5"/>
      <sheetName val="Sale_05025"/>
      <sheetName val="Unrecorded_Misstatement5"/>
      <sheetName val="REC_GROUP5"/>
      <sheetName val="Write_off6"/>
      <sheetName val="Spa_Sales4"/>
      <sheetName val="U-5_22"/>
      <sheetName val="Seagate__share_in_units2"/>
      <sheetName val="_BANK_XLS뉮׾_x005f_x0003_㌏Joint2"/>
      <sheetName val="Drop_down_list"/>
      <sheetName val="IE_UPS2"/>
      <sheetName val="רכוש_קבוע_"/>
      <sheetName val="P&amp;LFINAL_-_44"/>
      <sheetName val="SCB_1_-_Current10"/>
      <sheetName val="SCB_2_-_Current10"/>
      <sheetName val="SCB_1___Current10"/>
      <sheetName val="SCB_2___Current10"/>
      <sheetName val="Seal_1-07-0410"/>
      <sheetName val="BALANCE_SHEET_10"/>
      <sheetName val="2_DL_9"/>
      <sheetName val="2_2_IDL9"/>
      <sheetName val="TrialBalance_Q3-20029"/>
      <sheetName val="FP_Friends_Other9"/>
      <sheetName val="เงินกู้_MGC10"/>
      <sheetName val="ข้อมูล_PM10"/>
      <sheetName val="N-4_Patent_right9"/>
      <sheetName val="B&amp;S_19999"/>
      <sheetName val="คชจ_ดำเนินงาน6-439"/>
      <sheetName val="ACS_Revenue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ADJ_-_RATE7"/>
      <sheetName val="Item_Code_-_Machine7"/>
      <sheetName val="B053_(990701)공정실적PP%계산7"/>
      <sheetName val="cc_Nov087"/>
      <sheetName val="2003_Growth7"/>
      <sheetName val="10-1_Media7"/>
      <sheetName val="_Direct_load_9"/>
      <sheetName val="TB_SAP9"/>
      <sheetName val="MPT_07_Sale_Forecast7"/>
      <sheetName val="MPT_08_Sale_Forecast7"/>
      <sheetName val="TL_Scrap_rate7"/>
      <sheetName val="Selling_and_Admins_(DONE)7"/>
      <sheetName val="Standing_Data7"/>
      <sheetName val="ops_tb7"/>
      <sheetName val="pa_group7"/>
      <sheetName val="F1_Log_On7"/>
      <sheetName val="DLD_Query_Query_Query6"/>
      <sheetName val="Sale_05026"/>
      <sheetName val="Unrecorded_Misstatement6"/>
      <sheetName val="REC_GROUP6"/>
      <sheetName val="Write_off7"/>
      <sheetName val="Spa_Sales5"/>
      <sheetName val="U-5_23"/>
      <sheetName val="Seagate__share_in_units3"/>
      <sheetName val="_BANK_XLS뉮׾_x005f_x0003_㌏Joint3"/>
      <sheetName val="Drop_down_list1"/>
      <sheetName val="Pd01_vsl_sked1"/>
      <sheetName val="IE_UPS3"/>
      <sheetName val="רכוש_קבוע_1"/>
      <sheetName val="Bill_No__2_-_Carpark1"/>
      <sheetName val="P&amp;LFINAL_-_441"/>
      <sheetName val="SCB_1_-_Current11"/>
      <sheetName val="SCB_2_-_Current11"/>
      <sheetName val="SCB_1___Current11"/>
      <sheetName val="SCB_2___Current11"/>
      <sheetName val="Seal_1-07-0411"/>
      <sheetName val="BALANCE_SHEET_11"/>
      <sheetName val="2_DL_10"/>
      <sheetName val="2_2_IDL10"/>
      <sheetName val="TrialBalance_Q3-200210"/>
      <sheetName val="FP_Friends_Other10"/>
      <sheetName val="เงินกู้_MGC11"/>
      <sheetName val="ข้อมูล_PM11"/>
      <sheetName val="N-4_Patent_right10"/>
      <sheetName val="B&amp;S_199910"/>
      <sheetName val="คชจ_ดำเนินงาน6-4310"/>
      <sheetName val="ACS_Revenue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ADJ_-_RATE8"/>
      <sheetName val="Item_Code_-_Machine8"/>
      <sheetName val="B053_(990701)공정실적PP%계산8"/>
      <sheetName val="cc_Nov088"/>
      <sheetName val="2003_Growth8"/>
      <sheetName val="10-1_Media8"/>
      <sheetName val="_Direct_load_10"/>
      <sheetName val="TB_SAP10"/>
      <sheetName val="MPT_07_Sale_Forecast8"/>
      <sheetName val="MPT_08_Sale_Forecast8"/>
      <sheetName val="TL_Scrap_rate8"/>
      <sheetName val="Selling_and_Admins_(DONE)8"/>
      <sheetName val="Standing_Data8"/>
      <sheetName val="ops_tb8"/>
      <sheetName val="pa_group8"/>
      <sheetName val="F1_Log_On8"/>
      <sheetName val="DLD_Query_Query_Query7"/>
      <sheetName val="Sale_05027"/>
      <sheetName val="Unrecorded_Misstatement7"/>
      <sheetName val="REC_GROUP7"/>
      <sheetName val="Write_off8"/>
      <sheetName val="Spa_Sales6"/>
      <sheetName val="U-5_24"/>
      <sheetName val="Seagate__share_in_units4"/>
      <sheetName val="_BANK_XLS뉮׾_x005f_x0003_㌏Joint4"/>
      <sheetName val="Drop_down_list2"/>
      <sheetName val="Pd01_vsl_sked2"/>
      <sheetName val="IE_UPS4"/>
      <sheetName val="רכוש_קבוע_2"/>
      <sheetName val="Bill_No__2_-_Carpark2"/>
      <sheetName val="P&amp;LFINAL_-_442"/>
      <sheetName val="START"/>
      <sheetName val="SFFee"/>
      <sheetName val="JV Entry"/>
      <sheetName val="F8.1 Slw mving stck"/>
      <sheetName val="F 5.7 Value red"/>
      <sheetName val="F6.4 Slow Moving SP 200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ลูกค้า"/>
      <sheetName val="B131_"/>
      <sheetName val="InvPlan_NI_and_WIN_2017"/>
      <sheetName val="ตารางลูกหนี้สัญญาเช่า__"/>
      <sheetName val="Gen_Info"/>
      <sheetName val="Estimation_-_2018"/>
      <sheetName val="[BANK_XLS뉮׾_x005f_x0003_㌏Joint"/>
      <sheetName val="Trial_Balance"/>
      <sheetName val="By  Customer"/>
      <sheetName val="FRECEFECBAILEYS"/>
      <sheetName val="PL12M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dongia_(2)"/>
      <sheetName val="Trial_Balance1"/>
      <sheetName val="dongia_(2)1"/>
      <sheetName val="B131_1"/>
      <sheetName val="InvPlan_NI_and_WIN_20171"/>
      <sheetName val="Trial_Balance2"/>
      <sheetName val="dongia_(2)2"/>
      <sheetName val="B131_2"/>
      <sheetName val="InvPlan_NI_and_WIN_20172"/>
      <sheetName val="Trial_Balance3"/>
      <sheetName val="dongia_(2)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_BANK.XLS뉮׾_x005f_x005f_x"/>
      <sheetName val="alamat"/>
      <sheetName val="SAN_REDUCED_12"/>
      <sheetName val="Gen_Info2"/>
      <sheetName val="OMC_April_02"/>
      <sheetName val="RF_April_02"/>
      <sheetName val="공사비 내역 (가)"/>
      <sheetName val="Ratio"/>
      <sheetName val="Unit rate Architecture"/>
      <sheetName val="conso"/>
      <sheetName val="Instruction"/>
      <sheetName val="MD - Bank"/>
      <sheetName val="Bank Country"/>
      <sheetName val="Region"/>
      <sheetName val="bs i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IBPL0001"/>
      <sheetName val="_IB-PL-YTD"/>
      <sheetName val="Quarterly_4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interest_tree_generation"/>
      <sheetName val="Balance_Sheet"/>
      <sheetName val="dongia_(2)6"/>
      <sheetName val="Nature_of_Expense"/>
      <sheetName val="Life_&amp;_Health"/>
      <sheetName val="F9_Parameters_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品情"/>
      <sheetName val="免驗"/>
      <sheetName val="WM"/>
      <sheetName val="PLUS"/>
      <sheetName val="系統直接人工及製造費用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????-??"/>
      <sheetName val="Drop Down"/>
      <sheetName val="Co info"/>
      <sheetName val="F-5"/>
      <sheetName val="gold แลกทอง"/>
      <sheetName val="Sale0309"/>
      <sheetName val="feature"/>
      <sheetName val="Manual"/>
      <sheetName val="สมุดรายวัน"/>
      <sheetName val="OthCode"/>
      <sheetName val="Summary Adjustment"/>
      <sheetName val="Tickmarks"/>
      <sheetName val="FSSummary"/>
      <sheetName val="original"/>
      <sheetName val="_BANK_XLS뉮׾_x0003_㌏Joint"/>
      <sheetName val="GLTRIAL0704"/>
      <sheetName val="GLTRIAL0708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BMCT2003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[BANK_XLS뉮׾_x0003_㌏Join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10-1 Media:10-cut"/>
      <sheetName val="งบการเงิน"/>
      <sheetName val="cash flow 1"/>
      <sheetName val="cash flow 2"/>
      <sheetName val="Datasheet"/>
      <sheetName val="_BANK_XLS뉮׾_x005f_x005f_1"/>
      <sheetName val="Map"/>
      <sheetName val="Index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day_end_stock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[BANK_XLS뉮׾_x005f_x005f_8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ST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10K4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L_A05 APA Input"/>
      <sheetName val="Cost centre expenditure"/>
      <sheetName val="spytd"/>
      <sheetName val="1131 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capacity"/>
      <sheetName val="Man power"/>
      <sheetName val="Boq(1)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Basics"/>
      <sheetName val="Profit and Loss"/>
      <sheetName val="Month"/>
      <sheetName val="[BANK_XLS뉮׾_x005f_x005f_x005f_x005F_x1"/>
      <sheetName val="[BANK_XLS뉮׾_x005f_x005f_9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TB09.30.04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BEplan-Paper"/>
      <sheetName val="14 Graph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OTC market"/>
      <sheetName val="NPV"/>
      <sheetName val="AD output"/>
      <sheetName val="Boots OTC"/>
      <sheetName val="pro forma"/>
      <sheetName val="Entity Data"/>
      <sheetName val="BAL"/>
      <sheetName val="bod"/>
      <sheetName val="donnee lct"/>
      <sheetName val="Drivers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Check Wine"/>
      <sheetName val="Saithong (2)"/>
      <sheetName val="Pool bar(1)"/>
      <sheetName val="39.0OK"/>
      <sheetName val="02.1OK"/>
      <sheetName val="02.2OK"/>
      <sheetName val="_Bal_Int_Acp1"/>
      <sheetName val="sheetNO"/>
      <sheetName val="รายละเอียดเสาเข็มที่ใช้แต่ละแบบ"/>
      <sheetName val="INCTAX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CH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daily 12.57"/>
      <sheetName val="TB MAY'09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_BANK_XLS뉮׾_x005f_x0003_㌏Join15"/>
      <sheetName val="_BANK_XLS뉮׾_x005f_x005f_x005f15"/>
      <sheetName val="[BANK_XLS뉮׾_x005f_x0003_㌏Join15"/>
      <sheetName val="[BANK_XLS뉮׾_x005f_x005f_x005f13"/>
      <sheetName val="CASH98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>
        <row r="4">
          <cell r="B4">
            <v>111874</v>
          </cell>
        </row>
      </sheetData>
      <sheetData sheetId="107">
        <row r="4">
          <cell r="B4">
            <v>111874</v>
          </cell>
        </row>
      </sheetData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 refreshError="1"/>
      <sheetData sheetId="111" refreshError="1"/>
      <sheetData sheetId="112">
        <row r="4">
          <cell r="B4">
            <v>111874</v>
          </cell>
        </row>
      </sheetData>
      <sheetData sheetId="113">
        <row r="4">
          <cell r="B4">
            <v>111874</v>
          </cell>
        </row>
      </sheetData>
      <sheetData sheetId="114" refreshError="1"/>
      <sheetData sheetId="115" refreshError="1"/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 refreshError="1"/>
      <sheetData sheetId="123" refreshError="1"/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10">
          <cell r="F10">
            <v>0</v>
          </cell>
        </row>
      </sheetData>
      <sheetData sheetId="550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 refreshError="1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 refreshError="1"/>
      <sheetData sheetId="668" refreshError="1"/>
      <sheetData sheetId="669" refreshError="1"/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 refreshError="1"/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 refreshError="1"/>
      <sheetData sheetId="858" refreshError="1"/>
      <sheetData sheetId="859" refreshError="1"/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4">
          <cell r="B4">
            <v>111874</v>
          </cell>
        </row>
      </sheetData>
      <sheetData sheetId="1026" refreshError="1"/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4">
          <cell r="B4">
            <v>111874</v>
          </cell>
        </row>
      </sheetData>
      <sheetData sheetId="1036">
        <row r="4">
          <cell r="B4">
            <v>111874</v>
          </cell>
        </row>
      </sheetData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 refreshError="1"/>
      <sheetData sheetId="1040">
        <row r="4">
          <cell r="B4">
            <v>111874</v>
          </cell>
        </row>
      </sheetData>
      <sheetData sheetId="1041">
        <row r="4">
          <cell r="B4">
            <v>111874</v>
          </cell>
        </row>
      </sheetData>
      <sheetData sheetId="1042">
        <row r="4">
          <cell r="B4">
            <v>111874</v>
          </cell>
        </row>
      </sheetData>
      <sheetData sheetId="1043">
        <row r="4">
          <cell r="B4">
            <v>111874</v>
          </cell>
        </row>
      </sheetData>
      <sheetData sheetId="1044">
        <row r="4">
          <cell r="B4">
            <v>111874</v>
          </cell>
        </row>
      </sheetData>
      <sheetData sheetId="1045">
        <row r="4">
          <cell r="B4">
            <v>111874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>
        <row r="4">
          <cell r="B4">
            <v>111874</v>
          </cell>
        </row>
      </sheetData>
      <sheetData sheetId="1057">
        <row r="4">
          <cell r="B4">
            <v>111874</v>
          </cell>
        </row>
      </sheetData>
      <sheetData sheetId="1058">
        <row r="4">
          <cell r="B4">
            <v>111874</v>
          </cell>
        </row>
      </sheetData>
      <sheetData sheetId="1059">
        <row r="4">
          <cell r="B4">
            <v>111874</v>
          </cell>
        </row>
      </sheetData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>
        <row r="4">
          <cell r="B4">
            <v>111874</v>
          </cell>
        </row>
      </sheetData>
      <sheetData sheetId="1102">
        <row r="4">
          <cell r="B4">
            <v>111874</v>
          </cell>
        </row>
      </sheetData>
      <sheetData sheetId="1103">
        <row r="4">
          <cell r="B4">
            <v>111874</v>
          </cell>
        </row>
      </sheetData>
      <sheetData sheetId="1104">
        <row r="4">
          <cell r="B4">
            <v>111874</v>
          </cell>
        </row>
      </sheetData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>
        <row r="4">
          <cell r="B4">
            <v>111874</v>
          </cell>
        </row>
      </sheetData>
      <sheetData sheetId="1990" refreshError="1"/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 refreshError="1"/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6.3812059999999997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6.3812059999999997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>
        <row r="10">
          <cell r="F10">
            <v>1746.43</v>
          </cell>
        </row>
      </sheetData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6.3812059999999997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6.3812059999999997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6.3812059999999997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4">
          <cell r="B4">
            <v>111874</v>
          </cell>
        </row>
      </sheetData>
      <sheetData sheetId="2447">
        <row r="10">
          <cell r="F10">
            <v>1746.43</v>
          </cell>
        </row>
      </sheetData>
      <sheetData sheetId="2448">
        <row r="4">
          <cell r="B4">
            <v>111874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/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10">
          <cell r="F10">
            <v>6.3812059999999997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1746.43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>
        <row r="10">
          <cell r="F10">
            <v>1746.43</v>
          </cell>
        </row>
      </sheetData>
      <sheetData sheetId="2514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/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/>
      <sheetData sheetId="2545"/>
      <sheetData sheetId="2546"/>
      <sheetData sheetId="2547"/>
      <sheetData sheetId="2548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>
        <row r="10">
          <cell r="F10">
            <v>1746.43</v>
          </cell>
        </row>
      </sheetData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>
        <row r="10">
          <cell r="F10">
            <v>1746.43</v>
          </cell>
        </row>
      </sheetData>
      <sheetData sheetId="2702">
        <row r="10">
          <cell r="F10">
            <v>1746.43</v>
          </cell>
        </row>
      </sheetData>
      <sheetData sheetId="2703">
        <row r="10">
          <cell r="F10">
            <v>1746.43</v>
          </cell>
        </row>
      </sheetData>
      <sheetData sheetId="2704"/>
      <sheetData sheetId="2705"/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/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>
        <row r="10">
          <cell r="F10">
            <v>1746.43</v>
          </cell>
        </row>
      </sheetData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/>
      <sheetData sheetId="2886"/>
      <sheetData sheetId="2887"/>
      <sheetData sheetId="2888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/>
      <sheetData sheetId="2979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/>
      <sheetData sheetId="2996"/>
      <sheetData sheetId="2997">
        <row r="10">
          <cell r="F10">
            <v>1746.43</v>
          </cell>
        </row>
      </sheetData>
      <sheetData sheetId="2998">
        <row r="10">
          <cell r="F10">
            <v>6.3812059999999997</v>
          </cell>
        </row>
      </sheetData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>
        <row r="10">
          <cell r="F10">
            <v>1746.43</v>
          </cell>
        </row>
      </sheetData>
      <sheetData sheetId="3076">
        <row r="10">
          <cell r="F10">
            <v>1746.43</v>
          </cell>
        </row>
      </sheetData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 refreshError="1"/>
      <sheetData sheetId="3080" refreshError="1"/>
      <sheetData sheetId="308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/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/>
      <sheetData sheetId="3160"/>
      <sheetData sheetId="3161"/>
      <sheetData sheetId="3162"/>
      <sheetData sheetId="3163"/>
      <sheetData sheetId="3164"/>
      <sheetData sheetId="3165"/>
      <sheetData sheetId="3166" refreshError="1"/>
      <sheetData sheetId="3167" refreshError="1"/>
      <sheetData sheetId="3168" refreshError="1"/>
      <sheetData sheetId="3169">
        <row r="10">
          <cell r="F10">
            <v>1746.43</v>
          </cell>
        </row>
      </sheetData>
      <sheetData sheetId="3170">
        <row r="10">
          <cell r="F10">
            <v>1746.43</v>
          </cell>
        </row>
      </sheetData>
      <sheetData sheetId="3171">
        <row r="10">
          <cell r="F10">
            <v>1746.43</v>
          </cell>
        </row>
      </sheetData>
      <sheetData sheetId="3172">
        <row r="10">
          <cell r="F10">
            <v>1746.43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10">
          <cell r="F10">
            <v>1746.43</v>
          </cell>
        </row>
      </sheetData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>
        <row r="10">
          <cell r="F10">
            <v>1746.43</v>
          </cell>
        </row>
      </sheetData>
      <sheetData sheetId="3183">
        <row r="10">
          <cell r="F10">
            <v>1746.43</v>
          </cell>
        </row>
      </sheetData>
      <sheetData sheetId="3184"/>
      <sheetData sheetId="3185">
        <row r="10">
          <cell r="F10">
            <v>1746.43</v>
          </cell>
        </row>
      </sheetData>
      <sheetData sheetId="3186">
        <row r="10">
          <cell r="F10">
            <v>1746.43</v>
          </cell>
        </row>
      </sheetData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10">
          <cell r="F10">
            <v>1746.43</v>
          </cell>
        </row>
      </sheetData>
      <sheetData sheetId="3207"/>
      <sheetData sheetId="3208" refreshError="1"/>
      <sheetData sheetId="3209" refreshError="1"/>
      <sheetData sheetId="3210" refreshError="1"/>
      <sheetData sheetId="3211" refreshError="1"/>
      <sheetData sheetId="3212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/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/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/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>
        <row r="4">
          <cell r="B4">
            <v>111874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4">
          <cell r="B4">
            <v>111874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>
        <row r="10">
          <cell r="F10">
            <v>1746.43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>
        <row r="4">
          <cell r="B4">
            <v>111874</v>
          </cell>
        </row>
      </sheetData>
      <sheetData sheetId="3560">
        <row r="10">
          <cell r="F10">
            <v>1746.43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/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>
        <row r="4">
          <cell r="B4">
            <v>111874</v>
          </cell>
        </row>
      </sheetData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4">
          <cell r="B4">
            <v>111874</v>
          </cell>
        </row>
      </sheetData>
      <sheetData sheetId="3636"/>
      <sheetData sheetId="3637"/>
      <sheetData sheetId="3638"/>
      <sheetData sheetId="3639"/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/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/>
      <sheetData sheetId="3698"/>
      <sheetData sheetId="3699">
        <row r="4">
          <cell r="B4">
            <v>111874</v>
          </cell>
        </row>
      </sheetData>
      <sheetData sheetId="3700">
        <row r="10">
          <cell r="F10">
            <v>1746.43</v>
          </cell>
        </row>
      </sheetData>
      <sheetData sheetId="3701">
        <row r="10">
          <cell r="F10">
            <v>1746.43</v>
          </cell>
        </row>
      </sheetData>
      <sheetData sheetId="3702">
        <row r="10">
          <cell r="F10">
            <v>1746.43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10">
          <cell r="F10">
            <v>1746.43</v>
          </cell>
        </row>
      </sheetData>
      <sheetData sheetId="3709">
        <row r="10">
          <cell r="F10">
            <v>1746.43</v>
          </cell>
        </row>
      </sheetData>
      <sheetData sheetId="3710">
        <row r="10">
          <cell r="F10">
            <v>1746.43</v>
          </cell>
        </row>
      </sheetData>
      <sheetData sheetId="3711">
        <row r="10">
          <cell r="F10">
            <v>1746.43</v>
          </cell>
        </row>
      </sheetData>
      <sheetData sheetId="3712">
        <row r="10">
          <cell r="F10">
            <v>1746.43</v>
          </cell>
        </row>
      </sheetData>
      <sheetData sheetId="3713">
        <row r="10">
          <cell r="F10">
            <v>1746.43</v>
          </cell>
        </row>
      </sheetData>
      <sheetData sheetId="3714">
        <row r="10">
          <cell r="F10">
            <v>1746.43</v>
          </cell>
        </row>
      </sheetData>
      <sheetData sheetId="3715">
        <row r="10">
          <cell r="F10">
            <v>1746.43</v>
          </cell>
        </row>
      </sheetData>
      <sheetData sheetId="3716"/>
      <sheetData sheetId="3717"/>
      <sheetData sheetId="3718"/>
      <sheetData sheetId="3719"/>
      <sheetData sheetId="3720">
        <row r="10">
          <cell r="F10">
            <v>1746.43</v>
          </cell>
        </row>
      </sheetData>
      <sheetData sheetId="3721">
        <row r="10">
          <cell r="F10">
            <v>1746.43</v>
          </cell>
        </row>
      </sheetData>
      <sheetData sheetId="3722"/>
      <sheetData sheetId="3723"/>
      <sheetData sheetId="3724"/>
      <sheetData sheetId="3725"/>
      <sheetData sheetId="3726"/>
      <sheetData sheetId="3727"/>
      <sheetData sheetId="3728">
        <row r="4">
          <cell r="B4">
            <v>111874</v>
          </cell>
        </row>
      </sheetData>
      <sheetData sheetId="3729">
        <row r="10">
          <cell r="F10">
            <v>1746.43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10">
          <cell r="F10">
            <v>1746.43</v>
          </cell>
        </row>
      </sheetData>
      <sheetData sheetId="3733">
        <row r="10">
          <cell r="F10">
            <v>1746.43</v>
          </cell>
        </row>
      </sheetData>
      <sheetData sheetId="3734">
        <row r="4">
          <cell r="B4">
            <v>111874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/>
      <sheetData sheetId="3804"/>
      <sheetData sheetId="3805"/>
      <sheetData sheetId="3806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/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10">
          <cell r="F10">
            <v>1746.43</v>
          </cell>
        </row>
      </sheetData>
      <sheetData sheetId="3922">
        <row r="10">
          <cell r="F10">
            <v>1746.43</v>
          </cell>
        </row>
      </sheetData>
      <sheetData sheetId="3923">
        <row r="10">
          <cell r="F10">
            <v>1746.43</v>
          </cell>
        </row>
      </sheetData>
      <sheetData sheetId="3924">
        <row r="10">
          <cell r="F10">
            <v>1746.43</v>
          </cell>
        </row>
      </sheetData>
      <sheetData sheetId="3925">
        <row r="10">
          <cell r="F10">
            <v>1746.43</v>
          </cell>
        </row>
      </sheetData>
      <sheetData sheetId="3926">
        <row r="10">
          <cell r="F10">
            <v>1746.43</v>
          </cell>
        </row>
      </sheetData>
      <sheetData sheetId="3927"/>
      <sheetData sheetId="3928">
        <row r="10">
          <cell r="F10">
            <v>1746.43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>
        <row r="10">
          <cell r="F10">
            <v>1746.43</v>
          </cell>
        </row>
      </sheetData>
      <sheetData sheetId="4030">
        <row r="10">
          <cell r="F10">
            <v>1746.43</v>
          </cell>
        </row>
      </sheetData>
      <sheetData sheetId="4031">
        <row r="10">
          <cell r="F10">
            <v>1746.43</v>
          </cell>
        </row>
      </sheetData>
      <sheetData sheetId="4032">
        <row r="10">
          <cell r="F10">
            <v>1746.43</v>
          </cell>
        </row>
      </sheetData>
      <sheetData sheetId="4033">
        <row r="4">
          <cell r="B4">
            <v>111874</v>
          </cell>
        </row>
      </sheetData>
      <sheetData sheetId="4034">
        <row r="4">
          <cell r="B4">
            <v>111874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>
        <row r="4">
          <cell r="B4">
            <v>111874</v>
          </cell>
        </row>
      </sheetData>
      <sheetData sheetId="4117">
        <row r="4">
          <cell r="B4">
            <v>111874</v>
          </cell>
        </row>
      </sheetData>
      <sheetData sheetId="4118">
        <row r="4">
          <cell r="B4">
            <v>111874</v>
          </cell>
        </row>
      </sheetData>
      <sheetData sheetId="4119">
        <row r="4">
          <cell r="B4">
            <v>111874</v>
          </cell>
        </row>
      </sheetData>
      <sheetData sheetId="4120">
        <row r="4">
          <cell r="B4">
            <v>111874</v>
          </cell>
        </row>
      </sheetData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/>
      <sheetData sheetId="4203">
        <row r="10">
          <cell r="F10">
            <v>1746.43</v>
          </cell>
        </row>
      </sheetData>
      <sheetData sheetId="4204"/>
      <sheetData sheetId="4205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/>
      <sheetData sheetId="4213"/>
      <sheetData sheetId="4214">
        <row r="4">
          <cell r="B4">
            <v>111874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>
        <row r="4">
          <cell r="B4">
            <v>111874</v>
          </cell>
        </row>
      </sheetData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 refreshError="1"/>
      <sheetData sheetId="4283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 refreshError="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/>
      <sheetData sheetId="4341">
        <row r="4">
          <cell r="B4">
            <v>111874</v>
          </cell>
        </row>
      </sheetData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>
        <row r="4">
          <cell r="B4">
            <v>111874</v>
          </cell>
        </row>
      </sheetData>
      <sheetData sheetId="4361">
        <row r="4">
          <cell r="B4">
            <v>111874</v>
          </cell>
        </row>
      </sheetData>
      <sheetData sheetId="4362">
        <row r="4">
          <cell r="B4">
            <v>111874</v>
          </cell>
        </row>
      </sheetData>
      <sheetData sheetId="4363">
        <row r="4">
          <cell r="B4">
            <v>111874</v>
          </cell>
        </row>
      </sheetData>
      <sheetData sheetId="4364">
        <row r="4">
          <cell r="B4">
            <v>111874</v>
          </cell>
        </row>
      </sheetData>
      <sheetData sheetId="4365">
        <row r="4">
          <cell r="B4">
            <v>111874</v>
          </cell>
        </row>
      </sheetData>
      <sheetData sheetId="4366">
        <row r="4">
          <cell r="B4">
            <v>111874</v>
          </cell>
        </row>
      </sheetData>
      <sheetData sheetId="4367">
        <row r="4">
          <cell r="B4">
            <v>111874</v>
          </cell>
        </row>
      </sheetData>
      <sheetData sheetId="4368">
        <row r="4">
          <cell r="B4">
            <v>111874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 refreshError="1"/>
      <sheetData sheetId="4487" refreshError="1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/>
      <sheetData sheetId="4507" refreshError="1"/>
      <sheetData sheetId="4508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10">
          <cell r="F10">
            <v>1746.43</v>
          </cell>
        </row>
      </sheetData>
      <sheetData sheetId="4567">
        <row r="10">
          <cell r="F10">
            <v>1746.43</v>
          </cell>
        </row>
      </sheetData>
      <sheetData sheetId="4568">
        <row r="10">
          <cell r="F10">
            <v>1746.43</v>
          </cell>
        </row>
      </sheetData>
      <sheetData sheetId="4569">
        <row r="10">
          <cell r="F10">
            <v>1746.43</v>
          </cell>
        </row>
      </sheetData>
      <sheetData sheetId="4570"/>
      <sheetData sheetId="4571">
        <row r="10">
          <cell r="F10">
            <v>1746.43</v>
          </cell>
        </row>
      </sheetData>
      <sheetData sheetId="4572">
        <row r="10">
          <cell r="F10">
            <v>1746.43</v>
          </cell>
        </row>
      </sheetData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10">
          <cell r="F10">
            <v>1746.43</v>
          </cell>
        </row>
      </sheetData>
      <sheetData sheetId="4660">
        <row r="4">
          <cell r="B4">
            <v>111874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4">
          <cell r="B4">
            <v>111874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>
        <row r="4">
          <cell r="B4">
            <v>111874</v>
          </cell>
        </row>
      </sheetData>
      <sheetData sheetId="4696">
        <row r="10">
          <cell r="F10">
            <v>1746.43</v>
          </cell>
        </row>
      </sheetData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10">
          <cell r="F10">
            <v>1746.43</v>
          </cell>
        </row>
      </sheetData>
      <sheetData sheetId="4718"/>
      <sheetData sheetId="4719">
        <row r="10">
          <cell r="F10">
            <v>1746.43</v>
          </cell>
        </row>
      </sheetData>
      <sheetData sheetId="4720">
        <row r="10">
          <cell r="F10">
            <v>1746.43</v>
          </cell>
        </row>
      </sheetData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>
        <row r="10">
          <cell r="F10">
            <v>1746.43</v>
          </cell>
        </row>
      </sheetData>
      <sheetData sheetId="4824">
        <row r="4">
          <cell r="B4">
            <v>111874</v>
          </cell>
        </row>
      </sheetData>
      <sheetData sheetId="4825">
        <row r="4">
          <cell r="B4">
            <v>111874</v>
          </cell>
        </row>
      </sheetData>
      <sheetData sheetId="4826">
        <row r="4">
          <cell r="B4">
            <v>111874</v>
          </cell>
        </row>
      </sheetData>
      <sheetData sheetId="4827">
        <row r="4">
          <cell r="B4">
            <v>111874</v>
          </cell>
        </row>
      </sheetData>
      <sheetData sheetId="4828">
        <row r="4">
          <cell r="B4">
            <v>111874</v>
          </cell>
        </row>
      </sheetData>
      <sheetData sheetId="4829">
        <row r="4">
          <cell r="B4">
            <v>111874</v>
          </cell>
        </row>
      </sheetData>
      <sheetData sheetId="4830">
        <row r="4">
          <cell r="B4">
            <v>111874</v>
          </cell>
        </row>
      </sheetData>
      <sheetData sheetId="4831"/>
      <sheetData sheetId="4832"/>
      <sheetData sheetId="4833"/>
      <sheetData sheetId="4834"/>
      <sheetData sheetId="4835"/>
      <sheetData sheetId="4836"/>
      <sheetData sheetId="4837">
        <row r="10">
          <cell r="F10">
            <v>1746.43</v>
          </cell>
        </row>
      </sheetData>
      <sheetData sheetId="4838">
        <row r="4">
          <cell r="B4">
            <v>111874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>
        <row r="4">
          <cell r="B4">
            <v>111874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4">
          <cell r="B4">
            <v>111874</v>
          </cell>
        </row>
      </sheetData>
      <sheetData sheetId="4873">
        <row r="10">
          <cell r="F10">
            <v>1746.43</v>
          </cell>
        </row>
      </sheetData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>
        <row r="10">
          <cell r="F10">
            <v>1746.43</v>
          </cell>
        </row>
      </sheetData>
      <sheetData sheetId="4936">
        <row r="10">
          <cell r="F10">
            <v>1746.43</v>
          </cell>
        </row>
      </sheetData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/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>
        <row r="4">
          <cell r="B4">
            <v>111874</v>
          </cell>
        </row>
      </sheetData>
      <sheetData sheetId="4988">
        <row r="4">
          <cell r="B4">
            <v>111874</v>
          </cell>
        </row>
      </sheetData>
      <sheetData sheetId="4989">
        <row r="4">
          <cell r="B4">
            <v>111874</v>
          </cell>
        </row>
      </sheetData>
      <sheetData sheetId="4990">
        <row r="4">
          <cell r="B4">
            <v>111874</v>
          </cell>
        </row>
      </sheetData>
      <sheetData sheetId="4991">
        <row r="4">
          <cell r="B4">
            <v>111874</v>
          </cell>
        </row>
      </sheetData>
      <sheetData sheetId="4992">
        <row r="4">
          <cell r="B4">
            <v>111874</v>
          </cell>
        </row>
      </sheetData>
      <sheetData sheetId="4993">
        <row r="4">
          <cell r="B4">
            <v>111874</v>
          </cell>
        </row>
      </sheetData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10">
          <cell r="F10">
            <v>1746.43</v>
          </cell>
        </row>
      </sheetData>
      <sheetData sheetId="5029">
        <row r="4">
          <cell r="B4">
            <v>111874</v>
          </cell>
        </row>
      </sheetData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>
        <row r="4">
          <cell r="B4">
            <v>111874</v>
          </cell>
        </row>
      </sheetData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4">
          <cell r="B4">
            <v>111874</v>
          </cell>
        </row>
      </sheetData>
      <sheetData sheetId="5065">
        <row r="10">
          <cell r="F10">
            <v>1746.43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>
        <row r="10">
          <cell r="F10">
            <v>1746.43</v>
          </cell>
        </row>
      </sheetData>
      <sheetData sheetId="5130">
        <row r="10">
          <cell r="F10">
            <v>1746.43</v>
          </cell>
        </row>
      </sheetData>
      <sheetData sheetId="5131">
        <row r="10">
          <cell r="F10">
            <v>1746.43</v>
          </cell>
        </row>
      </sheetData>
      <sheetData sheetId="5132">
        <row r="10">
          <cell r="F10">
            <v>1746.43</v>
          </cell>
        </row>
      </sheetData>
      <sheetData sheetId="5133"/>
      <sheetData sheetId="5134">
        <row r="10">
          <cell r="F10">
            <v>1746.43</v>
          </cell>
        </row>
      </sheetData>
      <sheetData sheetId="5135">
        <row r="10">
          <cell r="F10">
            <v>1746.43</v>
          </cell>
        </row>
      </sheetData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>
        <row r="10">
          <cell r="F10">
            <v>1746.43</v>
          </cell>
        </row>
      </sheetData>
      <sheetData sheetId="5348">
        <row r="10">
          <cell r="F10">
            <v>1746.43</v>
          </cell>
        </row>
      </sheetData>
      <sheetData sheetId="5349">
        <row r="10">
          <cell r="F10">
            <v>1746.43</v>
          </cell>
        </row>
      </sheetData>
      <sheetData sheetId="5350">
        <row r="10">
          <cell r="F10">
            <v>1746.43</v>
          </cell>
        </row>
      </sheetData>
      <sheetData sheetId="5351"/>
      <sheetData sheetId="5352">
        <row r="10">
          <cell r="F10">
            <v>1746.43</v>
          </cell>
        </row>
      </sheetData>
      <sheetData sheetId="5353">
        <row r="10">
          <cell r="F10">
            <v>1746.43</v>
          </cell>
        </row>
      </sheetData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4">
          <cell r="B4">
            <v>111874</v>
          </cell>
        </row>
      </sheetData>
      <sheetData sheetId="5400">
        <row r="4">
          <cell r="B4">
            <v>111874</v>
          </cell>
        </row>
      </sheetData>
      <sheetData sheetId="5401">
        <row r="4">
          <cell r="B4">
            <v>111874</v>
          </cell>
        </row>
      </sheetData>
      <sheetData sheetId="5402">
        <row r="4">
          <cell r="B4">
            <v>111874</v>
          </cell>
        </row>
      </sheetData>
      <sheetData sheetId="5403">
        <row r="4">
          <cell r="B4">
            <v>111874</v>
          </cell>
        </row>
      </sheetData>
      <sheetData sheetId="5404">
        <row r="4">
          <cell r="B4">
            <v>111874</v>
          </cell>
        </row>
      </sheetData>
      <sheetData sheetId="5405">
        <row r="4">
          <cell r="B4">
            <v>111874</v>
          </cell>
        </row>
      </sheetData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10">
          <cell r="F10">
            <v>1746.43</v>
          </cell>
        </row>
      </sheetData>
      <sheetData sheetId="5441">
        <row r="4">
          <cell r="B4">
            <v>111874</v>
          </cell>
        </row>
      </sheetData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4">
          <cell r="B4">
            <v>111874</v>
          </cell>
        </row>
      </sheetData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4">
          <cell r="B4">
            <v>111874</v>
          </cell>
        </row>
      </sheetData>
      <sheetData sheetId="5477">
        <row r="10">
          <cell r="F10">
            <v>1746.43</v>
          </cell>
        </row>
      </sheetData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>
        <row r="10">
          <cell r="F10">
            <v>1746.43</v>
          </cell>
        </row>
      </sheetData>
      <sheetData sheetId="5500"/>
      <sheetData sheetId="5501">
        <row r="10">
          <cell r="F10">
            <v>1746.43</v>
          </cell>
        </row>
      </sheetData>
      <sheetData sheetId="5502">
        <row r="10">
          <cell r="F10">
            <v>1746.43</v>
          </cell>
        </row>
      </sheetData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10">
          <cell r="F10">
            <v>1746.43</v>
          </cell>
        </row>
      </sheetData>
      <sheetData sheetId="5566">
        <row r="10">
          <cell r="F10">
            <v>1746.43</v>
          </cell>
        </row>
      </sheetData>
      <sheetData sheetId="5567">
        <row r="10">
          <cell r="F10">
            <v>1746.43</v>
          </cell>
        </row>
      </sheetData>
      <sheetData sheetId="5568">
        <row r="10">
          <cell r="F10">
            <v>1746.43</v>
          </cell>
        </row>
      </sheetData>
      <sheetData sheetId="5569"/>
      <sheetData sheetId="5570">
        <row r="10">
          <cell r="F10">
            <v>1746.43</v>
          </cell>
        </row>
      </sheetData>
      <sheetData sheetId="5571">
        <row r="10">
          <cell r="F10">
            <v>1746.43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>
        <row r="4">
          <cell r="B4">
            <v>111874</v>
          </cell>
        </row>
      </sheetData>
      <sheetData sheetId="5618">
        <row r="4">
          <cell r="B4">
            <v>111874</v>
          </cell>
        </row>
      </sheetData>
      <sheetData sheetId="5619">
        <row r="4">
          <cell r="B4">
            <v>111874</v>
          </cell>
        </row>
      </sheetData>
      <sheetData sheetId="5620">
        <row r="4">
          <cell r="B4">
            <v>111874</v>
          </cell>
        </row>
      </sheetData>
      <sheetData sheetId="5621">
        <row r="4">
          <cell r="B4">
            <v>111874</v>
          </cell>
        </row>
      </sheetData>
      <sheetData sheetId="5622">
        <row r="4">
          <cell r="B4">
            <v>111874</v>
          </cell>
        </row>
      </sheetData>
      <sheetData sheetId="5623">
        <row r="4">
          <cell r="B4">
            <v>111874</v>
          </cell>
        </row>
      </sheetData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10">
          <cell r="F10">
            <v>1746.43</v>
          </cell>
        </row>
      </sheetData>
      <sheetData sheetId="5659">
        <row r="4">
          <cell r="B4">
            <v>111874</v>
          </cell>
        </row>
      </sheetData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>
        <row r="4">
          <cell r="B4">
            <v>111874</v>
          </cell>
        </row>
      </sheetData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4">
          <cell r="B4">
            <v>111874</v>
          </cell>
        </row>
      </sheetData>
      <sheetData sheetId="5695">
        <row r="10">
          <cell r="F10">
            <v>1746.43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10">
          <cell r="F10">
            <v>1746.43</v>
          </cell>
        </row>
      </sheetData>
      <sheetData sheetId="5718"/>
      <sheetData sheetId="5719">
        <row r="10">
          <cell r="F10">
            <v>1746.43</v>
          </cell>
        </row>
      </sheetData>
      <sheetData sheetId="5720">
        <row r="10">
          <cell r="F10">
            <v>1746.43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>
        <row r="10">
          <cell r="F10">
            <v>1746.43</v>
          </cell>
        </row>
      </sheetData>
      <sheetData sheetId="5784">
        <row r="10">
          <cell r="F10">
            <v>1746.43</v>
          </cell>
        </row>
      </sheetData>
      <sheetData sheetId="5785">
        <row r="10">
          <cell r="F10">
            <v>1746.43</v>
          </cell>
        </row>
      </sheetData>
      <sheetData sheetId="5786">
        <row r="10">
          <cell r="F10">
            <v>1746.43</v>
          </cell>
        </row>
      </sheetData>
      <sheetData sheetId="5787"/>
      <sheetData sheetId="5788">
        <row r="10">
          <cell r="F10">
            <v>1746.43</v>
          </cell>
        </row>
      </sheetData>
      <sheetData sheetId="5789">
        <row r="10">
          <cell r="F10">
            <v>1746.43</v>
          </cell>
        </row>
      </sheetData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>
        <row r="4">
          <cell r="B4">
            <v>111874</v>
          </cell>
        </row>
      </sheetData>
      <sheetData sheetId="5836">
        <row r="4">
          <cell r="B4">
            <v>111874</v>
          </cell>
        </row>
      </sheetData>
      <sheetData sheetId="5837">
        <row r="4">
          <cell r="B4">
            <v>111874</v>
          </cell>
        </row>
      </sheetData>
      <sheetData sheetId="5838">
        <row r="4">
          <cell r="B4">
            <v>111874</v>
          </cell>
        </row>
      </sheetData>
      <sheetData sheetId="5839">
        <row r="4">
          <cell r="B4">
            <v>111874</v>
          </cell>
        </row>
      </sheetData>
      <sheetData sheetId="5840">
        <row r="4">
          <cell r="B4">
            <v>111874</v>
          </cell>
        </row>
      </sheetData>
      <sheetData sheetId="5841">
        <row r="4">
          <cell r="B4">
            <v>111874</v>
          </cell>
        </row>
      </sheetData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10">
          <cell r="F10">
            <v>1746.43</v>
          </cell>
        </row>
      </sheetData>
      <sheetData sheetId="5877">
        <row r="4">
          <cell r="B4">
            <v>111874</v>
          </cell>
        </row>
      </sheetData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4">
          <cell r="B4">
            <v>111874</v>
          </cell>
        </row>
      </sheetData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>
        <row r="4">
          <cell r="B4">
            <v>111874</v>
          </cell>
        </row>
      </sheetData>
      <sheetData sheetId="5913">
        <row r="10">
          <cell r="F10">
            <v>1746.43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>
        <row r="10">
          <cell r="F10">
            <v>1746.43</v>
          </cell>
        </row>
      </sheetData>
      <sheetData sheetId="5936"/>
      <sheetData sheetId="5937">
        <row r="10">
          <cell r="F10">
            <v>1746.43</v>
          </cell>
        </row>
      </sheetData>
      <sheetData sheetId="5938">
        <row r="10">
          <cell r="F10">
            <v>1746.43</v>
          </cell>
        </row>
      </sheetData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>
        <row r="10">
          <cell r="F10">
            <v>1746.43</v>
          </cell>
        </row>
      </sheetData>
      <sheetData sheetId="6002">
        <row r="10">
          <cell r="F10">
            <v>1746.43</v>
          </cell>
        </row>
      </sheetData>
      <sheetData sheetId="6003">
        <row r="10">
          <cell r="F10">
            <v>1746.43</v>
          </cell>
        </row>
      </sheetData>
      <sheetData sheetId="6004">
        <row r="10">
          <cell r="F10">
            <v>1746.43</v>
          </cell>
        </row>
      </sheetData>
      <sheetData sheetId="6005"/>
      <sheetData sheetId="6006">
        <row r="10">
          <cell r="F10">
            <v>1746.43</v>
          </cell>
        </row>
      </sheetData>
      <sheetData sheetId="6007">
        <row r="10">
          <cell r="F10">
            <v>1746.43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>
        <row r="10">
          <cell r="F10">
            <v>1746.43</v>
          </cell>
        </row>
      </sheetData>
      <sheetData sheetId="6221">
        <row r="10">
          <cell r="F10">
            <v>1746.43</v>
          </cell>
        </row>
      </sheetData>
      <sheetData sheetId="6222">
        <row r="10">
          <cell r="F10">
            <v>1746.43</v>
          </cell>
        </row>
      </sheetData>
      <sheetData sheetId="6223">
        <row r="10">
          <cell r="F10">
            <v>1746.43</v>
          </cell>
        </row>
      </sheetData>
      <sheetData sheetId="6224"/>
      <sheetData sheetId="6225">
        <row r="10">
          <cell r="F10">
            <v>1746.43</v>
          </cell>
        </row>
      </sheetData>
      <sheetData sheetId="6226">
        <row r="10">
          <cell r="F10">
            <v>1746.43</v>
          </cell>
        </row>
      </sheetData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4">
          <cell r="B4">
            <v>111874</v>
          </cell>
        </row>
      </sheetData>
      <sheetData sheetId="6273">
        <row r="4">
          <cell r="B4">
            <v>111874</v>
          </cell>
        </row>
      </sheetData>
      <sheetData sheetId="6274">
        <row r="4">
          <cell r="B4">
            <v>111874</v>
          </cell>
        </row>
      </sheetData>
      <sheetData sheetId="6275">
        <row r="4">
          <cell r="B4">
            <v>111874</v>
          </cell>
        </row>
      </sheetData>
      <sheetData sheetId="6276">
        <row r="4">
          <cell r="B4">
            <v>111874</v>
          </cell>
        </row>
      </sheetData>
      <sheetData sheetId="6277">
        <row r="4">
          <cell r="B4">
            <v>111874</v>
          </cell>
        </row>
      </sheetData>
      <sheetData sheetId="6278">
        <row r="4">
          <cell r="B4">
            <v>111874</v>
          </cell>
        </row>
      </sheetData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10">
          <cell r="F10">
            <v>1746.43</v>
          </cell>
        </row>
      </sheetData>
      <sheetData sheetId="6314">
        <row r="4">
          <cell r="B4">
            <v>111874</v>
          </cell>
        </row>
      </sheetData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>
        <row r="4">
          <cell r="B4">
            <v>111874</v>
          </cell>
        </row>
      </sheetData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4">
          <cell r="B4">
            <v>111874</v>
          </cell>
        </row>
      </sheetData>
      <sheetData sheetId="6350">
        <row r="10">
          <cell r="F10">
            <v>1746.43</v>
          </cell>
        </row>
      </sheetData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10">
          <cell r="F10">
            <v>1746.43</v>
          </cell>
        </row>
      </sheetData>
      <sheetData sheetId="6374"/>
      <sheetData sheetId="6375">
        <row r="10">
          <cell r="F10">
            <v>1746.43</v>
          </cell>
        </row>
      </sheetData>
      <sheetData sheetId="6376">
        <row r="10">
          <cell r="F10">
            <v>1746.43</v>
          </cell>
        </row>
      </sheetData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>
        <row r="10">
          <cell r="F10">
            <v>1746.43</v>
          </cell>
        </row>
      </sheetData>
      <sheetData sheetId="6440">
        <row r="10">
          <cell r="F10">
            <v>1746.43</v>
          </cell>
        </row>
      </sheetData>
      <sheetData sheetId="6441">
        <row r="10">
          <cell r="F10">
            <v>1746.43</v>
          </cell>
        </row>
      </sheetData>
      <sheetData sheetId="6442">
        <row r="10">
          <cell r="F10">
            <v>1746.43</v>
          </cell>
        </row>
      </sheetData>
      <sheetData sheetId="6443"/>
      <sheetData sheetId="6444">
        <row r="10">
          <cell r="F10">
            <v>1746.43</v>
          </cell>
        </row>
      </sheetData>
      <sheetData sheetId="6445">
        <row r="10">
          <cell r="F10">
            <v>1746.43</v>
          </cell>
        </row>
      </sheetData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>
        <row r="10">
          <cell r="F10">
            <v>1746.43</v>
          </cell>
        </row>
      </sheetData>
      <sheetData sheetId="6659">
        <row r="10">
          <cell r="F10">
            <v>1746.43</v>
          </cell>
        </row>
      </sheetData>
      <sheetData sheetId="6660">
        <row r="10">
          <cell r="F10">
            <v>1746.43</v>
          </cell>
        </row>
      </sheetData>
      <sheetData sheetId="6661">
        <row r="10">
          <cell r="F10">
            <v>1746.43</v>
          </cell>
        </row>
      </sheetData>
      <sheetData sheetId="6662"/>
      <sheetData sheetId="6663">
        <row r="10">
          <cell r="F10">
            <v>1746.43</v>
          </cell>
        </row>
      </sheetData>
      <sheetData sheetId="6664">
        <row r="10">
          <cell r="F10">
            <v>1746.43</v>
          </cell>
        </row>
      </sheetData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4">
          <cell r="B4">
            <v>111874</v>
          </cell>
        </row>
      </sheetData>
      <sheetData sheetId="6711">
        <row r="4">
          <cell r="B4">
            <v>111874</v>
          </cell>
        </row>
      </sheetData>
      <sheetData sheetId="6712">
        <row r="4">
          <cell r="B4">
            <v>111874</v>
          </cell>
        </row>
      </sheetData>
      <sheetData sheetId="6713">
        <row r="4">
          <cell r="B4">
            <v>111874</v>
          </cell>
        </row>
      </sheetData>
      <sheetData sheetId="6714">
        <row r="4">
          <cell r="B4">
            <v>111874</v>
          </cell>
        </row>
      </sheetData>
      <sheetData sheetId="6715">
        <row r="4">
          <cell r="B4">
            <v>111874</v>
          </cell>
        </row>
      </sheetData>
      <sheetData sheetId="6716">
        <row r="4">
          <cell r="B4">
            <v>111874</v>
          </cell>
        </row>
      </sheetData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10">
          <cell r="F10">
            <v>1746.43</v>
          </cell>
        </row>
      </sheetData>
      <sheetData sheetId="6752">
        <row r="4">
          <cell r="B4">
            <v>111874</v>
          </cell>
        </row>
      </sheetData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4">
          <cell r="B4">
            <v>111874</v>
          </cell>
        </row>
      </sheetData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>
        <row r="4">
          <cell r="B4">
            <v>111874</v>
          </cell>
        </row>
      </sheetData>
      <sheetData sheetId="6788">
        <row r="10">
          <cell r="F10">
            <v>1746.43</v>
          </cell>
        </row>
      </sheetData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10">
          <cell r="F10">
            <v>1746.43</v>
          </cell>
        </row>
      </sheetData>
      <sheetData sheetId="6812"/>
      <sheetData sheetId="6813">
        <row r="10">
          <cell r="F10">
            <v>1746.43</v>
          </cell>
        </row>
      </sheetData>
      <sheetData sheetId="6814">
        <row r="10">
          <cell r="F10">
            <v>1746.43</v>
          </cell>
        </row>
      </sheetData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>
        <row r="10">
          <cell r="F10">
            <v>1746.43</v>
          </cell>
        </row>
      </sheetData>
      <sheetData sheetId="6878">
        <row r="10">
          <cell r="F10">
            <v>1746.43</v>
          </cell>
        </row>
      </sheetData>
      <sheetData sheetId="6879">
        <row r="10">
          <cell r="F10">
            <v>1746.43</v>
          </cell>
        </row>
      </sheetData>
      <sheetData sheetId="6880">
        <row r="10">
          <cell r="F10">
            <v>1746.43</v>
          </cell>
        </row>
      </sheetData>
      <sheetData sheetId="6881">
        <row r="10">
          <cell r="F10">
            <v>1746.43</v>
          </cell>
        </row>
      </sheetData>
      <sheetData sheetId="6882">
        <row r="10">
          <cell r="F10">
            <v>1746.43</v>
          </cell>
        </row>
      </sheetData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>
        <row r="10">
          <cell r="F10">
            <v>1746.43</v>
          </cell>
        </row>
      </sheetData>
      <sheetData sheetId="7097">
        <row r="10">
          <cell r="F10">
            <v>1746.43</v>
          </cell>
        </row>
      </sheetData>
      <sheetData sheetId="7098">
        <row r="10">
          <cell r="F10">
            <v>1746.43</v>
          </cell>
        </row>
      </sheetData>
      <sheetData sheetId="7099">
        <row r="10">
          <cell r="F10">
            <v>1746.43</v>
          </cell>
        </row>
      </sheetData>
      <sheetData sheetId="7100"/>
      <sheetData sheetId="7101">
        <row r="10">
          <cell r="F10">
            <v>1746.43</v>
          </cell>
        </row>
      </sheetData>
      <sheetData sheetId="7102">
        <row r="10">
          <cell r="F10">
            <v>1746.43</v>
          </cell>
        </row>
      </sheetData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>
        <row r="10">
          <cell r="F10">
            <v>1746.43</v>
          </cell>
        </row>
      </sheetData>
      <sheetData sheetId="7316">
        <row r="10">
          <cell r="F10">
            <v>1746.43</v>
          </cell>
        </row>
      </sheetData>
      <sheetData sheetId="7317">
        <row r="10">
          <cell r="F10">
            <v>1746.43</v>
          </cell>
        </row>
      </sheetData>
      <sheetData sheetId="7318">
        <row r="10">
          <cell r="F10">
            <v>1746.43</v>
          </cell>
        </row>
      </sheetData>
      <sheetData sheetId="7319"/>
      <sheetData sheetId="7320">
        <row r="10">
          <cell r="F10">
            <v>1746.43</v>
          </cell>
        </row>
      </sheetData>
      <sheetData sheetId="7321">
        <row r="10">
          <cell r="F10">
            <v>1746.43</v>
          </cell>
        </row>
      </sheetData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>
        <row r="4">
          <cell r="B4">
            <v>111874</v>
          </cell>
        </row>
      </sheetData>
      <sheetData sheetId="7368">
        <row r="4">
          <cell r="B4">
            <v>111874</v>
          </cell>
        </row>
      </sheetData>
      <sheetData sheetId="7369">
        <row r="4">
          <cell r="B4">
            <v>111874</v>
          </cell>
        </row>
      </sheetData>
      <sheetData sheetId="7370">
        <row r="4">
          <cell r="B4">
            <v>111874</v>
          </cell>
        </row>
      </sheetData>
      <sheetData sheetId="7371">
        <row r="4">
          <cell r="B4">
            <v>111874</v>
          </cell>
        </row>
      </sheetData>
      <sheetData sheetId="7372">
        <row r="4">
          <cell r="B4">
            <v>111874</v>
          </cell>
        </row>
      </sheetData>
      <sheetData sheetId="7373">
        <row r="4">
          <cell r="B4">
            <v>111874</v>
          </cell>
        </row>
      </sheetData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10">
          <cell r="F10">
            <v>1746.43</v>
          </cell>
        </row>
      </sheetData>
      <sheetData sheetId="7409">
        <row r="4">
          <cell r="B4">
            <v>111874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>
        <row r="4">
          <cell r="B4">
            <v>111874</v>
          </cell>
        </row>
      </sheetData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4">
          <cell r="B4">
            <v>111874</v>
          </cell>
        </row>
      </sheetData>
      <sheetData sheetId="7445">
        <row r="10">
          <cell r="F10">
            <v>1746.43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10">
          <cell r="F10">
            <v>1746.43</v>
          </cell>
        </row>
      </sheetData>
      <sheetData sheetId="7469"/>
      <sheetData sheetId="7470">
        <row r="10">
          <cell r="F10">
            <v>1746.43</v>
          </cell>
        </row>
      </sheetData>
      <sheetData sheetId="7471">
        <row r="10">
          <cell r="F10">
            <v>1746.43</v>
          </cell>
        </row>
      </sheetData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>
        <row r="10">
          <cell r="F10">
            <v>1746.43</v>
          </cell>
        </row>
      </sheetData>
      <sheetData sheetId="7535">
        <row r="10">
          <cell r="F10">
            <v>1746.43</v>
          </cell>
        </row>
      </sheetData>
      <sheetData sheetId="7536">
        <row r="10">
          <cell r="F10">
            <v>1746.43</v>
          </cell>
        </row>
      </sheetData>
      <sheetData sheetId="7537">
        <row r="10">
          <cell r="F10">
            <v>1746.43</v>
          </cell>
        </row>
      </sheetData>
      <sheetData sheetId="7538"/>
      <sheetData sheetId="7539">
        <row r="10">
          <cell r="F10">
            <v>1746.43</v>
          </cell>
        </row>
      </sheetData>
      <sheetData sheetId="7540">
        <row r="10">
          <cell r="F10">
            <v>1746.43</v>
          </cell>
        </row>
      </sheetData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4">
          <cell r="B4">
            <v>111874</v>
          </cell>
        </row>
      </sheetData>
      <sheetData sheetId="7587">
        <row r="4">
          <cell r="B4">
            <v>111874</v>
          </cell>
        </row>
      </sheetData>
      <sheetData sheetId="7588">
        <row r="4">
          <cell r="B4">
            <v>111874</v>
          </cell>
        </row>
      </sheetData>
      <sheetData sheetId="7589">
        <row r="4">
          <cell r="B4">
            <v>111874</v>
          </cell>
        </row>
      </sheetData>
      <sheetData sheetId="7590">
        <row r="4">
          <cell r="B4">
            <v>111874</v>
          </cell>
        </row>
      </sheetData>
      <sheetData sheetId="7591">
        <row r="4">
          <cell r="B4">
            <v>111874</v>
          </cell>
        </row>
      </sheetData>
      <sheetData sheetId="7592">
        <row r="4">
          <cell r="B4">
            <v>111874</v>
          </cell>
        </row>
      </sheetData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>
        <row r="10">
          <cell r="F10">
            <v>1746.43</v>
          </cell>
        </row>
      </sheetData>
      <sheetData sheetId="7628">
        <row r="4">
          <cell r="B4">
            <v>111874</v>
          </cell>
        </row>
      </sheetData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>
        <row r="4">
          <cell r="B4">
            <v>111874</v>
          </cell>
        </row>
      </sheetData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>
        <row r="4">
          <cell r="B4">
            <v>111874</v>
          </cell>
        </row>
      </sheetData>
      <sheetData sheetId="7664">
        <row r="10">
          <cell r="F10">
            <v>1746.43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>
        <row r="10">
          <cell r="F10">
            <v>1746.43</v>
          </cell>
        </row>
      </sheetData>
      <sheetData sheetId="7688"/>
      <sheetData sheetId="7689">
        <row r="10">
          <cell r="F10">
            <v>1746.43</v>
          </cell>
        </row>
      </sheetData>
      <sheetData sheetId="7690">
        <row r="10">
          <cell r="F10">
            <v>1746.43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>
        <row r="10">
          <cell r="F10">
            <v>1746.43</v>
          </cell>
        </row>
      </sheetData>
      <sheetData sheetId="7754">
        <row r="10">
          <cell r="F10">
            <v>1746.43</v>
          </cell>
        </row>
      </sheetData>
      <sheetData sheetId="7755">
        <row r="10">
          <cell r="F10">
            <v>1746.43</v>
          </cell>
        </row>
      </sheetData>
      <sheetData sheetId="7756">
        <row r="10">
          <cell r="F10">
            <v>1746.43</v>
          </cell>
        </row>
      </sheetData>
      <sheetData sheetId="7757"/>
      <sheetData sheetId="7758">
        <row r="10">
          <cell r="F10">
            <v>1746.43</v>
          </cell>
        </row>
      </sheetData>
      <sheetData sheetId="7759">
        <row r="10">
          <cell r="F10">
            <v>1746.43</v>
          </cell>
        </row>
      </sheetData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>
        <row r="4">
          <cell r="B4">
            <v>111874</v>
          </cell>
        </row>
      </sheetData>
      <sheetData sheetId="7806">
        <row r="4">
          <cell r="B4">
            <v>111874</v>
          </cell>
        </row>
      </sheetData>
      <sheetData sheetId="7807">
        <row r="4">
          <cell r="B4">
            <v>111874</v>
          </cell>
        </row>
      </sheetData>
      <sheetData sheetId="7808">
        <row r="4">
          <cell r="B4">
            <v>111874</v>
          </cell>
        </row>
      </sheetData>
      <sheetData sheetId="7809">
        <row r="4">
          <cell r="B4">
            <v>111874</v>
          </cell>
        </row>
      </sheetData>
      <sheetData sheetId="7810">
        <row r="4">
          <cell r="B4">
            <v>111874</v>
          </cell>
        </row>
      </sheetData>
      <sheetData sheetId="7811">
        <row r="4">
          <cell r="B4">
            <v>111874</v>
          </cell>
        </row>
      </sheetData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>
        <row r="10">
          <cell r="F10">
            <v>1746.43</v>
          </cell>
        </row>
      </sheetData>
      <sheetData sheetId="7847">
        <row r="4">
          <cell r="B4">
            <v>111874</v>
          </cell>
        </row>
      </sheetData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>
        <row r="4">
          <cell r="B4">
            <v>111874</v>
          </cell>
        </row>
      </sheetData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>
        <row r="4">
          <cell r="B4">
            <v>111874</v>
          </cell>
        </row>
      </sheetData>
      <sheetData sheetId="7883">
        <row r="10">
          <cell r="F10">
            <v>1746.43</v>
          </cell>
        </row>
      </sheetData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10">
          <cell r="F10">
            <v>1746.43</v>
          </cell>
        </row>
      </sheetData>
      <sheetData sheetId="7907"/>
      <sheetData sheetId="7908">
        <row r="10">
          <cell r="F10">
            <v>1746.43</v>
          </cell>
        </row>
      </sheetData>
      <sheetData sheetId="7909">
        <row r="10">
          <cell r="F10">
            <v>1746.43</v>
          </cell>
        </row>
      </sheetData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>
        <row r="10">
          <cell r="F10">
            <v>1746.43</v>
          </cell>
        </row>
      </sheetData>
      <sheetData sheetId="7973">
        <row r="10">
          <cell r="F10">
            <v>1746.43</v>
          </cell>
        </row>
      </sheetData>
      <sheetData sheetId="7974">
        <row r="10">
          <cell r="F10">
            <v>1746.43</v>
          </cell>
        </row>
      </sheetData>
      <sheetData sheetId="7975">
        <row r="10">
          <cell r="F10">
            <v>1746.43</v>
          </cell>
        </row>
      </sheetData>
      <sheetData sheetId="7976"/>
      <sheetData sheetId="7977">
        <row r="10">
          <cell r="F10">
            <v>1746.43</v>
          </cell>
        </row>
      </sheetData>
      <sheetData sheetId="7978">
        <row r="10">
          <cell r="F10">
            <v>1746.43</v>
          </cell>
        </row>
      </sheetData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4">
          <cell r="B4">
            <v>111874</v>
          </cell>
        </row>
      </sheetData>
      <sheetData sheetId="8025">
        <row r="4">
          <cell r="B4">
            <v>111874</v>
          </cell>
        </row>
      </sheetData>
      <sheetData sheetId="8026">
        <row r="4">
          <cell r="B4">
            <v>111874</v>
          </cell>
        </row>
      </sheetData>
      <sheetData sheetId="8027">
        <row r="4">
          <cell r="B4">
            <v>111874</v>
          </cell>
        </row>
      </sheetData>
      <sheetData sheetId="8028">
        <row r="4">
          <cell r="B4">
            <v>111874</v>
          </cell>
        </row>
      </sheetData>
      <sheetData sheetId="8029">
        <row r="4">
          <cell r="B4">
            <v>111874</v>
          </cell>
        </row>
      </sheetData>
      <sheetData sheetId="8030">
        <row r="4">
          <cell r="B4">
            <v>111874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>
        <row r="10">
          <cell r="F10">
            <v>1746.43</v>
          </cell>
        </row>
      </sheetData>
      <sheetData sheetId="8066">
        <row r="4">
          <cell r="B4">
            <v>111874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>
        <row r="4">
          <cell r="B4">
            <v>111874</v>
          </cell>
        </row>
      </sheetData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4">
          <cell r="B4">
            <v>111874</v>
          </cell>
        </row>
      </sheetData>
      <sheetData sheetId="8102">
        <row r="10">
          <cell r="F10">
            <v>1746.43</v>
          </cell>
        </row>
      </sheetData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>
        <row r="10">
          <cell r="F10">
            <v>1746.43</v>
          </cell>
        </row>
      </sheetData>
      <sheetData sheetId="8126"/>
      <sheetData sheetId="8127">
        <row r="10">
          <cell r="F10">
            <v>1746.43</v>
          </cell>
        </row>
      </sheetData>
      <sheetData sheetId="8128">
        <row r="10">
          <cell r="F10">
            <v>1746.43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 refreshError="1"/>
      <sheetData sheetId="8192" refreshError="1"/>
      <sheetData sheetId="8193"/>
      <sheetData sheetId="8194" refreshError="1"/>
      <sheetData sheetId="8195"/>
      <sheetData sheetId="8196" refreshError="1"/>
      <sheetData sheetId="8197"/>
      <sheetData sheetId="8198" refreshError="1"/>
      <sheetData sheetId="8199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/>
      <sheetData sheetId="8252" refreshError="1"/>
      <sheetData sheetId="8253" refreshError="1"/>
      <sheetData sheetId="8254"/>
      <sheetData sheetId="8255" refreshError="1"/>
      <sheetData sheetId="8256"/>
      <sheetData sheetId="8257" refreshError="1"/>
      <sheetData sheetId="8258"/>
      <sheetData sheetId="8259" refreshError="1"/>
      <sheetData sheetId="8260"/>
      <sheetData sheetId="8261" refreshError="1"/>
      <sheetData sheetId="8262"/>
      <sheetData sheetId="8263" refreshError="1"/>
      <sheetData sheetId="8264"/>
      <sheetData sheetId="8265" refreshError="1"/>
      <sheetData sheetId="8266"/>
      <sheetData sheetId="8267" refreshError="1"/>
      <sheetData sheetId="8268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/>
      <sheetData sheetId="8276" refreshError="1"/>
      <sheetData sheetId="8277"/>
      <sheetData sheetId="8278" refreshError="1"/>
      <sheetData sheetId="8279" refreshError="1"/>
      <sheetData sheetId="8280"/>
      <sheetData sheetId="8281"/>
      <sheetData sheetId="8282"/>
      <sheetData sheetId="8283"/>
      <sheetData sheetId="8284" refreshError="1"/>
      <sheetData sheetId="8285" refreshError="1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K-5"/>
      <sheetName val="BUILD95"/>
      <sheetName val="Asset 31-12-47"/>
      <sheetName val="노무비"/>
      <sheetName val="ค่าวัสดุ"/>
      <sheetName val="packing"/>
      <sheetName val="เงินกู้_MGC1"/>
      <sheetName val="Job_header1"/>
      <sheetName val="Customize_Your_Invoice1"/>
      <sheetName val="SCB_1_-_Current1"/>
      <sheetName val="SCB_2_-_Current1"/>
      <sheetName val="BOM_EXSM1"/>
      <sheetName val="Trial_Balance1"/>
      <sheetName val="Asset_31-12-471"/>
      <sheetName val="เงินกู้_MGC"/>
      <sheetName val="Job_header"/>
      <sheetName val="Customize_Your_Invoice"/>
      <sheetName val="SCB_1_-_Current"/>
      <sheetName val="SCB_2_-_Current"/>
      <sheetName val="BOM_EXSM"/>
      <sheetName val="Trial_Balance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detail_profit&amp;loss"/>
      <sheetName val="U-3"/>
      <sheetName val="TrialBalance Q3-2002"/>
      <sheetName val="CRITERIA1"/>
      <sheetName val="list"/>
      <sheetName val="A"/>
      <sheetName val="FA Register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Allocate96-98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***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urchase Order"/>
      <sheetName val="Customize Your Purchase Order"/>
      <sheetName val="Trial Balanc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BARS"/>
      <sheetName val="PAN M4*25 FE CM3 P2"/>
      <sheetName val="IS"/>
      <sheetName val="SC1.XLS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BaseCostSCr"/>
      <sheetName val="BaseCostEur"/>
      <sheetName val="BaseUsage"/>
      <sheetName val="CONTROL_BASE"/>
      <sheetName val="Required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CJEs"/>
      <sheetName val="CRJE"/>
      <sheetName val="ORI"/>
      <sheetName val="TB YEST ON JUN'19"/>
      <sheetName val="PRM"/>
      <sheetName val="CPE Parameters"/>
      <sheetName val="Countries"/>
      <sheetName val="IPVPN Parameters"/>
      <sheetName val="Invoice"/>
      <sheetName val="C-PL4"/>
      <sheetName val="CIPA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PAN M4_25 FE CM3 P2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umption_Data"/>
      <sheetName val="Code"/>
      <sheetName val="REPCO-CCtr"/>
      <sheetName val="ROC-CCTR."/>
      <sheetName val="STORE M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Basic Info."/>
      <sheetName val="ข้อมูลบัญชี -Sep-06"/>
      <sheetName val="AILC004"/>
      <sheetName val="Seagate _share_in_units"/>
      <sheetName val="FF_21_a_"/>
      <sheetName val="CBO0497"/>
      <sheetName val="Sale0402"/>
      <sheetName val="ชื่อหุ้น"/>
      <sheetName val="B&amp;S 1999"/>
      <sheetName val="MATT"/>
      <sheetName val="Report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LL"/>
      <sheetName val="N-4.4"/>
      <sheetName val="STRUCTURE"/>
      <sheetName val="Tables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MTP"/>
      <sheetName val="MTP1"/>
      <sheetName val="471"/>
      <sheetName val="文書情報"/>
      <sheetName val="Cost Assumption"/>
      <sheetName val="BRP&amp;L"/>
      <sheetName val="Sdos.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ข้อมูลบัญชี_-Sep-06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Unit Trust Movement"/>
      <sheetName val="EXPORT_(_US$)"/>
      <sheetName val="AAT-98"/>
      <sheetName val="Transaction_rollforward"/>
      <sheetName val="Line item details"/>
      <sheetName val="2002"/>
      <sheetName val="COST09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Senario Manager"/>
      <sheetName val="Sens"/>
      <sheetName val="As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BIC"/>
      <sheetName val="Aging-ARSum"/>
      <sheetName val="CAPM"/>
      <sheetName val="EU1"/>
      <sheetName val="L to 20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Face to Face"/>
      <sheetName val="Nov.'02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Purchase Order"/>
      <sheetName val="PJ Cost Progress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[38]BARS"/>
      <sheetName val="FDREPORT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Vat7% ภายในเดือน_Junต้นฉบับ"/>
      <sheetName val="B_GL"/>
      <sheetName val="Operating Lease"/>
      <sheetName val="Plan audited responses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ACCODE"/>
      <sheetName val="Lap. Laba Rugi 2005"/>
      <sheetName val="RAW MATREIAL FLAT STORAGE"/>
      <sheetName val="Materiality-Group"/>
      <sheetName val="LITF"/>
      <sheetName val="10_1 Media"/>
      <sheetName val="10_cu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">
          <cell r="V2">
            <v>2317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>
        <row r="2">
          <cell r="B2" t="str">
            <v>Pers.no.</v>
          </cell>
        </row>
      </sheetData>
      <sheetData sheetId="504"/>
      <sheetData sheetId="505">
        <row r="2">
          <cell r="B2" t="str">
            <v>Pers.no.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 t="str">
            <v>Pers.no.</v>
          </cell>
        </row>
      </sheetData>
      <sheetData sheetId="546"/>
      <sheetData sheetId="547">
        <row r="2">
          <cell r="B2" t="str">
            <v>Pers.no.</v>
          </cell>
        </row>
      </sheetData>
      <sheetData sheetId="548"/>
      <sheetData sheetId="549">
        <row r="2">
          <cell r="B2" t="str">
            <v>Pers.no.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2">
          <cell r="B2" t="str">
            <v>Pers.no.</v>
          </cell>
        </row>
      </sheetData>
      <sheetData sheetId="590"/>
      <sheetData sheetId="591">
        <row r="2">
          <cell r="B2" t="str">
            <v>Pers.no.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2">
          <cell r="B2" t="str">
            <v>Pers.no.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>
        <row r="2">
          <cell r="B2" t="str">
            <v>Pers.no.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2">
          <cell r="B2" t="str">
            <v>Pers.no.</v>
          </cell>
        </row>
      </sheetData>
      <sheetData sheetId="783">
        <row r="2">
          <cell r="B2" t="str">
            <v>Pers.no.</v>
          </cell>
        </row>
      </sheetData>
      <sheetData sheetId="784"/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>
        <row r="2">
          <cell r="B2" t="str">
            <v>Pers.no.</v>
          </cell>
        </row>
      </sheetData>
      <sheetData sheetId="788"/>
      <sheetData sheetId="789">
        <row r="2">
          <cell r="B2" t="str">
            <v>Pers.no.</v>
          </cell>
        </row>
      </sheetData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>
        <row r="2">
          <cell r="V2">
            <v>2317</v>
          </cell>
        </row>
      </sheetData>
      <sheetData sheetId="883">
        <row r="2">
          <cell r="V2">
            <v>2317</v>
          </cell>
        </row>
      </sheetData>
      <sheetData sheetId="884">
        <row r="2">
          <cell r="V2">
            <v>2317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>
        <row r="2">
          <cell r="B2" t="str">
            <v>Pers.no.</v>
          </cell>
        </row>
      </sheetData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/>
      <sheetData sheetId="921"/>
      <sheetData sheetId="922"/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/>
      <sheetData sheetId="926">
        <row r="2">
          <cell r="B2" t="str">
            <v>Pers.no.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>
        <row r="2">
          <cell r="B2" t="str">
            <v>Pers.no.</v>
          </cell>
        </row>
      </sheetData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2">
          <cell r="B2" t="str">
            <v>Pers.no.</v>
          </cell>
        </row>
      </sheetData>
      <sheetData sheetId="996"/>
      <sheetData sheetId="997">
        <row r="2">
          <cell r="B2" t="str">
            <v>Pers.no.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>
        <row r="2">
          <cell r="B2" t="str">
            <v>Pers.no.</v>
          </cell>
        </row>
      </sheetData>
      <sheetData sheetId="1012"/>
      <sheetData sheetId="1013">
        <row r="2">
          <cell r="B2" t="str">
            <v>Pers.no.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2">
          <cell r="B2" t="str">
            <v>Pers.no.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2">
          <cell r="B2" t="str">
            <v>Pers.no.</v>
          </cell>
        </row>
      </sheetData>
      <sheetData sheetId="1059"/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>
        <row r="2">
          <cell r="B2" t="str">
            <v>Pers.no.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 t="str">
            <v>Pers.no.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 t="str">
            <v>Pers.no.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>
        <row r="2">
          <cell r="B2" t="str">
            <v>Pers.no.</v>
          </cell>
        </row>
      </sheetData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2">
          <cell r="B2" t="str">
            <v>Pers.no.</v>
          </cell>
        </row>
      </sheetData>
      <sheetData sheetId="1368"/>
      <sheetData sheetId="1369"/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/>
      <sheetData sheetId="1425">
        <row r="2">
          <cell r="B2" t="str">
            <v>Pers.no.</v>
          </cell>
        </row>
      </sheetData>
      <sheetData sheetId="1426"/>
      <sheetData sheetId="1427"/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2">
          <cell r="B2" t="str">
            <v>Pers.no.</v>
          </cell>
        </row>
      </sheetData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/>
      <sheetData sheetId="1524">
        <row r="2">
          <cell r="B2" t="str">
            <v>Pers.no.</v>
          </cell>
        </row>
      </sheetData>
      <sheetData sheetId="1525">
        <row r="2">
          <cell r="V2">
            <v>2317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V2">
            <v>2317</v>
          </cell>
        </row>
      </sheetData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>
        <row r="2">
          <cell r="V2">
            <v>2317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V2">
            <v>2317</v>
          </cell>
        </row>
      </sheetData>
      <sheetData sheetId="1578">
        <row r="2">
          <cell r="V2">
            <v>2317</v>
          </cell>
        </row>
      </sheetData>
      <sheetData sheetId="1579">
        <row r="2">
          <cell r="V2">
            <v>2317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V2">
            <v>2317</v>
          </cell>
        </row>
      </sheetData>
      <sheetData sheetId="1583">
        <row r="2">
          <cell r="V2">
            <v>2317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>
        <row r="2">
          <cell r="B2" t="str">
            <v>Pers.no.</v>
          </cell>
        </row>
      </sheetData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2">
          <cell r="B2" t="str">
            <v>Pers.no.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>
        <row r="2">
          <cell r="B2" t="str">
            <v>Pers.no.</v>
          </cell>
        </row>
      </sheetData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 t="str">
            <v>Pers.no.</v>
          </cell>
        </row>
      </sheetData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6">
          <cell r="A6">
            <v>999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>
        <row r="2">
          <cell r="B2" t="str">
            <v>Pers.no.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>
        <row r="2">
          <cell r="B2" t="str">
            <v>Pers.no.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 t="str">
            <v>Pers.no.</v>
          </cell>
        </row>
      </sheetData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>
        <row r="2">
          <cell r="B2" t="str">
            <v>Pers.no.</v>
          </cell>
        </row>
      </sheetData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/>
      <sheetData sheetId="2667" refreshError="1"/>
      <sheetData sheetId="2668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>
        <row r="2">
          <cell r="B2" t="str">
            <v>Pers.no.</v>
          </cell>
        </row>
      </sheetData>
      <sheetData sheetId="2952"/>
      <sheetData sheetId="2953"/>
      <sheetData sheetId="2954"/>
      <sheetData sheetId="2955"/>
      <sheetData sheetId="2956"/>
      <sheetData sheetId="2957">
        <row r="2">
          <cell r="V2">
            <v>2317</v>
          </cell>
        </row>
      </sheetData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2">
          <cell r="B2" t="str">
            <v>Pers.no.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>
        <row r="2">
          <cell r="B2" t="str">
            <v>Pers.no.</v>
          </cell>
        </row>
      </sheetData>
      <sheetData sheetId="3373"/>
      <sheetData sheetId="3374"/>
      <sheetData sheetId="3375"/>
      <sheetData sheetId="3376"/>
      <sheetData sheetId="3377">
        <row r="2">
          <cell r="V2">
            <v>2317</v>
          </cell>
        </row>
      </sheetData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 t="str">
            <v>Pers.no.</v>
          </cell>
        </row>
      </sheetData>
      <sheetData sheetId="3641"/>
      <sheetData sheetId="3642"/>
      <sheetData sheetId="3643">
        <row r="2">
          <cell r="V2">
            <v>2317</v>
          </cell>
        </row>
      </sheetData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>
        <row r="2">
          <cell r="B2" t="str">
            <v>Pers.no.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>
        <row r="2">
          <cell r="B2" t="str">
            <v>Pers.no.</v>
          </cell>
        </row>
      </sheetData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>
        <row r="2">
          <cell r="B2" t="str">
            <v>Pers.no.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>
        <row r="2">
          <cell r="B2" t="str">
            <v>Pers.no.</v>
          </cell>
        </row>
      </sheetData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2">
          <cell r="B2" t="str">
            <v>Pers.no.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>
        <row r="2">
          <cell r="B2" t="str">
            <v>Pers.no.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>
        <row r="2">
          <cell r="B2" t="str">
            <v>Pers.no.</v>
          </cell>
        </row>
      </sheetData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>
        <row r="2">
          <cell r="B2" t="str">
            <v>Pers.no.</v>
          </cell>
        </row>
      </sheetData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>
        <row r="2">
          <cell r="B2" t="str">
            <v>Pers.no.</v>
          </cell>
        </row>
      </sheetData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>
        <row r="2">
          <cell r="B2" t="str">
            <v>Pers.no.</v>
          </cell>
        </row>
      </sheetData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>
        <row r="2">
          <cell r="B2" t="str">
            <v>Pers.no.</v>
          </cell>
        </row>
      </sheetData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>
        <row r="2">
          <cell r="B2" t="str">
            <v>Pers.no.</v>
          </cell>
        </row>
      </sheetData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 t="str">
            <v>Pers.no.</v>
          </cell>
        </row>
      </sheetData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>
        <row r="2">
          <cell r="B2" t="str">
            <v>Pers.no.</v>
          </cell>
        </row>
      </sheetData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2">
          <cell r="B2" t="str">
            <v>Pers.no.</v>
          </cell>
        </row>
      </sheetData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2">
          <cell r="B2" t="str">
            <v>Pers.no.</v>
          </cell>
        </row>
      </sheetData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>
        <row r="2">
          <cell r="B2" t="str">
            <v>Pers.no.</v>
          </cell>
        </row>
      </sheetData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ตั๋วเงินรับ"/>
      <sheetName val="ADJ - RATE"/>
      <sheetName val="database"/>
      <sheetName val="Trial Balance"/>
      <sheetName val="Invoice"/>
      <sheetName val="Customize Your Invoice"/>
      <sheetName val="CODE"/>
      <sheetName val="Purchase Order"/>
      <sheetName val="Customize Your Purchase Order"/>
      <sheetName val="BMCT2003"/>
      <sheetName val=" IB-PL-00-01 SUMMARY"/>
      <sheetName val="Loan Data"/>
      <sheetName val="Allocate96-98"/>
      <sheetName val="ค่าวัสดุ"/>
      <sheetName val="K-5 YE"/>
      <sheetName val="Asset 31-12-47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TrialBalance Q3-2002"/>
      <sheetName val="CUSTOMER"/>
      <sheetName val="data"/>
      <sheetName val="Sheet1"/>
      <sheetName val="PA"/>
      <sheetName val="N-4 Patent right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esxa"/>
      <sheetName val="10-1_Media2"/>
      <sheetName val="Oct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2">
          <cell r="G2">
            <v>36525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">
          <cell r="B4">
            <v>8500000</v>
          </cell>
        </row>
      </sheetData>
      <sheetData sheetId="72">
        <row r="4">
          <cell r="B4">
            <v>8500000</v>
          </cell>
        </row>
      </sheetData>
      <sheetData sheetId="73"/>
      <sheetData sheetId="74"/>
      <sheetData sheetId="75">
        <row r="4">
          <cell r="B4">
            <v>8500000</v>
          </cell>
        </row>
      </sheetData>
      <sheetData sheetId="76">
        <row r="4">
          <cell r="B4">
            <v>8500000</v>
          </cell>
        </row>
      </sheetData>
      <sheetData sheetId="77">
        <row r="4">
          <cell r="B4">
            <v>8500000</v>
          </cell>
        </row>
      </sheetData>
      <sheetData sheetId="78">
        <row r="4">
          <cell r="B4">
            <v>8500000</v>
          </cell>
        </row>
      </sheetData>
      <sheetData sheetId="79">
        <row r="4">
          <cell r="B4">
            <v>8500000</v>
          </cell>
        </row>
      </sheetData>
      <sheetData sheetId="80"/>
      <sheetData sheetId="81"/>
      <sheetData sheetId="82">
        <row r="2">
          <cell r="G2">
            <v>36525</v>
          </cell>
        </row>
      </sheetData>
      <sheetData sheetId="83">
        <row r="4">
          <cell r="B4">
            <v>8500000</v>
          </cell>
        </row>
      </sheetData>
      <sheetData sheetId="84">
        <row r="4">
          <cell r="B4">
            <v>8500000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G2">
            <v>36525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consolidated Financial Statemen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เงินกู้_MGC"/>
      <sheetName val="consolidated_Financial_Statemen"/>
      <sheetName val="Sheet1"/>
      <sheetName val="Data"/>
      <sheetName val="C-3"/>
      <sheetName val="LC _ TR Listing"/>
      <sheetName val="??????? MGC"/>
      <sheetName val="?????????????"/>
      <sheetName val="DAY"/>
      <sheetName val="TABL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Manpower"/>
      <sheetName val="desc"/>
      <sheetName val="type"/>
      <sheetName val="JUNE1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Quote"/>
      <sheetName val="テーブル"/>
      <sheetName val="Sal07"/>
      <sheetName val="_____________"/>
      <sheetName val="YSS31"/>
      <sheetName val="ELEC45-01"/>
      <sheetName val="FF_3"/>
      <sheetName val="Cover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Incident  NP 2017"/>
      <sheetName val="Parameter"/>
      <sheetName val="Co. Code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Y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CAN_DOI_-_KET_QUA3"/>
      <sheetName val="CAN_DOI_-_KET_QUA1"/>
      <sheetName val="CAN_DOI_-_KET_QUA2"/>
      <sheetName val="7251-02000-02252"/>
      <sheetName val="7251-01xxxx"/>
      <sheetName val="10"/>
      <sheetName val="Cost_center"/>
      <sheetName val="Cost_center1"/>
      <sheetName val="Cost_center2"/>
      <sheetName val="Cost_center3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Month_v_YTD"/>
      <sheetName val="_IB-PL-YTD"/>
      <sheetName val="DIS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คีย์ข้อมูลรายละเอียดต่างๆ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master plan "/>
      <sheetName val="PR4"/>
      <sheetName val="CMM-AU_Validation-Dom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MCT2003"/>
      <sheetName val="Listeverdier"/>
      <sheetName val="Details 2002"/>
      <sheetName val="Sale Expectation (2)"/>
      <sheetName val="Capital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aysInMonth"/>
      <sheetName val="BARS"/>
      <sheetName val="ytd fty (DG) oh 12-2016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Report"/>
      <sheetName val="ProductName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Base"/>
      <sheetName val="Home"/>
      <sheetName val="NAV Base"/>
      <sheetName val="AC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master_plan_"/>
      <sheetName val="PA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PDR15-03-54"/>
      <sheetName val="AssetStatus"/>
      <sheetName val="AssetType"/>
      <sheetName val="License BOI"/>
      <sheetName val="Depre. Key"/>
      <sheetName val="Asset Class"/>
      <sheetName val="Location"/>
      <sheetName val="C-3"/>
      <sheetName val="PPH GB"/>
      <sheetName val="Storage"/>
      <sheetName val="Jan.05"/>
      <sheetName val="TAX21"/>
      <sheetName val="BASE"/>
      <sheetName val="DEMANDA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中行汇率表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TMP SubSection"/>
      <sheetName val="Hot-Piping"/>
      <sheetName val="Blending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sale89"/>
      <sheetName val="สรุปต้นทุน INE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INCOME STATEMENT"/>
      <sheetName val="MANPOWER REPORT"/>
      <sheetName val="Account Code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DISCOUNT_(2)36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งบการเงิน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QUARTERLY EPS"/>
      <sheetName val="CORP INT HISTORY"/>
      <sheetName val="Loss"/>
      <sheetName val="N-11.3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DistiSwamp"/>
      <sheetName val="TRACK_TRANSIT_SYSTEM"/>
      <sheetName val="TRACK_TRANSIT_SYSTEM1"/>
      <sheetName val="detail "/>
      <sheetName val="am_co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0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0</v>
          </cell>
        </row>
      </sheetData>
      <sheetData sheetId="505">
        <row r="2">
          <cell r="B2">
            <v>0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0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0</v>
          </cell>
        </row>
      </sheetData>
      <sheetData sheetId="514">
        <row r="2">
          <cell r="B2">
            <v>0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0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0</v>
          </cell>
        </row>
      </sheetData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0</v>
          </cell>
        </row>
      </sheetData>
      <sheetData sheetId="542">
        <row r="2">
          <cell r="B2">
            <v>0</v>
          </cell>
        </row>
      </sheetData>
      <sheetData sheetId="543">
        <row r="2">
          <cell r="B2">
            <v>0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>
        <row r="2">
          <cell r="B2">
            <v>0</v>
          </cell>
        </row>
      </sheetData>
      <sheetData sheetId="549">
        <row r="2">
          <cell r="B2">
            <v>0</v>
          </cell>
        </row>
      </sheetData>
      <sheetData sheetId="550">
        <row r="2">
          <cell r="B2">
            <v>0</v>
          </cell>
        </row>
      </sheetData>
      <sheetData sheetId="551">
        <row r="2">
          <cell r="B2">
            <v>0</v>
          </cell>
        </row>
      </sheetData>
      <sheetData sheetId="552">
        <row r="2">
          <cell r="B2">
            <v>0</v>
          </cell>
        </row>
      </sheetData>
      <sheetData sheetId="553">
        <row r="2">
          <cell r="B2">
            <v>0</v>
          </cell>
        </row>
      </sheetData>
      <sheetData sheetId="554">
        <row r="2">
          <cell r="B2">
            <v>0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0</v>
          </cell>
        </row>
      </sheetData>
      <sheetData sheetId="557">
        <row r="2">
          <cell r="B2">
            <v>0</v>
          </cell>
        </row>
      </sheetData>
      <sheetData sheetId="558">
        <row r="2">
          <cell r="B2">
            <v>0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0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0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 refreshError="1"/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0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0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/>
        </row>
      </sheetData>
      <sheetData sheetId="865">
        <row r="2">
          <cell r="B2">
            <v>0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>
            <v>1.9678000000000001E-2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1.9678000000000001E-2</v>
          </cell>
        </row>
      </sheetData>
      <sheetData sheetId="881" refreshError="1"/>
      <sheetData sheetId="882" refreshError="1"/>
      <sheetData sheetId="883" refreshError="1"/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 refreshError="1"/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>
        <row r="2">
          <cell r="B2">
            <v>1.9678000000000001E-2</v>
          </cell>
        </row>
      </sheetData>
      <sheetData sheetId="1007">
        <row r="2">
          <cell r="B2">
            <v>1.9678000000000001E-2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0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 refreshError="1"/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0</v>
          </cell>
        </row>
      </sheetData>
      <sheetData sheetId="1161" refreshError="1"/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 refreshError="1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 refreshError="1"/>
      <sheetData sheetId="1755" refreshError="1"/>
      <sheetData sheetId="1756" refreshError="1"/>
      <sheetData sheetId="1757" refreshError="1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 refreshError="1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>
        <row r="2">
          <cell r="B2">
            <v>0</v>
          </cell>
        </row>
      </sheetData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0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>
        <row r="2">
          <cell r="B2">
            <v>0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0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 refreshError="1"/>
      <sheetData sheetId="2508" refreshError="1"/>
      <sheetData sheetId="2509" refreshError="1"/>
      <sheetData sheetId="2510" refreshError="1"/>
      <sheetData sheetId="2511">
        <row r="2">
          <cell r="B2">
            <v>1.9678000000000001E-2</v>
          </cell>
        </row>
      </sheetData>
      <sheetData sheetId="2512" refreshError="1"/>
      <sheetData sheetId="2513" refreshError="1"/>
      <sheetData sheetId="2514" refreshError="1"/>
      <sheetData sheetId="2515">
        <row r="2">
          <cell r="B2">
            <v>0</v>
          </cell>
        </row>
      </sheetData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3">
          <cell r="B3" t="str">
            <v>Total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/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0</v>
          </cell>
        </row>
      </sheetData>
      <sheetData sheetId="2593"/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/>
      <sheetData sheetId="2774"/>
      <sheetData sheetId="2775"/>
      <sheetData sheetId="2776"/>
      <sheetData sheetId="2777">
        <row r="2">
          <cell r="B2">
            <v>1.9678000000000001E-2</v>
          </cell>
        </row>
      </sheetData>
      <sheetData sheetId="2778"/>
      <sheetData sheetId="2779"/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/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3">
          <cell r="B3" t="str">
            <v>Total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3">
          <cell r="B3" t="str">
            <v>Total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3">
          <cell r="B3" t="str">
            <v>Total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/>
      <sheetData sheetId="2920"/>
      <sheetData sheetId="2921"/>
      <sheetData sheetId="2922"/>
      <sheetData sheetId="2923"/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/>
      <sheetData sheetId="2956">
        <row r="2">
          <cell r="B2">
            <v>0</v>
          </cell>
        </row>
      </sheetData>
      <sheetData sheetId="2957"/>
      <sheetData sheetId="2958">
        <row r="2">
          <cell r="B2">
            <v>0</v>
          </cell>
        </row>
      </sheetData>
      <sheetData sheetId="2959"/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>
        <row r="2">
          <cell r="B2">
            <v>1.9678000000000001E-2</v>
          </cell>
        </row>
      </sheetData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/>
      <sheetData sheetId="3008"/>
      <sheetData sheetId="3009"/>
      <sheetData sheetId="3010"/>
      <sheetData sheetId="3011"/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/>
      <sheetData sheetId="3044">
        <row r="2">
          <cell r="B2">
            <v>0</v>
          </cell>
        </row>
      </sheetData>
      <sheetData sheetId="3045"/>
      <sheetData sheetId="3046">
        <row r="2">
          <cell r="B2">
            <v>0</v>
          </cell>
        </row>
      </sheetData>
      <sheetData sheetId="3047"/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>
        <row r="2">
          <cell r="B2">
            <v>1.9678000000000001E-2</v>
          </cell>
        </row>
      </sheetData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/>
      <sheetData sheetId="3133">
        <row r="2">
          <cell r="B2">
            <v>0</v>
          </cell>
        </row>
      </sheetData>
      <sheetData sheetId="3134"/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3">
          <cell r="B3" t="str">
            <v>Total</v>
          </cell>
        </row>
      </sheetData>
      <sheetData sheetId="3150"/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3">
          <cell r="B3" t="str">
            <v>Total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/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>
        <row r="2">
          <cell r="B2">
            <v>1.9678000000000001E-2</v>
          </cell>
        </row>
      </sheetData>
      <sheetData sheetId="3245"/>
      <sheetData sheetId="3246">
        <row r="2">
          <cell r="B2">
            <v>0</v>
          </cell>
        </row>
      </sheetData>
      <sheetData sheetId="3247"/>
      <sheetData sheetId="3248"/>
      <sheetData sheetId="3249"/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/>
      <sheetData sheetId="3253"/>
      <sheetData sheetId="3254"/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/>
      <sheetData sheetId="3336"/>
      <sheetData sheetId="3337"/>
      <sheetData sheetId="3338">
        <row r="2">
          <cell r="B2">
            <v>0</v>
          </cell>
        </row>
      </sheetData>
      <sheetData sheetId="3339"/>
      <sheetData sheetId="3340"/>
      <sheetData sheetId="3341">
        <row r="2">
          <cell r="B2">
            <v>1.9678000000000001E-2</v>
          </cell>
        </row>
      </sheetData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>
        <row r="2">
          <cell r="B2">
            <v>0</v>
          </cell>
        </row>
      </sheetData>
      <sheetData sheetId="3400"/>
      <sheetData sheetId="3401"/>
      <sheetData sheetId="3402">
        <row r="2">
          <cell r="B2">
            <v>0</v>
          </cell>
        </row>
      </sheetData>
      <sheetData sheetId="3403"/>
      <sheetData sheetId="3404">
        <row r="2">
          <cell r="B2">
            <v>0</v>
          </cell>
        </row>
      </sheetData>
      <sheetData sheetId="3405"/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>
        <row r="2">
          <cell r="B2">
            <v>1.9678000000000001E-2</v>
          </cell>
        </row>
      </sheetData>
      <sheetData sheetId="3423"/>
      <sheetData sheetId="3424"/>
      <sheetData sheetId="3425">
        <row r="2">
          <cell r="B2">
            <v>0</v>
          </cell>
        </row>
      </sheetData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>
        <row r="2">
          <cell r="B2">
            <v>0</v>
          </cell>
        </row>
      </sheetData>
      <sheetData sheetId="3489"/>
      <sheetData sheetId="3490"/>
      <sheetData sheetId="3491">
        <row r="2">
          <cell r="B2">
            <v>0</v>
          </cell>
        </row>
      </sheetData>
      <sheetData sheetId="3492"/>
      <sheetData sheetId="3493">
        <row r="2">
          <cell r="B2">
            <v>0</v>
          </cell>
        </row>
      </sheetData>
      <sheetData sheetId="3494"/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>
        <row r="2">
          <cell r="B2">
            <v>1.9678000000000001E-2</v>
          </cell>
        </row>
      </sheetData>
      <sheetData sheetId="3512"/>
      <sheetData sheetId="3513"/>
      <sheetData sheetId="3514">
        <row r="2">
          <cell r="B2">
            <v>0</v>
          </cell>
        </row>
      </sheetData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>
        <row r="2">
          <cell r="B2">
            <v>0</v>
          </cell>
        </row>
      </sheetData>
      <sheetData sheetId="3578"/>
      <sheetData sheetId="3579"/>
      <sheetData sheetId="3580">
        <row r="2">
          <cell r="B2">
            <v>0</v>
          </cell>
        </row>
      </sheetData>
      <sheetData sheetId="3581"/>
      <sheetData sheetId="3582">
        <row r="2">
          <cell r="B2">
            <v>0</v>
          </cell>
        </row>
      </sheetData>
      <sheetData sheetId="3583"/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>
        <row r="2">
          <cell r="B2">
            <v>1.9678000000000001E-2</v>
          </cell>
        </row>
      </sheetData>
      <sheetData sheetId="3601"/>
      <sheetData sheetId="3602"/>
      <sheetData sheetId="3603">
        <row r="2">
          <cell r="B2">
            <v>0</v>
          </cell>
        </row>
      </sheetData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>
        <row r="2">
          <cell r="B2">
            <v>0</v>
          </cell>
        </row>
      </sheetData>
      <sheetData sheetId="3667"/>
      <sheetData sheetId="3668"/>
      <sheetData sheetId="3669">
        <row r="2">
          <cell r="B2">
            <v>0</v>
          </cell>
        </row>
      </sheetData>
      <sheetData sheetId="3670"/>
      <sheetData sheetId="3671">
        <row r="2">
          <cell r="B2">
            <v>0</v>
          </cell>
        </row>
      </sheetData>
      <sheetData sheetId="3672"/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>
        <row r="2">
          <cell r="B2">
            <v>1.9678000000000001E-2</v>
          </cell>
        </row>
      </sheetData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>
        <row r="2">
          <cell r="B2">
            <v>0</v>
          </cell>
        </row>
      </sheetData>
      <sheetData sheetId="3756"/>
      <sheetData sheetId="3757"/>
      <sheetData sheetId="3758">
        <row r="2">
          <cell r="B2">
            <v>0</v>
          </cell>
        </row>
      </sheetData>
      <sheetData sheetId="3759"/>
      <sheetData sheetId="3760">
        <row r="2">
          <cell r="B2">
            <v>0</v>
          </cell>
        </row>
      </sheetData>
      <sheetData sheetId="3761"/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>
        <row r="2">
          <cell r="B2">
            <v>1.9678000000000001E-2</v>
          </cell>
        </row>
      </sheetData>
      <sheetData sheetId="3779"/>
      <sheetData sheetId="3780"/>
      <sheetData sheetId="3781">
        <row r="2">
          <cell r="B2">
            <v>0</v>
          </cell>
        </row>
      </sheetData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>
        <row r="2">
          <cell r="B2">
            <v>0</v>
          </cell>
        </row>
      </sheetData>
      <sheetData sheetId="3845"/>
      <sheetData sheetId="3846"/>
      <sheetData sheetId="3847">
        <row r="2">
          <cell r="B2">
            <v>0</v>
          </cell>
        </row>
      </sheetData>
      <sheetData sheetId="3848"/>
      <sheetData sheetId="3849">
        <row r="2">
          <cell r="B2">
            <v>0</v>
          </cell>
        </row>
      </sheetData>
      <sheetData sheetId="3850"/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>
        <row r="2">
          <cell r="B2">
            <v>1.9678000000000001E-2</v>
          </cell>
        </row>
      </sheetData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>
        <row r="2">
          <cell r="B2">
            <v>0</v>
          </cell>
        </row>
      </sheetData>
      <sheetData sheetId="3934"/>
      <sheetData sheetId="3935"/>
      <sheetData sheetId="3936">
        <row r="2">
          <cell r="B2">
            <v>0</v>
          </cell>
        </row>
      </sheetData>
      <sheetData sheetId="3937"/>
      <sheetData sheetId="3938">
        <row r="2">
          <cell r="B2">
            <v>0</v>
          </cell>
        </row>
      </sheetData>
      <sheetData sheetId="3939"/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>
        <row r="2">
          <cell r="B2">
            <v>1.9678000000000001E-2</v>
          </cell>
        </row>
      </sheetData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>
        <row r="2">
          <cell r="B2">
            <v>0</v>
          </cell>
        </row>
      </sheetData>
      <sheetData sheetId="4023"/>
      <sheetData sheetId="4024"/>
      <sheetData sheetId="4025">
        <row r="2">
          <cell r="B2">
            <v>0</v>
          </cell>
        </row>
      </sheetData>
      <sheetData sheetId="4026"/>
      <sheetData sheetId="4027">
        <row r="2">
          <cell r="B2">
            <v>0</v>
          </cell>
        </row>
      </sheetData>
      <sheetData sheetId="4028"/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0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>
        <row r="2">
          <cell r="B2">
            <v>1.9678000000000001E-2</v>
          </cell>
        </row>
      </sheetData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/>
      <sheetData sheetId="4055"/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>
        <row r="2">
          <cell r="B2">
            <v>0</v>
          </cell>
        </row>
      </sheetData>
      <sheetData sheetId="4112"/>
      <sheetData sheetId="4113"/>
      <sheetData sheetId="4114">
        <row r="2">
          <cell r="B2">
            <v>0</v>
          </cell>
        </row>
      </sheetData>
      <sheetData sheetId="4115"/>
      <sheetData sheetId="4116">
        <row r="2">
          <cell r="B2">
            <v>0</v>
          </cell>
        </row>
      </sheetData>
      <sheetData sheetId="4117"/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0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>
        <row r="2">
          <cell r="B2">
            <v>1.9678000000000001E-2</v>
          </cell>
        </row>
      </sheetData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/>
      <sheetData sheetId="4144"/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>
        <row r="2">
          <cell r="B2">
            <v>0</v>
          </cell>
        </row>
      </sheetData>
      <sheetData sheetId="4201"/>
      <sheetData sheetId="4202"/>
      <sheetData sheetId="4203">
        <row r="2">
          <cell r="B2">
            <v>0</v>
          </cell>
        </row>
      </sheetData>
      <sheetData sheetId="4204"/>
      <sheetData sheetId="4205">
        <row r="2">
          <cell r="B2">
            <v>0</v>
          </cell>
        </row>
      </sheetData>
      <sheetData sheetId="4206"/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0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>
        <row r="2">
          <cell r="B2">
            <v>1.9678000000000001E-2</v>
          </cell>
        </row>
      </sheetData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/>
      <sheetData sheetId="4233"/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>
        <row r="2">
          <cell r="B2">
            <v>0</v>
          </cell>
        </row>
      </sheetData>
      <sheetData sheetId="4290"/>
      <sheetData sheetId="4291"/>
      <sheetData sheetId="4292">
        <row r="2">
          <cell r="B2">
            <v>0</v>
          </cell>
        </row>
      </sheetData>
      <sheetData sheetId="4293"/>
      <sheetData sheetId="4294">
        <row r="2">
          <cell r="B2">
            <v>0</v>
          </cell>
        </row>
      </sheetData>
      <sheetData sheetId="4295"/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0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>
        <row r="2">
          <cell r="B2">
            <v>1.9678000000000001E-2</v>
          </cell>
        </row>
      </sheetData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/>
      <sheetData sheetId="4322"/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>
        <row r="2">
          <cell r="B2">
            <v>0</v>
          </cell>
        </row>
      </sheetData>
      <sheetData sheetId="4379"/>
      <sheetData sheetId="4380"/>
      <sheetData sheetId="4381">
        <row r="2">
          <cell r="B2">
            <v>0</v>
          </cell>
        </row>
      </sheetData>
      <sheetData sheetId="4382"/>
      <sheetData sheetId="4383">
        <row r="2">
          <cell r="B2">
            <v>0</v>
          </cell>
        </row>
      </sheetData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0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>
        <row r="2">
          <cell r="B2">
            <v>1.9678000000000001E-2</v>
          </cell>
        </row>
      </sheetData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/>
      <sheetData sheetId="4411"/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>
        <row r="2">
          <cell r="B2">
            <v>0</v>
          </cell>
        </row>
      </sheetData>
      <sheetData sheetId="4468"/>
      <sheetData sheetId="4469"/>
      <sheetData sheetId="4470">
        <row r="2">
          <cell r="B2">
            <v>0</v>
          </cell>
        </row>
      </sheetData>
      <sheetData sheetId="4471"/>
      <sheetData sheetId="4472">
        <row r="2">
          <cell r="B2">
            <v>0</v>
          </cell>
        </row>
      </sheetData>
      <sheetData sheetId="4473"/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0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>
        <row r="2">
          <cell r="B2">
            <v>1.9678000000000001E-2</v>
          </cell>
        </row>
      </sheetData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/>
      <sheetData sheetId="4500"/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>
        <row r="2">
          <cell r="B2">
            <v>0</v>
          </cell>
        </row>
      </sheetData>
      <sheetData sheetId="4557"/>
      <sheetData sheetId="4558"/>
      <sheetData sheetId="4559">
        <row r="2">
          <cell r="B2">
            <v>0</v>
          </cell>
        </row>
      </sheetData>
      <sheetData sheetId="4560"/>
      <sheetData sheetId="4561">
        <row r="2">
          <cell r="B2">
            <v>0</v>
          </cell>
        </row>
      </sheetData>
      <sheetData sheetId="4562"/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0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>
        <row r="2">
          <cell r="B2">
            <v>1.9678000000000001E-2</v>
          </cell>
        </row>
      </sheetData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/>
      <sheetData sheetId="4589"/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>
        <row r="2">
          <cell r="B2">
            <v>0</v>
          </cell>
        </row>
      </sheetData>
      <sheetData sheetId="4646"/>
      <sheetData sheetId="4647"/>
      <sheetData sheetId="4648">
        <row r="2">
          <cell r="B2">
            <v>0</v>
          </cell>
        </row>
      </sheetData>
      <sheetData sheetId="4649"/>
      <sheetData sheetId="4650">
        <row r="2">
          <cell r="B2">
            <v>0</v>
          </cell>
        </row>
      </sheetData>
      <sheetData sheetId="4651"/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0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>
        <row r="2">
          <cell r="B2">
            <v>1.9678000000000001E-2</v>
          </cell>
        </row>
      </sheetData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/>
      <sheetData sheetId="4678"/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/>
      <sheetData sheetId="4736"/>
      <sheetData sheetId="4737">
        <row r="2">
          <cell r="B2">
            <v>0</v>
          </cell>
        </row>
      </sheetData>
      <sheetData sheetId="4738"/>
      <sheetData sheetId="4739">
        <row r="2">
          <cell r="B2">
            <v>0</v>
          </cell>
        </row>
      </sheetData>
      <sheetData sheetId="4740"/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/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1.9678000000000001E-2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0</v>
          </cell>
        </row>
      </sheetData>
      <sheetData sheetId="4832"/>
      <sheetData sheetId="4833"/>
      <sheetData sheetId="4834"/>
      <sheetData sheetId="4835">
        <row r="2">
          <cell r="B2">
            <v>0</v>
          </cell>
        </row>
      </sheetData>
      <sheetData sheetId="4836"/>
      <sheetData sheetId="4837"/>
      <sheetData sheetId="4838"/>
      <sheetData sheetId="4839"/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>
        <row r="2">
          <cell r="B2">
            <v>0</v>
          </cell>
        </row>
      </sheetData>
      <sheetData sheetId="4895"/>
      <sheetData sheetId="4896"/>
      <sheetData sheetId="4897">
        <row r="2">
          <cell r="B2">
            <v>0</v>
          </cell>
        </row>
      </sheetData>
      <sheetData sheetId="4898"/>
      <sheetData sheetId="4899">
        <row r="2">
          <cell r="B2">
            <v>0</v>
          </cell>
        </row>
      </sheetData>
      <sheetData sheetId="4900"/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>
        <row r="2">
          <cell r="B2">
            <v>1.9678000000000001E-2</v>
          </cell>
        </row>
      </sheetData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>
        <row r="2">
          <cell r="B2">
            <v>1.9678000000000001E-2</v>
          </cell>
        </row>
      </sheetData>
      <sheetData sheetId="4918"/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/>
      <sheetData sheetId="4922"/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/>
      <sheetData sheetId="4926"/>
      <sheetData sheetId="4927"/>
      <sheetData sheetId="4928"/>
      <sheetData sheetId="4929"/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/>
      <sheetData sheetId="4986">
        <row r="2">
          <cell r="B2">
            <v>0</v>
          </cell>
        </row>
      </sheetData>
      <sheetData sheetId="4987"/>
      <sheetData sheetId="4988">
        <row r="2">
          <cell r="B2">
            <v>0</v>
          </cell>
        </row>
      </sheetData>
      <sheetData sheetId="4989"/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>
        <row r="2">
          <cell r="B2">
            <v>1.9678000000000001E-2</v>
          </cell>
        </row>
      </sheetData>
      <sheetData sheetId="5015"/>
      <sheetData sheetId="5016"/>
      <sheetData sheetId="5017"/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/>
      <sheetData sheetId="5074"/>
      <sheetData sheetId="5075">
        <row r="2">
          <cell r="B2">
            <v>0</v>
          </cell>
        </row>
      </sheetData>
      <sheetData sheetId="5076"/>
      <sheetData sheetId="5077">
        <row r="2">
          <cell r="B2">
            <v>0</v>
          </cell>
        </row>
      </sheetData>
      <sheetData sheetId="5078"/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>
        <row r="2">
          <cell r="B2">
            <v>1.9678000000000001E-2</v>
          </cell>
        </row>
      </sheetData>
      <sheetData sheetId="5167"/>
      <sheetData sheetId="5168"/>
      <sheetData sheetId="5169">
        <row r="2">
          <cell r="B2">
            <v>0</v>
          </cell>
        </row>
      </sheetData>
      <sheetData sheetId="5170"/>
      <sheetData sheetId="5171"/>
      <sheetData sheetId="5172"/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/>
      <sheetData sheetId="5234"/>
      <sheetData sheetId="5235">
        <row r="2">
          <cell r="B2">
            <v>0</v>
          </cell>
        </row>
      </sheetData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>
        <row r="2">
          <cell r="B2">
            <v>0</v>
          </cell>
        </row>
      </sheetData>
      <sheetData sheetId="5251"/>
      <sheetData sheetId="5252"/>
      <sheetData sheetId="5253"/>
      <sheetData sheetId="5254"/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/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/>
      <sheetData sheetId="5279"/>
      <sheetData sheetId="5280">
        <row r="2">
          <cell r="B2">
            <v>0</v>
          </cell>
        </row>
      </sheetData>
      <sheetData sheetId="5281"/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>
        <row r="2">
          <cell r="B2">
            <v>1.9678000000000001E-2</v>
          </cell>
        </row>
      </sheetData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>
        <row r="2">
          <cell r="B2">
            <v>0</v>
          </cell>
        </row>
      </sheetData>
      <sheetData sheetId="5416"/>
      <sheetData sheetId="5417">
        <row r="2">
          <cell r="B2">
            <v>0</v>
          </cell>
        </row>
      </sheetData>
      <sheetData sheetId="5418"/>
      <sheetData sheetId="5419">
        <row r="2">
          <cell r="B2">
            <v>0</v>
          </cell>
        </row>
      </sheetData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>
        <row r="2">
          <cell r="B2">
            <v>0</v>
          </cell>
        </row>
      </sheetData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/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>
        <row r="2">
          <cell r="B2">
            <v>1.9677996635437012E-2</v>
          </cell>
        </row>
      </sheetData>
      <sheetData sheetId="5509"/>
      <sheetData sheetId="5510"/>
      <sheetData sheetId="5511">
        <row r="2">
          <cell r="B2">
            <v>1.9678000000000001E-2</v>
          </cell>
        </row>
      </sheetData>
      <sheetData sheetId="5512"/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>
        <row r="2">
          <cell r="B2">
            <v>1.9678000000000001E-2</v>
          </cell>
        </row>
      </sheetData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/>
      <sheetData sheetId="5594"/>
      <sheetData sheetId="5595">
        <row r="2">
          <cell r="B2">
            <v>0</v>
          </cell>
        </row>
      </sheetData>
      <sheetData sheetId="5596"/>
      <sheetData sheetId="5597">
        <row r="2">
          <cell r="B2">
            <v>0</v>
          </cell>
        </row>
      </sheetData>
      <sheetData sheetId="5598"/>
      <sheetData sheetId="5599">
        <row r="2">
          <cell r="B2">
            <v>0</v>
          </cell>
        </row>
      </sheetData>
      <sheetData sheetId="5600">
        <row r="3">
          <cell r="B3" t="str">
            <v>Total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>
        <row r="2">
          <cell r="B2">
            <v>1.9677996635437012E-2</v>
          </cell>
        </row>
      </sheetData>
      <sheetData sheetId="5686"/>
      <sheetData sheetId="5687"/>
      <sheetData sheetId="5688">
        <row r="2">
          <cell r="B2">
            <v>1.9678000000000001E-2</v>
          </cell>
        </row>
      </sheetData>
      <sheetData sheetId="5689"/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>
        <row r="2">
          <cell r="B2">
            <v>1.9678000000000001E-2</v>
          </cell>
        </row>
      </sheetData>
      <sheetData sheetId="5704"/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/>
      <sheetData sheetId="5708"/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/>
      <sheetData sheetId="5712"/>
      <sheetData sheetId="5713"/>
      <sheetData sheetId="5714"/>
      <sheetData sheetId="5715"/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3">
          <cell r="B3" t="str">
            <v>Total</v>
          </cell>
        </row>
      </sheetData>
      <sheetData sheetId="5751"/>
      <sheetData sheetId="5752">
        <row r="3">
          <cell r="B3" t="str">
            <v>Total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/>
      <sheetData sheetId="5772"/>
      <sheetData sheetId="5773"/>
      <sheetData sheetId="5774"/>
      <sheetData sheetId="5775"/>
      <sheetData sheetId="5776"/>
      <sheetData sheetId="5777">
        <row r="3">
          <cell r="B3" t="str">
            <v>Total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>
        <row r="2">
          <cell r="B2">
            <v>1.9677996635437012E-2</v>
          </cell>
        </row>
      </sheetData>
      <sheetData sheetId="5863"/>
      <sheetData sheetId="5864"/>
      <sheetData sheetId="5865">
        <row r="2">
          <cell r="B2">
            <v>1.9678000000000001E-2</v>
          </cell>
        </row>
      </sheetData>
      <sheetData sheetId="5866"/>
      <sheetData sheetId="5867">
        <row r="2">
          <cell r="B2">
            <v>1.9678000000000001E-2</v>
          </cell>
        </row>
      </sheetData>
      <sheetData sheetId="5868"/>
      <sheetData sheetId="5869">
        <row r="2">
          <cell r="B2">
            <v>1.9678000000000001E-2</v>
          </cell>
        </row>
      </sheetData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>
        <row r="2">
          <cell r="B2">
            <v>1.9678000000000001E-2</v>
          </cell>
        </row>
      </sheetData>
      <sheetData sheetId="5881"/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/>
      <sheetData sheetId="5885"/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/>
      <sheetData sheetId="5889"/>
      <sheetData sheetId="5890"/>
      <sheetData sheetId="5891"/>
      <sheetData sheetId="5892"/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3">
          <cell r="B3" t="str">
            <v>Total</v>
          </cell>
        </row>
      </sheetData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/>
      <sheetData sheetId="5979"/>
      <sheetData sheetId="5980">
        <row r="2">
          <cell r="B2">
            <v>1.9677996635437012E-2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/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>
        <row r="2">
          <cell r="B2">
            <v>1.9677996635437012E-2</v>
          </cell>
        </row>
      </sheetData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>
        <row r="2">
          <cell r="B2">
            <v>1.9677996635437012E-2</v>
          </cell>
        </row>
      </sheetData>
      <sheetData sheetId="6043"/>
      <sheetData sheetId="6044"/>
      <sheetData sheetId="6045">
        <row r="2">
          <cell r="B2">
            <v>1.9678000000000001E-2</v>
          </cell>
        </row>
      </sheetData>
      <sheetData sheetId="6046"/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/>
      <sheetData sheetId="6062"/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/>
      <sheetData sheetId="6128"/>
      <sheetData sheetId="6129">
        <row r="2">
          <cell r="B2">
            <v>0</v>
          </cell>
        </row>
      </sheetData>
      <sheetData sheetId="6130"/>
      <sheetData sheetId="6131">
        <row r="2">
          <cell r="B2">
            <v>0</v>
          </cell>
        </row>
      </sheetData>
      <sheetData sheetId="6132"/>
      <sheetData sheetId="6133">
        <row r="2">
          <cell r="B2">
            <v>0</v>
          </cell>
        </row>
      </sheetData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>
        <row r="2">
          <cell r="B2">
            <v>0</v>
          </cell>
        </row>
      </sheetData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>
        <row r="2">
          <cell r="B2">
            <v>1.9677996635437012E-2</v>
          </cell>
        </row>
      </sheetData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/>
      <sheetData sheetId="6177"/>
      <sheetData sheetId="6178">
        <row r="2">
          <cell r="B2">
            <v>1.9678000000000001E-2</v>
          </cell>
        </row>
      </sheetData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/>
      <sheetData sheetId="6211">
        <row r="2">
          <cell r="B2">
            <v>1.9677996635437012E-2</v>
          </cell>
        </row>
      </sheetData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>
        <row r="2">
          <cell r="B2">
            <v>1.9677996635437012E-2</v>
          </cell>
        </row>
      </sheetData>
      <sheetData sheetId="6223"/>
      <sheetData sheetId="6224"/>
      <sheetData sheetId="6225">
        <row r="2">
          <cell r="B2">
            <v>1.9678000000000001E-2</v>
          </cell>
        </row>
      </sheetData>
      <sheetData sheetId="6226"/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>
        <row r="2">
          <cell r="B2">
            <v>1.9677996635437012E-2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>
        <row r="2">
          <cell r="B2">
            <v>1.9678000000000001E-2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/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>
        <row r="2">
          <cell r="B2">
            <v>1.9677996635437012E-2</v>
          </cell>
        </row>
      </sheetData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>
        <row r="2">
          <cell r="B2">
            <v>1.9677996635437012E-2</v>
          </cell>
        </row>
      </sheetData>
      <sheetData sheetId="6403"/>
      <sheetData sheetId="6404"/>
      <sheetData sheetId="6405">
        <row r="2">
          <cell r="B2">
            <v>1.9678000000000001E-2</v>
          </cell>
        </row>
      </sheetData>
      <sheetData sheetId="6406"/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/>
      <sheetData sheetId="6519"/>
      <sheetData sheetId="6520">
        <row r="2">
          <cell r="B2">
            <v>1.9677996635437012E-2</v>
          </cell>
        </row>
      </sheetData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>
        <row r="2">
          <cell r="B2">
            <v>1.9678000000000001E-2</v>
          </cell>
        </row>
      </sheetData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/>
      <sheetData sheetId="6668"/>
      <sheetData sheetId="6669">
        <row r="2">
          <cell r="B2">
            <v>0</v>
          </cell>
        </row>
      </sheetData>
      <sheetData sheetId="6670"/>
      <sheetData sheetId="6671">
        <row r="2">
          <cell r="B2">
            <v>0</v>
          </cell>
        </row>
      </sheetData>
      <sheetData sheetId="6672"/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>
        <row r="2">
          <cell r="B2">
            <v>0</v>
          </cell>
        </row>
      </sheetData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/>
      <sheetData sheetId="6848"/>
      <sheetData sheetId="6849">
        <row r="2">
          <cell r="B2">
            <v>0</v>
          </cell>
        </row>
      </sheetData>
      <sheetData sheetId="6850"/>
      <sheetData sheetId="6851">
        <row r="2">
          <cell r="B2">
            <v>0</v>
          </cell>
        </row>
      </sheetData>
      <sheetData sheetId="6852"/>
      <sheetData sheetId="6853">
        <row r="2">
          <cell r="B2">
            <v>0</v>
          </cell>
        </row>
      </sheetData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>
        <row r="2">
          <cell r="B2">
            <v>0</v>
          </cell>
        </row>
      </sheetData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/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 refreshError="1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/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/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>
        <row r="2">
          <cell r="B2">
            <v>1.9678000000000001E-2</v>
          </cell>
        </row>
      </sheetData>
      <sheetData sheetId="7292" refreshError="1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>
        <row r="2">
          <cell r="B2">
            <v>1.9678000000000001E-2</v>
          </cell>
        </row>
      </sheetData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/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>
        <row r="3">
          <cell r="B3" t="str">
            <v>Total</v>
          </cell>
        </row>
      </sheetData>
      <sheetData sheetId="7626"/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3">
          <cell r="B3" t="str">
            <v>Total</v>
          </cell>
        </row>
      </sheetData>
      <sheetData sheetId="7630"/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3">
          <cell r="B3" t="str">
            <v>Total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>
        <row r="2">
          <cell r="B2">
            <v>1.9678000000000001E-2</v>
          </cell>
        </row>
      </sheetData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>
        <row r="2">
          <cell r="B2">
            <v>1.9678000000000001E-2</v>
          </cell>
        </row>
      </sheetData>
      <sheetData sheetId="7820"/>
      <sheetData sheetId="7821">
        <row r="2">
          <cell r="B2">
            <v>1.9678000000000001E-2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/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/>
      <sheetData sheetId="7907"/>
      <sheetData sheetId="7908"/>
      <sheetData sheetId="7909"/>
      <sheetData sheetId="7910"/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0</v>
          </cell>
        </row>
      </sheetData>
      <sheetData sheetId="7947">
        <row r="3">
          <cell r="B3" t="str">
            <v>Total</v>
          </cell>
        </row>
      </sheetData>
      <sheetData sheetId="7948"/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3">
          <cell r="B3" t="str">
            <v>Total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>
        <row r="2">
          <cell r="B2">
            <v>1.9678000000000001E-2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/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3">
          <cell r="B3" t="str">
            <v>Total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0</v>
          </cell>
        </row>
      </sheetData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>
        <row r="2">
          <cell r="B2">
            <v>1.9678000000000001E-2</v>
          </cell>
        </row>
      </sheetData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>
        <row r="2">
          <cell r="B2">
            <v>1.9678000000000001E-2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/>
      <sheetData sheetId="8519"/>
      <sheetData sheetId="8520"/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>
        <row r="2">
          <cell r="B2">
            <v>0</v>
          </cell>
        </row>
      </sheetData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0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1.9678000000000001E-2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/>
      <sheetData sheetId="8699"/>
      <sheetData sheetId="8700"/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1.9678000000000001E-2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>
        <row r="2">
          <cell r="B2">
            <v>1.9677996635437012E-2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1.9678000000000001E-2</v>
          </cell>
        </row>
      </sheetData>
      <sheetData sheetId="8792">
        <row r="2">
          <cell r="B2">
            <v>1.9678000000000001E-2</v>
          </cell>
        </row>
      </sheetData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>
        <row r="2">
          <cell r="B2">
            <v>1.9678000000000001E-2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0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/>
      <sheetData sheetId="8879"/>
      <sheetData sheetId="8880"/>
      <sheetData sheetId="8881">
        <row r="2">
          <cell r="B2">
            <v>1.9678000000000001E-2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>
        <row r="2">
          <cell r="B2">
            <v>1.9677996635437012E-2</v>
          </cell>
        </row>
      </sheetData>
      <sheetData sheetId="8955">
        <row r="3">
          <cell r="B3" t="str">
            <v>Total</v>
          </cell>
        </row>
      </sheetData>
      <sheetData sheetId="8956"/>
      <sheetData sheetId="8957">
        <row r="2">
          <cell r="B2">
            <v>0</v>
          </cell>
        </row>
      </sheetData>
      <sheetData sheetId="8958">
        <row r="2">
          <cell r="B2">
            <v>0</v>
          </cell>
        </row>
      </sheetData>
      <sheetData sheetId="8959">
        <row r="3">
          <cell r="B3" t="str">
            <v>Total</v>
          </cell>
        </row>
      </sheetData>
      <sheetData sheetId="8960"/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>
        <row r="3">
          <cell r="B3" t="str">
            <v>Total</v>
          </cell>
        </row>
      </sheetData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3">
          <cell r="B3" t="str">
            <v>Total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1.9678000000000001E-2</v>
          </cell>
        </row>
      </sheetData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>
        <row r="2">
          <cell r="B2">
            <v>1.9678000000000001E-2</v>
          </cell>
        </row>
      </sheetData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>
        <row r="2">
          <cell r="B2">
            <v>1.9678000000000001E-2</v>
          </cell>
        </row>
      </sheetData>
      <sheetData sheetId="9011">
        <row r="2">
          <cell r="B2">
            <v>1.9678000000000001E-2</v>
          </cell>
        </row>
      </sheetData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>
        <row r="2">
          <cell r="B2">
            <v>0</v>
          </cell>
        </row>
      </sheetData>
      <sheetData sheetId="9057">
        <row r="2">
          <cell r="B2">
            <v>0</v>
          </cell>
        </row>
      </sheetData>
      <sheetData sheetId="9058"/>
      <sheetData sheetId="9059"/>
      <sheetData sheetId="9060"/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0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>
        <row r="2">
          <cell r="B2">
            <v>1.9677996635437012E-2</v>
          </cell>
        </row>
      </sheetData>
      <sheetData sheetId="9135">
        <row r="3">
          <cell r="B3" t="str">
            <v>Total</v>
          </cell>
        </row>
      </sheetData>
      <sheetData sheetId="9136"/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3">
          <cell r="B3" t="str">
            <v>Total</v>
          </cell>
        </row>
      </sheetData>
      <sheetData sheetId="9140"/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3">
          <cell r="B3" t="str">
            <v>Total</v>
          </cell>
        </row>
      </sheetData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3">
          <cell r="B3" t="str">
            <v>Total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1.9678000000000001E-2</v>
          </cell>
        </row>
      </sheetData>
      <sheetData sheetId="9152">
        <row r="2">
          <cell r="B2">
            <v>1.9678000000000001E-2</v>
          </cell>
        </row>
      </sheetData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/>
      <sheetData sheetId="9184"/>
      <sheetData sheetId="9185"/>
      <sheetData sheetId="9186"/>
      <sheetData sheetId="9187"/>
      <sheetData sheetId="9188"/>
      <sheetData sheetId="9189"/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>
        <row r="2">
          <cell r="B2">
            <v>1.9678000000000001E-2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>
        <row r="2">
          <cell r="B2">
            <v>0</v>
          </cell>
        </row>
      </sheetData>
      <sheetData sheetId="9238"/>
      <sheetData sheetId="9239"/>
      <sheetData sheetId="9240"/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0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>
        <row r="2">
          <cell r="B2">
            <v>1.9677996635437012E-2</v>
          </cell>
        </row>
      </sheetData>
      <sheetData sheetId="9315">
        <row r="3">
          <cell r="B3" t="str">
            <v>Total</v>
          </cell>
        </row>
      </sheetData>
      <sheetData sheetId="9316"/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3">
          <cell r="B3" t="str">
            <v>Total</v>
          </cell>
        </row>
      </sheetData>
      <sheetData sheetId="9320"/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3">
          <cell r="B3" t="str">
            <v>Total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3">
          <cell r="B3" t="str">
            <v>Total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1.9678000000000001E-2</v>
          </cell>
        </row>
      </sheetData>
      <sheetData sheetId="9332">
        <row r="2">
          <cell r="B2">
            <v>1.9678000000000001E-2</v>
          </cell>
        </row>
      </sheetData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/>
      <sheetData sheetId="9364"/>
      <sheetData sheetId="9365"/>
      <sheetData sheetId="9366"/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>
        <row r="2">
          <cell r="B2">
            <v>1.9678000000000001E-2</v>
          </cell>
        </row>
      </sheetData>
      <sheetData sheetId="9385">
        <row r="2">
          <cell r="B2">
            <v>0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0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>
        <row r="2">
          <cell r="B2">
            <v>0</v>
          </cell>
        </row>
      </sheetData>
      <sheetData sheetId="9417">
        <row r="2">
          <cell r="B2">
            <v>1.9678000000000001E-2</v>
          </cell>
        </row>
      </sheetData>
      <sheetData sheetId="9418"/>
      <sheetData sheetId="9419"/>
      <sheetData sheetId="9420"/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0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>
        <row r="2">
          <cell r="B2">
            <v>0</v>
          </cell>
        </row>
      </sheetData>
      <sheetData sheetId="9495">
        <row r="3">
          <cell r="B3" t="str">
            <v>Total</v>
          </cell>
        </row>
      </sheetData>
      <sheetData sheetId="9496"/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3">
          <cell r="B3" t="str">
            <v>Total</v>
          </cell>
        </row>
      </sheetData>
      <sheetData sheetId="9500"/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3">
          <cell r="B3" t="str">
            <v>Total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3">
          <cell r="B3" t="str">
            <v>Total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/>
      <sheetData sheetId="9544"/>
      <sheetData sheetId="9545"/>
      <sheetData sheetId="9546"/>
      <sheetData sheetId="9547"/>
      <sheetData sheetId="9548"/>
      <sheetData sheetId="9549"/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0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/>
      <sheetData sheetId="9599"/>
      <sheetData sheetId="9600"/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0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0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>
        <row r="2">
          <cell r="B2">
            <v>0</v>
          </cell>
        </row>
      </sheetData>
      <sheetData sheetId="9675">
        <row r="3">
          <cell r="B3" t="str">
            <v>Total</v>
          </cell>
        </row>
      </sheetData>
      <sheetData sheetId="9676"/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3">
          <cell r="B3" t="str">
            <v>Total</v>
          </cell>
        </row>
      </sheetData>
      <sheetData sheetId="9680"/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3">
          <cell r="B3" t="str">
            <v>Total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3">
          <cell r="B3" t="str">
            <v>Total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>
        <row r="2">
          <cell r="B2">
            <v>1.9678000000000001E-2</v>
          </cell>
        </row>
      </sheetData>
      <sheetData sheetId="9776">
        <row r="2">
          <cell r="B2">
            <v>1.9678000000000001E-2</v>
          </cell>
        </row>
      </sheetData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/>
      <sheetData sheetId="9841"/>
      <sheetData sheetId="9842"/>
      <sheetData sheetId="9843"/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/>
      <sheetData sheetId="9896"/>
      <sheetData sheetId="9897"/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0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>
        <row r="2">
          <cell r="B2">
            <v>0</v>
          </cell>
        </row>
      </sheetData>
      <sheetData sheetId="9972">
        <row r="3">
          <cell r="B3" t="str">
            <v>Total</v>
          </cell>
        </row>
      </sheetData>
      <sheetData sheetId="9973"/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3">
          <cell r="B3" t="str">
            <v>Total</v>
          </cell>
        </row>
      </sheetData>
      <sheetData sheetId="9977"/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3">
          <cell r="B3" t="str">
            <v>Total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3">
          <cell r="B3" t="str">
            <v>Total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1.9678000000000001E-2</v>
          </cell>
        </row>
      </sheetData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/>
      <sheetData sheetId="10021"/>
      <sheetData sheetId="10022"/>
      <sheetData sheetId="10023"/>
      <sheetData sheetId="10024"/>
      <sheetData sheetId="10025"/>
      <sheetData sheetId="10026"/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/>
      <sheetData sheetId="10076"/>
      <sheetData sheetId="10077"/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>
        <row r="2">
          <cell r="B2">
            <v>0</v>
          </cell>
        </row>
      </sheetData>
      <sheetData sheetId="10152">
        <row r="3">
          <cell r="B3" t="str">
            <v>Total</v>
          </cell>
        </row>
      </sheetData>
      <sheetData sheetId="10153"/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3">
          <cell r="B3" t="str">
            <v>Total</v>
          </cell>
        </row>
      </sheetData>
      <sheetData sheetId="10157"/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3">
          <cell r="B3" t="str">
            <v>Total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3">
          <cell r="B3" t="str">
            <v>Total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/>
      <sheetData sheetId="10201"/>
      <sheetData sheetId="10202"/>
      <sheetData sheetId="10203"/>
      <sheetData sheetId="10204"/>
      <sheetData sheetId="10205"/>
      <sheetData sheetId="10206"/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/>
      <sheetData sheetId="10256"/>
      <sheetData sheetId="10257"/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>
        <row r="2">
          <cell r="B2">
            <v>0</v>
          </cell>
        </row>
      </sheetData>
      <sheetData sheetId="10332">
        <row r="3">
          <cell r="B3" t="str">
            <v>Total</v>
          </cell>
        </row>
      </sheetData>
      <sheetData sheetId="10333"/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3">
          <cell r="B3" t="str">
            <v>Total</v>
          </cell>
        </row>
      </sheetData>
      <sheetData sheetId="10337"/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3">
          <cell r="B3" t="str">
            <v>Total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3">
          <cell r="B3" t="str">
            <v>Total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/>
      <sheetData sheetId="10436"/>
      <sheetData sheetId="10437"/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>
        <row r="2">
          <cell r="B2">
            <v>0</v>
          </cell>
        </row>
      </sheetData>
      <sheetData sheetId="10512">
        <row r="3">
          <cell r="B3" t="str">
            <v>Total</v>
          </cell>
        </row>
      </sheetData>
      <sheetData sheetId="10513"/>
      <sheetData sheetId="10514">
        <row r="2">
          <cell r="B2">
            <v>0</v>
          </cell>
        </row>
      </sheetData>
      <sheetData sheetId="10515">
        <row r="2">
          <cell r="B2">
            <v>0</v>
          </cell>
        </row>
      </sheetData>
      <sheetData sheetId="10516">
        <row r="3">
          <cell r="B3" t="str">
            <v>Total</v>
          </cell>
        </row>
      </sheetData>
      <sheetData sheetId="10517"/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3">
          <cell r="B3" t="str">
            <v>Total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3">
          <cell r="B3" t="str">
            <v>Total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/>
      <sheetData sheetId="10561"/>
      <sheetData sheetId="10562"/>
      <sheetData sheetId="10563"/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/>
      <sheetData sheetId="10616"/>
      <sheetData sheetId="10617"/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>
        <row r="2">
          <cell r="B2">
            <v>0</v>
          </cell>
        </row>
      </sheetData>
      <sheetData sheetId="10692">
        <row r="3">
          <cell r="B3" t="str">
            <v>Total</v>
          </cell>
        </row>
      </sheetData>
      <sheetData sheetId="10693"/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3">
          <cell r="B3" t="str">
            <v>Total</v>
          </cell>
        </row>
      </sheetData>
      <sheetData sheetId="10697"/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3">
          <cell r="B3" t="str">
            <v>Total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3">
          <cell r="B3" t="str">
            <v>Total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/>
      <sheetData sheetId="10709"/>
      <sheetData sheetId="10710"/>
      <sheetData sheetId="10711"/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/>
      <sheetData sheetId="10745"/>
      <sheetData sheetId="10746"/>
      <sheetData sheetId="10747"/>
      <sheetData sheetId="10748"/>
      <sheetData sheetId="10749"/>
      <sheetData sheetId="10750"/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>
        <row r="2">
          <cell r="B2">
            <v>1.9678000000000001E-2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/>
      <sheetData sheetId="10800"/>
      <sheetData sheetId="10801"/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0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>
        <row r="2">
          <cell r="B2">
            <v>0</v>
          </cell>
        </row>
      </sheetData>
      <sheetData sheetId="10876">
        <row r="3">
          <cell r="B3" t="str">
            <v>Total</v>
          </cell>
        </row>
      </sheetData>
      <sheetData sheetId="10877"/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3">
          <cell r="B3" t="str">
            <v>Total</v>
          </cell>
        </row>
      </sheetData>
      <sheetData sheetId="10881"/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3">
          <cell r="B3" t="str">
            <v>Total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3">
          <cell r="B3" t="str">
            <v>Total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>
        <row r="2">
          <cell r="B2">
            <v>1.9678000000000001E-2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/>
      <sheetData sheetId="10985"/>
      <sheetData sheetId="10986"/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>
        <row r="2">
          <cell r="B2">
            <v>0</v>
          </cell>
        </row>
      </sheetData>
      <sheetData sheetId="11061">
        <row r="3">
          <cell r="B3" t="str">
            <v>Total</v>
          </cell>
        </row>
      </sheetData>
      <sheetData sheetId="11062"/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3">
          <cell r="B3" t="str">
            <v>Total</v>
          </cell>
        </row>
      </sheetData>
      <sheetData sheetId="11066"/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3">
          <cell r="B3" t="str">
            <v>Total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3">
          <cell r="B3" t="str">
            <v>Total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>
        <row r="2">
          <cell r="B2">
            <v>1.9678000000000001E-2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>
        <row r="2">
          <cell r="B2">
            <v>1.9678000000000001E-2</v>
          </cell>
        </row>
      </sheetData>
      <sheetData sheetId="11289">
        <row r="2">
          <cell r="B2">
            <v>1.9678000000000001E-2</v>
          </cell>
        </row>
      </sheetData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 refreshError="1"/>
      <sheetData sheetId="11320" refreshError="1"/>
      <sheetData sheetId="11321" refreshError="1"/>
      <sheetData sheetId="11322" refreshError="1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>
        <row r="2">
          <cell r="B2">
            <v>1.9678000000000001E-2</v>
          </cell>
        </row>
      </sheetData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 refreshError="1"/>
      <sheetData sheetId="11358" refreshError="1"/>
      <sheetData sheetId="11359" refreshError="1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>
        <row r="2">
          <cell r="B2">
            <v>1.9678000000000001E-2</v>
          </cell>
        </row>
      </sheetData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/>
      <sheetData sheetId="11597"/>
      <sheetData sheetId="11598"/>
      <sheetData sheetId="11599"/>
      <sheetData sheetId="11600"/>
      <sheetData sheetId="11601"/>
      <sheetData sheetId="11602">
        <row r="2">
          <cell r="B2">
            <v>1.9678000000000001E-2</v>
          </cell>
        </row>
      </sheetData>
      <sheetData sheetId="11603">
        <row r="2">
          <cell r="B2">
            <v>1.9678000000000001E-2</v>
          </cell>
        </row>
      </sheetData>
      <sheetData sheetId="11604">
        <row r="2">
          <cell r="B2">
            <v>1.9678000000000001E-2</v>
          </cell>
        </row>
      </sheetData>
      <sheetData sheetId="11605">
        <row r="2">
          <cell r="B2">
            <v>1.9678000000000001E-2</v>
          </cell>
        </row>
      </sheetData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>
        <row r="2">
          <cell r="B2">
            <v>1.9678000000000001E-2</v>
          </cell>
        </row>
      </sheetData>
      <sheetData sheetId="11678">
        <row r="2">
          <cell r="B2">
            <v>1.9678000000000001E-2</v>
          </cell>
        </row>
      </sheetData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>
        <row r="2">
          <cell r="B2">
            <v>1.9678000000000001E-2</v>
          </cell>
        </row>
      </sheetData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>
        <row r="2">
          <cell r="B2">
            <v>1.9678000000000001E-2</v>
          </cell>
        </row>
      </sheetData>
      <sheetData sheetId="11741">
        <row r="2">
          <cell r="B2">
            <v>1.9678000000000001E-2</v>
          </cell>
        </row>
      </sheetData>
      <sheetData sheetId="11742">
        <row r="2">
          <cell r="B2">
            <v>1.9678000000000001E-2</v>
          </cell>
        </row>
      </sheetData>
      <sheetData sheetId="11743">
        <row r="2">
          <cell r="B2">
            <v>1.9678000000000001E-2</v>
          </cell>
        </row>
      </sheetData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>
        <row r="2">
          <cell r="B2">
            <v>1.9678000000000001E-2</v>
          </cell>
        </row>
      </sheetData>
      <sheetData sheetId="11816">
        <row r="2">
          <cell r="B2">
            <v>1.9678000000000001E-2</v>
          </cell>
        </row>
      </sheetData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>
        <row r="2">
          <cell r="B2">
            <v>1.9678000000000001E-2</v>
          </cell>
        </row>
      </sheetData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>
        <row r="2">
          <cell r="B2">
            <v>1.9678000000000001E-2</v>
          </cell>
        </row>
      </sheetData>
      <sheetData sheetId="11868">
        <row r="2">
          <cell r="B2">
            <v>1.9678000000000001E-2</v>
          </cell>
        </row>
      </sheetData>
      <sheetData sheetId="11869">
        <row r="2">
          <cell r="B2">
            <v>1.9678000000000001E-2</v>
          </cell>
        </row>
      </sheetData>
      <sheetData sheetId="11870">
        <row r="2">
          <cell r="B2">
            <v>1.9678000000000001E-2</v>
          </cell>
        </row>
      </sheetData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>
        <row r="2">
          <cell r="B2">
            <v>1.9678000000000001E-2</v>
          </cell>
        </row>
      </sheetData>
      <sheetData sheetId="11943">
        <row r="2">
          <cell r="B2">
            <v>1.9678000000000001E-2</v>
          </cell>
        </row>
      </sheetData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>
        <row r="2">
          <cell r="B2">
            <v>1.9678000000000001E-2</v>
          </cell>
        </row>
      </sheetData>
      <sheetData sheetId="11998">
        <row r="2">
          <cell r="B2">
            <v>1.9678000000000001E-2</v>
          </cell>
        </row>
      </sheetData>
      <sheetData sheetId="11999">
        <row r="2">
          <cell r="B2">
            <v>1.9678000000000001E-2</v>
          </cell>
        </row>
      </sheetData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>
        <row r="2">
          <cell r="B2">
            <v>1.9678000000000001E-2</v>
          </cell>
        </row>
      </sheetData>
      <sheetData sheetId="12072">
        <row r="2">
          <cell r="B2">
            <v>1.9678000000000001E-2</v>
          </cell>
        </row>
      </sheetData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>
        <row r="2">
          <cell r="B2">
            <v>1.9678000000000001E-2</v>
          </cell>
        </row>
      </sheetData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>
        <row r="2">
          <cell r="B2">
            <v>1.9678000000000001E-2</v>
          </cell>
        </row>
      </sheetData>
      <sheetData sheetId="12130">
        <row r="2">
          <cell r="B2">
            <v>1.9678000000000001E-2</v>
          </cell>
        </row>
      </sheetData>
      <sheetData sheetId="12131">
        <row r="2">
          <cell r="B2">
            <v>1.9678000000000001E-2</v>
          </cell>
        </row>
      </sheetData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>
        <row r="2">
          <cell r="B2">
            <v>1.9678000000000001E-2</v>
          </cell>
        </row>
      </sheetData>
      <sheetData sheetId="12204">
        <row r="2">
          <cell r="B2">
            <v>1.9678000000000001E-2</v>
          </cell>
        </row>
      </sheetData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>
        <row r="2">
          <cell r="B2">
            <v>1.9678000000000001E-2</v>
          </cell>
        </row>
      </sheetData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>
        <row r="2">
          <cell r="B2">
            <v>1.9678000000000001E-2</v>
          </cell>
        </row>
      </sheetData>
      <sheetData sheetId="12262">
        <row r="2">
          <cell r="B2">
            <v>1.9678000000000001E-2</v>
          </cell>
        </row>
      </sheetData>
      <sheetData sheetId="12263">
        <row r="2">
          <cell r="B2">
            <v>1.9678000000000001E-2</v>
          </cell>
        </row>
      </sheetData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>
        <row r="2">
          <cell r="B2">
            <v>1.9678000000000001E-2</v>
          </cell>
        </row>
      </sheetData>
      <sheetData sheetId="12336">
        <row r="2">
          <cell r="B2">
            <v>1.9678000000000001E-2</v>
          </cell>
        </row>
      </sheetData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>
        <row r="2">
          <cell r="B2">
            <v>1.9678000000000001E-2</v>
          </cell>
        </row>
      </sheetData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>
        <row r="2">
          <cell r="B2">
            <v>1.9678000000000001E-2</v>
          </cell>
        </row>
      </sheetData>
      <sheetData sheetId="12394">
        <row r="2">
          <cell r="B2">
            <v>1.9678000000000001E-2</v>
          </cell>
        </row>
      </sheetData>
      <sheetData sheetId="12395">
        <row r="2">
          <cell r="B2">
            <v>1.9678000000000001E-2</v>
          </cell>
        </row>
      </sheetData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>
        <row r="2">
          <cell r="B2">
            <v>1.9678000000000001E-2</v>
          </cell>
        </row>
      </sheetData>
      <sheetData sheetId="12468">
        <row r="2">
          <cell r="B2">
            <v>1.9678000000000001E-2</v>
          </cell>
        </row>
      </sheetData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>
        <row r="2">
          <cell r="B2">
            <v>1.9678000000000001E-2</v>
          </cell>
        </row>
      </sheetData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>
        <row r="2">
          <cell r="B2">
            <v>1.9678000000000001E-2</v>
          </cell>
        </row>
      </sheetData>
      <sheetData sheetId="12526">
        <row r="2">
          <cell r="B2">
            <v>1.9678000000000001E-2</v>
          </cell>
        </row>
      </sheetData>
      <sheetData sheetId="12527">
        <row r="2">
          <cell r="B2">
            <v>1.9678000000000001E-2</v>
          </cell>
        </row>
      </sheetData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>
        <row r="2">
          <cell r="B2">
            <v>1.9678000000000001E-2</v>
          </cell>
        </row>
      </sheetData>
      <sheetData sheetId="12600">
        <row r="2">
          <cell r="B2">
            <v>1.9678000000000001E-2</v>
          </cell>
        </row>
      </sheetData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>
        <row r="2">
          <cell r="B2">
            <v>1.9678000000000001E-2</v>
          </cell>
        </row>
      </sheetData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>
        <row r="2">
          <cell r="B2">
            <v>1.9678000000000001E-2</v>
          </cell>
        </row>
      </sheetData>
      <sheetData sheetId="12658">
        <row r="2">
          <cell r="B2">
            <v>1.9678000000000001E-2</v>
          </cell>
        </row>
      </sheetData>
      <sheetData sheetId="12659">
        <row r="2">
          <cell r="B2">
            <v>1.9678000000000001E-2</v>
          </cell>
        </row>
      </sheetData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2">
          <cell r="B2">
            <v>1.9678000000000001E-2</v>
          </cell>
        </row>
      </sheetData>
      <sheetData sheetId="12732">
        <row r="2">
          <cell r="B2">
            <v>1.9678000000000001E-2</v>
          </cell>
        </row>
      </sheetData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>
        <row r="2">
          <cell r="B2">
            <v>1.9678000000000001E-2</v>
          </cell>
        </row>
      </sheetData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>
        <row r="2">
          <cell r="B2">
            <v>1.9678000000000001E-2</v>
          </cell>
        </row>
      </sheetData>
      <sheetData sheetId="12790">
        <row r="2">
          <cell r="B2">
            <v>1.9678000000000001E-2</v>
          </cell>
        </row>
      </sheetData>
      <sheetData sheetId="12791">
        <row r="2">
          <cell r="B2">
            <v>1.9678000000000001E-2</v>
          </cell>
        </row>
      </sheetData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>
        <row r="2">
          <cell r="B2">
            <v>1.9678000000000001E-2</v>
          </cell>
        </row>
      </sheetData>
      <sheetData sheetId="12864">
        <row r="2">
          <cell r="B2">
            <v>1.9678000000000001E-2</v>
          </cell>
        </row>
      </sheetData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>
        <row r="2">
          <cell r="B2">
            <v>1.9678000000000001E-2</v>
          </cell>
        </row>
      </sheetData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>
        <row r="2">
          <cell r="B2">
            <v>1.9678000000000001E-2</v>
          </cell>
        </row>
      </sheetData>
      <sheetData sheetId="12923">
        <row r="2">
          <cell r="B2">
            <v>1.9678000000000001E-2</v>
          </cell>
        </row>
      </sheetData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>
        <row r="2">
          <cell r="B2">
            <v>1.9678000000000001E-2</v>
          </cell>
        </row>
      </sheetData>
      <sheetData sheetId="12996">
        <row r="2">
          <cell r="B2">
            <v>1.9678000000000001E-2</v>
          </cell>
        </row>
      </sheetData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>
        <row r="2">
          <cell r="B2">
            <v>1.9678000000000001E-2</v>
          </cell>
        </row>
      </sheetData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>
        <row r="2">
          <cell r="B2">
            <v>1.9678000000000001E-2</v>
          </cell>
        </row>
      </sheetData>
      <sheetData sheetId="13091">
        <row r="2">
          <cell r="B2">
            <v>1.9678000000000001E-2</v>
          </cell>
        </row>
      </sheetData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>
        <row r="2">
          <cell r="B2">
            <v>1.9678000000000001E-2</v>
          </cell>
        </row>
      </sheetData>
      <sheetData sheetId="13106">
        <row r="2">
          <cell r="B2">
            <v>0</v>
          </cell>
        </row>
      </sheetData>
      <sheetData sheetId="13107">
        <row r="2">
          <cell r="B2">
            <v>0</v>
          </cell>
        </row>
      </sheetData>
      <sheetData sheetId="13108">
        <row r="2">
          <cell r="B2">
            <v>0</v>
          </cell>
        </row>
      </sheetData>
      <sheetData sheetId="13109"/>
      <sheetData sheetId="13110"/>
      <sheetData sheetId="13111"/>
      <sheetData sheetId="13112"/>
      <sheetData sheetId="13113"/>
      <sheetData sheetId="13114">
        <row r="2">
          <cell r="B2">
            <v>1.9678000000000001E-2</v>
          </cell>
        </row>
      </sheetData>
      <sheetData sheetId="13115">
        <row r="2">
          <cell r="B2">
            <v>1.9678000000000001E-2</v>
          </cell>
        </row>
      </sheetData>
      <sheetData sheetId="13116">
        <row r="2">
          <cell r="B2">
            <v>0</v>
          </cell>
        </row>
      </sheetData>
      <sheetData sheetId="13117">
        <row r="2">
          <cell r="B2">
            <v>0</v>
          </cell>
        </row>
      </sheetData>
      <sheetData sheetId="13118">
        <row r="2">
          <cell r="B2">
            <v>0</v>
          </cell>
        </row>
      </sheetData>
      <sheetData sheetId="13119">
        <row r="2">
          <cell r="B2">
            <v>0</v>
          </cell>
        </row>
      </sheetData>
      <sheetData sheetId="13120">
        <row r="2">
          <cell r="B2">
            <v>0</v>
          </cell>
        </row>
      </sheetData>
      <sheetData sheetId="13121">
        <row r="2">
          <cell r="B2">
            <v>1.9678000000000001E-2</v>
          </cell>
        </row>
      </sheetData>
      <sheetData sheetId="13122">
        <row r="2">
          <cell r="B2">
            <v>1.9678000000000001E-2</v>
          </cell>
        </row>
      </sheetData>
      <sheetData sheetId="13123">
        <row r="2">
          <cell r="B2">
            <v>1.9678000000000001E-2</v>
          </cell>
        </row>
      </sheetData>
      <sheetData sheetId="13124">
        <row r="2">
          <cell r="B2">
            <v>1.9678000000000001E-2</v>
          </cell>
        </row>
      </sheetData>
      <sheetData sheetId="13125">
        <row r="2">
          <cell r="B2">
            <v>1.9678000000000001E-2</v>
          </cell>
        </row>
      </sheetData>
      <sheetData sheetId="13126">
        <row r="2">
          <cell r="B2">
            <v>1.9678000000000001E-2</v>
          </cell>
        </row>
      </sheetData>
      <sheetData sheetId="13127">
        <row r="2">
          <cell r="B2">
            <v>0</v>
          </cell>
        </row>
      </sheetData>
      <sheetData sheetId="13128">
        <row r="2">
          <cell r="B2">
            <v>0</v>
          </cell>
        </row>
      </sheetData>
      <sheetData sheetId="13129">
        <row r="2">
          <cell r="B2">
            <v>0</v>
          </cell>
        </row>
      </sheetData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>
        <row r="2">
          <cell r="B2">
            <v>1.9678000000000001E-2</v>
          </cell>
        </row>
      </sheetData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>
        <row r="2">
          <cell r="B2">
            <v>0</v>
          </cell>
        </row>
      </sheetData>
      <sheetData sheetId="13255">
        <row r="2">
          <cell r="B2">
            <v>0</v>
          </cell>
        </row>
      </sheetData>
      <sheetData sheetId="13256"/>
      <sheetData sheetId="13257"/>
      <sheetData sheetId="13258">
        <row r="2">
          <cell r="B2">
            <v>1.9678000000000001E-2</v>
          </cell>
        </row>
      </sheetData>
      <sheetData sheetId="13259">
        <row r="2">
          <cell r="B2">
            <v>1.9678000000000001E-2</v>
          </cell>
        </row>
      </sheetData>
      <sheetData sheetId="13260">
        <row r="2">
          <cell r="B2">
            <v>1.9678000000000001E-2</v>
          </cell>
        </row>
      </sheetData>
      <sheetData sheetId="13261">
        <row r="2">
          <cell r="B2">
            <v>1.9678000000000001E-2</v>
          </cell>
        </row>
      </sheetData>
      <sheetData sheetId="13262">
        <row r="2">
          <cell r="B2">
            <v>1.9678000000000001E-2</v>
          </cell>
        </row>
      </sheetData>
      <sheetData sheetId="13263">
        <row r="2">
          <cell r="B2">
            <v>1.9678000000000001E-2</v>
          </cell>
        </row>
      </sheetData>
      <sheetData sheetId="13264">
        <row r="2">
          <cell r="B2">
            <v>0</v>
          </cell>
        </row>
      </sheetData>
      <sheetData sheetId="13265">
        <row r="2">
          <cell r="B2">
            <v>1.9678000000000001E-2</v>
          </cell>
        </row>
      </sheetData>
      <sheetData sheetId="13266">
        <row r="2">
          <cell r="B2">
            <v>1.9678000000000001E-2</v>
          </cell>
        </row>
      </sheetData>
      <sheetData sheetId="13267">
        <row r="2">
          <cell r="B2">
            <v>1.9678000000000001E-2</v>
          </cell>
        </row>
      </sheetData>
      <sheetData sheetId="13268">
        <row r="2">
          <cell r="B2">
            <v>1.9678000000000001E-2</v>
          </cell>
        </row>
      </sheetData>
      <sheetData sheetId="13269">
        <row r="2">
          <cell r="B2">
            <v>1.9678000000000001E-2</v>
          </cell>
        </row>
      </sheetData>
      <sheetData sheetId="13270">
        <row r="2">
          <cell r="B2">
            <v>1.9678000000000001E-2</v>
          </cell>
        </row>
      </sheetData>
      <sheetData sheetId="13271">
        <row r="2">
          <cell r="B2">
            <v>1.9678000000000001E-2</v>
          </cell>
        </row>
      </sheetData>
      <sheetData sheetId="13272">
        <row r="2">
          <cell r="B2">
            <v>1.9678000000000001E-2</v>
          </cell>
        </row>
      </sheetData>
      <sheetData sheetId="13273">
        <row r="2">
          <cell r="B2">
            <v>1.9678000000000001E-2</v>
          </cell>
        </row>
      </sheetData>
      <sheetData sheetId="13274">
        <row r="2">
          <cell r="B2">
            <v>1.9678000000000001E-2</v>
          </cell>
        </row>
      </sheetData>
      <sheetData sheetId="13275">
        <row r="2">
          <cell r="B2">
            <v>1.9678000000000001E-2</v>
          </cell>
        </row>
      </sheetData>
      <sheetData sheetId="13276">
        <row r="2">
          <cell r="B2">
            <v>1.9678000000000001E-2</v>
          </cell>
        </row>
      </sheetData>
      <sheetData sheetId="13277">
        <row r="2">
          <cell r="B2">
            <v>1.9678000000000001E-2</v>
          </cell>
        </row>
      </sheetData>
      <sheetData sheetId="13278">
        <row r="2">
          <cell r="B2">
            <v>1.9678000000000001E-2</v>
          </cell>
        </row>
      </sheetData>
      <sheetData sheetId="13279">
        <row r="2">
          <cell r="B2">
            <v>1.9678000000000001E-2</v>
          </cell>
        </row>
      </sheetData>
      <sheetData sheetId="13280">
        <row r="2">
          <cell r="B2">
            <v>1.9678000000000001E-2</v>
          </cell>
        </row>
      </sheetData>
      <sheetData sheetId="13281">
        <row r="2">
          <cell r="B2">
            <v>1.9678000000000001E-2</v>
          </cell>
        </row>
      </sheetData>
      <sheetData sheetId="13282">
        <row r="2">
          <cell r="B2">
            <v>1.9678000000000001E-2</v>
          </cell>
        </row>
      </sheetData>
      <sheetData sheetId="13283">
        <row r="2">
          <cell r="B2">
            <v>1.9678000000000001E-2</v>
          </cell>
        </row>
      </sheetData>
      <sheetData sheetId="13284">
        <row r="2">
          <cell r="B2">
            <v>1.9678000000000001E-2</v>
          </cell>
        </row>
      </sheetData>
      <sheetData sheetId="13285">
        <row r="2">
          <cell r="B2">
            <v>1.9678000000000001E-2</v>
          </cell>
        </row>
      </sheetData>
      <sheetData sheetId="13286">
        <row r="2">
          <cell r="B2">
            <v>1.9678000000000001E-2</v>
          </cell>
        </row>
      </sheetData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>
        <row r="2">
          <cell r="B2">
            <v>1.9678000000000001E-2</v>
          </cell>
        </row>
      </sheetData>
      <sheetData sheetId="13290">
        <row r="2">
          <cell r="B2">
            <v>1.9678000000000001E-2</v>
          </cell>
        </row>
      </sheetData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>
        <row r="2">
          <cell r="B2">
            <v>1.9678000000000001E-2</v>
          </cell>
        </row>
      </sheetData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>
        <row r="2">
          <cell r="B2">
            <v>1.9677996635437012E-2</v>
          </cell>
        </row>
      </sheetData>
      <sheetData sheetId="13311">
        <row r="3">
          <cell r="B3" t="str">
            <v>Total</v>
          </cell>
        </row>
      </sheetData>
      <sheetData sheetId="13312"/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3">
          <cell r="B3" t="str">
            <v>Total</v>
          </cell>
        </row>
      </sheetData>
      <sheetData sheetId="13316"/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3">
          <cell r="B3" t="str">
            <v>Total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3">
          <cell r="B3" t="str">
            <v>Total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/>
      <sheetData sheetId="13328"/>
      <sheetData sheetId="13329"/>
      <sheetData sheetId="13330"/>
      <sheetData sheetId="13331"/>
      <sheetData sheetId="13332">
        <row r="2">
          <cell r="B2">
            <v>1.9678000000000001E-2</v>
          </cell>
        </row>
      </sheetData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>
        <row r="2">
          <cell r="B2">
            <v>1.9678000000000001E-2</v>
          </cell>
        </row>
      </sheetData>
      <sheetData sheetId="13403">
        <row r="2">
          <cell r="B2">
            <v>1.9678000000000001E-2</v>
          </cell>
        </row>
      </sheetData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>
        <row r="2">
          <cell r="B2">
            <v>1.9678000000000001E-2</v>
          </cell>
        </row>
      </sheetData>
      <sheetData sheetId="13418">
        <row r="2">
          <cell r="B2">
            <v>0</v>
          </cell>
        </row>
      </sheetData>
      <sheetData sheetId="13419">
        <row r="2">
          <cell r="B2">
            <v>0</v>
          </cell>
        </row>
      </sheetData>
      <sheetData sheetId="13420">
        <row r="2">
          <cell r="B2">
            <v>0</v>
          </cell>
        </row>
      </sheetData>
      <sheetData sheetId="13421"/>
      <sheetData sheetId="13422"/>
      <sheetData sheetId="13423"/>
      <sheetData sheetId="13424"/>
      <sheetData sheetId="13425"/>
      <sheetData sheetId="13426">
        <row r="2">
          <cell r="B2">
            <v>1.9678000000000001E-2</v>
          </cell>
        </row>
      </sheetData>
      <sheetData sheetId="13427">
        <row r="2">
          <cell r="B2">
            <v>1.9678000000000001E-2</v>
          </cell>
        </row>
      </sheetData>
      <sheetData sheetId="13428">
        <row r="2">
          <cell r="B2">
            <v>0</v>
          </cell>
        </row>
      </sheetData>
      <sheetData sheetId="13429">
        <row r="2">
          <cell r="B2">
            <v>0</v>
          </cell>
        </row>
      </sheetData>
      <sheetData sheetId="13430">
        <row r="2">
          <cell r="B2">
            <v>0</v>
          </cell>
        </row>
      </sheetData>
      <sheetData sheetId="13431">
        <row r="2">
          <cell r="B2">
            <v>0</v>
          </cell>
        </row>
      </sheetData>
      <sheetData sheetId="13432">
        <row r="2">
          <cell r="B2">
            <v>0</v>
          </cell>
        </row>
      </sheetData>
      <sheetData sheetId="13433">
        <row r="2">
          <cell r="B2">
            <v>1.9678000000000001E-2</v>
          </cell>
        </row>
      </sheetData>
      <sheetData sheetId="13434">
        <row r="2">
          <cell r="B2">
            <v>1.9678000000000001E-2</v>
          </cell>
        </row>
      </sheetData>
      <sheetData sheetId="13435">
        <row r="2">
          <cell r="B2">
            <v>1.9678000000000001E-2</v>
          </cell>
        </row>
      </sheetData>
      <sheetData sheetId="13436">
        <row r="2">
          <cell r="B2">
            <v>1.9678000000000001E-2</v>
          </cell>
        </row>
      </sheetData>
      <sheetData sheetId="13437">
        <row r="2">
          <cell r="B2">
            <v>1.9678000000000001E-2</v>
          </cell>
        </row>
      </sheetData>
      <sheetData sheetId="13438">
        <row r="2">
          <cell r="B2">
            <v>1.9678000000000001E-2</v>
          </cell>
        </row>
      </sheetData>
      <sheetData sheetId="13439">
        <row r="2">
          <cell r="B2">
            <v>0</v>
          </cell>
        </row>
      </sheetData>
      <sheetData sheetId="13440">
        <row r="2">
          <cell r="B2">
            <v>0</v>
          </cell>
        </row>
      </sheetData>
      <sheetData sheetId="13441">
        <row r="2">
          <cell r="B2">
            <v>0</v>
          </cell>
        </row>
      </sheetData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>
        <row r="2">
          <cell r="B2">
            <v>1.9678000000000001E-2</v>
          </cell>
        </row>
      </sheetData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>
        <row r="2">
          <cell r="B2">
            <v>0</v>
          </cell>
        </row>
      </sheetData>
      <sheetData sheetId="13567">
        <row r="2">
          <cell r="B2">
            <v>0</v>
          </cell>
        </row>
      </sheetData>
      <sheetData sheetId="13568"/>
      <sheetData sheetId="13569"/>
      <sheetData sheetId="13570">
        <row r="2">
          <cell r="B2">
            <v>1.9678000000000001E-2</v>
          </cell>
        </row>
      </sheetData>
      <sheetData sheetId="13571">
        <row r="2">
          <cell r="B2">
            <v>1.9678000000000001E-2</v>
          </cell>
        </row>
      </sheetData>
      <sheetData sheetId="13572">
        <row r="2">
          <cell r="B2">
            <v>1.9678000000000001E-2</v>
          </cell>
        </row>
      </sheetData>
      <sheetData sheetId="13573">
        <row r="2">
          <cell r="B2">
            <v>1.9678000000000001E-2</v>
          </cell>
        </row>
      </sheetData>
      <sheetData sheetId="13574">
        <row r="2">
          <cell r="B2">
            <v>1.9678000000000001E-2</v>
          </cell>
        </row>
      </sheetData>
      <sheetData sheetId="13575">
        <row r="2">
          <cell r="B2">
            <v>1.9678000000000001E-2</v>
          </cell>
        </row>
      </sheetData>
      <sheetData sheetId="13576">
        <row r="2">
          <cell r="B2">
            <v>0</v>
          </cell>
        </row>
      </sheetData>
      <sheetData sheetId="13577">
        <row r="2">
          <cell r="B2">
            <v>1.9678000000000001E-2</v>
          </cell>
        </row>
      </sheetData>
      <sheetData sheetId="13578">
        <row r="2">
          <cell r="B2">
            <v>1.9678000000000001E-2</v>
          </cell>
        </row>
      </sheetData>
      <sheetData sheetId="13579">
        <row r="2">
          <cell r="B2">
            <v>1.9678000000000001E-2</v>
          </cell>
        </row>
      </sheetData>
      <sheetData sheetId="13580">
        <row r="2">
          <cell r="B2">
            <v>1.9678000000000001E-2</v>
          </cell>
        </row>
      </sheetData>
      <sheetData sheetId="13581">
        <row r="2">
          <cell r="B2">
            <v>1.9678000000000001E-2</v>
          </cell>
        </row>
      </sheetData>
      <sheetData sheetId="13582">
        <row r="2">
          <cell r="B2">
            <v>1.9678000000000001E-2</v>
          </cell>
        </row>
      </sheetData>
      <sheetData sheetId="13583">
        <row r="2">
          <cell r="B2">
            <v>1.9678000000000001E-2</v>
          </cell>
        </row>
      </sheetData>
      <sheetData sheetId="13584">
        <row r="2">
          <cell r="B2">
            <v>1.9678000000000001E-2</v>
          </cell>
        </row>
      </sheetData>
      <sheetData sheetId="13585">
        <row r="2">
          <cell r="B2">
            <v>1.9678000000000001E-2</v>
          </cell>
        </row>
      </sheetData>
      <sheetData sheetId="13586">
        <row r="2">
          <cell r="B2">
            <v>1.9678000000000001E-2</v>
          </cell>
        </row>
      </sheetData>
      <sheetData sheetId="13587">
        <row r="2">
          <cell r="B2">
            <v>1.9678000000000001E-2</v>
          </cell>
        </row>
      </sheetData>
      <sheetData sheetId="13588">
        <row r="2">
          <cell r="B2">
            <v>1.9678000000000001E-2</v>
          </cell>
        </row>
      </sheetData>
      <sheetData sheetId="13589">
        <row r="2">
          <cell r="B2">
            <v>1.9678000000000001E-2</v>
          </cell>
        </row>
      </sheetData>
      <sheetData sheetId="13590">
        <row r="2">
          <cell r="B2">
            <v>1.9678000000000001E-2</v>
          </cell>
        </row>
      </sheetData>
      <sheetData sheetId="13591">
        <row r="2">
          <cell r="B2">
            <v>1.9678000000000001E-2</v>
          </cell>
        </row>
      </sheetData>
      <sheetData sheetId="13592">
        <row r="2">
          <cell r="B2">
            <v>1.9678000000000001E-2</v>
          </cell>
        </row>
      </sheetData>
      <sheetData sheetId="13593">
        <row r="2">
          <cell r="B2">
            <v>1.9678000000000001E-2</v>
          </cell>
        </row>
      </sheetData>
      <sheetData sheetId="13594">
        <row r="2">
          <cell r="B2">
            <v>1.9678000000000001E-2</v>
          </cell>
        </row>
      </sheetData>
      <sheetData sheetId="13595">
        <row r="2">
          <cell r="B2">
            <v>1.9678000000000001E-2</v>
          </cell>
        </row>
      </sheetData>
      <sheetData sheetId="13596">
        <row r="2">
          <cell r="B2">
            <v>1.9678000000000001E-2</v>
          </cell>
        </row>
      </sheetData>
      <sheetData sheetId="13597">
        <row r="2">
          <cell r="B2">
            <v>1.9678000000000001E-2</v>
          </cell>
        </row>
      </sheetData>
      <sheetData sheetId="13598">
        <row r="2">
          <cell r="B2">
            <v>1.9678000000000001E-2</v>
          </cell>
        </row>
      </sheetData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>
        <row r="2">
          <cell r="B2">
            <v>1.9678000000000001E-2</v>
          </cell>
        </row>
      </sheetData>
      <sheetData sheetId="13602">
        <row r="2">
          <cell r="B2">
            <v>1.9678000000000001E-2</v>
          </cell>
        </row>
      </sheetData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>
        <row r="2">
          <cell r="B2">
            <v>1.9678000000000001E-2</v>
          </cell>
        </row>
      </sheetData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>
        <row r="2">
          <cell r="B2">
            <v>1.9677996635437012E-2</v>
          </cell>
        </row>
      </sheetData>
      <sheetData sheetId="13623">
        <row r="3">
          <cell r="B3" t="str">
            <v>Total</v>
          </cell>
        </row>
      </sheetData>
      <sheetData sheetId="13624"/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3">
          <cell r="B3" t="str">
            <v>Total</v>
          </cell>
        </row>
      </sheetData>
      <sheetData sheetId="13628"/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3">
          <cell r="B3" t="str">
            <v>Total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3">
          <cell r="B3" t="str">
            <v>Total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/>
      <sheetData sheetId="13640"/>
      <sheetData sheetId="13641"/>
      <sheetData sheetId="13642"/>
      <sheetData sheetId="13643"/>
      <sheetData sheetId="13644">
        <row r="2">
          <cell r="B2">
            <v>1.9678000000000001E-2</v>
          </cell>
        </row>
      </sheetData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>
        <row r="2">
          <cell r="B2">
            <v>1.9678000000000001E-2</v>
          </cell>
        </row>
      </sheetData>
      <sheetData sheetId="13715">
        <row r="2">
          <cell r="B2">
            <v>1.9678000000000001E-2</v>
          </cell>
        </row>
      </sheetData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>
        <row r="2">
          <cell r="B2">
            <v>1.9678000000000001E-2</v>
          </cell>
        </row>
      </sheetData>
      <sheetData sheetId="13730">
        <row r="2">
          <cell r="B2">
            <v>0</v>
          </cell>
        </row>
      </sheetData>
      <sheetData sheetId="13731">
        <row r="2">
          <cell r="B2">
            <v>0</v>
          </cell>
        </row>
      </sheetData>
      <sheetData sheetId="13732">
        <row r="2">
          <cell r="B2">
            <v>0</v>
          </cell>
        </row>
      </sheetData>
      <sheetData sheetId="13733"/>
      <sheetData sheetId="13734"/>
      <sheetData sheetId="13735"/>
      <sheetData sheetId="13736"/>
      <sheetData sheetId="13737"/>
      <sheetData sheetId="13738">
        <row r="2">
          <cell r="B2">
            <v>1.9678000000000001E-2</v>
          </cell>
        </row>
      </sheetData>
      <sheetData sheetId="13739">
        <row r="2">
          <cell r="B2">
            <v>1.9678000000000001E-2</v>
          </cell>
        </row>
      </sheetData>
      <sheetData sheetId="13740">
        <row r="2">
          <cell r="B2">
            <v>0</v>
          </cell>
        </row>
      </sheetData>
      <sheetData sheetId="13741">
        <row r="2">
          <cell r="B2">
            <v>0</v>
          </cell>
        </row>
      </sheetData>
      <sheetData sheetId="13742">
        <row r="2">
          <cell r="B2">
            <v>0</v>
          </cell>
        </row>
      </sheetData>
      <sheetData sheetId="13743">
        <row r="2">
          <cell r="B2">
            <v>0</v>
          </cell>
        </row>
      </sheetData>
      <sheetData sheetId="13744">
        <row r="2">
          <cell r="B2">
            <v>0</v>
          </cell>
        </row>
      </sheetData>
      <sheetData sheetId="13745">
        <row r="2">
          <cell r="B2">
            <v>1.9678000000000001E-2</v>
          </cell>
        </row>
      </sheetData>
      <sheetData sheetId="13746">
        <row r="2">
          <cell r="B2">
            <v>1.9678000000000001E-2</v>
          </cell>
        </row>
      </sheetData>
      <sheetData sheetId="13747">
        <row r="2">
          <cell r="B2">
            <v>1.9678000000000001E-2</v>
          </cell>
        </row>
      </sheetData>
      <sheetData sheetId="13748">
        <row r="2">
          <cell r="B2">
            <v>1.9678000000000001E-2</v>
          </cell>
        </row>
      </sheetData>
      <sheetData sheetId="13749">
        <row r="2">
          <cell r="B2">
            <v>1.9678000000000001E-2</v>
          </cell>
        </row>
      </sheetData>
      <sheetData sheetId="13750">
        <row r="2">
          <cell r="B2">
            <v>1.9678000000000001E-2</v>
          </cell>
        </row>
      </sheetData>
      <sheetData sheetId="13751">
        <row r="2">
          <cell r="B2">
            <v>0</v>
          </cell>
        </row>
      </sheetData>
      <sheetData sheetId="13752">
        <row r="2">
          <cell r="B2">
            <v>0</v>
          </cell>
        </row>
      </sheetData>
      <sheetData sheetId="13753">
        <row r="2">
          <cell r="B2">
            <v>0</v>
          </cell>
        </row>
      </sheetData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>
        <row r="2">
          <cell r="B2">
            <v>1.9678000000000001E-2</v>
          </cell>
        </row>
      </sheetData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>
        <row r="2">
          <cell r="B2">
            <v>0</v>
          </cell>
        </row>
      </sheetData>
      <sheetData sheetId="13879">
        <row r="2">
          <cell r="B2">
            <v>0</v>
          </cell>
        </row>
      </sheetData>
      <sheetData sheetId="13880"/>
      <sheetData sheetId="13881"/>
      <sheetData sheetId="13882">
        <row r="2">
          <cell r="B2">
            <v>1.9678000000000001E-2</v>
          </cell>
        </row>
      </sheetData>
      <sheetData sheetId="13883">
        <row r="2">
          <cell r="B2">
            <v>1.9678000000000001E-2</v>
          </cell>
        </row>
      </sheetData>
      <sheetData sheetId="13884">
        <row r="2">
          <cell r="B2">
            <v>1.9678000000000001E-2</v>
          </cell>
        </row>
      </sheetData>
      <sheetData sheetId="13885">
        <row r="2">
          <cell r="B2">
            <v>1.9678000000000001E-2</v>
          </cell>
        </row>
      </sheetData>
      <sheetData sheetId="13886">
        <row r="2">
          <cell r="B2">
            <v>1.9678000000000001E-2</v>
          </cell>
        </row>
      </sheetData>
      <sheetData sheetId="13887">
        <row r="2">
          <cell r="B2">
            <v>1.9678000000000001E-2</v>
          </cell>
        </row>
      </sheetData>
      <sheetData sheetId="13888">
        <row r="2">
          <cell r="B2">
            <v>0</v>
          </cell>
        </row>
      </sheetData>
      <sheetData sheetId="13889">
        <row r="2">
          <cell r="B2">
            <v>1.9678000000000001E-2</v>
          </cell>
        </row>
      </sheetData>
      <sheetData sheetId="13890">
        <row r="2">
          <cell r="B2">
            <v>1.9678000000000001E-2</v>
          </cell>
        </row>
      </sheetData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>
        <row r="2">
          <cell r="B2">
            <v>1.9678000000000001E-2</v>
          </cell>
        </row>
      </sheetData>
      <sheetData sheetId="13896">
        <row r="2">
          <cell r="B2">
            <v>1.9678000000000001E-2</v>
          </cell>
        </row>
      </sheetData>
      <sheetData sheetId="13897">
        <row r="2">
          <cell r="B2">
            <v>1.9678000000000001E-2</v>
          </cell>
        </row>
      </sheetData>
      <sheetData sheetId="13898">
        <row r="2">
          <cell r="B2">
            <v>1.9678000000000001E-2</v>
          </cell>
        </row>
      </sheetData>
      <sheetData sheetId="13899">
        <row r="2">
          <cell r="B2">
            <v>1.9678000000000001E-2</v>
          </cell>
        </row>
      </sheetData>
      <sheetData sheetId="13900">
        <row r="2">
          <cell r="B2">
            <v>1.9678000000000001E-2</v>
          </cell>
        </row>
      </sheetData>
      <sheetData sheetId="13901">
        <row r="2">
          <cell r="B2">
            <v>1.9678000000000001E-2</v>
          </cell>
        </row>
      </sheetData>
      <sheetData sheetId="13902">
        <row r="2">
          <cell r="B2">
            <v>1.9678000000000001E-2</v>
          </cell>
        </row>
      </sheetData>
      <sheetData sheetId="13903">
        <row r="2">
          <cell r="B2">
            <v>1.9678000000000001E-2</v>
          </cell>
        </row>
      </sheetData>
      <sheetData sheetId="13904">
        <row r="2">
          <cell r="B2">
            <v>1.9678000000000001E-2</v>
          </cell>
        </row>
      </sheetData>
      <sheetData sheetId="13905">
        <row r="2">
          <cell r="B2">
            <v>1.9678000000000001E-2</v>
          </cell>
        </row>
      </sheetData>
      <sheetData sheetId="13906">
        <row r="2">
          <cell r="B2">
            <v>1.9678000000000001E-2</v>
          </cell>
        </row>
      </sheetData>
      <sheetData sheetId="13907">
        <row r="2">
          <cell r="B2">
            <v>1.9678000000000001E-2</v>
          </cell>
        </row>
      </sheetData>
      <sheetData sheetId="13908">
        <row r="2">
          <cell r="B2">
            <v>1.9678000000000001E-2</v>
          </cell>
        </row>
      </sheetData>
      <sheetData sheetId="13909">
        <row r="2">
          <cell r="B2">
            <v>1.9678000000000001E-2</v>
          </cell>
        </row>
      </sheetData>
      <sheetData sheetId="13910">
        <row r="2">
          <cell r="B2">
            <v>1.9678000000000001E-2</v>
          </cell>
        </row>
      </sheetData>
      <sheetData sheetId="13911">
        <row r="2">
          <cell r="B2">
            <v>1.9678000000000001E-2</v>
          </cell>
        </row>
      </sheetData>
      <sheetData sheetId="13912">
        <row r="2">
          <cell r="B2">
            <v>1.9678000000000001E-2</v>
          </cell>
        </row>
      </sheetData>
      <sheetData sheetId="13913">
        <row r="2">
          <cell r="B2">
            <v>1.9678000000000001E-2</v>
          </cell>
        </row>
      </sheetData>
      <sheetData sheetId="13914">
        <row r="2">
          <cell r="B2">
            <v>1.9678000000000001E-2</v>
          </cell>
        </row>
      </sheetData>
      <sheetData sheetId="13915">
        <row r="2">
          <cell r="B2">
            <v>1.9678000000000001E-2</v>
          </cell>
        </row>
      </sheetData>
      <sheetData sheetId="13916">
        <row r="2">
          <cell r="B2">
            <v>1.9678000000000001E-2</v>
          </cell>
        </row>
      </sheetData>
      <sheetData sheetId="13917">
        <row r="2">
          <cell r="B2">
            <v>1.9678000000000001E-2</v>
          </cell>
        </row>
      </sheetData>
      <sheetData sheetId="13918">
        <row r="2">
          <cell r="B2">
            <v>1.9678000000000001E-2</v>
          </cell>
        </row>
      </sheetData>
      <sheetData sheetId="13919">
        <row r="2">
          <cell r="B2">
            <v>1.9678000000000001E-2</v>
          </cell>
        </row>
      </sheetData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1.9677996635437012E-2</v>
          </cell>
        </row>
      </sheetData>
      <sheetData sheetId="13935">
        <row r="3">
          <cell r="B3" t="str">
            <v>Total</v>
          </cell>
        </row>
      </sheetData>
      <sheetData sheetId="13936"/>
      <sheetData sheetId="13937">
        <row r="2">
          <cell r="B2">
            <v>0</v>
          </cell>
        </row>
      </sheetData>
      <sheetData sheetId="13938">
        <row r="2">
          <cell r="B2">
            <v>0</v>
          </cell>
        </row>
      </sheetData>
      <sheetData sheetId="13939">
        <row r="3">
          <cell r="B3" t="str">
            <v>Total</v>
          </cell>
        </row>
      </sheetData>
      <sheetData sheetId="13940"/>
      <sheetData sheetId="13941">
        <row r="2">
          <cell r="B2">
            <v>0</v>
          </cell>
        </row>
      </sheetData>
      <sheetData sheetId="13942">
        <row r="2">
          <cell r="B2">
            <v>0</v>
          </cell>
        </row>
      </sheetData>
      <sheetData sheetId="13943">
        <row r="3">
          <cell r="B3" t="str">
            <v>Total</v>
          </cell>
        </row>
      </sheetData>
      <sheetData sheetId="13944">
        <row r="2">
          <cell r="B2">
            <v>0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3">
          <cell r="B3" t="str">
            <v>Total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>
        <row r="2">
          <cell r="B2">
            <v>0</v>
          </cell>
        </row>
      </sheetData>
      <sheetData sheetId="13951"/>
      <sheetData sheetId="13952"/>
      <sheetData sheetId="13953"/>
      <sheetData sheetId="13954"/>
      <sheetData sheetId="13955"/>
      <sheetData sheetId="13956">
        <row r="2">
          <cell r="B2">
            <v>1.9678000000000001E-2</v>
          </cell>
        </row>
      </sheetData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>
        <row r="2">
          <cell r="B2">
            <v>1.9678000000000001E-2</v>
          </cell>
        </row>
      </sheetData>
      <sheetData sheetId="14027">
        <row r="2">
          <cell r="B2">
            <v>1.9678000000000001E-2</v>
          </cell>
        </row>
      </sheetData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>
        <row r="2">
          <cell r="B2">
            <v>1.9678000000000001E-2</v>
          </cell>
        </row>
      </sheetData>
      <sheetData sheetId="14042">
        <row r="2">
          <cell r="B2">
            <v>0</v>
          </cell>
        </row>
      </sheetData>
      <sheetData sheetId="14043">
        <row r="2">
          <cell r="B2">
            <v>0</v>
          </cell>
        </row>
      </sheetData>
      <sheetData sheetId="14044">
        <row r="2">
          <cell r="B2">
            <v>0</v>
          </cell>
        </row>
      </sheetData>
      <sheetData sheetId="14045"/>
      <sheetData sheetId="14046"/>
      <sheetData sheetId="14047"/>
      <sheetData sheetId="14048"/>
      <sheetData sheetId="14049"/>
      <sheetData sheetId="14050">
        <row r="2">
          <cell r="B2">
            <v>1.9678000000000001E-2</v>
          </cell>
        </row>
      </sheetData>
      <sheetData sheetId="14051">
        <row r="2">
          <cell r="B2">
            <v>1.9678000000000001E-2</v>
          </cell>
        </row>
      </sheetData>
      <sheetData sheetId="14052">
        <row r="2">
          <cell r="B2">
            <v>0</v>
          </cell>
        </row>
      </sheetData>
      <sheetData sheetId="14053">
        <row r="2">
          <cell r="B2">
            <v>0</v>
          </cell>
        </row>
      </sheetData>
      <sheetData sheetId="14054">
        <row r="2">
          <cell r="B2">
            <v>0</v>
          </cell>
        </row>
      </sheetData>
      <sheetData sheetId="14055">
        <row r="2">
          <cell r="B2">
            <v>0</v>
          </cell>
        </row>
      </sheetData>
      <sheetData sheetId="14056">
        <row r="2">
          <cell r="B2">
            <v>0</v>
          </cell>
        </row>
      </sheetData>
      <sheetData sheetId="14057">
        <row r="2">
          <cell r="B2">
            <v>1.9678000000000001E-2</v>
          </cell>
        </row>
      </sheetData>
      <sheetData sheetId="14058">
        <row r="2">
          <cell r="B2">
            <v>1.9678000000000001E-2</v>
          </cell>
        </row>
      </sheetData>
      <sheetData sheetId="14059">
        <row r="2">
          <cell r="B2">
            <v>1.9678000000000001E-2</v>
          </cell>
        </row>
      </sheetData>
      <sheetData sheetId="14060">
        <row r="2">
          <cell r="B2">
            <v>1.9678000000000001E-2</v>
          </cell>
        </row>
      </sheetData>
      <sheetData sheetId="14061">
        <row r="2">
          <cell r="B2">
            <v>1.9678000000000001E-2</v>
          </cell>
        </row>
      </sheetData>
      <sheetData sheetId="14062">
        <row r="2">
          <cell r="B2">
            <v>1.9678000000000001E-2</v>
          </cell>
        </row>
      </sheetData>
      <sheetData sheetId="14063">
        <row r="2">
          <cell r="B2">
            <v>0</v>
          </cell>
        </row>
      </sheetData>
      <sheetData sheetId="14064">
        <row r="2">
          <cell r="B2">
            <v>0</v>
          </cell>
        </row>
      </sheetData>
      <sheetData sheetId="14065">
        <row r="2">
          <cell r="B2">
            <v>0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>
        <row r="2">
          <cell r="B2">
            <v>1.9678000000000001E-2</v>
          </cell>
        </row>
      </sheetData>
      <sheetData sheetId="14085">
        <row r="2">
          <cell r="B2">
            <v>1.9678000000000001E-2</v>
          </cell>
        </row>
      </sheetData>
      <sheetData sheetId="14086">
        <row r="2">
          <cell r="B2">
            <v>1.9678000000000001E-2</v>
          </cell>
        </row>
      </sheetData>
      <sheetData sheetId="14087">
        <row r="2">
          <cell r="B2">
            <v>1.9678000000000001E-2</v>
          </cell>
        </row>
      </sheetData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>
        <row r="2">
          <cell r="B2">
            <v>1.9678000000000001E-2</v>
          </cell>
        </row>
      </sheetData>
      <sheetData sheetId="14161">
        <row r="2">
          <cell r="B2">
            <v>1.9678000000000001E-2</v>
          </cell>
        </row>
      </sheetData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>
        <row r="2">
          <cell r="B2">
            <v>0</v>
          </cell>
        </row>
      </sheetData>
      <sheetData sheetId="14191">
        <row r="2">
          <cell r="B2">
            <v>0</v>
          </cell>
        </row>
      </sheetData>
      <sheetData sheetId="14192"/>
      <sheetData sheetId="14193">
        <row r="2">
          <cell r="B2">
            <v>1.9678000000000001E-2</v>
          </cell>
        </row>
      </sheetData>
      <sheetData sheetId="14194">
        <row r="2">
          <cell r="B2">
            <v>1.9678000000000001E-2</v>
          </cell>
        </row>
      </sheetData>
      <sheetData sheetId="14195">
        <row r="2">
          <cell r="B2">
            <v>1.9678000000000001E-2</v>
          </cell>
        </row>
      </sheetData>
      <sheetData sheetId="14196">
        <row r="2">
          <cell r="B2">
            <v>1.9678000000000001E-2</v>
          </cell>
        </row>
      </sheetData>
      <sheetData sheetId="14197">
        <row r="2">
          <cell r="B2">
            <v>1.9678000000000001E-2</v>
          </cell>
        </row>
      </sheetData>
      <sheetData sheetId="14198">
        <row r="2">
          <cell r="B2">
            <v>1.9678000000000001E-2</v>
          </cell>
        </row>
      </sheetData>
      <sheetData sheetId="14199">
        <row r="2">
          <cell r="B2">
            <v>0</v>
          </cell>
        </row>
      </sheetData>
      <sheetData sheetId="14200">
        <row r="2">
          <cell r="B2">
            <v>1.9678000000000001E-2</v>
          </cell>
        </row>
      </sheetData>
      <sheetData sheetId="14201">
        <row r="2">
          <cell r="B2">
            <v>1.9678000000000001E-2</v>
          </cell>
        </row>
      </sheetData>
      <sheetData sheetId="14202">
        <row r="2">
          <cell r="B2">
            <v>1.9678000000000001E-2</v>
          </cell>
        </row>
      </sheetData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>
        <row r="2">
          <cell r="B2">
            <v>1.9678000000000001E-2</v>
          </cell>
        </row>
      </sheetData>
      <sheetData sheetId="14208">
        <row r="2">
          <cell r="B2">
            <v>1.9678000000000001E-2</v>
          </cell>
        </row>
      </sheetData>
      <sheetData sheetId="14209">
        <row r="2">
          <cell r="B2">
            <v>1.9678000000000001E-2</v>
          </cell>
        </row>
      </sheetData>
      <sheetData sheetId="14210">
        <row r="2">
          <cell r="B2">
            <v>1.9678000000000001E-2</v>
          </cell>
        </row>
      </sheetData>
      <sheetData sheetId="14211">
        <row r="2">
          <cell r="B2">
            <v>1.9678000000000001E-2</v>
          </cell>
        </row>
      </sheetData>
      <sheetData sheetId="14212">
        <row r="2">
          <cell r="B2">
            <v>1.9678000000000001E-2</v>
          </cell>
        </row>
      </sheetData>
      <sheetData sheetId="14213">
        <row r="2">
          <cell r="B2">
            <v>1.9678000000000001E-2</v>
          </cell>
        </row>
      </sheetData>
      <sheetData sheetId="14214">
        <row r="2">
          <cell r="B2">
            <v>1.9678000000000001E-2</v>
          </cell>
        </row>
      </sheetData>
      <sheetData sheetId="14215">
        <row r="2">
          <cell r="B2">
            <v>1.9678000000000001E-2</v>
          </cell>
        </row>
      </sheetData>
      <sheetData sheetId="14216">
        <row r="2">
          <cell r="B2">
            <v>1.9678000000000001E-2</v>
          </cell>
        </row>
      </sheetData>
      <sheetData sheetId="14217">
        <row r="2">
          <cell r="B2">
            <v>1.9678000000000001E-2</v>
          </cell>
        </row>
      </sheetData>
      <sheetData sheetId="14218">
        <row r="2">
          <cell r="B2">
            <v>1.9678000000000001E-2</v>
          </cell>
        </row>
      </sheetData>
      <sheetData sheetId="14219">
        <row r="2">
          <cell r="B2">
            <v>1.9678000000000001E-2</v>
          </cell>
        </row>
      </sheetData>
      <sheetData sheetId="14220">
        <row r="2">
          <cell r="B2">
            <v>1.9678000000000001E-2</v>
          </cell>
        </row>
      </sheetData>
      <sheetData sheetId="14221">
        <row r="2">
          <cell r="B2">
            <v>1.9678000000000001E-2</v>
          </cell>
        </row>
      </sheetData>
      <sheetData sheetId="14222">
        <row r="2">
          <cell r="B2">
            <v>1.9678000000000001E-2</v>
          </cell>
        </row>
      </sheetData>
      <sheetData sheetId="14223">
        <row r="2">
          <cell r="B2">
            <v>1.9678000000000001E-2</v>
          </cell>
        </row>
      </sheetData>
      <sheetData sheetId="14224">
        <row r="2">
          <cell r="B2">
            <v>1.9678000000000001E-2</v>
          </cell>
        </row>
      </sheetData>
      <sheetData sheetId="14225">
        <row r="2">
          <cell r="B2">
            <v>1.9678000000000001E-2</v>
          </cell>
        </row>
      </sheetData>
      <sheetData sheetId="14226">
        <row r="2">
          <cell r="B2">
            <v>1.9678000000000001E-2</v>
          </cell>
        </row>
      </sheetData>
      <sheetData sheetId="14227">
        <row r="2">
          <cell r="B2">
            <v>1.9678000000000001E-2</v>
          </cell>
        </row>
      </sheetData>
      <sheetData sheetId="14228">
        <row r="2">
          <cell r="B2">
            <v>1.9678000000000001E-2</v>
          </cell>
        </row>
      </sheetData>
      <sheetData sheetId="14229">
        <row r="2">
          <cell r="B2">
            <v>1.9678000000000001E-2</v>
          </cell>
        </row>
      </sheetData>
      <sheetData sheetId="14230">
        <row r="2">
          <cell r="B2">
            <v>1.9678000000000001E-2</v>
          </cell>
        </row>
      </sheetData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>
        <row r="2">
          <cell r="B2">
            <v>1.9677996635437012E-2</v>
          </cell>
        </row>
      </sheetData>
      <sheetData sheetId="14246">
        <row r="3">
          <cell r="B3" t="str">
            <v>Total</v>
          </cell>
        </row>
      </sheetData>
      <sheetData sheetId="14247"/>
      <sheetData sheetId="14248">
        <row r="2">
          <cell r="B2">
            <v>0</v>
          </cell>
        </row>
      </sheetData>
      <sheetData sheetId="14249">
        <row r="2">
          <cell r="B2">
            <v>0</v>
          </cell>
        </row>
      </sheetData>
      <sheetData sheetId="14250">
        <row r="3">
          <cell r="B3" t="str">
            <v>Total</v>
          </cell>
        </row>
      </sheetData>
      <sheetData sheetId="14251"/>
      <sheetData sheetId="14252">
        <row r="2">
          <cell r="B2">
            <v>0</v>
          </cell>
        </row>
      </sheetData>
      <sheetData sheetId="14253">
        <row r="2">
          <cell r="B2">
            <v>0</v>
          </cell>
        </row>
      </sheetData>
      <sheetData sheetId="14254">
        <row r="3">
          <cell r="B3" t="str">
            <v>Total</v>
          </cell>
        </row>
      </sheetData>
      <sheetData sheetId="14255">
        <row r="2">
          <cell r="B2">
            <v>0</v>
          </cell>
        </row>
      </sheetData>
      <sheetData sheetId="14256">
        <row r="2">
          <cell r="B2">
            <v>0</v>
          </cell>
        </row>
      </sheetData>
      <sheetData sheetId="14257">
        <row r="2">
          <cell r="B2">
            <v>0</v>
          </cell>
        </row>
      </sheetData>
      <sheetData sheetId="14258">
        <row r="3">
          <cell r="B3" t="str">
            <v>Total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/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>
        <row r="2">
          <cell r="B2">
            <v>1.9678000000000001E-2</v>
          </cell>
        </row>
      </sheetData>
      <sheetData sheetId="14338">
        <row r="2">
          <cell r="B2">
            <v>1.9678000000000001E-2</v>
          </cell>
        </row>
      </sheetData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>
        <row r="2">
          <cell r="B2">
            <v>1.9678000000000001E-2</v>
          </cell>
        </row>
      </sheetData>
      <sheetData sheetId="14353">
        <row r="2">
          <cell r="B2">
            <v>0</v>
          </cell>
        </row>
      </sheetData>
      <sheetData sheetId="14354">
        <row r="2">
          <cell r="B2">
            <v>0</v>
          </cell>
        </row>
      </sheetData>
      <sheetData sheetId="14355">
        <row r="2">
          <cell r="B2">
            <v>0</v>
          </cell>
        </row>
      </sheetData>
      <sheetData sheetId="14356"/>
      <sheetData sheetId="14357"/>
      <sheetData sheetId="14358"/>
      <sheetData sheetId="14359"/>
      <sheetData sheetId="14360"/>
      <sheetData sheetId="14361">
        <row r="2">
          <cell r="B2">
            <v>1.9678000000000001E-2</v>
          </cell>
        </row>
      </sheetData>
      <sheetData sheetId="14362">
        <row r="2">
          <cell r="B2">
            <v>1.9678000000000001E-2</v>
          </cell>
        </row>
      </sheetData>
      <sheetData sheetId="14363">
        <row r="2">
          <cell r="B2">
            <v>0</v>
          </cell>
        </row>
      </sheetData>
      <sheetData sheetId="14364">
        <row r="2">
          <cell r="B2">
            <v>0</v>
          </cell>
        </row>
      </sheetData>
      <sheetData sheetId="14365">
        <row r="2">
          <cell r="B2">
            <v>0</v>
          </cell>
        </row>
      </sheetData>
      <sheetData sheetId="14366">
        <row r="2">
          <cell r="B2">
            <v>0</v>
          </cell>
        </row>
      </sheetData>
      <sheetData sheetId="14367">
        <row r="2">
          <cell r="B2">
            <v>0</v>
          </cell>
        </row>
      </sheetData>
      <sheetData sheetId="14368">
        <row r="2">
          <cell r="B2">
            <v>1.9678000000000001E-2</v>
          </cell>
        </row>
      </sheetData>
      <sheetData sheetId="14369">
        <row r="2">
          <cell r="B2">
            <v>1.9678000000000001E-2</v>
          </cell>
        </row>
      </sheetData>
      <sheetData sheetId="14370">
        <row r="2">
          <cell r="B2">
            <v>1.9678000000000001E-2</v>
          </cell>
        </row>
      </sheetData>
      <sheetData sheetId="14371">
        <row r="2">
          <cell r="B2">
            <v>1.9678000000000001E-2</v>
          </cell>
        </row>
      </sheetData>
      <sheetData sheetId="14372">
        <row r="2">
          <cell r="B2">
            <v>1.9678000000000001E-2</v>
          </cell>
        </row>
      </sheetData>
      <sheetData sheetId="14373">
        <row r="2">
          <cell r="B2">
            <v>1.9678000000000001E-2</v>
          </cell>
        </row>
      </sheetData>
      <sheetData sheetId="14374">
        <row r="2">
          <cell r="B2">
            <v>0</v>
          </cell>
        </row>
      </sheetData>
      <sheetData sheetId="14375">
        <row r="2">
          <cell r="B2">
            <v>0</v>
          </cell>
        </row>
      </sheetData>
      <sheetData sheetId="14376">
        <row r="2">
          <cell r="B2">
            <v>0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>
        <row r="2">
          <cell r="B2">
            <v>1.9678000000000001E-2</v>
          </cell>
        </row>
      </sheetData>
      <sheetData sheetId="14396">
        <row r="2">
          <cell r="B2">
            <v>1.9678000000000001E-2</v>
          </cell>
        </row>
      </sheetData>
      <sheetData sheetId="14397">
        <row r="2">
          <cell r="B2">
            <v>1.9678000000000001E-2</v>
          </cell>
        </row>
      </sheetData>
      <sheetData sheetId="14398">
        <row r="2">
          <cell r="B2">
            <v>1.9678000000000001E-2</v>
          </cell>
        </row>
      </sheetData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>
        <row r="2">
          <cell r="B2">
            <v>1.9678000000000001E-2</v>
          </cell>
        </row>
      </sheetData>
      <sheetData sheetId="14472">
        <row r="2">
          <cell r="B2">
            <v>1.9678000000000001E-2</v>
          </cell>
        </row>
      </sheetData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>
        <row r="2">
          <cell r="B2">
            <v>0</v>
          </cell>
        </row>
      </sheetData>
      <sheetData sheetId="14502">
        <row r="2">
          <cell r="B2">
            <v>0</v>
          </cell>
        </row>
      </sheetData>
      <sheetData sheetId="14503"/>
      <sheetData sheetId="14504"/>
      <sheetData sheetId="14505">
        <row r="2">
          <cell r="B2">
            <v>1.9678000000000001E-2</v>
          </cell>
        </row>
      </sheetData>
      <sheetData sheetId="14506">
        <row r="2">
          <cell r="B2">
            <v>1.9678000000000001E-2</v>
          </cell>
        </row>
      </sheetData>
      <sheetData sheetId="14507">
        <row r="2">
          <cell r="B2">
            <v>1.9678000000000001E-2</v>
          </cell>
        </row>
      </sheetData>
      <sheetData sheetId="14508">
        <row r="2">
          <cell r="B2">
            <v>1.9678000000000001E-2</v>
          </cell>
        </row>
      </sheetData>
      <sheetData sheetId="14509">
        <row r="2">
          <cell r="B2">
            <v>1.9678000000000001E-2</v>
          </cell>
        </row>
      </sheetData>
      <sheetData sheetId="14510">
        <row r="2">
          <cell r="B2">
            <v>1.9678000000000001E-2</v>
          </cell>
        </row>
      </sheetData>
      <sheetData sheetId="14511">
        <row r="2">
          <cell r="B2">
            <v>0</v>
          </cell>
        </row>
      </sheetData>
      <sheetData sheetId="14512">
        <row r="2">
          <cell r="B2">
            <v>1.9678000000000001E-2</v>
          </cell>
        </row>
      </sheetData>
      <sheetData sheetId="14513">
        <row r="2">
          <cell r="B2">
            <v>1.9678000000000001E-2</v>
          </cell>
        </row>
      </sheetData>
      <sheetData sheetId="14514">
        <row r="2">
          <cell r="B2">
            <v>1.9678000000000001E-2</v>
          </cell>
        </row>
      </sheetData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>
        <row r="2">
          <cell r="B2">
            <v>1.9678000000000001E-2</v>
          </cell>
        </row>
      </sheetData>
      <sheetData sheetId="14520">
        <row r="2">
          <cell r="B2">
            <v>1.9678000000000001E-2</v>
          </cell>
        </row>
      </sheetData>
      <sheetData sheetId="14521">
        <row r="2">
          <cell r="B2">
            <v>1.9678000000000001E-2</v>
          </cell>
        </row>
      </sheetData>
      <sheetData sheetId="14522">
        <row r="2">
          <cell r="B2">
            <v>1.9678000000000001E-2</v>
          </cell>
        </row>
      </sheetData>
      <sheetData sheetId="14523">
        <row r="2">
          <cell r="B2">
            <v>1.9678000000000001E-2</v>
          </cell>
        </row>
      </sheetData>
      <sheetData sheetId="14524">
        <row r="2">
          <cell r="B2">
            <v>1.9678000000000001E-2</v>
          </cell>
        </row>
      </sheetData>
      <sheetData sheetId="14525">
        <row r="2">
          <cell r="B2">
            <v>1.9678000000000001E-2</v>
          </cell>
        </row>
      </sheetData>
      <sheetData sheetId="14526">
        <row r="2">
          <cell r="B2">
            <v>1.9678000000000001E-2</v>
          </cell>
        </row>
      </sheetData>
      <sheetData sheetId="14527">
        <row r="2">
          <cell r="B2">
            <v>1.9678000000000001E-2</v>
          </cell>
        </row>
      </sheetData>
      <sheetData sheetId="14528">
        <row r="2">
          <cell r="B2">
            <v>1.9678000000000001E-2</v>
          </cell>
        </row>
      </sheetData>
      <sheetData sheetId="14529">
        <row r="2">
          <cell r="B2">
            <v>1.9678000000000001E-2</v>
          </cell>
        </row>
      </sheetData>
      <sheetData sheetId="14530">
        <row r="2">
          <cell r="B2">
            <v>1.9678000000000001E-2</v>
          </cell>
        </row>
      </sheetData>
      <sheetData sheetId="14531">
        <row r="2">
          <cell r="B2">
            <v>1.9678000000000001E-2</v>
          </cell>
        </row>
      </sheetData>
      <sheetData sheetId="14532">
        <row r="2">
          <cell r="B2">
            <v>1.9678000000000001E-2</v>
          </cell>
        </row>
      </sheetData>
      <sheetData sheetId="14533">
        <row r="2">
          <cell r="B2">
            <v>1.9678000000000001E-2</v>
          </cell>
        </row>
      </sheetData>
      <sheetData sheetId="14534">
        <row r="2">
          <cell r="B2">
            <v>1.9678000000000001E-2</v>
          </cell>
        </row>
      </sheetData>
      <sheetData sheetId="14535">
        <row r="2">
          <cell r="B2">
            <v>1.9678000000000001E-2</v>
          </cell>
        </row>
      </sheetData>
      <sheetData sheetId="14536">
        <row r="2">
          <cell r="B2">
            <v>1.9678000000000001E-2</v>
          </cell>
        </row>
      </sheetData>
      <sheetData sheetId="14537">
        <row r="2">
          <cell r="B2">
            <v>1.9678000000000001E-2</v>
          </cell>
        </row>
      </sheetData>
      <sheetData sheetId="14538">
        <row r="2">
          <cell r="B2">
            <v>1.9678000000000001E-2</v>
          </cell>
        </row>
      </sheetData>
      <sheetData sheetId="14539">
        <row r="2">
          <cell r="B2">
            <v>1.9678000000000001E-2</v>
          </cell>
        </row>
      </sheetData>
      <sheetData sheetId="14540">
        <row r="2">
          <cell r="B2">
            <v>1.9678000000000001E-2</v>
          </cell>
        </row>
      </sheetData>
      <sheetData sheetId="14541">
        <row r="2">
          <cell r="B2">
            <v>1.9678000000000001E-2</v>
          </cell>
        </row>
      </sheetData>
      <sheetData sheetId="14542">
        <row r="2">
          <cell r="B2">
            <v>1.9678000000000001E-2</v>
          </cell>
        </row>
      </sheetData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>
        <row r="2">
          <cell r="B2">
            <v>1.9677996635437012E-2</v>
          </cell>
        </row>
      </sheetData>
      <sheetData sheetId="14558">
        <row r="3">
          <cell r="B3" t="str">
            <v>Total</v>
          </cell>
        </row>
      </sheetData>
      <sheetData sheetId="14559"/>
      <sheetData sheetId="14560">
        <row r="2">
          <cell r="B2">
            <v>0</v>
          </cell>
        </row>
      </sheetData>
      <sheetData sheetId="14561">
        <row r="2">
          <cell r="B2">
            <v>0</v>
          </cell>
        </row>
      </sheetData>
      <sheetData sheetId="14562">
        <row r="3">
          <cell r="B3" t="str">
            <v>Total</v>
          </cell>
        </row>
      </sheetData>
      <sheetData sheetId="14563"/>
      <sheetData sheetId="14564">
        <row r="2">
          <cell r="B2">
            <v>0</v>
          </cell>
        </row>
      </sheetData>
      <sheetData sheetId="14565">
        <row r="2">
          <cell r="B2">
            <v>0</v>
          </cell>
        </row>
      </sheetData>
      <sheetData sheetId="14566">
        <row r="3">
          <cell r="B3" t="str">
            <v>Total</v>
          </cell>
        </row>
      </sheetData>
      <sheetData sheetId="14567">
        <row r="2">
          <cell r="B2">
            <v>0</v>
          </cell>
        </row>
      </sheetData>
      <sheetData sheetId="14568">
        <row r="2">
          <cell r="B2">
            <v>0</v>
          </cell>
        </row>
      </sheetData>
      <sheetData sheetId="14569">
        <row r="2">
          <cell r="B2">
            <v>0</v>
          </cell>
        </row>
      </sheetData>
      <sheetData sheetId="14570">
        <row r="3">
          <cell r="B3" t="str">
            <v>Total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/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>
        <row r="2">
          <cell r="B2">
            <v>1.9678000000000001E-2</v>
          </cell>
        </row>
      </sheetData>
      <sheetData sheetId="14650">
        <row r="2">
          <cell r="B2">
            <v>1.9678000000000001E-2</v>
          </cell>
        </row>
      </sheetData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>
        <row r="2">
          <cell r="B2">
            <v>1.9678000000000001E-2</v>
          </cell>
        </row>
      </sheetData>
      <sheetData sheetId="14665">
        <row r="2">
          <cell r="B2">
            <v>0</v>
          </cell>
        </row>
      </sheetData>
      <sheetData sheetId="14666">
        <row r="2">
          <cell r="B2">
            <v>0</v>
          </cell>
        </row>
      </sheetData>
      <sheetData sheetId="14667">
        <row r="2">
          <cell r="B2">
            <v>0</v>
          </cell>
        </row>
      </sheetData>
      <sheetData sheetId="14668"/>
      <sheetData sheetId="14669"/>
      <sheetData sheetId="14670"/>
      <sheetData sheetId="14671"/>
      <sheetData sheetId="14672"/>
      <sheetData sheetId="14673">
        <row r="2">
          <cell r="B2">
            <v>1.9678000000000001E-2</v>
          </cell>
        </row>
      </sheetData>
      <sheetData sheetId="14674">
        <row r="2">
          <cell r="B2">
            <v>1.9678000000000001E-2</v>
          </cell>
        </row>
      </sheetData>
      <sheetData sheetId="14675">
        <row r="2">
          <cell r="B2">
            <v>0</v>
          </cell>
        </row>
      </sheetData>
      <sheetData sheetId="14676">
        <row r="2">
          <cell r="B2">
            <v>0</v>
          </cell>
        </row>
      </sheetData>
      <sheetData sheetId="14677">
        <row r="2">
          <cell r="B2">
            <v>0</v>
          </cell>
        </row>
      </sheetData>
      <sheetData sheetId="14678">
        <row r="2">
          <cell r="B2">
            <v>0</v>
          </cell>
        </row>
      </sheetData>
      <sheetData sheetId="14679">
        <row r="2">
          <cell r="B2">
            <v>0</v>
          </cell>
        </row>
      </sheetData>
      <sheetData sheetId="14680">
        <row r="2">
          <cell r="B2">
            <v>1.9678000000000001E-2</v>
          </cell>
        </row>
      </sheetData>
      <sheetData sheetId="14681">
        <row r="2">
          <cell r="B2">
            <v>1.9678000000000001E-2</v>
          </cell>
        </row>
      </sheetData>
      <sheetData sheetId="14682">
        <row r="2">
          <cell r="B2">
            <v>1.9678000000000001E-2</v>
          </cell>
        </row>
      </sheetData>
      <sheetData sheetId="14683">
        <row r="2">
          <cell r="B2">
            <v>1.9678000000000001E-2</v>
          </cell>
        </row>
      </sheetData>
      <sheetData sheetId="14684">
        <row r="2">
          <cell r="B2">
            <v>1.9678000000000001E-2</v>
          </cell>
        </row>
      </sheetData>
      <sheetData sheetId="14685">
        <row r="2">
          <cell r="B2">
            <v>1.9678000000000001E-2</v>
          </cell>
        </row>
      </sheetData>
      <sheetData sheetId="14686">
        <row r="2">
          <cell r="B2">
            <v>0</v>
          </cell>
        </row>
      </sheetData>
      <sheetData sheetId="14687">
        <row r="2">
          <cell r="B2">
            <v>0</v>
          </cell>
        </row>
      </sheetData>
      <sheetData sheetId="14688">
        <row r="2">
          <cell r="B2">
            <v>0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>
        <row r="2">
          <cell r="B2">
            <v>1.9678000000000001E-2</v>
          </cell>
        </row>
      </sheetData>
      <sheetData sheetId="14708">
        <row r="2">
          <cell r="B2">
            <v>1.9678000000000001E-2</v>
          </cell>
        </row>
      </sheetData>
      <sheetData sheetId="14709">
        <row r="2">
          <cell r="B2">
            <v>1.9678000000000001E-2</v>
          </cell>
        </row>
      </sheetData>
      <sheetData sheetId="14710">
        <row r="2">
          <cell r="B2">
            <v>1.9678000000000001E-2</v>
          </cell>
        </row>
      </sheetData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>
        <row r="2">
          <cell r="B2">
            <v>1.9678000000000001E-2</v>
          </cell>
        </row>
      </sheetData>
      <sheetData sheetId="14784">
        <row r="2">
          <cell r="B2">
            <v>1.9678000000000001E-2</v>
          </cell>
        </row>
      </sheetData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>
        <row r="2">
          <cell r="B2">
            <v>0</v>
          </cell>
        </row>
      </sheetData>
      <sheetData sheetId="14814">
        <row r="2">
          <cell r="B2">
            <v>0</v>
          </cell>
        </row>
      </sheetData>
      <sheetData sheetId="14815"/>
      <sheetData sheetId="14816"/>
      <sheetData sheetId="14817">
        <row r="2">
          <cell r="B2">
            <v>1.9678000000000001E-2</v>
          </cell>
        </row>
      </sheetData>
      <sheetData sheetId="14818">
        <row r="2">
          <cell r="B2">
            <v>1.9678000000000001E-2</v>
          </cell>
        </row>
      </sheetData>
      <sheetData sheetId="14819">
        <row r="2">
          <cell r="B2">
            <v>1.9678000000000001E-2</v>
          </cell>
        </row>
      </sheetData>
      <sheetData sheetId="14820">
        <row r="2">
          <cell r="B2">
            <v>1.9678000000000001E-2</v>
          </cell>
        </row>
      </sheetData>
      <sheetData sheetId="14821">
        <row r="2">
          <cell r="B2">
            <v>1.9678000000000001E-2</v>
          </cell>
        </row>
      </sheetData>
      <sheetData sheetId="14822">
        <row r="2">
          <cell r="B2">
            <v>1.9678000000000001E-2</v>
          </cell>
        </row>
      </sheetData>
      <sheetData sheetId="14823">
        <row r="2">
          <cell r="B2">
            <v>0</v>
          </cell>
        </row>
      </sheetData>
      <sheetData sheetId="14824">
        <row r="2">
          <cell r="B2">
            <v>1.9678000000000001E-2</v>
          </cell>
        </row>
      </sheetData>
      <sheetData sheetId="14825">
        <row r="2">
          <cell r="B2">
            <v>1.9678000000000001E-2</v>
          </cell>
        </row>
      </sheetData>
      <sheetData sheetId="14826">
        <row r="2">
          <cell r="B2">
            <v>1.9678000000000001E-2</v>
          </cell>
        </row>
      </sheetData>
      <sheetData sheetId="14827">
        <row r="2">
          <cell r="B2">
            <v>1.9678000000000001E-2</v>
          </cell>
        </row>
      </sheetData>
      <sheetData sheetId="14828">
        <row r="2">
          <cell r="B2">
            <v>1.9678000000000001E-2</v>
          </cell>
        </row>
      </sheetData>
      <sheetData sheetId="14829">
        <row r="2">
          <cell r="B2">
            <v>1.9678000000000001E-2</v>
          </cell>
        </row>
      </sheetData>
      <sheetData sheetId="14830">
        <row r="2">
          <cell r="B2">
            <v>1.9678000000000001E-2</v>
          </cell>
        </row>
      </sheetData>
      <sheetData sheetId="14831">
        <row r="2">
          <cell r="B2">
            <v>1.9678000000000001E-2</v>
          </cell>
        </row>
      </sheetData>
      <sheetData sheetId="14832">
        <row r="2">
          <cell r="B2">
            <v>1.9678000000000001E-2</v>
          </cell>
        </row>
      </sheetData>
      <sheetData sheetId="14833">
        <row r="2">
          <cell r="B2">
            <v>1.9678000000000001E-2</v>
          </cell>
        </row>
      </sheetData>
      <sheetData sheetId="14834">
        <row r="2">
          <cell r="B2">
            <v>1.9678000000000001E-2</v>
          </cell>
        </row>
      </sheetData>
      <sheetData sheetId="14835">
        <row r="2">
          <cell r="B2">
            <v>1.9678000000000001E-2</v>
          </cell>
        </row>
      </sheetData>
      <sheetData sheetId="14836">
        <row r="2">
          <cell r="B2">
            <v>1.9678000000000001E-2</v>
          </cell>
        </row>
      </sheetData>
      <sheetData sheetId="14837">
        <row r="2">
          <cell r="B2">
            <v>1.9678000000000001E-2</v>
          </cell>
        </row>
      </sheetData>
      <sheetData sheetId="14838">
        <row r="2">
          <cell r="B2">
            <v>1.9678000000000001E-2</v>
          </cell>
        </row>
      </sheetData>
      <sheetData sheetId="14839">
        <row r="2">
          <cell r="B2">
            <v>1.9678000000000001E-2</v>
          </cell>
        </row>
      </sheetData>
      <sheetData sheetId="14840">
        <row r="2">
          <cell r="B2">
            <v>1.9678000000000001E-2</v>
          </cell>
        </row>
      </sheetData>
      <sheetData sheetId="14841">
        <row r="2">
          <cell r="B2">
            <v>1.9678000000000001E-2</v>
          </cell>
        </row>
      </sheetData>
      <sheetData sheetId="14842">
        <row r="2">
          <cell r="B2">
            <v>1.9678000000000001E-2</v>
          </cell>
        </row>
      </sheetData>
      <sheetData sheetId="14843">
        <row r="2">
          <cell r="B2">
            <v>1.9678000000000001E-2</v>
          </cell>
        </row>
      </sheetData>
      <sheetData sheetId="14844">
        <row r="2">
          <cell r="B2">
            <v>1.9678000000000001E-2</v>
          </cell>
        </row>
      </sheetData>
      <sheetData sheetId="14845">
        <row r="2">
          <cell r="B2">
            <v>1.9678000000000001E-2</v>
          </cell>
        </row>
      </sheetData>
      <sheetData sheetId="14846">
        <row r="2">
          <cell r="B2">
            <v>1.9678000000000001E-2</v>
          </cell>
        </row>
      </sheetData>
      <sheetData sheetId="14847">
        <row r="2">
          <cell r="B2">
            <v>1.9678000000000001E-2</v>
          </cell>
        </row>
      </sheetData>
      <sheetData sheetId="14848">
        <row r="2">
          <cell r="B2">
            <v>1.9678000000000001E-2</v>
          </cell>
        </row>
      </sheetData>
      <sheetData sheetId="14849">
        <row r="2">
          <cell r="B2">
            <v>1.9678000000000001E-2</v>
          </cell>
        </row>
      </sheetData>
      <sheetData sheetId="14850">
        <row r="2">
          <cell r="B2">
            <v>1.9678000000000001E-2</v>
          </cell>
        </row>
      </sheetData>
      <sheetData sheetId="14851">
        <row r="2">
          <cell r="B2">
            <v>1.9678000000000001E-2</v>
          </cell>
        </row>
      </sheetData>
      <sheetData sheetId="14852">
        <row r="2">
          <cell r="B2">
            <v>1.9678000000000001E-2</v>
          </cell>
        </row>
      </sheetData>
      <sheetData sheetId="14853">
        <row r="2">
          <cell r="B2">
            <v>1.9678000000000001E-2</v>
          </cell>
        </row>
      </sheetData>
      <sheetData sheetId="14854">
        <row r="2">
          <cell r="B2">
            <v>1.9678000000000001E-2</v>
          </cell>
        </row>
      </sheetData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>
        <row r="2">
          <cell r="B2">
            <v>1.9677996635437012E-2</v>
          </cell>
        </row>
      </sheetData>
      <sheetData sheetId="14870">
        <row r="3">
          <cell r="B3" t="str">
            <v>Total</v>
          </cell>
        </row>
      </sheetData>
      <sheetData sheetId="14871"/>
      <sheetData sheetId="14872">
        <row r="2">
          <cell r="B2">
            <v>0</v>
          </cell>
        </row>
      </sheetData>
      <sheetData sheetId="14873">
        <row r="2">
          <cell r="B2">
            <v>0</v>
          </cell>
        </row>
      </sheetData>
      <sheetData sheetId="14874">
        <row r="3">
          <cell r="B3" t="str">
            <v>Total</v>
          </cell>
        </row>
      </sheetData>
      <sheetData sheetId="14875"/>
      <sheetData sheetId="14876">
        <row r="2">
          <cell r="B2">
            <v>0</v>
          </cell>
        </row>
      </sheetData>
      <sheetData sheetId="14877">
        <row r="2">
          <cell r="B2">
            <v>0</v>
          </cell>
        </row>
      </sheetData>
      <sheetData sheetId="14878">
        <row r="3">
          <cell r="B3" t="str">
            <v>Total</v>
          </cell>
        </row>
      </sheetData>
      <sheetData sheetId="14879">
        <row r="2">
          <cell r="B2">
            <v>0</v>
          </cell>
        </row>
      </sheetData>
      <sheetData sheetId="14880">
        <row r="2">
          <cell r="B2">
            <v>0</v>
          </cell>
        </row>
      </sheetData>
      <sheetData sheetId="14881">
        <row r="2">
          <cell r="B2">
            <v>0</v>
          </cell>
        </row>
      </sheetData>
      <sheetData sheetId="14882">
        <row r="3">
          <cell r="B3" t="str">
            <v>Total</v>
          </cell>
        </row>
      </sheetData>
      <sheetData sheetId="14883">
        <row r="2">
          <cell r="B2">
            <v>0</v>
          </cell>
        </row>
      </sheetData>
      <sheetData sheetId="14884">
        <row r="2">
          <cell r="B2">
            <v>0</v>
          </cell>
        </row>
      </sheetData>
      <sheetData sheetId="14885">
        <row r="2">
          <cell r="B2">
            <v>0</v>
          </cell>
        </row>
      </sheetData>
      <sheetData sheetId="14886"/>
      <sheetData sheetId="14887"/>
      <sheetData sheetId="14888"/>
      <sheetData sheetId="14889"/>
      <sheetData sheetId="14890"/>
      <sheetData sheetId="14891">
        <row r="2">
          <cell r="B2">
            <v>1.9678000000000001E-2</v>
          </cell>
        </row>
      </sheetData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 refreshError="1"/>
      <sheetData sheetId="14956"/>
      <sheetData sheetId="14957"/>
      <sheetData sheetId="14958"/>
      <sheetData sheetId="14959"/>
      <sheetData sheetId="14960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/>
      <sheetData sheetId="14970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/>
      <sheetData sheetId="14984"/>
      <sheetData sheetId="14985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/>
      <sheetData sheetId="14997"/>
      <sheetData sheetId="14998" refreshError="1"/>
      <sheetData sheetId="1499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FA"/>
      <sheetName val="10-1 Media"/>
      <sheetName val="10-cut"/>
      <sheetName val="925"/>
      <sheetName val="data. invoice"/>
      <sheetName val="total"/>
      <sheetName val="Calculations"/>
      <sheetName val="FormHY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INSTR"/>
      <sheetName val="Business Model"/>
      <sheetName val="Tariff"/>
      <sheetName val="page1"/>
      <sheetName val="Insurance"/>
      <sheetName val="CD-08"/>
      <sheetName val="Pln Pdt"/>
      <sheetName val="SPCSheet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  <sheetName val="U"/>
      <sheetName val="featur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0-Basic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Download_Grp_Branch2"/>
      <sheetName val="Download_Lcl_Branch2"/>
      <sheetName val="Std_062"/>
      <sheetName val="Supporting_Tool2"/>
      <sheetName val="Customize_Your_Invoice2"/>
      <sheetName val="Operational_Plan1"/>
      <sheetName val="Burden_exp1"/>
      <sheetName val="AOP_Summary-21"/>
      <sheetName val="_x005f_x0000___x005f_x0000__x005f_x0000__x005f_x0000__1"/>
      <sheetName val="_?9?D?O?Z?e?p?{??_x005f_x000a_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Main_Menu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７４期 月度予実管理表"/>
      <sheetName val="Bom Thermoforming 20091104"/>
      <sheetName val="Costing"/>
      <sheetName val="SellingPrice"/>
      <sheetName val="Navigation"/>
      <sheetName val="foreign liability"/>
      <sheetName val="GrphData"/>
      <sheetName val="Selection"/>
      <sheetName val="sales3level"/>
      <sheetName val="PUMP"/>
      <sheetName val="XX98CALB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4">
          <cell r="B4">
            <v>8500000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/>
      <sheetData sheetId="142"/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4">
          <cell r="B4">
            <v>8500000</v>
          </cell>
        </row>
      </sheetData>
      <sheetData sheetId="651"/>
      <sheetData sheetId="652"/>
      <sheetData sheetId="653"/>
      <sheetData sheetId="654">
        <row r="2">
          <cell r="G2">
            <v>36525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4">
          <cell r="B4">
            <v>8500000</v>
          </cell>
        </row>
      </sheetData>
      <sheetData sheetId="865"/>
      <sheetData sheetId="866"/>
      <sheetData sheetId="867"/>
      <sheetData sheetId="868">
        <row r="4">
          <cell r="B4">
            <v>8500000</v>
          </cell>
        </row>
      </sheetData>
      <sheetData sheetId="869"/>
      <sheetData sheetId="870">
        <row r="2">
          <cell r="G2">
            <v>36525</v>
          </cell>
        </row>
      </sheetData>
      <sheetData sheetId="871">
        <row r="4">
          <cell r="B4">
            <v>8500000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4">
          <cell r="B4">
            <v>8500000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>
        <row r="4">
          <cell r="B4" t="str">
            <v>กรุงเทพฯ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4">
          <cell r="B4">
            <v>8500000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>
        <row r="4">
          <cell r="B4">
            <v>8500000</v>
          </cell>
        </row>
      </sheetData>
      <sheetData sheetId="1048">
        <row r="4">
          <cell r="B4" t="str">
            <v>กรุงเทพฯ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4">
          <cell r="B4">
            <v>8500000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4">
          <cell r="B4">
            <v>8500000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4">
          <cell r="B4">
            <v>8500000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>
        <row r="4">
          <cell r="B4">
            <v>8500000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4">
          <cell r="B4">
            <v>8500000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4">
          <cell r="B4">
            <v>8500000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4">
          <cell r="B4">
            <v>8500000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>
        <row r="4">
          <cell r="B4">
            <v>8500000</v>
          </cell>
        </row>
      </sheetData>
      <sheetData sheetId="1226"/>
      <sheetData sheetId="1227">
        <row r="4">
          <cell r="B4">
            <v>8500000</v>
          </cell>
        </row>
      </sheetData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>
        <row r="4">
          <cell r="B4">
            <v>8500000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4">
          <cell r="B4">
            <v>8500000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4">
          <cell r="B4">
            <v>8500000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4">
          <cell r="B4">
            <v>8500000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4">
          <cell r="B4">
            <v>8500000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 refreshError="1"/>
      <sheetData sheetId="1410" refreshError="1"/>
      <sheetData sheetId="1411" refreshError="1"/>
      <sheetData sheetId="1412"/>
      <sheetData sheetId="1413"/>
      <sheetData sheetId="1414"/>
      <sheetData sheetId="1415"/>
      <sheetData sheetId="1416"/>
      <sheetData sheetId="1417"/>
      <sheetData sheetId="1418">
        <row r="15">
          <cell r="F15"/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4">
          <cell r="B4">
            <v>8500000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 t="str">
            <v>กรุงเทพฯ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SH-C"/>
      <sheetName val="SH-F"/>
      <sheetName val="SH-A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เงินกู้_MGC6"/>
      <sheetName val="Trial_Balance6"/>
      <sheetName val="DATABASE_-sumifTB6"/>
      <sheetName val="TrialBalance_Q3-20026"/>
      <sheetName val="ana_u56"/>
      <sheetName val="21_Ocl6"/>
      <sheetName val="TB_Data_base6"/>
      <sheetName val="_IB-PL-00-01_SUMMARY6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U-5"/>
      <sheetName val="Invoice"/>
      <sheetName val="TB 30.6.06"/>
      <sheetName val="ตั๋วเงินรับ"/>
      <sheetName val="Master table"/>
      <sheetName val="fa"/>
      <sheetName val="G"/>
      <sheetName val="RECY"/>
      <sheetName val="Basic_Information"/>
      <sheetName val="C-3"/>
      <sheetName val="Appendix E"/>
      <sheetName val="US Employees"/>
      <sheetName val="Assumption &amp; Result"/>
      <sheetName val="interpol"/>
      <sheetName val="AGING LOCAL"/>
      <sheetName val="Final Data Import"/>
      <sheetName val="TB_30_6_06"/>
      <sheetName val="Master_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เงินกู้_MGC3"/>
      <sheetName val="Balance_sheet3"/>
      <sheetName val="Account_Name_&amp;_Code3"/>
      <sheetName val="Location_&amp;_Cost_Centre3"/>
      <sheetName val="Trial_Balance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Account_List3"/>
      <sheetName val="Company_codes3"/>
      <sheetName val="NEW_ZEALAND3"/>
      <sheetName val="Stock_Aging3"/>
      <sheetName val="N-4_Patent_right3"/>
      <sheetName val="Job_header1"/>
      <sheetName val="Customize_Your_Invoice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เงินกู้_MGC2"/>
      <sheetName val="Balance_sheet2"/>
      <sheetName val="Account_Name_&amp;_Code2"/>
      <sheetName val="Location_&amp;_Cost_Centre2"/>
      <sheetName val="Trial_Balance2"/>
      <sheetName val="_IB-PL-YTD2"/>
      <sheetName val="Salaries-CGR_OB-2_12"/>
      <sheetName val="GST_Recon-Workings2"/>
      <sheetName val="Drop_Down2"/>
      <sheetName val="Igw_Model2"/>
      <sheetName val="FA_Register2"/>
      <sheetName val="TrialBalance_Q3-20022"/>
      <sheetName val="Account_List2"/>
      <sheetName val="Company_codes2"/>
      <sheetName val="NEW_ZEALAND2"/>
      <sheetName val="Stock_Aging2"/>
      <sheetName val="N-4_Patent_right2"/>
      <sheetName val="Job_header"/>
      <sheetName val="Customize_Your_Invoice"/>
      <sheetName val="SCB_1_-_Current"/>
      <sheetName val="SCB_2_-_Current"/>
      <sheetName val="BOM_EXSM"/>
      <sheetName val="Last_Year"/>
      <sheetName val="Sch_7"/>
      <sheetName val="Kind_of_Service"/>
      <sheetName val="2004_Labor"/>
      <sheetName val="Service_Coming"/>
      <sheetName val="2__Definitions"/>
      <sheetName val="FA_31_03_05"/>
      <sheetName val="Up_to_2002"/>
      <sheetName val="พ_ย_46-ม_ค_47"/>
      <sheetName val="เงินกู้_MGC4"/>
      <sheetName val="Balance_sheet4"/>
      <sheetName val="Account_Name_&amp;_Code4"/>
      <sheetName val="Location_&amp;_Cost_Centre4"/>
      <sheetName val="Trial_Balance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Account_List4"/>
      <sheetName val="Company_codes4"/>
      <sheetName val="NEW_ZEALAND4"/>
      <sheetName val="Stock_Aging4"/>
      <sheetName val="N-4_Patent_right4"/>
      <sheetName val="Job_header2"/>
      <sheetName val="Customize_Your_Invoice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Data_Select"/>
      <sheetName val="DB_BS"/>
      <sheetName val="PLreport"/>
      <sheetName val="L123"/>
      <sheetName val="DropDown"/>
      <sheetName val="PY Strat Plan"/>
      <sheetName val="PM-TE"/>
      <sheetName val="IMPORT LIST"/>
      <sheetName val="Year 2002 IS"/>
      <sheetName val="PRODUC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  <sheetName val="INVOICES"/>
      <sheetName val="SH-D"/>
      <sheetName val="คชจ.ดำเนินงาน6-43"/>
      <sheetName val="anaysis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REC_GROUP2"/>
      <sheetName val="Bill_No__2_-_Carpark2"/>
      <sheetName val="TB_SAP2"/>
      <sheetName val="Project_Detail_2"/>
      <sheetName val="QUANTITY_COMPARISON1"/>
      <sheetName val="E001_Lead1"/>
      <sheetName val="E100_Subledger_with_GL1"/>
      <sheetName val="DLD_Query_Query_Query1"/>
      <sheetName val="10-1_Media1"/>
      <sheetName val="Ex_11C1"/>
      <sheetName val="Item_Code_-_Machine1"/>
      <sheetName val="รับ_RM_01JAN-31JUL1"/>
      <sheetName val="2003_Growth1"/>
      <sheetName val="Setup_20091"/>
      <sheetName val="P_&amp;_l_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REC_GROUP1"/>
      <sheetName val="Bill_No__2_-_Carpark1"/>
      <sheetName val="TB_SAP1"/>
      <sheetName val="Project_Detail_1"/>
      <sheetName val="QUANTITY_COMPARISON"/>
      <sheetName val="E001_Lead"/>
      <sheetName val="E100_Subledger_with_GL"/>
      <sheetName val="DLD_Query_Query_Query"/>
      <sheetName val="10-1_Media"/>
      <sheetName val="Ex_11C"/>
      <sheetName val="Item_Code_-_Machine"/>
      <sheetName val="รับ_RM_01JAN-31JUL"/>
      <sheetName val="2003_Growth"/>
      <sheetName val="Setup_2009"/>
      <sheetName val="P_&amp;_l_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REC_GROUP3"/>
      <sheetName val="Bill_No__2_-_Carpark3"/>
      <sheetName val="TB_SAP3"/>
      <sheetName val="Project_Detail_3"/>
      <sheetName val="QUANTITY_COMPARISON2"/>
      <sheetName val="E001_Lead2"/>
      <sheetName val="E100_Subledger_with_GL2"/>
      <sheetName val="DLD_Query_Query_Query2"/>
      <sheetName val="10-1_Media2"/>
      <sheetName val="Ex_11C2"/>
      <sheetName val="Item_Code_-_Machine2"/>
      <sheetName val="รับ_RM_01JAN-31JUL2"/>
      <sheetName val="2003_Growth2"/>
      <sheetName val="Setup_20092"/>
      <sheetName val="P_&amp;_l_2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PopCache_Sheet1"/>
      <sheetName val="Comp with UP west"/>
      <sheetName val="ｺｰﾄﾞ表"/>
      <sheetName val="J2"/>
      <sheetName val="J1"/>
      <sheetName val="Sale0309"/>
      <sheetName val="見積依頼部品一覧"/>
      <sheetName val="生産総枠"/>
      <sheetName val="244豪州一般ZD301生試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List"/>
      <sheetName val="Life NPV Cal"/>
      <sheetName val="Stock Aging"/>
      <sheetName val="NKC"/>
      <sheetName val="L to 20"/>
      <sheetName val="Sale 0502"/>
      <sheetName val="BGT97STAFF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#REF"/>
      <sheetName val="Schedule"/>
      <sheetName val="P&amp;L-A2001DCCN"/>
      <sheetName val="ELEC45-0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#ofclose .xl"/>
      <sheetName val="DMD Office"/>
      <sheetName val="ADMIN OFFICE (2)"/>
      <sheetName val="Report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Date: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Non_Movement3"/>
      <sheetName val="TrialBalance_Q3-20021"/>
      <sheetName val="Movement_2006_THB(Stat)1"/>
      <sheetName val="00-030_Summary_Sheet1"/>
      <sheetName val="Sheet4-sort_66"/>
      <sheetName val="DATABASE_-sumifTB6"/>
      <sheetName val="31_12_046"/>
      <sheetName val="เงินกู้_MGC6"/>
      <sheetName val="acc_depre-report-old6"/>
      <sheetName val="Trial_Balance6"/>
      <sheetName val="ops_tb6"/>
      <sheetName val="P&amp;LFINAL_-_446"/>
      <sheetName val="Non_Movement2"/>
      <sheetName val="TrialBalance_Q3-2002"/>
      <sheetName val="Movement_2006_THB(Stat)"/>
      <sheetName val="00-030_Summary_Sheet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STANDVAR_b3CTY"/>
      <sheetName val="BSLA"/>
      <sheetName val="Target 2016"/>
      <sheetName val="List info"/>
      <sheetName val="sum 1-4"/>
      <sheetName val="Inputs"/>
      <sheetName val="Detail-Sep"/>
      <sheetName val="Checks"/>
      <sheetName val="HH"/>
      <sheetName val="CF"/>
      <sheetName val="Report"/>
      <sheetName val="PL Cal Tax 51'10"/>
      <sheetName val="見直最終版"/>
      <sheetName val="Supp.List"/>
      <sheetName val="166N Plist"/>
      <sheetName val="data_budget04"/>
      <sheetName val="TABLEQ204_"/>
      <sheetName val="Target_2016"/>
      <sheetName val="List_info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adj - rate"/>
      <sheetName val="สรุป"/>
      <sheetName val="TW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งบบริหาร_PL-report6"/>
      <sheetName val="31_12_046"/>
      <sheetName val="acc_depre-report-old6"/>
      <sheetName val="Trial_Balance6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เงินกู้ MGC"/>
      <sheetName val=""/>
      <sheetName val="Union"/>
      <sheetName val="gl"/>
      <sheetName val="data"/>
      <sheetName val="Data_Tool"/>
      <sheetName val="DiffData"/>
      <sheetName val="DiffData_Tool"/>
      <sheetName val="masterCode"/>
      <sheetName val="Do Not Delete"/>
      <sheetName val="OH_Report"/>
      <sheetName val="Sheet1"/>
      <sheetName val="PM-TE"/>
      <sheetName val="Orig Study for PPAP"/>
      <sheetName val="U-7"/>
      <sheetName val="見直最終版"/>
      <sheetName val="Supp.List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e001 lead"/>
      <sheetName val="e100 subledger with gl"/>
      <sheetName val="Calculations"/>
      <sheetName val="cov-estima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5">
          <cell r="G5" t="str">
            <v>Feb'2001</v>
          </cell>
        </row>
      </sheetData>
      <sheetData sheetId="112">
        <row r="5">
          <cell r="G5" t="str">
            <v>Feb'2001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desc"/>
      <sheetName val="type"/>
      <sheetName val="ตั๋วเงินรับ"/>
      <sheetName val="Sheet1"/>
      <sheetName val="EQ4NTV"/>
      <sheetName val="purchase order"/>
      <sheetName val="currency"/>
      <sheetName val="Material"/>
      <sheetName val="เงินกู้ธนชาติ"/>
      <sheetName val="เงินกู้ MGC"/>
      <sheetName val="PM-TE_first TB for YE"/>
      <sheetName val="598"/>
      <sheetName val="Assumption"/>
      <sheetName val="เงินกู้_MGC"/>
      <sheetName val="ดอกเบี้ยรับ"/>
      <sheetName val="ssw"/>
      <sheetName val="Non Movement"/>
      <sheetName val="Data"/>
      <sheetName val="k-5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desc"/>
      <sheetName val="type"/>
      <sheetName val=""/>
      <sheetName val="AP-FAsb"/>
      <sheetName val="เงินกู้ธนชาติ"/>
      <sheetName val="diffdata"/>
      <sheetName val="Exp"/>
      <sheetName val="oresreqsum"/>
      <sheetName val="Trial Balance"/>
      <sheetName val="List"/>
      <sheetName val="EL-KP"/>
      <sheetName val="รวม"/>
      <sheetName val="Sheet3"/>
      <sheetName val="Sheet5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Summary"/>
      <sheetName val="Date"/>
      <sheetName val="PL-D"/>
      <sheetName val="2.Conso"/>
      <sheetName val="cover"/>
      <sheetName val="???????? PL-repo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>
        <row r="1">
          <cell r="A1">
            <v>1</v>
          </cell>
        </row>
      </sheetData>
      <sheetData sheetId="66"/>
      <sheetData sheetId="67"/>
      <sheetData sheetId="68">
        <row r="1">
          <cell r="A1">
            <v>1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">
          <cell r="A1">
            <v>1</v>
          </cell>
        </row>
      </sheetData>
      <sheetData sheetId="80"/>
      <sheetData sheetId="81"/>
      <sheetData sheetId="82">
        <row r="1">
          <cell r="A1">
            <v>1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>
            <v>1</v>
          </cell>
        </row>
      </sheetData>
      <sheetData sheetId="94"/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>
            <v>1</v>
          </cell>
        </row>
      </sheetData>
      <sheetData sheetId="108"/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1">
          <cell r="A1">
            <v>1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Data Salary"/>
      <sheetName val="K-1A"/>
      <sheetName val="PA"/>
      <sheetName val="KPI48"/>
      <sheetName val="Cashflow"/>
      <sheetName val="노무비"/>
      <sheetName val="Exp"/>
      <sheetName val="2002"/>
      <sheetName val="Masterประเภท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UILD95"/>
      <sheetName val="workbook control"/>
      <sheetName val="I-203"/>
      <sheetName val="Month v YTD"/>
      <sheetName val="손익계산서"/>
      <sheetName val="Hidden"/>
      <sheetName val="Assumptions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D00F-451C-46F9-8736-7E1A0283674E}">
  <dimension ref="A1:K106"/>
  <sheetViews>
    <sheetView showGridLines="0" view="pageBreakPreview" zoomScale="70" zoomScaleNormal="70" zoomScaleSheetLayoutView="70" workbookViewId="0">
      <selection activeCell="A2" sqref="A2"/>
    </sheetView>
  </sheetViews>
  <sheetFormatPr defaultColWidth="10.6640625" defaultRowHeight="24" customHeight="1"/>
  <cols>
    <col min="1" max="1" width="45.44140625" style="9" customWidth="1"/>
    <col min="2" max="2" width="1.6640625" style="8" customWidth="1"/>
    <col min="3" max="3" width="7" style="9" customWidth="1"/>
    <col min="4" max="4" width="2" style="8" customWidth="1"/>
    <col min="5" max="5" width="17.5546875" style="8" customWidth="1"/>
    <col min="6" max="6" width="2.77734375" style="8" customWidth="1"/>
    <col min="7" max="7" width="17.6640625" style="8" customWidth="1"/>
    <col min="8" max="8" width="2.77734375" style="8" customWidth="1"/>
    <col min="9" max="9" width="17.6640625" style="8" customWidth="1"/>
    <col min="10" max="10" width="2.77734375" style="8" customWidth="1"/>
    <col min="11" max="11" width="17.6640625" style="8" customWidth="1"/>
    <col min="12" max="12" width="1.33203125" style="8" customWidth="1"/>
    <col min="13" max="16384" width="10.6640625" style="8"/>
  </cols>
  <sheetData>
    <row r="1" spans="1:11" s="5" customFormat="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215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>
      <c r="A3" s="1" t="s">
        <v>227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6"/>
      <c r="B4" s="4"/>
      <c r="C4" s="3"/>
      <c r="D4" s="4"/>
      <c r="E4" s="4"/>
      <c r="F4" s="4"/>
      <c r="G4" s="4"/>
      <c r="H4" s="4"/>
      <c r="I4" s="4"/>
      <c r="J4" s="4"/>
      <c r="K4" s="7" t="s">
        <v>1</v>
      </c>
    </row>
    <row r="5" spans="1:11" ht="24" customHeight="1">
      <c r="E5" s="10"/>
      <c r="F5" s="11"/>
      <c r="G5" s="10"/>
      <c r="H5" s="12"/>
      <c r="I5" s="125" t="s">
        <v>3</v>
      </c>
      <c r="J5" s="125"/>
      <c r="K5" s="125"/>
    </row>
    <row r="6" spans="1:11" ht="24" customHeight="1">
      <c r="B6" s="13"/>
      <c r="C6" s="14" t="s">
        <v>4</v>
      </c>
      <c r="D6" s="15"/>
      <c r="E6" s="16" t="s">
        <v>228</v>
      </c>
      <c r="F6" s="17"/>
      <c r="G6" s="16" t="s">
        <v>201</v>
      </c>
      <c r="H6" s="18"/>
      <c r="I6" s="16" t="s">
        <v>228</v>
      </c>
      <c r="J6" s="17"/>
      <c r="K6" s="16" t="s">
        <v>201</v>
      </c>
    </row>
    <row r="7" spans="1:11" ht="24" customHeight="1">
      <c r="C7" s="19"/>
      <c r="D7" s="15"/>
      <c r="E7" s="20" t="s">
        <v>5</v>
      </c>
      <c r="F7" s="17"/>
      <c r="G7" s="20" t="s">
        <v>6</v>
      </c>
      <c r="H7" s="18"/>
      <c r="I7" s="20" t="s">
        <v>5</v>
      </c>
      <c r="J7" s="17"/>
      <c r="K7" s="20" t="s">
        <v>6</v>
      </c>
    </row>
    <row r="8" spans="1:11" ht="24" customHeight="1">
      <c r="C8" s="19"/>
      <c r="D8" s="15"/>
      <c r="E8" s="6" t="s">
        <v>7</v>
      </c>
      <c r="F8" s="17"/>
      <c r="G8" s="6"/>
      <c r="H8" s="18"/>
      <c r="I8" s="6" t="s">
        <v>7</v>
      </c>
      <c r="J8" s="17"/>
      <c r="K8" s="6"/>
    </row>
    <row r="9" spans="1:11" ht="24" customHeight="1">
      <c r="A9" s="21" t="s">
        <v>8</v>
      </c>
    </row>
    <row r="10" spans="1:11" ht="24" customHeight="1">
      <c r="A10" s="21" t="s">
        <v>9</v>
      </c>
      <c r="C10" s="22"/>
    </row>
    <row r="11" spans="1:11" ht="24" customHeight="1">
      <c r="A11" s="23" t="s">
        <v>10</v>
      </c>
      <c r="C11" s="22"/>
      <c r="E11" s="24">
        <v>1607236963</v>
      </c>
      <c r="F11" s="24"/>
      <c r="G11" s="24">
        <v>1084631200</v>
      </c>
      <c r="H11" s="24"/>
      <c r="I11" s="24">
        <v>124383922</v>
      </c>
      <c r="J11" s="24"/>
      <c r="K11" s="24">
        <v>23819330</v>
      </c>
    </row>
    <row r="12" spans="1:11" ht="24" customHeight="1">
      <c r="A12" s="25" t="s">
        <v>11</v>
      </c>
      <c r="C12" s="22" t="s">
        <v>21</v>
      </c>
      <c r="D12" s="26"/>
      <c r="E12" s="24">
        <v>420497879</v>
      </c>
      <c r="F12" s="24"/>
      <c r="G12" s="24">
        <v>415696804</v>
      </c>
      <c r="H12" s="24"/>
      <c r="I12" s="24">
        <v>1392541554</v>
      </c>
      <c r="J12" s="24"/>
      <c r="K12" s="24">
        <v>1390626139</v>
      </c>
    </row>
    <row r="13" spans="1:11" ht="24" customHeight="1">
      <c r="A13" s="27" t="s">
        <v>14</v>
      </c>
      <c r="B13" s="28"/>
      <c r="C13" s="29">
        <v>2</v>
      </c>
      <c r="D13" s="30"/>
      <c r="E13" s="31">
        <v>490499999.99999976</v>
      </c>
      <c r="F13" s="31"/>
      <c r="G13" s="31">
        <v>507800000</v>
      </c>
      <c r="H13" s="31"/>
      <c r="I13" s="31">
        <v>7656157148</v>
      </c>
      <c r="J13" s="31"/>
      <c r="K13" s="31">
        <v>7425315405</v>
      </c>
    </row>
    <row r="14" spans="1:11" ht="24" customHeight="1">
      <c r="A14" s="32" t="s">
        <v>12</v>
      </c>
      <c r="C14" s="22">
        <v>4</v>
      </c>
      <c r="D14" s="26"/>
      <c r="E14" s="24">
        <v>29754991978</v>
      </c>
      <c r="F14" s="24"/>
      <c r="G14" s="33">
        <v>25842711513</v>
      </c>
      <c r="H14" s="24"/>
      <c r="I14" s="33">
        <v>0</v>
      </c>
      <c r="J14" s="24"/>
      <c r="K14" s="24">
        <v>0</v>
      </c>
    </row>
    <row r="15" spans="1:11" ht="24" customHeight="1">
      <c r="A15" s="23" t="s">
        <v>13</v>
      </c>
      <c r="B15" s="28"/>
      <c r="C15" s="22"/>
      <c r="E15" s="24">
        <v>470724658</v>
      </c>
      <c r="F15" s="24"/>
      <c r="G15" s="24">
        <v>411956546</v>
      </c>
      <c r="H15" s="24"/>
      <c r="I15" s="24">
        <v>0</v>
      </c>
      <c r="J15" s="24"/>
      <c r="K15" s="24">
        <v>0</v>
      </c>
    </row>
    <row r="16" spans="1:11" ht="24" customHeight="1">
      <c r="A16" s="23" t="s">
        <v>15</v>
      </c>
      <c r="B16" s="28"/>
      <c r="C16" s="22"/>
      <c r="E16" s="24">
        <v>674272725</v>
      </c>
      <c r="F16" s="24"/>
      <c r="G16" s="24">
        <v>889291235</v>
      </c>
      <c r="H16" s="34"/>
      <c r="I16" s="24">
        <v>0</v>
      </c>
      <c r="J16" s="34"/>
      <c r="K16" s="24">
        <v>0</v>
      </c>
    </row>
    <row r="17" spans="1:11" ht="24" customHeight="1">
      <c r="A17" s="32" t="s">
        <v>191</v>
      </c>
      <c r="B17" s="28"/>
      <c r="C17" s="22"/>
      <c r="E17" s="24">
        <v>2839218410</v>
      </c>
      <c r="F17" s="24"/>
      <c r="G17" s="24">
        <v>2229822648</v>
      </c>
      <c r="H17" s="34"/>
      <c r="I17" s="24">
        <v>0</v>
      </c>
      <c r="J17" s="34"/>
      <c r="K17" s="24">
        <v>0</v>
      </c>
    </row>
    <row r="18" spans="1:11" ht="24" customHeight="1">
      <c r="A18" s="23" t="s">
        <v>16</v>
      </c>
      <c r="E18" s="35">
        <v>33827342</v>
      </c>
      <c r="F18" s="24"/>
      <c r="G18" s="35">
        <v>2951939</v>
      </c>
      <c r="H18" s="24"/>
      <c r="I18" s="35">
        <v>10340893</v>
      </c>
      <c r="J18" s="24"/>
      <c r="K18" s="35">
        <v>0</v>
      </c>
    </row>
    <row r="19" spans="1:11" ht="24" customHeight="1">
      <c r="A19" s="21" t="s">
        <v>17</v>
      </c>
      <c r="C19" s="22"/>
      <c r="E19" s="36">
        <f>SUM(E11:E18)</f>
        <v>36291269955</v>
      </c>
      <c r="F19" s="24"/>
      <c r="G19" s="36">
        <f>SUM(G11:G18)</f>
        <v>31384861885</v>
      </c>
      <c r="H19" s="24"/>
      <c r="I19" s="36">
        <f>SUM(I11:I18)</f>
        <v>9183423517</v>
      </c>
      <c r="J19" s="24"/>
      <c r="K19" s="36">
        <f>SUM(K11:K18)</f>
        <v>8839760874</v>
      </c>
    </row>
    <row r="20" spans="1:11" ht="24" customHeight="1">
      <c r="A20" s="21" t="s">
        <v>18</v>
      </c>
      <c r="C20" s="22"/>
      <c r="E20" s="24"/>
      <c r="F20" s="24"/>
      <c r="G20" s="24"/>
      <c r="H20" s="24"/>
      <c r="I20" s="24"/>
      <c r="J20" s="24"/>
      <c r="K20" s="24"/>
    </row>
    <row r="21" spans="1:11" ht="24" customHeight="1">
      <c r="A21" s="9" t="s">
        <v>19</v>
      </c>
      <c r="C21" s="22"/>
      <c r="E21" s="24">
        <v>9297617</v>
      </c>
      <c r="F21" s="24"/>
      <c r="G21" s="24">
        <v>11228555</v>
      </c>
      <c r="H21" s="24"/>
      <c r="I21" s="24">
        <v>0</v>
      </c>
      <c r="J21" s="24"/>
      <c r="K21" s="24">
        <v>0</v>
      </c>
    </row>
    <row r="22" spans="1:11" ht="24" customHeight="1">
      <c r="A22" s="9" t="s">
        <v>20</v>
      </c>
      <c r="C22" s="22" t="s">
        <v>21</v>
      </c>
      <c r="E22" s="24">
        <v>36795783</v>
      </c>
      <c r="F22" s="24"/>
      <c r="G22" s="24">
        <v>27208073</v>
      </c>
      <c r="H22" s="24"/>
      <c r="I22" s="24">
        <v>137919564</v>
      </c>
      <c r="J22" s="24"/>
      <c r="K22" s="24">
        <v>109668271</v>
      </c>
    </row>
    <row r="23" spans="1:11" ht="24" customHeight="1">
      <c r="A23" s="9" t="s">
        <v>202</v>
      </c>
      <c r="C23" s="22">
        <v>2</v>
      </c>
      <c r="E23" s="24">
        <v>0</v>
      </c>
      <c r="F23" s="24"/>
      <c r="G23" s="24">
        <v>0</v>
      </c>
      <c r="H23" s="24"/>
      <c r="I23" s="24">
        <v>296520751</v>
      </c>
      <c r="J23" s="24"/>
      <c r="K23" s="24">
        <v>292049261</v>
      </c>
    </row>
    <row r="24" spans="1:11" ht="24" customHeight="1">
      <c r="A24" s="27" t="s">
        <v>25</v>
      </c>
      <c r="B24" s="30"/>
      <c r="C24" s="29">
        <v>2</v>
      </c>
      <c r="D24" s="30"/>
      <c r="E24" s="31">
        <v>407345000.00000024</v>
      </c>
      <c r="F24" s="31"/>
      <c r="G24" s="31">
        <v>342585000</v>
      </c>
      <c r="H24" s="31"/>
      <c r="I24" s="31">
        <v>992711815</v>
      </c>
      <c r="J24" s="31"/>
      <c r="K24" s="31">
        <v>846686842</v>
      </c>
    </row>
    <row r="25" spans="1:11" ht="24" customHeight="1">
      <c r="A25" s="9" t="s">
        <v>22</v>
      </c>
      <c r="C25" s="22">
        <v>5</v>
      </c>
      <c r="E25" s="24">
        <v>0</v>
      </c>
      <c r="F25" s="24"/>
      <c r="G25" s="24">
        <v>0</v>
      </c>
      <c r="H25" s="24"/>
      <c r="I25" s="24">
        <v>3346742661</v>
      </c>
      <c r="J25" s="24"/>
      <c r="K25" s="24">
        <v>3498512214</v>
      </c>
    </row>
    <row r="26" spans="1:11" ht="24" customHeight="1">
      <c r="A26" s="9" t="s">
        <v>23</v>
      </c>
      <c r="C26" s="22">
        <v>6</v>
      </c>
      <c r="E26" s="24">
        <v>1311683917</v>
      </c>
      <c r="F26" s="24"/>
      <c r="G26" s="24">
        <v>1187021572</v>
      </c>
      <c r="H26" s="24"/>
      <c r="I26" s="24">
        <v>1153197900</v>
      </c>
      <c r="J26" s="24"/>
      <c r="K26" s="24">
        <v>1122555000</v>
      </c>
    </row>
    <row r="27" spans="1:11" ht="24" customHeight="1">
      <c r="A27" s="9" t="s">
        <v>24</v>
      </c>
      <c r="C27" s="22"/>
      <c r="E27" s="24">
        <v>72431595</v>
      </c>
      <c r="F27" s="24"/>
      <c r="G27" s="24">
        <v>84038542</v>
      </c>
      <c r="H27" s="24"/>
      <c r="I27" s="24">
        <v>20704143</v>
      </c>
      <c r="J27" s="24"/>
      <c r="K27" s="24">
        <v>20704143</v>
      </c>
    </row>
    <row r="28" spans="1:11" ht="24" customHeight="1">
      <c r="A28" s="27" t="s">
        <v>26</v>
      </c>
      <c r="B28" s="30"/>
      <c r="C28" s="29"/>
      <c r="D28" s="30"/>
      <c r="E28" s="31">
        <v>11736707</v>
      </c>
      <c r="F28" s="31"/>
      <c r="G28" s="31">
        <v>11736707</v>
      </c>
      <c r="H28" s="31"/>
      <c r="I28" s="31">
        <v>0</v>
      </c>
      <c r="J28" s="31"/>
      <c r="K28" s="31">
        <v>0</v>
      </c>
    </row>
    <row r="29" spans="1:11" ht="24" customHeight="1">
      <c r="A29" s="27" t="s">
        <v>27</v>
      </c>
      <c r="B29" s="37"/>
      <c r="C29" s="38"/>
      <c r="D29" s="37"/>
      <c r="E29" s="31">
        <v>2065661609</v>
      </c>
      <c r="F29" s="34"/>
      <c r="G29" s="31">
        <v>2825968859</v>
      </c>
      <c r="H29" s="34"/>
      <c r="I29" s="31">
        <v>0</v>
      </c>
      <c r="J29" s="34"/>
      <c r="K29" s="31">
        <v>0</v>
      </c>
    </row>
    <row r="30" spans="1:11" ht="24" customHeight="1">
      <c r="A30" s="9" t="s">
        <v>28</v>
      </c>
      <c r="C30" s="22"/>
      <c r="E30" s="24">
        <v>1289631417</v>
      </c>
      <c r="F30" s="24"/>
      <c r="G30" s="24">
        <v>1046870838</v>
      </c>
      <c r="H30" s="24"/>
      <c r="I30" s="24">
        <v>0</v>
      </c>
      <c r="J30" s="24"/>
      <c r="K30" s="24">
        <v>0</v>
      </c>
    </row>
    <row r="31" spans="1:11" ht="24" customHeight="1">
      <c r="A31" s="39" t="s">
        <v>29</v>
      </c>
      <c r="C31" s="22">
        <v>7</v>
      </c>
      <c r="E31" s="24">
        <v>2589282572</v>
      </c>
      <c r="F31" s="24"/>
      <c r="G31" s="24">
        <v>1747192077</v>
      </c>
      <c r="H31" s="24"/>
      <c r="I31" s="24">
        <v>143207928</v>
      </c>
      <c r="J31" s="24"/>
      <c r="K31" s="24">
        <v>147972932</v>
      </c>
    </row>
    <row r="32" spans="1:11" ht="24" customHeight="1">
      <c r="A32" s="9" t="s">
        <v>30</v>
      </c>
      <c r="C32" s="22">
        <v>8</v>
      </c>
      <c r="E32" s="24">
        <v>423924096</v>
      </c>
      <c r="F32" s="24"/>
      <c r="G32" s="24">
        <v>432369125</v>
      </c>
      <c r="H32" s="24"/>
      <c r="I32" s="24">
        <v>26087836</v>
      </c>
      <c r="J32" s="24"/>
      <c r="K32" s="24">
        <v>25071823</v>
      </c>
    </row>
    <row r="33" spans="1:11" ht="24" customHeight="1">
      <c r="A33" s="23" t="s">
        <v>31</v>
      </c>
      <c r="B33" s="28"/>
      <c r="C33" s="22"/>
      <c r="E33" s="24">
        <v>139312951</v>
      </c>
      <c r="F33" s="24"/>
      <c r="G33" s="24">
        <v>139312951</v>
      </c>
      <c r="H33" s="24"/>
      <c r="I33" s="24">
        <v>0</v>
      </c>
      <c r="J33" s="24"/>
      <c r="K33" s="24">
        <v>0</v>
      </c>
    </row>
    <row r="34" spans="1:11" ht="24" customHeight="1">
      <c r="A34" s="23" t="s">
        <v>32</v>
      </c>
      <c r="B34" s="28"/>
      <c r="C34" s="22"/>
      <c r="E34" s="24">
        <v>29506192</v>
      </c>
      <c r="F34" s="24"/>
      <c r="G34" s="24">
        <v>31851589</v>
      </c>
      <c r="H34" s="24"/>
      <c r="I34" s="24">
        <v>27714727</v>
      </c>
      <c r="J34" s="24"/>
      <c r="K34" s="24">
        <v>30062208</v>
      </c>
    </row>
    <row r="35" spans="1:11" ht="24" customHeight="1">
      <c r="A35" s="23" t="s">
        <v>33</v>
      </c>
      <c r="B35" s="28"/>
      <c r="C35" s="22"/>
      <c r="E35" s="24">
        <v>964502947</v>
      </c>
      <c r="F35" s="24"/>
      <c r="G35" s="24">
        <v>732784608</v>
      </c>
      <c r="H35" s="24"/>
      <c r="I35" s="24">
        <v>32873574</v>
      </c>
      <c r="J35" s="24"/>
      <c r="K35" s="24">
        <v>26673649</v>
      </c>
    </row>
    <row r="36" spans="1:11" ht="24" customHeight="1">
      <c r="A36" s="9" t="s">
        <v>34</v>
      </c>
      <c r="C36" s="22"/>
      <c r="E36" s="35">
        <v>126644190</v>
      </c>
      <c r="F36" s="24"/>
      <c r="G36" s="35">
        <v>158870184</v>
      </c>
      <c r="H36" s="24"/>
      <c r="I36" s="35">
        <v>3164033</v>
      </c>
      <c r="J36" s="24"/>
      <c r="K36" s="35">
        <v>3164033</v>
      </c>
    </row>
    <row r="37" spans="1:11" ht="24" customHeight="1">
      <c r="A37" s="21" t="s">
        <v>35</v>
      </c>
      <c r="C37" s="8"/>
      <c r="E37" s="24">
        <f>SUM(E21:E36)</f>
        <v>9477756593</v>
      </c>
      <c r="F37" s="24"/>
      <c r="G37" s="24">
        <f>SUM(G21:G36)</f>
        <v>8779038680</v>
      </c>
      <c r="H37" s="24"/>
      <c r="I37" s="24">
        <f>SUM(I21:I36)</f>
        <v>6180844932</v>
      </c>
      <c r="J37" s="24"/>
      <c r="K37" s="24">
        <f>SUM(K21:K36)</f>
        <v>6123120376</v>
      </c>
    </row>
    <row r="38" spans="1:11" ht="24" customHeight="1" thickBot="1">
      <c r="A38" s="21" t="s">
        <v>36</v>
      </c>
      <c r="E38" s="40">
        <f>SUM(E37,E19)</f>
        <v>45769026548</v>
      </c>
      <c r="F38" s="24"/>
      <c r="G38" s="40">
        <f>SUM(G37,G19)</f>
        <v>40163900565</v>
      </c>
      <c r="H38" s="24"/>
      <c r="I38" s="40">
        <f>SUM(I37,I19)</f>
        <v>15364268449</v>
      </c>
      <c r="J38" s="24"/>
      <c r="K38" s="40">
        <f>SUM(K37,K19)</f>
        <v>14962881250</v>
      </c>
    </row>
    <row r="39" spans="1:11" ht="24" customHeight="1" thickTop="1"/>
    <row r="40" spans="1:11" ht="24" customHeight="1">
      <c r="A40" s="9" t="s">
        <v>37</v>
      </c>
    </row>
    <row r="41" spans="1:11" s="5" customFormat="1" ht="24" customHeight="1">
      <c r="A41" s="1" t="s">
        <v>0</v>
      </c>
      <c r="B41" s="2"/>
      <c r="C41" s="3"/>
      <c r="D41" s="4"/>
      <c r="E41" s="4"/>
      <c r="F41" s="4"/>
      <c r="G41" s="4"/>
      <c r="H41" s="4"/>
      <c r="I41" s="4"/>
      <c r="J41" s="4"/>
      <c r="K41" s="4"/>
    </row>
    <row r="42" spans="1:11" s="5" customFormat="1" ht="24" customHeight="1">
      <c r="A42" s="1" t="s">
        <v>216</v>
      </c>
      <c r="B42" s="2"/>
      <c r="C42" s="3"/>
      <c r="D42" s="4"/>
      <c r="E42" s="4"/>
      <c r="F42" s="4"/>
      <c r="G42" s="4"/>
      <c r="H42" s="4"/>
      <c r="I42" s="2"/>
      <c r="J42" s="4"/>
      <c r="K42" s="2"/>
    </row>
    <row r="43" spans="1:11" s="5" customFormat="1" ht="24" customHeight="1">
      <c r="A43" s="1" t="s">
        <v>227</v>
      </c>
      <c r="B43" s="2"/>
      <c r="C43" s="3"/>
      <c r="D43" s="4"/>
      <c r="E43" s="4"/>
      <c r="F43" s="4"/>
      <c r="G43" s="4"/>
      <c r="H43" s="4"/>
      <c r="I43" s="2"/>
      <c r="J43" s="4"/>
      <c r="K43" s="2"/>
    </row>
    <row r="44" spans="1:11" ht="24" customHeight="1">
      <c r="A44" s="6"/>
      <c r="B44" s="4"/>
      <c r="C44" s="3"/>
      <c r="D44" s="4"/>
      <c r="E44" s="4"/>
      <c r="F44" s="4"/>
      <c r="G44" s="4"/>
      <c r="H44" s="4"/>
      <c r="I44" s="4"/>
      <c r="J44" s="4"/>
      <c r="K44" s="7" t="s">
        <v>1</v>
      </c>
    </row>
    <row r="45" spans="1:11" ht="24" customHeight="1">
      <c r="E45" s="10"/>
      <c r="F45" s="11"/>
      <c r="G45" s="10"/>
      <c r="H45" s="12"/>
      <c r="I45" s="125" t="s">
        <v>3</v>
      </c>
      <c r="J45" s="125"/>
      <c r="K45" s="125"/>
    </row>
    <row r="46" spans="1:11" ht="24" customHeight="1">
      <c r="B46" s="13"/>
      <c r="C46" s="14" t="s">
        <v>4</v>
      </c>
      <c r="D46" s="15"/>
      <c r="E46" s="16" t="s">
        <v>228</v>
      </c>
      <c r="F46" s="17"/>
      <c r="G46" s="16" t="s">
        <v>201</v>
      </c>
      <c r="H46" s="18"/>
      <c r="I46" s="16" t="s">
        <v>228</v>
      </c>
      <c r="J46" s="17"/>
      <c r="K46" s="16" t="s">
        <v>201</v>
      </c>
    </row>
    <row r="47" spans="1:11" ht="24" customHeight="1">
      <c r="C47" s="19"/>
      <c r="D47" s="15"/>
      <c r="E47" s="20" t="s">
        <v>5</v>
      </c>
      <c r="F47" s="17"/>
      <c r="G47" s="20" t="s">
        <v>6</v>
      </c>
      <c r="H47" s="18"/>
      <c r="I47" s="20" t="s">
        <v>5</v>
      </c>
      <c r="J47" s="17"/>
      <c r="K47" s="20" t="s">
        <v>6</v>
      </c>
    </row>
    <row r="48" spans="1:11" ht="24" customHeight="1">
      <c r="C48" s="19"/>
      <c r="D48" s="15"/>
      <c r="E48" s="6" t="s">
        <v>7</v>
      </c>
      <c r="F48" s="17"/>
      <c r="G48" s="6"/>
      <c r="H48" s="18"/>
      <c r="I48" s="6" t="s">
        <v>7</v>
      </c>
      <c r="J48" s="17"/>
      <c r="K48" s="6"/>
    </row>
    <row r="49" spans="1:11" ht="24" customHeight="1">
      <c r="A49" s="21" t="s">
        <v>38</v>
      </c>
    </row>
    <row r="50" spans="1:11" ht="24" customHeight="1">
      <c r="A50" s="21" t="s">
        <v>39</v>
      </c>
    </row>
    <row r="51" spans="1:11" ht="24" customHeight="1">
      <c r="A51" s="25" t="s">
        <v>40</v>
      </c>
    </row>
    <row r="52" spans="1:11" ht="24" customHeight="1">
      <c r="A52" s="25" t="s">
        <v>41</v>
      </c>
      <c r="C52" s="22">
        <v>9</v>
      </c>
      <c r="E52" s="33">
        <v>975872771</v>
      </c>
      <c r="F52" s="33"/>
      <c r="G52" s="41">
        <v>997170494</v>
      </c>
      <c r="H52" s="33"/>
      <c r="I52" s="33">
        <v>316000000</v>
      </c>
      <c r="J52" s="41"/>
      <c r="K52" s="41">
        <v>336788851</v>
      </c>
    </row>
    <row r="53" spans="1:11" ht="24" customHeight="1">
      <c r="A53" s="25" t="s">
        <v>42</v>
      </c>
      <c r="B53" s="28"/>
      <c r="C53" s="22"/>
      <c r="E53" s="41">
        <v>2815440879</v>
      </c>
      <c r="F53" s="33"/>
      <c r="G53" s="41">
        <v>2361139372</v>
      </c>
      <c r="H53" s="33"/>
      <c r="I53" s="33">
        <v>708996141</v>
      </c>
      <c r="J53" s="33"/>
      <c r="K53" s="41">
        <v>658890887</v>
      </c>
    </row>
    <row r="54" spans="1:11" ht="24" customHeight="1">
      <c r="A54" s="25" t="s">
        <v>174</v>
      </c>
      <c r="B54" s="28"/>
      <c r="C54" s="22">
        <v>10</v>
      </c>
      <c r="E54" s="41">
        <v>453591785</v>
      </c>
      <c r="F54" s="33"/>
      <c r="G54" s="24">
        <v>297579491</v>
      </c>
      <c r="H54" s="33"/>
      <c r="I54" s="41">
        <v>392591785</v>
      </c>
      <c r="J54" s="33"/>
      <c r="K54" s="41">
        <v>287579491</v>
      </c>
    </row>
    <row r="55" spans="1:11" ht="24" customHeight="1">
      <c r="A55" s="25" t="s">
        <v>43</v>
      </c>
      <c r="B55" s="28"/>
      <c r="C55" s="22">
        <v>2</v>
      </c>
      <c r="E55" s="41">
        <v>66300000</v>
      </c>
      <c r="F55" s="33"/>
      <c r="G55" s="24">
        <v>58650000</v>
      </c>
      <c r="H55" s="33"/>
      <c r="I55" s="41">
        <v>985632052</v>
      </c>
      <c r="J55" s="33"/>
      <c r="K55" s="41">
        <v>557410600</v>
      </c>
    </row>
    <row r="56" spans="1:11" ht="24" customHeight="1">
      <c r="A56" s="23" t="s">
        <v>44</v>
      </c>
      <c r="B56" s="28"/>
      <c r="C56" s="22"/>
      <c r="E56" s="41">
        <v>14222132613</v>
      </c>
      <c r="F56" s="41"/>
      <c r="G56" s="41">
        <v>10912253095</v>
      </c>
      <c r="H56" s="41"/>
      <c r="I56" s="41">
        <v>0</v>
      </c>
      <c r="J56" s="33"/>
      <c r="K56" s="41">
        <v>0</v>
      </c>
    </row>
    <row r="57" spans="1:11" ht="24" customHeight="1">
      <c r="A57" s="23" t="s">
        <v>45</v>
      </c>
      <c r="B57" s="28"/>
      <c r="C57" s="22"/>
      <c r="E57" s="41">
        <v>136802636</v>
      </c>
      <c r="F57" s="41"/>
      <c r="G57" s="41">
        <v>84504584</v>
      </c>
      <c r="H57" s="41"/>
      <c r="I57" s="41">
        <v>0</v>
      </c>
      <c r="J57" s="33"/>
      <c r="K57" s="41">
        <v>905102</v>
      </c>
    </row>
    <row r="58" spans="1:11" ht="24" customHeight="1">
      <c r="A58" s="25" t="s">
        <v>234</v>
      </c>
      <c r="B58" s="28"/>
      <c r="C58" s="22">
        <v>13</v>
      </c>
      <c r="E58" s="41">
        <v>49029671</v>
      </c>
      <c r="F58" s="33"/>
      <c r="G58" s="24">
        <v>0</v>
      </c>
      <c r="H58" s="33"/>
      <c r="I58" s="41">
        <v>0</v>
      </c>
      <c r="J58" s="33"/>
      <c r="K58" s="41">
        <v>0</v>
      </c>
    </row>
    <row r="59" spans="1:11" ht="24" customHeight="1">
      <c r="A59" s="23" t="s">
        <v>46</v>
      </c>
      <c r="B59" s="28"/>
      <c r="C59" s="22">
        <v>11</v>
      </c>
      <c r="E59" s="41">
        <v>5878226164</v>
      </c>
      <c r="F59" s="33"/>
      <c r="G59" s="41">
        <v>6319566293</v>
      </c>
      <c r="H59" s="41"/>
      <c r="I59" s="41">
        <v>302423897</v>
      </c>
      <c r="J59" s="33"/>
      <c r="K59" s="41">
        <v>183593754</v>
      </c>
    </row>
    <row r="60" spans="1:11" ht="24" customHeight="1">
      <c r="A60" s="23" t="s">
        <v>47</v>
      </c>
      <c r="B60" s="28"/>
      <c r="C60" s="22">
        <v>12</v>
      </c>
      <c r="E60" s="41">
        <v>19969783</v>
      </c>
      <c r="F60" s="33"/>
      <c r="G60" s="41">
        <v>19965827</v>
      </c>
      <c r="H60" s="33"/>
      <c r="I60" s="33">
        <v>5766688</v>
      </c>
      <c r="J60" s="33"/>
      <c r="K60" s="24">
        <v>7517119</v>
      </c>
    </row>
    <row r="61" spans="1:11" ht="24" customHeight="1">
      <c r="A61" s="23" t="s">
        <v>48</v>
      </c>
      <c r="B61" s="28"/>
      <c r="C61" s="22"/>
      <c r="E61" s="41"/>
      <c r="F61" s="33"/>
      <c r="G61" s="41"/>
      <c r="H61" s="33"/>
      <c r="I61" s="33"/>
      <c r="J61" s="33"/>
      <c r="K61" s="24"/>
    </row>
    <row r="62" spans="1:11" ht="24" customHeight="1">
      <c r="A62" s="23" t="s">
        <v>49</v>
      </c>
      <c r="B62" s="28"/>
      <c r="C62" s="22">
        <v>13</v>
      </c>
      <c r="E62" s="41">
        <v>1868046771</v>
      </c>
      <c r="F62" s="33"/>
      <c r="G62" s="41">
        <v>1625659357</v>
      </c>
      <c r="H62" s="33"/>
      <c r="I62" s="33">
        <v>1868046771</v>
      </c>
      <c r="J62" s="33"/>
      <c r="K62" s="41">
        <v>1625659357</v>
      </c>
    </row>
    <row r="63" spans="1:11" ht="24" customHeight="1">
      <c r="A63" s="21" t="s">
        <v>50</v>
      </c>
      <c r="C63" s="22"/>
      <c r="E63" s="42">
        <f>SUM(E52:E62)</f>
        <v>26485413073</v>
      </c>
      <c r="F63" s="33"/>
      <c r="G63" s="42">
        <f>SUM(G52:G62)</f>
        <v>22676488513</v>
      </c>
      <c r="H63" s="33"/>
      <c r="I63" s="42">
        <f>SUM(I52:I62)</f>
        <v>4579457334</v>
      </c>
      <c r="J63" s="33"/>
      <c r="K63" s="42">
        <f>SUM(K52:K62)</f>
        <v>3658345161</v>
      </c>
    </row>
    <row r="64" spans="1:11" ht="24" customHeight="1">
      <c r="A64" s="21" t="s">
        <v>51</v>
      </c>
      <c r="C64" s="22"/>
      <c r="E64" s="33"/>
      <c r="F64" s="33"/>
      <c r="G64" s="33"/>
      <c r="H64" s="33"/>
      <c r="I64" s="33"/>
      <c r="J64" s="33"/>
      <c r="K64" s="33"/>
    </row>
    <row r="65" spans="1:11" ht="24" customHeight="1">
      <c r="A65" s="9" t="s">
        <v>173</v>
      </c>
      <c r="C65" s="22">
        <v>2</v>
      </c>
      <c r="E65" s="33">
        <v>14700000.00000003</v>
      </c>
      <c r="F65" s="33"/>
      <c r="G65" s="33">
        <v>0</v>
      </c>
      <c r="H65" s="33"/>
      <c r="I65" s="33">
        <v>61364266</v>
      </c>
      <c r="J65" s="33"/>
      <c r="K65" s="33">
        <v>87905576</v>
      </c>
    </row>
    <row r="66" spans="1:11" ht="24" customHeight="1">
      <c r="A66" s="9" t="s">
        <v>52</v>
      </c>
      <c r="C66" s="22">
        <v>11</v>
      </c>
      <c r="E66" s="33">
        <v>3428449585</v>
      </c>
      <c r="F66" s="33"/>
      <c r="G66" s="33">
        <v>2600707884</v>
      </c>
      <c r="H66" s="33"/>
      <c r="I66" s="33">
        <v>122080935</v>
      </c>
      <c r="J66" s="33"/>
      <c r="K66" s="33">
        <v>99332415</v>
      </c>
    </row>
    <row r="67" spans="1:11" ht="24" customHeight="1">
      <c r="A67" s="9" t="s">
        <v>53</v>
      </c>
      <c r="C67" s="22">
        <v>2</v>
      </c>
      <c r="E67" s="33">
        <v>8600000</v>
      </c>
      <c r="F67" s="33"/>
      <c r="G67" s="33">
        <v>6900000</v>
      </c>
      <c r="H67" s="33"/>
      <c r="I67" s="33">
        <v>55680400</v>
      </c>
      <c r="J67" s="33"/>
      <c r="K67" s="33">
        <v>122799600</v>
      </c>
    </row>
    <row r="68" spans="1:11" ht="24" customHeight="1">
      <c r="A68" s="9" t="s">
        <v>54</v>
      </c>
      <c r="C68" s="22">
        <v>12</v>
      </c>
      <c r="E68" s="33">
        <v>275248767</v>
      </c>
      <c r="F68" s="33"/>
      <c r="G68" s="33">
        <v>274409618</v>
      </c>
      <c r="H68" s="33"/>
      <c r="I68" s="33">
        <v>184354303</v>
      </c>
      <c r="J68" s="33"/>
      <c r="K68" s="33">
        <v>179075209</v>
      </c>
    </row>
    <row r="69" spans="1:11" ht="24" customHeight="1">
      <c r="A69" s="9" t="s">
        <v>55</v>
      </c>
      <c r="C69" s="22">
        <v>13</v>
      </c>
      <c r="E69" s="41">
        <v>4108560932</v>
      </c>
      <c r="F69" s="41"/>
      <c r="G69" s="33">
        <v>3738102309</v>
      </c>
      <c r="H69" s="33"/>
      <c r="I69" s="33">
        <v>3318130328</v>
      </c>
      <c r="J69" s="33"/>
      <c r="K69" s="33">
        <v>3339228216</v>
      </c>
    </row>
    <row r="70" spans="1:11" ht="24" customHeight="1">
      <c r="A70" s="27" t="s">
        <v>192</v>
      </c>
      <c r="C70" s="22"/>
      <c r="E70" s="33">
        <v>116403070</v>
      </c>
      <c r="F70" s="33"/>
      <c r="G70" s="33">
        <v>101462159</v>
      </c>
      <c r="H70" s="33"/>
      <c r="I70" s="33">
        <v>89825924</v>
      </c>
      <c r="J70" s="33"/>
      <c r="K70" s="33">
        <v>77910675</v>
      </c>
    </row>
    <row r="71" spans="1:11" ht="24" customHeight="1">
      <c r="A71" s="9" t="s">
        <v>56</v>
      </c>
      <c r="C71" s="22"/>
      <c r="E71" s="33">
        <v>1122968726</v>
      </c>
      <c r="F71" s="33"/>
      <c r="G71" s="33">
        <v>886389927</v>
      </c>
      <c r="H71" s="33"/>
      <c r="I71" s="33">
        <v>8910317</v>
      </c>
      <c r="J71" s="33"/>
      <c r="K71" s="33">
        <v>8894128</v>
      </c>
    </row>
    <row r="72" spans="1:11" ht="24" customHeight="1">
      <c r="A72" s="9" t="s">
        <v>57</v>
      </c>
      <c r="C72" s="22"/>
      <c r="E72" s="43">
        <v>27249934</v>
      </c>
      <c r="F72" s="33"/>
      <c r="G72" s="43">
        <v>19201114</v>
      </c>
      <c r="H72" s="33"/>
      <c r="I72" s="43">
        <v>0</v>
      </c>
      <c r="J72" s="33"/>
      <c r="K72" s="43">
        <v>0</v>
      </c>
    </row>
    <row r="73" spans="1:11" ht="24" customHeight="1">
      <c r="A73" s="21" t="s">
        <v>58</v>
      </c>
      <c r="C73" s="22"/>
      <c r="E73" s="33">
        <f>SUM(E65:E72)</f>
        <v>9102181014</v>
      </c>
      <c r="F73" s="33"/>
      <c r="G73" s="33">
        <f>SUM(G65:G72)</f>
        <v>7627173011</v>
      </c>
      <c r="H73" s="33"/>
      <c r="I73" s="33">
        <f>SUM(I65:I72)</f>
        <v>3840346473</v>
      </c>
      <c r="J73" s="33"/>
      <c r="K73" s="33">
        <f>SUM(K65:K72)</f>
        <v>3915145819</v>
      </c>
    </row>
    <row r="74" spans="1:11" ht="24" customHeight="1">
      <c r="A74" s="21" t="s">
        <v>59</v>
      </c>
      <c r="E74" s="42">
        <f>SUM(E63,E73)</f>
        <v>35587594087</v>
      </c>
      <c r="F74" s="33"/>
      <c r="G74" s="42">
        <f>SUM(G63,G73)</f>
        <v>30303661524</v>
      </c>
      <c r="H74" s="33"/>
      <c r="I74" s="42">
        <f>SUM(I63,I73)</f>
        <v>8419803807</v>
      </c>
      <c r="J74" s="33"/>
      <c r="K74" s="42">
        <f>SUM(K63,K73)</f>
        <v>7573490980</v>
      </c>
    </row>
    <row r="75" spans="1:11" ht="24" customHeight="1">
      <c r="E75" s="44"/>
      <c r="F75" s="44"/>
      <c r="G75" s="44"/>
      <c r="I75" s="44"/>
      <c r="J75" s="44"/>
      <c r="K75" s="44"/>
    </row>
    <row r="76" spans="1:11" ht="24" customHeight="1">
      <c r="A76" s="9" t="s">
        <v>37</v>
      </c>
      <c r="E76" s="44"/>
      <c r="F76" s="44"/>
      <c r="G76" s="44"/>
      <c r="I76" s="44"/>
      <c r="J76" s="44"/>
      <c r="K76" s="44"/>
    </row>
    <row r="77" spans="1:11" s="5" customFormat="1" ht="24" customHeight="1">
      <c r="A77" s="1" t="s">
        <v>0</v>
      </c>
      <c r="B77" s="2"/>
      <c r="C77" s="3"/>
      <c r="D77" s="4"/>
      <c r="E77" s="4"/>
      <c r="F77" s="4"/>
      <c r="G77" s="4"/>
      <c r="H77" s="4"/>
      <c r="I77" s="4"/>
      <c r="J77" s="4"/>
      <c r="K77" s="4"/>
    </row>
    <row r="78" spans="1:11" s="5" customFormat="1" ht="24" customHeight="1">
      <c r="A78" s="1" t="s">
        <v>216</v>
      </c>
      <c r="B78" s="2"/>
      <c r="C78" s="3"/>
      <c r="D78" s="4"/>
      <c r="E78" s="4"/>
      <c r="F78" s="4"/>
      <c r="G78" s="4"/>
      <c r="H78" s="4"/>
      <c r="I78" s="2"/>
      <c r="J78" s="4"/>
      <c r="K78" s="2"/>
    </row>
    <row r="79" spans="1:11" s="5" customFormat="1" ht="24" customHeight="1">
      <c r="A79" s="1" t="s">
        <v>227</v>
      </c>
      <c r="B79" s="2"/>
      <c r="C79" s="3"/>
      <c r="D79" s="4"/>
      <c r="E79" s="4"/>
      <c r="F79" s="4"/>
      <c r="G79" s="4"/>
      <c r="H79" s="4"/>
      <c r="I79" s="2"/>
      <c r="J79" s="4"/>
      <c r="K79" s="2"/>
    </row>
    <row r="80" spans="1:11" ht="24" customHeight="1">
      <c r="A80" s="6"/>
      <c r="B80" s="4"/>
      <c r="C80" s="3"/>
      <c r="D80" s="4"/>
      <c r="E80" s="4"/>
      <c r="F80" s="4"/>
      <c r="G80" s="4"/>
      <c r="H80" s="4"/>
      <c r="I80" s="4"/>
      <c r="J80" s="4"/>
      <c r="K80" s="7" t="s">
        <v>1</v>
      </c>
    </row>
    <row r="81" spans="1:11" ht="24" customHeight="1">
      <c r="E81" s="10"/>
      <c r="F81" s="11"/>
      <c r="G81" s="10"/>
      <c r="H81" s="12"/>
      <c r="I81" s="125" t="s">
        <v>3</v>
      </c>
      <c r="J81" s="125"/>
      <c r="K81" s="125"/>
    </row>
    <row r="82" spans="1:11" ht="24" customHeight="1">
      <c r="B82" s="13"/>
      <c r="C82" s="14" t="s">
        <v>4</v>
      </c>
      <c r="D82" s="15"/>
      <c r="E82" s="16" t="s">
        <v>228</v>
      </c>
      <c r="F82" s="17"/>
      <c r="G82" s="16" t="s">
        <v>201</v>
      </c>
      <c r="H82" s="18"/>
      <c r="I82" s="16" t="s">
        <v>228</v>
      </c>
      <c r="J82" s="17"/>
      <c r="K82" s="16" t="s">
        <v>201</v>
      </c>
    </row>
    <row r="83" spans="1:11" ht="24" customHeight="1">
      <c r="C83" s="19"/>
      <c r="D83" s="15"/>
      <c r="E83" s="20" t="s">
        <v>5</v>
      </c>
      <c r="F83" s="17"/>
      <c r="G83" s="20" t="s">
        <v>6</v>
      </c>
      <c r="H83" s="18"/>
      <c r="I83" s="20" t="s">
        <v>5</v>
      </c>
      <c r="J83" s="17"/>
      <c r="K83" s="20" t="s">
        <v>6</v>
      </c>
    </row>
    <row r="84" spans="1:11" ht="24" customHeight="1">
      <c r="C84" s="19"/>
      <c r="D84" s="15"/>
      <c r="E84" s="6" t="s">
        <v>7</v>
      </c>
      <c r="F84" s="17"/>
      <c r="G84" s="6"/>
      <c r="H84" s="18"/>
      <c r="I84" s="6" t="s">
        <v>7</v>
      </c>
      <c r="J84" s="17"/>
      <c r="K84" s="6"/>
    </row>
    <row r="85" spans="1:11" ht="24" customHeight="1">
      <c r="A85" s="21" t="s">
        <v>60</v>
      </c>
      <c r="E85" s="44"/>
      <c r="F85" s="44"/>
      <c r="G85" s="44"/>
      <c r="I85" s="44"/>
      <c r="J85" s="44"/>
      <c r="K85" s="44"/>
    </row>
    <row r="86" spans="1:11" ht="24" customHeight="1">
      <c r="A86" s="9" t="s">
        <v>61</v>
      </c>
      <c r="C86" s="22">
        <v>15</v>
      </c>
      <c r="E86" s="44"/>
      <c r="F86" s="44"/>
      <c r="G86" s="44"/>
      <c r="I86" s="44"/>
      <c r="J86" s="44"/>
      <c r="K86" s="44"/>
    </row>
    <row r="87" spans="1:11" ht="24" customHeight="1">
      <c r="A87" s="23" t="s">
        <v>62</v>
      </c>
      <c r="B87" s="28"/>
      <c r="E87" s="45"/>
      <c r="F87" s="45"/>
      <c r="G87" s="45"/>
      <c r="H87" s="46"/>
      <c r="I87" s="45"/>
      <c r="J87" s="45"/>
      <c r="K87" s="45"/>
    </row>
    <row r="88" spans="1:11" ht="24" customHeight="1" thickBot="1">
      <c r="A88" s="25" t="s">
        <v>63</v>
      </c>
      <c r="B88" s="28"/>
      <c r="E88" s="47">
        <v>1079693460</v>
      </c>
      <c r="F88" s="24"/>
      <c r="G88" s="47">
        <v>1079693460</v>
      </c>
      <c r="H88" s="41"/>
      <c r="I88" s="47">
        <v>1079693460</v>
      </c>
      <c r="J88" s="24"/>
      <c r="K88" s="47">
        <v>1079693460</v>
      </c>
    </row>
    <row r="89" spans="1:11" ht="24" customHeight="1" thickTop="1">
      <c r="A89" s="25" t="s">
        <v>64</v>
      </c>
      <c r="B89" s="28"/>
      <c r="C89" s="22"/>
      <c r="E89" s="24"/>
      <c r="F89" s="24"/>
      <c r="G89" s="24"/>
      <c r="H89" s="41"/>
      <c r="I89" s="24"/>
      <c r="J89" s="24"/>
      <c r="K89" s="24"/>
    </row>
    <row r="90" spans="1:11" ht="24" customHeight="1">
      <c r="A90" s="25" t="s">
        <v>65</v>
      </c>
      <c r="B90" s="28"/>
      <c r="E90" s="24">
        <f>Conso!F39</f>
        <v>899744550</v>
      </c>
      <c r="F90" s="24"/>
      <c r="G90" s="24">
        <f>Conso!F27</f>
        <v>899744550</v>
      </c>
      <c r="H90" s="41"/>
      <c r="I90" s="24">
        <f>Company!E21</f>
        <v>899744550</v>
      </c>
      <c r="J90" s="24"/>
      <c r="K90" s="24">
        <f>Company!E16</f>
        <v>899744550</v>
      </c>
    </row>
    <row r="91" spans="1:11" ht="24" customHeight="1">
      <c r="A91" s="25" t="s">
        <v>66</v>
      </c>
      <c r="B91" s="28"/>
      <c r="C91" s="48"/>
      <c r="E91" s="24">
        <f>Conso!H39</f>
        <v>2321160581</v>
      </c>
      <c r="F91" s="24"/>
      <c r="G91" s="24">
        <f>Conso!H27</f>
        <v>2321160581</v>
      </c>
      <c r="H91" s="41"/>
      <c r="I91" s="24">
        <f>Company!G21</f>
        <v>2321160581</v>
      </c>
      <c r="J91" s="24"/>
      <c r="K91" s="24">
        <f>Company!G16</f>
        <v>2321160581</v>
      </c>
    </row>
    <row r="92" spans="1:11" ht="24" customHeight="1">
      <c r="A92" s="25" t="s">
        <v>68</v>
      </c>
      <c r="B92" s="5"/>
      <c r="C92" s="22"/>
      <c r="E92" s="24"/>
      <c r="F92" s="24"/>
      <c r="G92" s="24"/>
      <c r="H92" s="41"/>
      <c r="I92" s="24"/>
      <c r="J92" s="24"/>
      <c r="K92" s="24"/>
    </row>
    <row r="93" spans="1:11" ht="24" customHeight="1">
      <c r="A93" s="25" t="s">
        <v>69</v>
      </c>
      <c r="B93" s="5"/>
      <c r="C93" s="22"/>
      <c r="E93" s="24">
        <f>Conso!L39</f>
        <v>107969346</v>
      </c>
      <c r="F93" s="24"/>
      <c r="G93" s="24">
        <f>Conso!L27</f>
        <v>107969346</v>
      </c>
      <c r="H93" s="41"/>
      <c r="I93" s="24">
        <f>Company!I21</f>
        <v>107969346</v>
      </c>
      <c r="J93" s="24"/>
      <c r="K93" s="24">
        <f>Company!I16</f>
        <v>107969346</v>
      </c>
    </row>
    <row r="94" spans="1:11" ht="24" customHeight="1">
      <c r="A94" s="25" t="s">
        <v>70</v>
      </c>
      <c r="B94" s="5"/>
      <c r="E94" s="24">
        <f>Conso!N39</f>
        <v>5809608260</v>
      </c>
      <c r="F94" s="24"/>
      <c r="G94" s="24">
        <f>Conso!N27</f>
        <v>5467006238</v>
      </c>
      <c r="H94" s="41"/>
      <c r="I94" s="24">
        <f>Company!K21</f>
        <v>3615590165</v>
      </c>
      <c r="J94" s="24"/>
      <c r="K94" s="24">
        <f>Company!K16</f>
        <v>4060515793</v>
      </c>
    </row>
    <row r="95" spans="1:11" ht="24" customHeight="1">
      <c r="A95" s="25" t="s">
        <v>71</v>
      </c>
      <c r="B95" s="5"/>
      <c r="E95" s="35">
        <f>Conso!P39</f>
        <v>144899610</v>
      </c>
      <c r="F95" s="24"/>
      <c r="G95" s="35">
        <f>Conso!P27</f>
        <v>144899610</v>
      </c>
      <c r="H95" s="41"/>
      <c r="I95" s="35">
        <v>0</v>
      </c>
      <c r="J95" s="24"/>
      <c r="K95" s="35">
        <v>0</v>
      </c>
    </row>
    <row r="96" spans="1:11" ht="24" customHeight="1">
      <c r="A96" s="25" t="s">
        <v>72</v>
      </c>
      <c r="B96" s="5"/>
      <c r="E96" s="24">
        <f>SUM(E90:E95)</f>
        <v>9283382347</v>
      </c>
      <c r="F96" s="24"/>
      <c r="G96" s="24">
        <f>SUM(G90:G95)</f>
        <v>8940780325</v>
      </c>
      <c r="H96" s="41"/>
      <c r="I96" s="24">
        <f>SUM(I90:I95)</f>
        <v>6944464642</v>
      </c>
      <c r="J96" s="24"/>
      <c r="K96" s="24">
        <f>SUM(K90:K95)</f>
        <v>7389390270</v>
      </c>
    </row>
    <row r="97" spans="1:11" ht="24" customHeight="1">
      <c r="A97" s="25" t="s">
        <v>73</v>
      </c>
      <c r="B97" s="5"/>
      <c r="E97" s="35">
        <f>Conso!T39</f>
        <v>898050114</v>
      </c>
      <c r="F97" s="24"/>
      <c r="G97" s="35">
        <f>Conso!T27</f>
        <v>919458716</v>
      </c>
      <c r="H97" s="41"/>
      <c r="I97" s="35">
        <v>0</v>
      </c>
      <c r="J97" s="24"/>
      <c r="K97" s="35">
        <v>0</v>
      </c>
    </row>
    <row r="98" spans="1:11" ht="24" customHeight="1">
      <c r="A98" s="49" t="s">
        <v>74</v>
      </c>
      <c r="B98" s="5"/>
      <c r="E98" s="35">
        <f>SUM(E96:E97)</f>
        <v>10181432461</v>
      </c>
      <c r="F98" s="24"/>
      <c r="G98" s="35">
        <f>SUM(G96:G97)</f>
        <v>9860239041</v>
      </c>
      <c r="H98" s="41"/>
      <c r="I98" s="35">
        <f>SUM(I96:I97)</f>
        <v>6944464642</v>
      </c>
      <c r="J98" s="24"/>
      <c r="K98" s="35">
        <f>SUM(K96:K97)</f>
        <v>7389390270</v>
      </c>
    </row>
    <row r="99" spans="1:11" ht="24" customHeight="1" thickBot="1">
      <c r="A99" s="21" t="s">
        <v>75</v>
      </c>
      <c r="E99" s="47">
        <f>E98+E74</f>
        <v>45769026548</v>
      </c>
      <c r="F99" s="24"/>
      <c r="G99" s="47">
        <f>G98+G74</f>
        <v>40163900565</v>
      </c>
      <c r="H99" s="41"/>
      <c r="I99" s="47">
        <f>I98+I74</f>
        <v>15364268449</v>
      </c>
      <c r="J99" s="24"/>
      <c r="K99" s="47">
        <f>K98+K74</f>
        <v>14962881250</v>
      </c>
    </row>
    <row r="100" spans="1:11" ht="24" customHeight="1" thickTop="1">
      <c r="C100" s="50"/>
      <c r="E100" s="24"/>
      <c r="F100" s="41"/>
      <c r="G100" s="24"/>
      <c r="H100" s="41"/>
      <c r="I100" s="24"/>
      <c r="J100" s="41"/>
      <c r="K100" s="24"/>
    </row>
    <row r="101" spans="1:11" ht="24" customHeight="1">
      <c r="A101" s="9" t="s">
        <v>37</v>
      </c>
      <c r="C101" s="50"/>
    </row>
    <row r="102" spans="1:11" ht="24" customHeight="1">
      <c r="C102" s="50"/>
    </row>
    <row r="103" spans="1:11" ht="24" customHeight="1">
      <c r="A103" s="51"/>
      <c r="C103" s="50"/>
    </row>
    <row r="104" spans="1:11" ht="24" customHeight="1">
      <c r="C104" s="50"/>
    </row>
    <row r="105" spans="1:11" ht="24" customHeight="1">
      <c r="A105" s="25"/>
      <c r="B105" s="25" t="s">
        <v>76</v>
      </c>
    </row>
    <row r="106" spans="1:11" ht="24" customHeight="1">
      <c r="A106" s="51"/>
      <c r="C106" s="50"/>
    </row>
  </sheetData>
  <mergeCells count="3">
    <mergeCell ref="I5:K5"/>
    <mergeCell ref="I45:K45"/>
    <mergeCell ref="I81:K81"/>
  </mergeCells>
  <pageMargins left="0.78740157480314965" right="0.19685039370078741" top="0.78740157480314965" bottom="0.31496062992125984" header="0.31496062992125984" footer="0.31496062992125984"/>
  <pageSetup paperSize="9" scale="69" fitToHeight="2" orientation="portrait" r:id="rId1"/>
  <headerFooter scaleWithDoc="0" alignWithMargins="0">
    <evenHeader>&amp;R&amp;"Arial,Italic"&amp;12For internal use only</evenHead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AC6D-A54B-4653-AFC1-FA86C05CDA14}">
  <dimension ref="A1:L165"/>
  <sheetViews>
    <sheetView showGridLines="0" view="pageBreakPreview" zoomScale="70" zoomScaleNormal="70" zoomScaleSheetLayoutView="70" workbookViewId="0"/>
  </sheetViews>
  <sheetFormatPr defaultColWidth="10.6640625" defaultRowHeight="22.2" customHeight="1"/>
  <cols>
    <col min="1" max="1" width="42.33203125" style="9" customWidth="1"/>
    <col min="2" max="2" width="4.6640625" style="8" customWidth="1"/>
    <col min="3" max="3" width="6.33203125" style="9" customWidth="1"/>
    <col min="4" max="4" width="1.33203125" style="8" customWidth="1"/>
    <col min="5" max="5" width="16.33203125" style="8" customWidth="1"/>
    <col min="6" max="6" width="1.6640625" style="8" customWidth="1"/>
    <col min="7" max="7" width="16.33203125" style="8" customWidth="1"/>
    <col min="8" max="8" width="1.6640625" style="8" customWidth="1"/>
    <col min="9" max="9" width="16.33203125" style="8" customWidth="1"/>
    <col min="10" max="10" width="1.6640625" style="8" customWidth="1"/>
    <col min="11" max="11" width="16.33203125" style="8" customWidth="1"/>
    <col min="12" max="12" width="1.6640625" style="8" customWidth="1"/>
    <col min="13" max="16384" width="10.6640625" style="8"/>
  </cols>
  <sheetData>
    <row r="1" spans="1:11" s="5" customFormat="1" ht="22.2" customHeight="1">
      <c r="B1" s="2"/>
      <c r="C1" s="3"/>
      <c r="D1" s="4"/>
      <c r="E1" s="4"/>
      <c r="F1" s="4"/>
      <c r="G1" s="4"/>
      <c r="H1" s="4"/>
      <c r="I1" s="2"/>
      <c r="J1" s="4"/>
      <c r="K1" s="52" t="s">
        <v>77</v>
      </c>
    </row>
    <row r="2" spans="1:11" s="5" customFormat="1" ht="22.2" customHeight="1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2.2" customHeight="1">
      <c r="A3" s="1" t="s">
        <v>217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2.2" customHeight="1">
      <c r="A4" s="21" t="s">
        <v>229</v>
      </c>
      <c r="B4" s="53"/>
      <c r="C4" s="53"/>
      <c r="D4" s="53"/>
      <c r="E4" s="53"/>
      <c r="F4" s="53"/>
      <c r="G4" s="53"/>
      <c r="H4" s="4"/>
      <c r="I4" s="4"/>
      <c r="J4" s="4"/>
      <c r="K4" s="4"/>
    </row>
    <row r="5" spans="1:11" s="5" customFormat="1" ht="22.2" customHeight="1">
      <c r="B5" s="2"/>
      <c r="C5" s="3"/>
      <c r="D5" s="4"/>
      <c r="E5" s="4"/>
      <c r="F5" s="4"/>
      <c r="G5" s="4"/>
      <c r="H5" s="4"/>
      <c r="I5" s="2"/>
      <c r="J5" s="4"/>
      <c r="K5" s="54" t="s">
        <v>1</v>
      </c>
    </row>
    <row r="6" spans="1:11" ht="22.2" customHeight="1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2.2" customHeight="1">
      <c r="C7" s="55" t="s">
        <v>4</v>
      </c>
      <c r="D7" s="15"/>
      <c r="E7" s="55">
        <v>2026</v>
      </c>
      <c r="F7" s="56"/>
      <c r="G7" s="55">
        <v>2025</v>
      </c>
      <c r="H7" s="57"/>
      <c r="I7" s="55">
        <v>2026</v>
      </c>
      <c r="J7" s="56"/>
      <c r="K7" s="55">
        <v>2025</v>
      </c>
    </row>
    <row r="8" spans="1:11" ht="22.2" customHeight="1">
      <c r="A8" s="21" t="s">
        <v>78</v>
      </c>
      <c r="C8" s="19"/>
      <c r="D8" s="15"/>
      <c r="E8" s="6"/>
      <c r="F8" s="56"/>
      <c r="G8" s="6"/>
      <c r="H8" s="57"/>
      <c r="I8" s="6"/>
      <c r="J8" s="56"/>
      <c r="K8" s="6"/>
    </row>
    <row r="9" spans="1:11" ht="22.2" customHeight="1">
      <c r="A9" s="21" t="s">
        <v>79</v>
      </c>
    </row>
    <row r="10" spans="1:11" ht="22.2" customHeight="1">
      <c r="A10" s="25" t="s">
        <v>80</v>
      </c>
      <c r="E10" s="33">
        <v>3375021470</v>
      </c>
      <c r="F10" s="33"/>
      <c r="G10" s="33">
        <v>1603619058</v>
      </c>
      <c r="H10" s="33"/>
      <c r="I10" s="33">
        <v>0</v>
      </c>
      <c r="J10" s="41"/>
      <c r="K10" s="24">
        <v>0</v>
      </c>
    </row>
    <row r="11" spans="1:11" ht="22.2" customHeight="1">
      <c r="A11" s="58" t="s">
        <v>81</v>
      </c>
      <c r="B11" s="30"/>
      <c r="C11" s="22">
        <v>2</v>
      </c>
      <c r="D11" s="30"/>
      <c r="E11" s="59">
        <v>121643251</v>
      </c>
      <c r="F11" s="59"/>
      <c r="G11" s="59">
        <v>189216732</v>
      </c>
      <c r="H11" s="59"/>
      <c r="I11" s="59">
        <v>166058103</v>
      </c>
      <c r="J11" s="60"/>
      <c r="K11" s="59">
        <v>287935922</v>
      </c>
    </row>
    <row r="12" spans="1:11" ht="22.2" customHeight="1">
      <c r="A12" s="58" t="s">
        <v>82</v>
      </c>
      <c r="B12" s="30"/>
      <c r="C12" s="22">
        <v>6</v>
      </c>
      <c r="D12" s="30"/>
      <c r="E12" s="59">
        <v>0</v>
      </c>
      <c r="F12" s="59"/>
      <c r="G12" s="59">
        <v>0</v>
      </c>
      <c r="H12" s="59"/>
      <c r="I12" s="59">
        <v>5915991</v>
      </c>
      <c r="J12" s="60"/>
      <c r="K12" s="59">
        <v>26773894</v>
      </c>
    </row>
    <row r="13" spans="1:11" ht="22.2" customHeight="1">
      <c r="A13" s="58" t="s">
        <v>268</v>
      </c>
      <c r="B13" s="30"/>
      <c r="C13" s="22"/>
      <c r="D13" s="30"/>
      <c r="E13" s="59"/>
      <c r="F13" s="59"/>
      <c r="G13" s="59"/>
      <c r="H13" s="59"/>
      <c r="I13" s="59"/>
      <c r="J13" s="60"/>
      <c r="K13" s="59"/>
    </row>
    <row r="14" spans="1:11" ht="22.2" customHeight="1">
      <c r="A14" s="25" t="s">
        <v>269</v>
      </c>
      <c r="C14" s="22"/>
      <c r="E14" s="33">
        <v>0</v>
      </c>
      <c r="F14" s="33"/>
      <c r="G14" s="33">
        <v>0</v>
      </c>
      <c r="H14" s="33"/>
      <c r="I14" s="33">
        <v>10020447</v>
      </c>
      <c r="J14" s="41"/>
      <c r="K14" s="33">
        <v>0</v>
      </c>
    </row>
    <row r="15" spans="1:11" ht="22.2" customHeight="1">
      <c r="A15" s="25" t="s">
        <v>84</v>
      </c>
      <c r="E15" s="41">
        <v>15157776</v>
      </c>
      <c r="F15" s="41"/>
      <c r="G15" s="41">
        <v>25835423</v>
      </c>
      <c r="H15" s="41"/>
      <c r="I15" s="41">
        <v>1403348</v>
      </c>
      <c r="J15" s="41"/>
      <c r="K15" s="41">
        <v>4291539</v>
      </c>
    </row>
    <row r="16" spans="1:11" ht="22.2" customHeight="1">
      <c r="A16" s="21" t="s">
        <v>85</v>
      </c>
      <c r="E16" s="42">
        <f>SUM(E10:E15)</f>
        <v>3511822497</v>
      </c>
      <c r="F16" s="33"/>
      <c r="G16" s="42">
        <f>SUM(G10:G15)</f>
        <v>1818671213</v>
      </c>
      <c r="H16" s="33"/>
      <c r="I16" s="42">
        <f>SUM(I10:I15)</f>
        <v>183397889</v>
      </c>
      <c r="J16" s="33"/>
      <c r="K16" s="42">
        <f>SUM(K10:K15)</f>
        <v>319001355</v>
      </c>
    </row>
    <row r="17" spans="1:11" ht="22.2" customHeight="1">
      <c r="A17" s="21" t="s">
        <v>86</v>
      </c>
      <c r="E17" s="41"/>
      <c r="F17" s="41"/>
      <c r="G17" s="41"/>
      <c r="H17" s="41"/>
      <c r="I17" s="41"/>
      <c r="J17" s="41"/>
      <c r="K17" s="41"/>
    </row>
    <row r="18" spans="1:11" ht="22.2" customHeight="1">
      <c r="A18" s="25" t="s">
        <v>87</v>
      </c>
      <c r="E18" s="33">
        <v>1862974946</v>
      </c>
      <c r="F18" s="33"/>
      <c r="G18" s="33">
        <v>972472112</v>
      </c>
      <c r="H18" s="33"/>
      <c r="I18" s="33">
        <v>0</v>
      </c>
      <c r="J18" s="41"/>
      <c r="K18" s="24">
        <v>0</v>
      </c>
    </row>
    <row r="19" spans="1:11" ht="22.2" customHeight="1">
      <c r="A19" s="58" t="s">
        <v>88</v>
      </c>
      <c r="B19" s="30"/>
      <c r="C19" s="27"/>
      <c r="D19" s="30"/>
      <c r="E19" s="59">
        <v>88512187</v>
      </c>
      <c r="F19" s="59"/>
      <c r="G19" s="59">
        <v>51966074</v>
      </c>
      <c r="H19" s="59"/>
      <c r="I19" s="59">
        <v>109625920</v>
      </c>
      <c r="J19" s="60"/>
      <c r="K19" s="59">
        <v>119105307</v>
      </c>
    </row>
    <row r="20" spans="1:11" ht="22.2" customHeight="1">
      <c r="A20" s="25" t="s">
        <v>89</v>
      </c>
      <c r="B20" s="28"/>
      <c r="C20" s="61"/>
      <c r="E20" s="33">
        <v>521057570</v>
      </c>
      <c r="F20" s="33"/>
      <c r="G20" s="33">
        <v>196248779</v>
      </c>
      <c r="H20" s="33"/>
      <c r="I20" s="33">
        <v>0</v>
      </c>
      <c r="J20" s="33"/>
      <c r="K20" s="24">
        <v>0</v>
      </c>
    </row>
    <row r="21" spans="1:11" ht="22.2" customHeight="1">
      <c r="A21" s="25" t="s">
        <v>90</v>
      </c>
      <c r="C21" s="8"/>
      <c r="E21" s="33">
        <v>294916588</v>
      </c>
      <c r="F21" s="33"/>
      <c r="G21" s="33">
        <v>267251887</v>
      </c>
      <c r="H21" s="33"/>
      <c r="I21" s="33">
        <v>95720924</v>
      </c>
      <c r="J21" s="41"/>
      <c r="K21" s="33">
        <v>74888873</v>
      </c>
    </row>
    <row r="22" spans="1:11" ht="22.2" customHeight="1">
      <c r="A22" s="21" t="s">
        <v>91</v>
      </c>
      <c r="E22" s="42">
        <f>SUM(E18:E21)</f>
        <v>2767461291</v>
      </c>
      <c r="F22" s="33"/>
      <c r="G22" s="42">
        <f>SUM(G18:G21)</f>
        <v>1487938852</v>
      </c>
      <c r="H22" s="33"/>
      <c r="I22" s="42">
        <f>SUM(I18:I21)</f>
        <v>205346844</v>
      </c>
      <c r="J22" s="33"/>
      <c r="K22" s="42">
        <f>SUM(K18:K21)</f>
        <v>193994180</v>
      </c>
    </row>
    <row r="23" spans="1:11" ht="22.2" customHeight="1">
      <c r="A23" s="49" t="s">
        <v>213</v>
      </c>
      <c r="B23" s="5"/>
      <c r="E23" s="33">
        <f>SUM(E16-E22)</f>
        <v>744361206</v>
      </c>
      <c r="F23" s="33"/>
      <c r="G23" s="33">
        <f>SUM(G16-G22)</f>
        <v>330732361</v>
      </c>
      <c r="H23" s="33"/>
      <c r="I23" s="33">
        <f>SUM(I16-I22)</f>
        <v>-21948955</v>
      </c>
      <c r="J23" s="33"/>
      <c r="K23" s="33">
        <f>SUM(K16-K22)</f>
        <v>125007175</v>
      </c>
    </row>
    <row r="24" spans="1:11" ht="22.2" customHeight="1">
      <c r="A24" s="25" t="s">
        <v>253</v>
      </c>
      <c r="B24" s="5"/>
      <c r="E24" s="33"/>
      <c r="F24" s="33"/>
      <c r="G24" s="33"/>
      <c r="H24" s="33"/>
      <c r="I24" s="33"/>
      <c r="J24" s="33"/>
      <c r="K24" s="33"/>
    </row>
    <row r="25" spans="1:11" ht="22.2" customHeight="1">
      <c r="A25" s="25" t="s">
        <v>252</v>
      </c>
      <c r="B25" s="5"/>
      <c r="C25" s="22"/>
      <c r="E25" s="33">
        <v>107917549</v>
      </c>
      <c r="F25" s="33"/>
      <c r="G25" s="33">
        <v>-42188651</v>
      </c>
      <c r="H25" s="33"/>
      <c r="I25" s="33">
        <v>0</v>
      </c>
      <c r="J25" s="33"/>
      <c r="K25" s="24">
        <v>0</v>
      </c>
    </row>
    <row r="26" spans="1:11" ht="22.2" customHeight="1">
      <c r="A26" s="58" t="s">
        <v>92</v>
      </c>
      <c r="B26" s="62"/>
      <c r="C26" s="29"/>
      <c r="D26" s="30"/>
      <c r="E26" s="59">
        <v>17209184</v>
      </c>
      <c r="F26" s="59"/>
      <c r="G26" s="59">
        <v>10453280</v>
      </c>
      <c r="H26" s="59"/>
      <c r="I26" s="59">
        <v>128564450</v>
      </c>
      <c r="J26" s="59"/>
      <c r="K26" s="59">
        <v>112203189</v>
      </c>
    </row>
    <row r="27" spans="1:11" ht="22.2" customHeight="1">
      <c r="A27" s="25" t="s">
        <v>93</v>
      </c>
      <c r="B27" s="5"/>
      <c r="E27" s="43">
        <v>-92564632</v>
      </c>
      <c r="F27" s="33"/>
      <c r="G27" s="43">
        <v>-56286518</v>
      </c>
      <c r="H27" s="33"/>
      <c r="I27" s="43">
        <v>-114970831</v>
      </c>
      <c r="J27" s="41"/>
      <c r="K27" s="43">
        <v>-90745912</v>
      </c>
    </row>
    <row r="28" spans="1:11" ht="22.2" customHeight="1">
      <c r="A28" s="49" t="s">
        <v>249</v>
      </c>
      <c r="B28" s="5"/>
      <c r="E28" s="33">
        <f>SUM(E23:E27)</f>
        <v>776923307</v>
      </c>
      <c r="F28" s="33"/>
      <c r="G28" s="33">
        <f>SUM(G23:G27)</f>
        <v>242710472</v>
      </c>
      <c r="H28" s="33"/>
      <c r="I28" s="33">
        <f>SUM(I23:I27)</f>
        <v>-8355336</v>
      </c>
      <c r="J28" s="33"/>
      <c r="K28" s="33">
        <f>SUM(K23:K27)</f>
        <v>146464452</v>
      </c>
    </row>
    <row r="29" spans="1:11" ht="22.2" customHeight="1">
      <c r="A29" s="25" t="s">
        <v>250</v>
      </c>
      <c r="B29" s="5"/>
      <c r="C29" s="22">
        <v>17</v>
      </c>
      <c r="E29" s="43">
        <v>-146375711</v>
      </c>
      <c r="F29" s="33"/>
      <c r="G29" s="43">
        <v>-61234150</v>
      </c>
      <c r="H29" s="33"/>
      <c r="I29" s="43">
        <v>6575687</v>
      </c>
      <c r="J29" s="33"/>
      <c r="K29" s="43">
        <v>-24106500</v>
      </c>
    </row>
    <row r="30" spans="1:11" ht="22.2" customHeight="1">
      <c r="A30" s="21" t="s">
        <v>203</v>
      </c>
      <c r="E30" s="42">
        <f>SUM(E28:E29)</f>
        <v>630547596</v>
      </c>
      <c r="F30" s="33"/>
      <c r="G30" s="42">
        <f>SUM(G28:G29)</f>
        <v>181476322</v>
      </c>
      <c r="H30" s="33"/>
      <c r="I30" s="42">
        <f>SUM(I28:I29)</f>
        <v>-1779649</v>
      </c>
      <c r="J30" s="33"/>
      <c r="K30" s="42">
        <f>SUM(K28:K29)</f>
        <v>122357952</v>
      </c>
    </row>
    <row r="31" spans="1:11" ht="15" customHeight="1">
      <c r="A31" s="8"/>
      <c r="C31" s="8"/>
      <c r="E31" s="41"/>
      <c r="F31" s="41"/>
      <c r="G31" s="41"/>
      <c r="H31" s="41"/>
      <c r="I31" s="41"/>
      <c r="J31" s="41"/>
      <c r="K31" s="41"/>
    </row>
    <row r="32" spans="1:11" ht="22.2" customHeight="1">
      <c r="A32" s="63" t="s">
        <v>95</v>
      </c>
      <c r="B32" s="17"/>
      <c r="C32" s="64"/>
      <c r="D32" s="65"/>
      <c r="E32" s="66"/>
      <c r="F32" s="67"/>
      <c r="G32" s="66"/>
      <c r="H32" s="66"/>
      <c r="I32" s="67"/>
      <c r="J32" s="60"/>
      <c r="K32" s="67"/>
    </row>
    <row r="33" spans="1:11" s="17" customFormat="1" ht="22.2" customHeight="1">
      <c r="A33" s="68" t="s">
        <v>96</v>
      </c>
      <c r="C33" s="69"/>
      <c r="D33" s="65"/>
      <c r="E33" s="70">
        <v>0</v>
      </c>
      <c r="F33" s="31"/>
      <c r="G33" s="70">
        <v>0</v>
      </c>
      <c r="H33" s="60"/>
      <c r="I33" s="70">
        <v>0</v>
      </c>
      <c r="J33" s="60"/>
      <c r="K33" s="70">
        <v>0</v>
      </c>
    </row>
    <row r="34" spans="1:11" s="17" customFormat="1" ht="22.2" customHeight="1" thickBot="1">
      <c r="A34" s="68" t="s">
        <v>97</v>
      </c>
      <c r="C34" s="69"/>
      <c r="D34" s="65"/>
      <c r="E34" s="71">
        <f>SUM(E30,E33)</f>
        <v>630547596</v>
      </c>
      <c r="F34" s="31"/>
      <c r="G34" s="71">
        <f>SUM(G30,G33)</f>
        <v>181476322</v>
      </c>
      <c r="H34" s="60"/>
      <c r="I34" s="71">
        <f>SUM(I30,I33)</f>
        <v>-1779649</v>
      </c>
      <c r="J34" s="60"/>
      <c r="K34" s="71">
        <f>SUM(K30,K33)</f>
        <v>122357952</v>
      </c>
    </row>
    <row r="35" spans="1:11" s="17" customFormat="1" ht="15" customHeight="1" thickTop="1">
      <c r="A35" s="68"/>
      <c r="C35" s="69"/>
      <c r="D35" s="65"/>
      <c r="E35" s="31"/>
      <c r="F35" s="31"/>
      <c r="G35" s="31"/>
      <c r="H35" s="60"/>
      <c r="I35" s="31"/>
      <c r="J35" s="60"/>
      <c r="K35" s="31"/>
    </row>
    <row r="36" spans="1:11" s="17" customFormat="1" ht="22.2" customHeight="1">
      <c r="A36" s="21" t="s">
        <v>204</v>
      </c>
      <c r="C36" s="69"/>
      <c r="D36" s="65"/>
      <c r="E36" s="31"/>
      <c r="F36" s="31"/>
      <c r="G36" s="31"/>
      <c r="H36" s="60"/>
      <c r="I36" s="31"/>
      <c r="J36" s="60"/>
      <c r="K36" s="31"/>
    </row>
    <row r="37" spans="1:11" s="17" customFormat="1" ht="22.2" customHeight="1">
      <c r="A37" s="9" t="s">
        <v>98</v>
      </c>
      <c r="C37" s="69"/>
      <c r="D37" s="65"/>
      <c r="E37" s="31">
        <f>E30-E38</f>
        <v>562919895</v>
      </c>
      <c r="F37" s="31"/>
      <c r="G37" s="31">
        <f>G30-G38</f>
        <v>198468666</v>
      </c>
      <c r="H37" s="60"/>
      <c r="I37" s="31">
        <f>I30-I38</f>
        <v>-1779649</v>
      </c>
      <c r="J37" s="60"/>
      <c r="K37" s="31">
        <f>K30-K38</f>
        <v>122357952</v>
      </c>
    </row>
    <row r="38" spans="1:11" s="17" customFormat="1" ht="22.2" customHeight="1">
      <c r="A38" s="9" t="s">
        <v>73</v>
      </c>
      <c r="C38" s="69"/>
      <c r="D38" s="65"/>
      <c r="E38" s="72">
        <v>67627701</v>
      </c>
      <c r="F38" s="73"/>
      <c r="G38" s="72">
        <v>-16992344</v>
      </c>
      <c r="H38" s="60"/>
      <c r="I38" s="70">
        <v>0</v>
      </c>
      <c r="J38" s="60"/>
      <c r="K38" s="70">
        <v>0</v>
      </c>
    </row>
    <row r="39" spans="1:11" s="17" customFormat="1" ht="22.2" customHeight="1" thickBot="1">
      <c r="A39" s="9"/>
      <c r="C39" s="69"/>
      <c r="D39" s="65"/>
      <c r="E39" s="74">
        <f>SUM(E37:E38)</f>
        <v>630547596</v>
      </c>
      <c r="F39" s="31"/>
      <c r="G39" s="74">
        <f>SUM(G37:G38)</f>
        <v>181476322</v>
      </c>
      <c r="H39" s="60"/>
      <c r="I39" s="74">
        <f>SUM(I37:I38)</f>
        <v>-1779649</v>
      </c>
      <c r="J39" s="41"/>
      <c r="K39" s="74">
        <f>SUM(K37:K38)</f>
        <v>122357952</v>
      </c>
    </row>
    <row r="40" spans="1:11" s="17" customFormat="1" ht="22.2" customHeight="1" thickTop="1">
      <c r="A40" s="21" t="s">
        <v>99</v>
      </c>
      <c r="C40" s="69"/>
      <c r="D40" s="65"/>
      <c r="E40" s="31"/>
      <c r="F40" s="31"/>
      <c r="G40" s="31"/>
      <c r="H40" s="60"/>
      <c r="I40" s="31"/>
      <c r="J40" s="60"/>
      <c r="K40" s="31"/>
    </row>
    <row r="41" spans="1:11" s="17" customFormat="1" ht="22.2" customHeight="1">
      <c r="A41" s="9" t="s">
        <v>98</v>
      </c>
      <c r="C41" s="69"/>
      <c r="D41" s="65"/>
      <c r="E41" s="31">
        <f>E34-E42</f>
        <v>562919895</v>
      </c>
      <c r="F41" s="31"/>
      <c r="G41" s="31">
        <f>G34-G42</f>
        <v>198468666</v>
      </c>
      <c r="H41" s="60"/>
      <c r="I41" s="31">
        <f>I34-I42</f>
        <v>-1779649</v>
      </c>
      <c r="J41" s="60"/>
      <c r="K41" s="31">
        <f>K34-K42</f>
        <v>122357952</v>
      </c>
    </row>
    <row r="42" spans="1:11" s="17" customFormat="1" ht="22.2" customHeight="1">
      <c r="A42" s="9" t="s">
        <v>73</v>
      </c>
      <c r="C42" s="69"/>
      <c r="D42" s="65"/>
      <c r="E42" s="72">
        <f>E38</f>
        <v>67627701</v>
      </c>
      <c r="F42" s="31"/>
      <c r="G42" s="72">
        <f>G38</f>
        <v>-16992344</v>
      </c>
      <c r="H42" s="60"/>
      <c r="I42" s="72">
        <f>I38</f>
        <v>0</v>
      </c>
      <c r="J42" s="60"/>
      <c r="K42" s="72">
        <f>K38</f>
        <v>0</v>
      </c>
    </row>
    <row r="43" spans="1:11" s="17" customFormat="1" ht="22.2" customHeight="1" thickBot="1">
      <c r="A43" s="9"/>
      <c r="C43" s="69"/>
      <c r="D43" s="65"/>
      <c r="E43" s="74">
        <f>SUM(E41:E42)</f>
        <v>630547596</v>
      </c>
      <c r="F43" s="31"/>
      <c r="G43" s="74">
        <f>SUM(G41:G42)</f>
        <v>181476322</v>
      </c>
      <c r="H43" s="60"/>
      <c r="I43" s="74">
        <f>SUM(I41:I42)</f>
        <v>-1779649</v>
      </c>
      <c r="J43" s="41"/>
      <c r="K43" s="74">
        <f>SUM(K41:K42)</f>
        <v>122357952</v>
      </c>
    </row>
    <row r="44" spans="1:11" s="17" customFormat="1" ht="15" customHeight="1" thickTop="1">
      <c r="A44" s="9"/>
      <c r="C44" s="69"/>
      <c r="D44" s="65"/>
      <c r="E44" s="31"/>
      <c r="F44" s="73"/>
      <c r="G44" s="31"/>
      <c r="H44" s="60"/>
      <c r="I44" s="31"/>
      <c r="J44" s="75"/>
      <c r="K44" s="54"/>
    </row>
    <row r="45" spans="1:11" s="17" customFormat="1" ht="22.2" customHeight="1">
      <c r="A45" s="21" t="s">
        <v>100</v>
      </c>
      <c r="C45" s="22">
        <v>18</v>
      </c>
      <c r="D45" s="65"/>
      <c r="E45" s="67"/>
      <c r="F45" s="73"/>
      <c r="G45" s="67"/>
      <c r="H45" s="66"/>
      <c r="I45" s="67"/>
      <c r="J45" s="75"/>
      <c r="K45" s="54"/>
    </row>
    <row r="46" spans="1:11" ht="22.2" customHeight="1">
      <c r="A46" s="9" t="s">
        <v>101</v>
      </c>
      <c r="B46" s="28"/>
      <c r="C46" s="22"/>
      <c r="E46" s="44"/>
      <c r="G46" s="44"/>
      <c r="H46" s="44"/>
      <c r="I46" s="44"/>
      <c r="J46" s="44"/>
      <c r="K46" s="44"/>
    </row>
    <row r="47" spans="1:11" ht="22.2" customHeight="1" thickBot="1">
      <c r="A47" s="9" t="s">
        <v>241</v>
      </c>
      <c r="B47" s="17"/>
      <c r="C47" s="64"/>
      <c r="D47" s="65"/>
      <c r="E47" s="124">
        <f>E41/BS!E90</f>
        <v>0.6256441286585176</v>
      </c>
      <c r="F47" s="76"/>
      <c r="G47" s="124">
        <f>G41/BS!G90</f>
        <v>0.22058334890719816</v>
      </c>
      <c r="H47" s="76"/>
      <c r="I47" s="124">
        <f>I41/BS!I90</f>
        <v>-1.9779491856883155E-3</v>
      </c>
      <c r="J47" s="76"/>
      <c r="K47" s="124">
        <f>K41/BS!K90</f>
        <v>0.13599187902833088</v>
      </c>
    </row>
    <row r="48" spans="1:11" ht="15" customHeight="1" thickTop="1">
      <c r="A48" s="8"/>
      <c r="C48" s="8"/>
    </row>
    <row r="49" spans="1:11" ht="22.2" customHeight="1">
      <c r="A49" s="9" t="s">
        <v>37</v>
      </c>
      <c r="C49" s="8"/>
    </row>
    <row r="50" spans="1:11" s="5" customFormat="1" ht="22.2" customHeight="1">
      <c r="B50" s="2"/>
      <c r="C50" s="3"/>
      <c r="D50" s="4"/>
      <c r="E50" s="4"/>
      <c r="F50" s="4"/>
      <c r="G50" s="4"/>
      <c r="H50" s="4"/>
      <c r="I50" s="2"/>
      <c r="J50" s="4"/>
      <c r="K50" s="52" t="s">
        <v>77</v>
      </c>
    </row>
    <row r="51" spans="1:11" s="5" customFormat="1" ht="22.2" customHeight="1">
      <c r="A51" s="1" t="s">
        <v>0</v>
      </c>
      <c r="B51" s="2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2.2" customHeight="1">
      <c r="A52" s="1" t="s">
        <v>217</v>
      </c>
      <c r="B52" s="1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2.2" customHeight="1">
      <c r="A53" s="21" t="s">
        <v>232</v>
      </c>
      <c r="B53" s="53"/>
      <c r="C53" s="53"/>
      <c r="D53" s="53"/>
      <c r="E53" s="53"/>
      <c r="F53" s="53"/>
      <c r="G53" s="53"/>
      <c r="H53" s="4"/>
      <c r="I53" s="4"/>
      <c r="J53" s="4"/>
      <c r="K53" s="4"/>
    </row>
    <row r="54" spans="1:11" s="5" customFormat="1" ht="22.2" customHeight="1">
      <c r="B54" s="2"/>
      <c r="C54" s="3"/>
      <c r="D54" s="4"/>
      <c r="E54" s="4"/>
      <c r="F54" s="4"/>
      <c r="G54" s="4"/>
      <c r="H54" s="4"/>
      <c r="I54" s="2"/>
      <c r="J54" s="4"/>
      <c r="K54" s="54" t="s">
        <v>1</v>
      </c>
    </row>
    <row r="55" spans="1:11" ht="22.2" customHeight="1">
      <c r="E55" s="11"/>
      <c r="F55" s="11" t="s">
        <v>2</v>
      </c>
      <c r="G55" s="11"/>
      <c r="H55" s="12"/>
      <c r="I55" s="11"/>
      <c r="J55" s="11" t="s">
        <v>3</v>
      </c>
      <c r="K55" s="11"/>
    </row>
    <row r="56" spans="1:11" ht="22.2" customHeight="1">
      <c r="C56" s="55" t="s">
        <v>4</v>
      </c>
      <c r="D56" s="15"/>
      <c r="E56" s="55">
        <v>2026</v>
      </c>
      <c r="F56" s="56"/>
      <c r="G56" s="55">
        <v>2025</v>
      </c>
      <c r="H56" s="57"/>
      <c r="I56" s="55">
        <v>2026</v>
      </c>
      <c r="J56" s="56"/>
      <c r="K56" s="55">
        <v>2025</v>
      </c>
    </row>
    <row r="57" spans="1:11" ht="22.2" customHeight="1">
      <c r="A57" s="21" t="s">
        <v>78</v>
      </c>
      <c r="C57" s="19"/>
      <c r="D57" s="15"/>
      <c r="E57" s="6"/>
      <c r="F57" s="56"/>
      <c r="G57" s="6"/>
      <c r="H57" s="57"/>
      <c r="I57" s="6"/>
      <c r="J57" s="56"/>
      <c r="K57" s="6"/>
    </row>
    <row r="58" spans="1:11" ht="22.2" customHeight="1">
      <c r="A58" s="21" t="s">
        <v>79</v>
      </c>
    </row>
    <row r="59" spans="1:11" ht="22.2" customHeight="1">
      <c r="A59" s="25" t="s">
        <v>80</v>
      </c>
      <c r="E59" s="33">
        <v>5379722874</v>
      </c>
      <c r="F59" s="33"/>
      <c r="G59" s="33">
        <v>3095924642</v>
      </c>
      <c r="H59" s="33"/>
      <c r="I59" s="33">
        <v>0</v>
      </c>
      <c r="J59" s="41"/>
      <c r="K59" s="24">
        <v>0</v>
      </c>
    </row>
    <row r="60" spans="1:11" ht="22.2" customHeight="1">
      <c r="A60" s="58" t="s">
        <v>81</v>
      </c>
      <c r="B60" s="30"/>
      <c r="C60" s="22">
        <v>2</v>
      </c>
      <c r="D60" s="30"/>
      <c r="E60" s="59">
        <v>248350388</v>
      </c>
      <c r="F60" s="59"/>
      <c r="G60" s="59">
        <v>389132145</v>
      </c>
      <c r="H60" s="59"/>
      <c r="I60" s="59">
        <v>320612384</v>
      </c>
      <c r="J60" s="60"/>
      <c r="K60" s="59">
        <v>537826886</v>
      </c>
    </row>
    <row r="61" spans="1:11" ht="22.2" customHeight="1">
      <c r="A61" s="58" t="s">
        <v>82</v>
      </c>
      <c r="B61" s="30"/>
      <c r="C61" s="22" t="s">
        <v>83</v>
      </c>
      <c r="D61" s="30"/>
      <c r="E61" s="59">
        <v>0</v>
      </c>
      <c r="F61" s="59"/>
      <c r="G61" s="59">
        <v>0</v>
      </c>
      <c r="H61" s="59"/>
      <c r="I61" s="59">
        <v>15605977</v>
      </c>
      <c r="J61" s="60"/>
      <c r="K61" s="59">
        <v>403145368</v>
      </c>
    </row>
    <row r="62" spans="1:11" ht="22.2" customHeight="1">
      <c r="A62" s="58" t="s">
        <v>268</v>
      </c>
      <c r="B62" s="30"/>
      <c r="C62" s="22"/>
      <c r="D62" s="30"/>
      <c r="E62" s="59"/>
      <c r="F62" s="59"/>
      <c r="G62" s="59"/>
      <c r="H62" s="59"/>
      <c r="I62" s="59"/>
      <c r="J62" s="60"/>
      <c r="K62" s="59"/>
    </row>
    <row r="63" spans="1:11" ht="22.2" customHeight="1">
      <c r="A63" s="25" t="s">
        <v>269</v>
      </c>
      <c r="C63" s="22"/>
      <c r="E63" s="33">
        <v>0</v>
      </c>
      <c r="F63" s="33"/>
      <c r="G63" s="33">
        <v>79536498</v>
      </c>
      <c r="H63" s="33"/>
      <c r="I63" s="33">
        <v>10020447</v>
      </c>
      <c r="J63" s="41"/>
      <c r="K63" s="33">
        <v>77500000</v>
      </c>
    </row>
    <row r="64" spans="1:11" ht="22.2" customHeight="1">
      <c r="A64" s="25" t="s">
        <v>84</v>
      </c>
      <c r="E64" s="41">
        <v>33674164</v>
      </c>
      <c r="F64" s="41"/>
      <c r="G64" s="41">
        <v>46915031</v>
      </c>
      <c r="H64" s="41"/>
      <c r="I64" s="41">
        <v>7953969</v>
      </c>
      <c r="J64" s="41"/>
      <c r="K64" s="41">
        <v>9139333</v>
      </c>
    </row>
    <row r="65" spans="1:11" ht="22.2" customHeight="1">
      <c r="A65" s="21" t="s">
        <v>85</v>
      </c>
      <c r="E65" s="42">
        <f>SUM(E59:E64)</f>
        <v>5661747426</v>
      </c>
      <c r="F65" s="33"/>
      <c r="G65" s="42">
        <f>SUM(G59:G64)</f>
        <v>3611508316</v>
      </c>
      <c r="H65" s="33"/>
      <c r="I65" s="42">
        <f>SUM(I59:I64)</f>
        <v>354192777</v>
      </c>
      <c r="J65" s="33"/>
      <c r="K65" s="42">
        <f>SUM(K59:K64)</f>
        <v>1027611587</v>
      </c>
    </row>
    <row r="66" spans="1:11" ht="22.2" customHeight="1">
      <c r="A66" s="21" t="s">
        <v>86</v>
      </c>
      <c r="E66" s="41"/>
      <c r="F66" s="41"/>
      <c r="G66" s="41"/>
      <c r="H66" s="41"/>
      <c r="I66" s="41"/>
      <c r="J66" s="41"/>
      <c r="K66" s="41"/>
    </row>
    <row r="67" spans="1:11" ht="22.2" customHeight="1">
      <c r="A67" s="25" t="s">
        <v>87</v>
      </c>
      <c r="E67" s="33">
        <v>3011257258</v>
      </c>
      <c r="F67" s="33"/>
      <c r="G67" s="33">
        <v>1934232127</v>
      </c>
      <c r="H67" s="33"/>
      <c r="I67" s="33">
        <v>0</v>
      </c>
      <c r="J67" s="41"/>
      <c r="K67" s="24">
        <v>0</v>
      </c>
    </row>
    <row r="68" spans="1:11" ht="22.2" customHeight="1">
      <c r="A68" s="58" t="s">
        <v>88</v>
      </c>
      <c r="B68" s="30"/>
      <c r="C68" s="27"/>
      <c r="D68" s="30"/>
      <c r="E68" s="59">
        <v>187276888</v>
      </c>
      <c r="F68" s="59"/>
      <c r="G68" s="59">
        <v>143801166</v>
      </c>
      <c r="H68" s="59"/>
      <c r="I68" s="59">
        <v>234969356</v>
      </c>
      <c r="J68" s="60"/>
      <c r="K68" s="59">
        <v>231763400</v>
      </c>
    </row>
    <row r="69" spans="1:11" ht="22.2" customHeight="1">
      <c r="A69" s="25" t="s">
        <v>89</v>
      </c>
      <c r="B69" s="28"/>
      <c r="C69" s="61"/>
      <c r="E69" s="33">
        <v>836404597</v>
      </c>
      <c r="F69" s="33"/>
      <c r="G69" s="33">
        <v>424430487</v>
      </c>
      <c r="H69" s="33"/>
      <c r="I69" s="33">
        <v>0</v>
      </c>
      <c r="J69" s="33"/>
      <c r="K69" s="24">
        <v>0</v>
      </c>
    </row>
    <row r="70" spans="1:11" ht="22.2" customHeight="1">
      <c r="A70" s="25" t="s">
        <v>90</v>
      </c>
      <c r="C70" s="8"/>
      <c r="E70" s="33">
        <v>549197779</v>
      </c>
      <c r="F70" s="33"/>
      <c r="G70" s="33">
        <v>493800161</v>
      </c>
      <c r="H70" s="33"/>
      <c r="I70" s="33">
        <v>150075234</v>
      </c>
      <c r="J70" s="41"/>
      <c r="K70" s="33">
        <v>138935461</v>
      </c>
    </row>
    <row r="71" spans="1:11" ht="22.2" customHeight="1">
      <c r="A71" s="21" t="s">
        <v>91</v>
      </c>
      <c r="E71" s="42">
        <f>SUM(E67:E70)</f>
        <v>4584136522</v>
      </c>
      <c r="F71" s="33"/>
      <c r="G71" s="42">
        <f>SUM(G67:G70)</f>
        <v>2996263941</v>
      </c>
      <c r="H71" s="33"/>
      <c r="I71" s="42">
        <f>SUM(I67:I70)</f>
        <v>385044590</v>
      </c>
      <c r="J71" s="33"/>
      <c r="K71" s="42">
        <f>SUM(K67:K70)</f>
        <v>370698861</v>
      </c>
    </row>
    <row r="72" spans="1:11" ht="22.2" customHeight="1">
      <c r="A72" s="49" t="s">
        <v>213</v>
      </c>
      <c r="B72" s="5"/>
      <c r="E72" s="33">
        <f>SUM(E65-E71)</f>
        <v>1077610904</v>
      </c>
      <c r="F72" s="33"/>
      <c r="G72" s="33">
        <f>SUM(G65-G71)</f>
        <v>615244375</v>
      </c>
      <c r="H72" s="33"/>
      <c r="I72" s="33">
        <f>SUM(I65-I71)</f>
        <v>-30851813</v>
      </c>
      <c r="J72" s="33"/>
      <c r="K72" s="33">
        <f>SUM(K65-K71)</f>
        <v>656912726</v>
      </c>
    </row>
    <row r="73" spans="1:11" ht="22.2" customHeight="1">
      <c r="A73" s="25" t="s">
        <v>253</v>
      </c>
      <c r="B73" s="5"/>
      <c r="E73" s="33"/>
      <c r="F73" s="33"/>
      <c r="G73" s="33"/>
      <c r="H73" s="33"/>
      <c r="I73" s="33"/>
      <c r="J73" s="33"/>
      <c r="K73" s="33"/>
    </row>
    <row r="74" spans="1:11" ht="22.2" customHeight="1">
      <c r="A74" s="25" t="s">
        <v>252</v>
      </c>
      <c r="B74" s="5"/>
      <c r="C74" s="22"/>
      <c r="E74" s="33">
        <v>119057979</v>
      </c>
      <c r="F74" s="33"/>
      <c r="G74" s="33">
        <v>-55715982</v>
      </c>
      <c r="H74" s="33"/>
      <c r="I74" s="33">
        <v>0</v>
      </c>
      <c r="J74" s="33"/>
      <c r="K74" s="24">
        <v>0</v>
      </c>
    </row>
    <row r="75" spans="1:11" ht="22.2" customHeight="1">
      <c r="A75" s="58" t="s">
        <v>92</v>
      </c>
      <c r="B75" s="62"/>
      <c r="C75" s="29"/>
      <c r="D75" s="30"/>
      <c r="E75" s="59">
        <v>29295157</v>
      </c>
      <c r="F75" s="59"/>
      <c r="G75" s="59">
        <v>21706565</v>
      </c>
      <c r="H75" s="59"/>
      <c r="I75" s="59">
        <v>249737069</v>
      </c>
      <c r="J75" s="59"/>
      <c r="K75" s="59">
        <v>230583013</v>
      </c>
    </row>
    <row r="76" spans="1:11" ht="22.2" customHeight="1">
      <c r="A76" s="25" t="s">
        <v>93</v>
      </c>
      <c r="B76" s="5"/>
      <c r="E76" s="43">
        <v>-175304131</v>
      </c>
      <c r="F76" s="33"/>
      <c r="G76" s="43">
        <v>-104851783</v>
      </c>
      <c r="H76" s="33"/>
      <c r="I76" s="43">
        <v>-218302723</v>
      </c>
      <c r="J76" s="41"/>
      <c r="K76" s="43">
        <v>-180621206</v>
      </c>
    </row>
    <row r="77" spans="1:11" ht="22.2" customHeight="1">
      <c r="A77" s="49" t="s">
        <v>270</v>
      </c>
      <c r="B77" s="5"/>
      <c r="E77" s="33">
        <f>SUM(E72:E76)</f>
        <v>1050659909</v>
      </c>
      <c r="F77" s="33"/>
      <c r="G77" s="33">
        <f>SUM(G72:G76)</f>
        <v>476383175</v>
      </c>
      <c r="H77" s="33"/>
      <c r="I77" s="33">
        <f>SUM(I72:I76)</f>
        <v>582533</v>
      </c>
      <c r="J77" s="33"/>
      <c r="K77" s="33">
        <f>SUM(K72:K76)</f>
        <v>706874533</v>
      </c>
    </row>
    <row r="78" spans="1:11" ht="22.2" customHeight="1">
      <c r="A78" s="25" t="s">
        <v>250</v>
      </c>
      <c r="B78" s="5"/>
      <c r="C78" s="22">
        <v>17</v>
      </c>
      <c r="E78" s="43">
        <v>-182207603</v>
      </c>
      <c r="F78" s="33"/>
      <c r="G78" s="43">
        <v>-95842402</v>
      </c>
      <c r="H78" s="33"/>
      <c r="I78" s="43">
        <v>4360974</v>
      </c>
      <c r="J78" s="33"/>
      <c r="K78" s="43">
        <v>-58936827</v>
      </c>
    </row>
    <row r="79" spans="1:11" ht="22.2" customHeight="1">
      <c r="A79" s="21" t="s">
        <v>94</v>
      </c>
      <c r="E79" s="42">
        <f>SUM(E77:E78)</f>
        <v>868452306</v>
      </c>
      <c r="F79" s="33"/>
      <c r="G79" s="42">
        <f>SUM(G77:G78)</f>
        <v>380540773</v>
      </c>
      <c r="H79" s="33"/>
      <c r="I79" s="42">
        <f>SUM(I77:I78)</f>
        <v>4943507</v>
      </c>
      <c r="J79" s="33"/>
      <c r="K79" s="42">
        <f>SUM(K77:K78)</f>
        <v>647937706</v>
      </c>
    </row>
    <row r="80" spans="1:11" ht="15" customHeight="1">
      <c r="A80" s="8"/>
      <c r="C80" s="8"/>
      <c r="E80" s="41"/>
      <c r="F80" s="41"/>
      <c r="G80" s="41"/>
      <c r="H80" s="41"/>
      <c r="I80" s="41"/>
      <c r="J80" s="41"/>
      <c r="K80" s="41"/>
    </row>
    <row r="81" spans="1:11" ht="22.2" customHeight="1">
      <c r="A81" s="63" t="s">
        <v>95</v>
      </c>
      <c r="B81" s="17"/>
      <c r="C81" s="64"/>
      <c r="D81" s="65"/>
      <c r="E81" s="66"/>
      <c r="F81" s="67"/>
      <c r="G81" s="66"/>
      <c r="H81" s="66"/>
      <c r="I81" s="67"/>
      <c r="J81" s="60"/>
      <c r="K81" s="67"/>
    </row>
    <row r="82" spans="1:11" s="17" customFormat="1" ht="22.2" customHeight="1">
      <c r="A82" s="68" t="s">
        <v>96</v>
      </c>
      <c r="C82" s="69"/>
      <c r="D82" s="65"/>
      <c r="E82" s="70">
        <v>0</v>
      </c>
      <c r="F82" s="31"/>
      <c r="G82" s="70">
        <v>0</v>
      </c>
      <c r="H82" s="60"/>
      <c r="I82" s="70">
        <v>0</v>
      </c>
      <c r="J82" s="60"/>
      <c r="K82" s="70">
        <v>0</v>
      </c>
    </row>
    <row r="83" spans="1:11" s="17" customFormat="1" ht="22.2" customHeight="1" thickBot="1">
      <c r="A83" s="68" t="s">
        <v>97</v>
      </c>
      <c r="C83" s="69"/>
      <c r="D83" s="65"/>
      <c r="E83" s="71">
        <f>SUM(E79,E82)</f>
        <v>868452306</v>
      </c>
      <c r="F83" s="31"/>
      <c r="G83" s="71">
        <f>SUM(G79,G82)</f>
        <v>380540773</v>
      </c>
      <c r="H83" s="60"/>
      <c r="I83" s="71">
        <f>SUM(I79,I82)</f>
        <v>4943507</v>
      </c>
      <c r="J83" s="60"/>
      <c r="K83" s="71">
        <f>SUM(K79,K82)</f>
        <v>647937706</v>
      </c>
    </row>
    <row r="84" spans="1:11" s="17" customFormat="1" ht="15" customHeight="1" thickTop="1">
      <c r="A84" s="68"/>
      <c r="C84" s="69"/>
      <c r="D84" s="65"/>
      <c r="E84" s="31"/>
      <c r="F84" s="31"/>
      <c r="G84" s="31"/>
      <c r="H84" s="60"/>
      <c r="I84" s="31"/>
      <c r="J84" s="60"/>
      <c r="K84" s="31"/>
    </row>
    <row r="85" spans="1:11" s="17" customFormat="1" ht="22.2" customHeight="1">
      <c r="A85" s="21" t="s">
        <v>271</v>
      </c>
      <c r="C85" s="69"/>
      <c r="D85" s="65"/>
      <c r="E85" s="31"/>
      <c r="F85" s="31"/>
      <c r="G85" s="31"/>
      <c r="H85" s="60"/>
      <c r="I85" s="31"/>
      <c r="J85" s="60"/>
      <c r="K85" s="31"/>
    </row>
    <row r="86" spans="1:11" s="17" customFormat="1" ht="22.2" customHeight="1">
      <c r="A86" s="9" t="s">
        <v>98</v>
      </c>
      <c r="C86" s="69"/>
      <c r="D86" s="65"/>
      <c r="E86" s="31">
        <f>E79-E87</f>
        <v>792471157</v>
      </c>
      <c r="F86" s="31"/>
      <c r="G86" s="31">
        <f>G79-G87</f>
        <v>399898518</v>
      </c>
      <c r="H86" s="60"/>
      <c r="I86" s="31">
        <f>I79-I87</f>
        <v>4943507</v>
      </c>
      <c r="J86" s="60"/>
      <c r="K86" s="31">
        <f>K79-K87</f>
        <v>647937706</v>
      </c>
    </row>
    <row r="87" spans="1:11" s="17" customFormat="1" ht="22.2" customHeight="1">
      <c r="A87" s="9" t="s">
        <v>73</v>
      </c>
      <c r="C87" s="69"/>
      <c r="D87" s="65"/>
      <c r="E87" s="72">
        <v>75981149</v>
      </c>
      <c r="F87" s="73"/>
      <c r="G87" s="72">
        <v>-19357745</v>
      </c>
      <c r="H87" s="60"/>
      <c r="I87" s="70">
        <v>0</v>
      </c>
      <c r="J87" s="60"/>
      <c r="K87" s="70">
        <v>0</v>
      </c>
    </row>
    <row r="88" spans="1:11" s="17" customFormat="1" ht="22.2" customHeight="1" thickBot="1">
      <c r="A88" s="9"/>
      <c r="C88" s="69"/>
      <c r="D88" s="65"/>
      <c r="E88" s="74">
        <f>SUM(E86:E87)</f>
        <v>868452306</v>
      </c>
      <c r="F88" s="31"/>
      <c r="G88" s="74">
        <f>SUM(G86:G87)</f>
        <v>380540773</v>
      </c>
      <c r="H88" s="60"/>
      <c r="I88" s="74">
        <f>SUM(I86:I87)</f>
        <v>4943507</v>
      </c>
      <c r="J88" s="41"/>
      <c r="K88" s="74">
        <f>SUM(K86:K87)</f>
        <v>647937706</v>
      </c>
    </row>
    <row r="89" spans="1:11" s="17" customFormat="1" ht="22.2" customHeight="1" thickTop="1">
      <c r="A89" s="21" t="s">
        <v>99</v>
      </c>
      <c r="C89" s="69"/>
      <c r="D89" s="65"/>
      <c r="E89" s="31"/>
      <c r="F89" s="31"/>
      <c r="G89" s="31"/>
      <c r="H89" s="60"/>
      <c r="I89" s="31"/>
      <c r="J89" s="60"/>
      <c r="K89" s="31"/>
    </row>
    <row r="90" spans="1:11" s="17" customFormat="1" ht="22.2" customHeight="1">
      <c r="A90" s="9" t="s">
        <v>98</v>
      </c>
      <c r="C90" s="69"/>
      <c r="D90" s="65"/>
      <c r="E90" s="31">
        <f>E83-E91</f>
        <v>792471157</v>
      </c>
      <c r="F90" s="31"/>
      <c r="G90" s="31">
        <f>G83-G91</f>
        <v>399898518</v>
      </c>
      <c r="H90" s="60"/>
      <c r="I90" s="31">
        <f>I83-I91</f>
        <v>4943507</v>
      </c>
      <c r="J90" s="60"/>
      <c r="K90" s="31">
        <f>K83-K91</f>
        <v>647937706</v>
      </c>
    </row>
    <row r="91" spans="1:11" s="17" customFormat="1" ht="22.2" customHeight="1">
      <c r="A91" s="9" t="s">
        <v>73</v>
      </c>
      <c r="C91" s="69"/>
      <c r="D91" s="65"/>
      <c r="E91" s="72">
        <f>E87</f>
        <v>75981149</v>
      </c>
      <c r="F91" s="31"/>
      <c r="G91" s="72">
        <f>G87</f>
        <v>-19357745</v>
      </c>
      <c r="H91" s="60"/>
      <c r="I91" s="72">
        <f>I87</f>
        <v>0</v>
      </c>
      <c r="J91" s="60"/>
      <c r="K91" s="72">
        <f>K87</f>
        <v>0</v>
      </c>
    </row>
    <row r="92" spans="1:11" s="17" customFormat="1" ht="22.2" customHeight="1" thickBot="1">
      <c r="A92" s="9"/>
      <c r="C92" s="69"/>
      <c r="D92" s="65"/>
      <c r="E92" s="74">
        <f>SUM(E90:E91)</f>
        <v>868452306</v>
      </c>
      <c r="F92" s="31"/>
      <c r="G92" s="74">
        <f>SUM(G90:G91)</f>
        <v>380540773</v>
      </c>
      <c r="H92" s="60"/>
      <c r="I92" s="74">
        <f>SUM(I90:I91)</f>
        <v>4943507</v>
      </c>
      <c r="J92" s="41"/>
      <c r="K92" s="74">
        <f>SUM(K90:K91)</f>
        <v>647937706</v>
      </c>
    </row>
    <row r="93" spans="1:11" s="17" customFormat="1" ht="15" customHeight="1" thickTop="1">
      <c r="A93" s="9"/>
      <c r="C93" s="69"/>
      <c r="D93" s="65"/>
      <c r="E93" s="31"/>
      <c r="F93" s="73"/>
      <c r="G93" s="31"/>
      <c r="H93" s="60"/>
      <c r="I93" s="31"/>
      <c r="J93" s="75"/>
      <c r="K93" s="54"/>
    </row>
    <row r="94" spans="1:11" s="17" customFormat="1" ht="22.2" customHeight="1">
      <c r="A94" s="21" t="s">
        <v>100</v>
      </c>
      <c r="C94" s="22">
        <v>18</v>
      </c>
      <c r="D94" s="65"/>
      <c r="E94" s="67"/>
      <c r="F94" s="73"/>
      <c r="G94" s="67"/>
      <c r="H94" s="66"/>
      <c r="I94" s="67"/>
      <c r="J94" s="75"/>
      <c r="K94" s="54"/>
    </row>
    <row r="95" spans="1:11" ht="22.2" customHeight="1">
      <c r="A95" s="9" t="s">
        <v>101</v>
      </c>
      <c r="B95" s="28"/>
      <c r="C95" s="22"/>
      <c r="E95" s="44"/>
      <c r="G95" s="44"/>
      <c r="H95" s="44"/>
      <c r="I95" s="44"/>
      <c r="J95" s="44"/>
      <c r="K95" s="44"/>
    </row>
    <row r="96" spans="1:11" ht="22.2" customHeight="1" thickBot="1">
      <c r="A96" s="9" t="s">
        <v>272</v>
      </c>
      <c r="B96" s="17"/>
      <c r="C96" s="64"/>
      <c r="D96" s="65"/>
      <c r="E96" s="124">
        <f>E90/BS!E90</f>
        <v>0.88077350065638071</v>
      </c>
      <c r="F96" s="76"/>
      <c r="G96" s="124">
        <f>G90/BS!G90</f>
        <v>0.44445783861652732</v>
      </c>
      <c r="H96" s="76"/>
      <c r="I96" s="124">
        <f>I90/BS!I90</f>
        <v>5.494345033820988E-3</v>
      </c>
      <c r="J96" s="76"/>
      <c r="K96" s="124">
        <f>K90/BS!K90</f>
        <v>0.72013518281383315</v>
      </c>
    </row>
    <row r="97" spans="1:3" ht="15" customHeight="1" thickTop="1">
      <c r="A97" s="8"/>
      <c r="C97" s="8"/>
    </row>
    <row r="98" spans="1:3" ht="22.2" customHeight="1">
      <c r="A98" s="9" t="s">
        <v>37</v>
      </c>
      <c r="C98" s="8"/>
    </row>
    <row r="114" spans="2:12" s="9" customFormat="1" ht="22.2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2:12" s="9" customFormat="1" ht="22.2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2:12" s="9" customFormat="1" ht="22.2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2:12" s="9" customFormat="1" ht="22.2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2:12" s="9" customFormat="1" ht="22.2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2:12" s="9" customFormat="1" ht="22.2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2:12" s="9" customFormat="1" ht="22.2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2:12" s="9" customFormat="1" ht="22.2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2:12" s="9" customFormat="1" ht="22.2" customHeight="1">
      <c r="B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2:12" s="9" customFormat="1" ht="22.2" customHeight="1">
      <c r="B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2:12" s="9" customFormat="1" ht="22.2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2:12" s="9" customFormat="1" ht="22.2" customHeight="1">
      <c r="B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2:12" s="9" customFormat="1" ht="22.2" customHeight="1">
      <c r="B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2:12" s="9" customFormat="1" ht="22.2" customHeight="1">
      <c r="B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2:12" s="9" customFormat="1" ht="22.2" customHeight="1">
      <c r="B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2:12" s="9" customFormat="1" ht="22.2" customHeight="1">
      <c r="B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2:12" s="9" customFormat="1" ht="22.2" customHeight="1">
      <c r="B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2:12" s="9" customFormat="1" ht="22.2" customHeight="1">
      <c r="B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2:12" s="9" customFormat="1" ht="22.2" customHeight="1">
      <c r="B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2:12" s="9" customFormat="1" ht="22.2" customHeight="1">
      <c r="B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2:12" s="9" customFormat="1" ht="22.2" customHeight="1">
      <c r="B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2:12" s="9" customFormat="1" ht="22.2" customHeight="1">
      <c r="B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2:12" s="9" customFormat="1" ht="22.2" customHeight="1">
      <c r="B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2:12" s="9" customFormat="1" ht="22.2" customHeight="1">
      <c r="B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2:12" s="9" customFormat="1" ht="22.2" customHeight="1">
      <c r="B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2:12" s="9" customFormat="1" ht="22.2" customHeight="1">
      <c r="B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2:12" s="9" customFormat="1" ht="22.2" customHeight="1">
      <c r="B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2:12" s="9" customFormat="1" ht="22.2" customHeight="1">
      <c r="B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2:12" s="9" customFormat="1" ht="22.2" customHeight="1">
      <c r="B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2:12" s="9" customFormat="1" ht="22.2" customHeight="1">
      <c r="B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2:12" s="9" customFormat="1" ht="22.2" customHeight="1">
      <c r="B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2:12" s="9" customFormat="1" ht="22.2" customHeight="1">
      <c r="B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2:12" s="9" customFormat="1" ht="22.2" customHeight="1">
      <c r="B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2:12" s="9" customFormat="1" ht="22.2" customHeight="1">
      <c r="B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2:12" s="9" customFormat="1" ht="22.2" customHeight="1">
      <c r="B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2:12" s="9" customFormat="1" ht="22.2" customHeight="1">
      <c r="B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2:12" s="9" customFormat="1" ht="22.2" customHeight="1">
      <c r="B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2:12" s="9" customFormat="1" ht="22.2" customHeight="1">
      <c r="B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2:12" s="9" customFormat="1" ht="22.2" customHeight="1">
      <c r="B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2:12" s="9" customFormat="1" ht="22.2" customHeight="1">
      <c r="B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2:12" s="9" customFormat="1" ht="22.2" customHeight="1">
      <c r="B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2:12" s="9" customFormat="1" ht="22.2" customHeight="1">
      <c r="B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2:12" s="9" customFormat="1" ht="22.2" customHeight="1">
      <c r="B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2:12" s="9" customFormat="1" ht="22.2" customHeight="1">
      <c r="B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2:12" s="9" customFormat="1" ht="22.2" customHeight="1">
      <c r="B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2:12" s="9" customFormat="1" ht="22.2" customHeight="1">
      <c r="B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2:12" s="9" customFormat="1" ht="22.2" customHeight="1">
      <c r="B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2:12" s="9" customFormat="1" ht="22.2" customHeight="1">
      <c r="B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2:12" s="9" customFormat="1" ht="22.2" customHeight="1">
      <c r="B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2:12" s="9" customFormat="1" ht="22.2" customHeight="1">
      <c r="B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2:12" s="9" customFormat="1" ht="22.2" customHeight="1">
      <c r="B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2:12" s="9" customFormat="1" ht="22.2" customHeight="1">
      <c r="B165" s="8"/>
      <c r="D165" s="8"/>
      <c r="E165" s="8"/>
      <c r="F165" s="8"/>
      <c r="G165" s="8"/>
      <c r="H165" s="8"/>
      <c r="I165" s="8"/>
      <c r="J165" s="8"/>
      <c r="K165" s="8"/>
      <c r="L165" s="8"/>
    </row>
  </sheetData>
  <pageMargins left="0.78740157480314965" right="0.31496062992125984" top="0.78740157480314965" bottom="0.11811023622047245" header="0.31496062992125984" footer="0.31496062992125984"/>
  <pageSetup paperSize="9" scale="73" fitToHeight="7" orientation="portrait" r:id="rId1"/>
  <headerFooter scaleWithDoc="0" alignWithMargins="0">
    <evenHeader>&amp;R&amp;"Arial,Italic"&amp;12For internal use only</evenHeader>
  </headerFooter>
  <rowBreaks count="1" manualBreakCount="1">
    <brk id="4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3ECC-880C-44A2-A4A6-5C276E54E987}">
  <dimension ref="A1:AF65"/>
  <sheetViews>
    <sheetView showGridLines="0" tabSelected="1" view="pageBreakPreview" zoomScale="70" zoomScaleNormal="40" zoomScaleSheetLayoutView="70" workbookViewId="0">
      <selection activeCell="J13" sqref="J13"/>
    </sheetView>
  </sheetViews>
  <sheetFormatPr defaultColWidth="9.33203125" defaultRowHeight="21" customHeight="1"/>
  <cols>
    <col min="1" max="1" width="17.5546875" style="95" customWidth="1"/>
    <col min="2" max="2" width="3.6640625" style="95" customWidth="1"/>
    <col min="3" max="3" width="8.6640625" style="95" customWidth="1"/>
    <col min="4" max="4" width="2.5546875" style="95" customWidth="1"/>
    <col min="5" max="5" width="11" style="95" customWidth="1"/>
    <col min="6" max="6" width="18.6640625" style="95" customWidth="1"/>
    <col min="7" max="7" width="1.5546875" style="95" customWidth="1"/>
    <col min="8" max="8" width="18.6640625" style="95" customWidth="1"/>
    <col min="9" max="9" width="1.5546875" style="95" customWidth="1"/>
    <col min="10" max="10" width="18.6640625" style="95" customWidth="1"/>
    <col min="11" max="11" width="1.5546875" style="95" customWidth="1"/>
    <col min="12" max="12" width="18.6640625" style="95" customWidth="1"/>
    <col min="13" max="13" width="1.5546875" style="95" customWidth="1"/>
    <col min="14" max="14" width="18.6640625" style="95" customWidth="1"/>
    <col min="15" max="15" width="1.5546875" style="95" customWidth="1"/>
    <col min="16" max="16" width="18.6640625" style="95" customWidth="1"/>
    <col min="17" max="17" width="1.5546875" style="95" customWidth="1"/>
    <col min="18" max="18" width="18.6640625" style="95" customWidth="1"/>
    <col min="19" max="19" width="1.5546875" style="95" customWidth="1"/>
    <col min="20" max="20" width="18.6640625" style="95" customWidth="1"/>
    <col min="21" max="21" width="1.5546875" style="95" customWidth="1"/>
    <col min="22" max="22" width="18.6640625" style="95" customWidth="1"/>
    <col min="23" max="23" width="19.21875" style="95" customWidth="1"/>
    <col min="24" max="24" width="20" style="95" customWidth="1"/>
    <col min="25" max="16384" width="9.33203125" style="95"/>
  </cols>
  <sheetData>
    <row r="1" spans="1:22" s="110" customFormat="1" ht="21" customHeight="1">
      <c r="A1" s="90" t="s">
        <v>102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73" t="s">
        <v>77</v>
      </c>
    </row>
    <row r="2" spans="1:22" s="110" customFormat="1" ht="21" customHeight="1">
      <c r="A2" s="90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2" s="110" customFormat="1" ht="21" customHeight="1">
      <c r="A3" s="90" t="s">
        <v>218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s="110" customFormat="1" ht="21" customHeight="1">
      <c r="A4" s="91" t="s">
        <v>232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2" s="110" customFormat="1" ht="21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6" t="s">
        <v>1</v>
      </c>
    </row>
    <row r="6" spans="1:22" ht="21" customHeight="1">
      <c r="A6" s="93"/>
      <c r="B6" s="93"/>
      <c r="C6" s="93"/>
      <c r="D6" s="111"/>
      <c r="E6" s="111"/>
      <c r="F6" s="126" t="s">
        <v>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ht="21" customHeight="1">
      <c r="A7" s="93"/>
      <c r="B7" s="93"/>
      <c r="C7" s="93"/>
      <c r="D7" s="111"/>
      <c r="E7" s="111"/>
      <c r="F7" s="127" t="s">
        <v>72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97"/>
      <c r="T7" s="97"/>
      <c r="U7" s="97"/>
      <c r="V7" s="97"/>
    </row>
    <row r="8" spans="1:22" ht="21" customHeight="1">
      <c r="A8" s="93"/>
      <c r="B8" s="93"/>
      <c r="C8" s="93"/>
      <c r="D8" s="111"/>
      <c r="E8" s="111"/>
      <c r="F8" s="97"/>
      <c r="G8" s="97"/>
      <c r="H8" s="97"/>
      <c r="I8" s="97"/>
      <c r="J8" s="97"/>
      <c r="K8" s="97"/>
      <c r="L8" s="97"/>
      <c r="M8" s="97"/>
      <c r="N8" s="97"/>
      <c r="O8" s="97"/>
      <c r="P8" s="93" t="s">
        <v>103</v>
      </c>
      <c r="Q8" s="93"/>
      <c r="R8" s="98"/>
      <c r="S8" s="93"/>
      <c r="T8" s="93"/>
      <c r="U8" s="97"/>
      <c r="V8" s="97"/>
    </row>
    <row r="9" spans="1:22" ht="21" customHeight="1">
      <c r="A9" s="93"/>
      <c r="B9" s="93"/>
      <c r="C9" s="93"/>
      <c r="D9" s="111"/>
      <c r="E9" s="111"/>
      <c r="F9" s="97"/>
      <c r="G9" s="97"/>
      <c r="H9" s="97"/>
      <c r="I9" s="97"/>
      <c r="J9" s="97"/>
      <c r="K9" s="97"/>
      <c r="L9" s="97"/>
      <c r="M9" s="97"/>
      <c r="N9" s="97"/>
      <c r="O9" s="97"/>
      <c r="P9" s="93" t="s">
        <v>104</v>
      </c>
      <c r="Q9" s="97"/>
      <c r="R9" s="98"/>
      <c r="S9" s="93"/>
      <c r="T9" s="93"/>
      <c r="U9" s="97"/>
      <c r="V9" s="97"/>
    </row>
    <row r="10" spans="1:22" ht="21" customHeight="1">
      <c r="A10" s="93"/>
      <c r="B10" s="93"/>
      <c r="C10" s="93"/>
      <c r="D10" s="111"/>
      <c r="E10" s="111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9" t="s">
        <v>105</v>
      </c>
      <c r="Q10" s="97"/>
      <c r="R10" s="98"/>
      <c r="S10" s="93"/>
      <c r="T10" s="93" t="s">
        <v>106</v>
      </c>
      <c r="U10" s="97"/>
      <c r="V10" s="97"/>
    </row>
    <row r="11" spans="1:22" ht="21" customHeight="1">
      <c r="A11" s="93"/>
      <c r="B11" s="93"/>
      <c r="C11" s="93"/>
      <c r="D11" s="111"/>
      <c r="E11" s="111"/>
      <c r="F11" s="97"/>
      <c r="G11" s="97"/>
      <c r="H11" s="97"/>
      <c r="I11" s="97"/>
      <c r="J11" s="92"/>
      <c r="K11" s="97"/>
      <c r="L11" s="97"/>
      <c r="M11" s="97"/>
      <c r="N11" s="97"/>
      <c r="O11" s="97"/>
      <c r="P11" s="100" t="s">
        <v>184</v>
      </c>
      <c r="Q11" s="97"/>
      <c r="R11" s="98" t="s">
        <v>107</v>
      </c>
      <c r="S11" s="93"/>
      <c r="T11" s="93" t="s">
        <v>108</v>
      </c>
      <c r="U11" s="97"/>
      <c r="V11" s="97"/>
    </row>
    <row r="12" spans="1:22" ht="21" customHeight="1">
      <c r="A12" s="93"/>
      <c r="B12" s="93"/>
      <c r="C12" s="93"/>
      <c r="D12" s="93"/>
      <c r="E12" s="93"/>
      <c r="F12" s="93" t="s">
        <v>109</v>
      </c>
      <c r="J12" s="92" t="s">
        <v>110</v>
      </c>
      <c r="K12" s="93"/>
      <c r="L12" s="128" t="s">
        <v>111</v>
      </c>
      <c r="M12" s="128"/>
      <c r="N12" s="128"/>
      <c r="O12" s="101"/>
      <c r="P12" s="100" t="s">
        <v>205</v>
      </c>
      <c r="Q12" s="101"/>
      <c r="R12" s="98" t="s">
        <v>108</v>
      </c>
      <c r="S12" s="93"/>
      <c r="T12" s="92" t="s">
        <v>112</v>
      </c>
      <c r="U12" s="93"/>
      <c r="V12" s="93" t="s">
        <v>113</v>
      </c>
    </row>
    <row r="13" spans="1:22" ht="21" customHeight="1">
      <c r="A13" s="93"/>
      <c r="B13" s="93"/>
      <c r="C13" s="93"/>
      <c r="D13" s="93"/>
      <c r="E13" s="93"/>
      <c r="F13" s="93" t="s">
        <v>114</v>
      </c>
      <c r="G13" s="93"/>
      <c r="H13" s="93" t="s">
        <v>115</v>
      </c>
      <c r="I13" s="93"/>
      <c r="J13" s="93" t="s">
        <v>116</v>
      </c>
      <c r="K13" s="93"/>
      <c r="L13" s="92" t="s">
        <v>194</v>
      </c>
      <c r="M13" s="93"/>
      <c r="N13" s="92"/>
      <c r="O13" s="102"/>
      <c r="P13" s="93" t="s">
        <v>117</v>
      </c>
      <c r="Q13" s="102"/>
      <c r="R13" s="98" t="s">
        <v>118</v>
      </c>
      <c r="S13" s="93"/>
      <c r="T13" s="93" t="s">
        <v>119</v>
      </c>
      <c r="U13" s="93"/>
      <c r="V13" s="93" t="s">
        <v>120</v>
      </c>
    </row>
    <row r="14" spans="1:22" ht="21" customHeight="1">
      <c r="A14" s="93"/>
      <c r="B14" s="93"/>
      <c r="C14" s="93"/>
      <c r="D14" s="93"/>
      <c r="E14" s="93"/>
      <c r="F14" s="99" t="s">
        <v>121</v>
      </c>
      <c r="G14" s="93"/>
      <c r="H14" s="99" t="s">
        <v>122</v>
      </c>
      <c r="I14" s="93"/>
      <c r="J14" s="99" t="s">
        <v>123</v>
      </c>
      <c r="K14" s="93"/>
      <c r="L14" s="103" t="s">
        <v>193</v>
      </c>
      <c r="M14" s="93"/>
      <c r="N14" s="99" t="s">
        <v>124</v>
      </c>
      <c r="O14" s="93"/>
      <c r="P14" s="99" t="s">
        <v>125</v>
      </c>
      <c r="Q14" s="93"/>
      <c r="R14" s="104" t="s">
        <v>126</v>
      </c>
      <c r="S14" s="93"/>
      <c r="T14" s="99" t="s">
        <v>127</v>
      </c>
      <c r="U14" s="93"/>
      <c r="V14" s="99" t="s">
        <v>128</v>
      </c>
    </row>
    <row r="15" spans="1:22" ht="21" customHeight="1">
      <c r="A15" s="94" t="s">
        <v>131</v>
      </c>
      <c r="B15" s="93"/>
      <c r="C15" s="93"/>
      <c r="D15" s="93"/>
      <c r="E15" s="93"/>
      <c r="F15" s="112">
        <v>899744550</v>
      </c>
      <c r="G15" s="112"/>
      <c r="H15" s="112">
        <v>2321160581</v>
      </c>
      <c r="I15" s="112"/>
      <c r="J15" s="112">
        <v>19079802</v>
      </c>
      <c r="K15" s="112"/>
      <c r="L15" s="112">
        <v>89974455</v>
      </c>
      <c r="M15" s="112"/>
      <c r="N15" s="112">
        <v>4390359892</v>
      </c>
      <c r="O15" s="112"/>
      <c r="P15" s="112">
        <v>93195666</v>
      </c>
      <c r="Q15" s="112"/>
      <c r="R15" s="112">
        <f>SUM(F15:P15)</f>
        <v>7813514946</v>
      </c>
      <c r="S15" s="112"/>
      <c r="T15" s="112">
        <v>816022866</v>
      </c>
      <c r="U15" s="112"/>
      <c r="V15" s="112">
        <f>SUM(R15:T15)</f>
        <v>8629537812</v>
      </c>
    </row>
    <row r="16" spans="1:22" ht="21" customHeight="1">
      <c r="A16" s="95" t="s">
        <v>203</v>
      </c>
      <c r="B16" s="93"/>
      <c r="C16" s="93"/>
      <c r="D16" s="93"/>
      <c r="E16" s="93"/>
      <c r="F16" s="113" t="s">
        <v>67</v>
      </c>
      <c r="G16" s="113"/>
      <c r="H16" s="113" t="s">
        <v>67</v>
      </c>
      <c r="I16" s="113"/>
      <c r="J16" s="113" t="s">
        <v>67</v>
      </c>
      <c r="K16" s="113"/>
      <c r="L16" s="113" t="s">
        <v>67</v>
      </c>
      <c r="M16" s="112"/>
      <c r="N16" s="112">
        <f>PL!G86</f>
        <v>399898518</v>
      </c>
      <c r="O16" s="112"/>
      <c r="P16" s="113">
        <v>0</v>
      </c>
      <c r="Q16" s="112"/>
      <c r="R16" s="112">
        <f>SUM(F16:P16)</f>
        <v>399898518</v>
      </c>
      <c r="S16" s="112"/>
      <c r="T16" s="112">
        <f>PL!G87</f>
        <v>-19357745</v>
      </c>
      <c r="U16" s="112"/>
      <c r="V16" s="112">
        <f t="shared" ref="V16:V24" si="0">SUM(R16:T16)</f>
        <v>380540773</v>
      </c>
    </row>
    <row r="17" spans="1:32" ht="21" customHeight="1">
      <c r="A17" s="95" t="s">
        <v>96</v>
      </c>
      <c r="B17" s="101"/>
      <c r="C17" s="101"/>
      <c r="D17" s="93"/>
      <c r="E17" s="93"/>
      <c r="F17" s="114" t="s">
        <v>67</v>
      </c>
      <c r="G17" s="113"/>
      <c r="H17" s="114" t="s">
        <v>67</v>
      </c>
      <c r="I17" s="113"/>
      <c r="J17" s="114" t="s">
        <v>67</v>
      </c>
      <c r="K17" s="113"/>
      <c r="L17" s="114" t="s">
        <v>67</v>
      </c>
      <c r="M17" s="112"/>
      <c r="N17" s="114">
        <v>0</v>
      </c>
      <c r="O17" s="112"/>
      <c r="P17" s="114" t="s">
        <v>67</v>
      </c>
      <c r="Q17" s="112"/>
      <c r="R17" s="115">
        <f>SUM(F17:P17)</f>
        <v>0</v>
      </c>
      <c r="S17" s="112"/>
      <c r="T17" s="114">
        <v>0</v>
      </c>
      <c r="U17" s="112"/>
      <c r="V17" s="115">
        <f t="shared" si="0"/>
        <v>0</v>
      </c>
    </row>
    <row r="18" spans="1:32" ht="21" customHeight="1">
      <c r="A18" s="95" t="s">
        <v>97</v>
      </c>
      <c r="B18" s="101"/>
      <c r="C18" s="101"/>
      <c r="D18" s="93"/>
      <c r="E18" s="93"/>
      <c r="F18" s="112">
        <f>SUM(F16:F17)</f>
        <v>0</v>
      </c>
      <c r="G18" s="112"/>
      <c r="H18" s="112">
        <f t="shared" ref="H18:V18" si="1">SUM(H16:H17)</f>
        <v>0</v>
      </c>
      <c r="I18" s="112"/>
      <c r="J18" s="112">
        <f t="shared" si="1"/>
        <v>0</v>
      </c>
      <c r="K18" s="112"/>
      <c r="L18" s="112">
        <f t="shared" si="1"/>
        <v>0</v>
      </c>
      <c r="M18" s="112"/>
      <c r="N18" s="112">
        <f t="shared" si="1"/>
        <v>399898518</v>
      </c>
      <c r="O18" s="112"/>
      <c r="P18" s="112">
        <f t="shared" si="1"/>
        <v>0</v>
      </c>
      <c r="Q18" s="112"/>
      <c r="R18" s="112">
        <f t="shared" si="1"/>
        <v>399898518</v>
      </c>
      <c r="S18" s="112"/>
      <c r="T18" s="112">
        <f>SUM(T16:T17)</f>
        <v>-19357745</v>
      </c>
      <c r="U18" s="112"/>
      <c r="V18" s="112">
        <f t="shared" si="1"/>
        <v>380540773</v>
      </c>
    </row>
    <row r="19" spans="1:32" ht="21" customHeight="1">
      <c r="A19" s="95" t="s">
        <v>129</v>
      </c>
      <c r="B19" s="101"/>
      <c r="C19" s="101"/>
      <c r="D19" s="93"/>
      <c r="E19" s="93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</row>
    <row r="20" spans="1:32" ht="21" customHeight="1">
      <c r="A20" s="95" t="s">
        <v>130</v>
      </c>
      <c r="B20" s="101"/>
      <c r="C20" s="101"/>
      <c r="D20" s="93"/>
      <c r="E20" s="93"/>
      <c r="F20" s="112">
        <v>0</v>
      </c>
      <c r="G20" s="112"/>
      <c r="H20" s="112">
        <v>0</v>
      </c>
      <c r="I20" s="112"/>
      <c r="J20" s="112">
        <v>0</v>
      </c>
      <c r="K20" s="112"/>
      <c r="L20" s="112">
        <v>0</v>
      </c>
      <c r="M20" s="112"/>
      <c r="N20" s="112">
        <v>0</v>
      </c>
      <c r="O20" s="112"/>
      <c r="P20" s="112">
        <v>0</v>
      </c>
      <c r="Q20" s="112"/>
      <c r="R20" s="112">
        <f>SUM(F20:P20)</f>
        <v>0</v>
      </c>
      <c r="S20" s="112"/>
      <c r="T20" s="112">
        <v>-142645963</v>
      </c>
      <c r="U20" s="112"/>
      <c r="V20" s="112">
        <f t="shared" si="0"/>
        <v>-142645963</v>
      </c>
    </row>
    <row r="21" spans="1:32" ht="21" customHeight="1">
      <c r="A21" s="95" t="s">
        <v>240</v>
      </c>
      <c r="B21" s="101"/>
      <c r="C21" s="101"/>
      <c r="D21" s="93"/>
      <c r="E21" s="93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2"/>
      <c r="N21" s="112">
        <v>0</v>
      </c>
      <c r="O21" s="112"/>
      <c r="P21" s="112">
        <v>0</v>
      </c>
      <c r="Q21" s="112"/>
      <c r="R21" s="112">
        <f>SUM(F21:P21)</f>
        <v>0</v>
      </c>
      <c r="S21" s="112"/>
      <c r="T21" s="112">
        <v>8077475</v>
      </c>
      <c r="U21" s="112"/>
      <c r="V21" s="112">
        <f t="shared" si="0"/>
        <v>8077475</v>
      </c>
    </row>
    <row r="22" spans="1:32" ht="21" customHeight="1">
      <c r="A22" s="95" t="s">
        <v>226</v>
      </c>
      <c r="B22" s="101"/>
      <c r="C22" s="101"/>
      <c r="D22" s="93"/>
      <c r="E22" s="93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f>SUM(F22:P22)</f>
        <v>0</v>
      </c>
      <c r="S22" s="112"/>
      <c r="T22" s="112">
        <v>200000000</v>
      </c>
      <c r="U22" s="112"/>
      <c r="V22" s="112">
        <f t="shared" si="0"/>
        <v>200000000</v>
      </c>
    </row>
    <row r="23" spans="1:32" ht="21" customHeight="1">
      <c r="A23" s="95" t="s">
        <v>244</v>
      </c>
      <c r="B23" s="101"/>
      <c r="C23" s="101"/>
      <c r="D23" s="93"/>
      <c r="E23" s="93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</row>
    <row r="24" spans="1:32" ht="21" customHeight="1">
      <c r="A24" s="95" t="s">
        <v>254</v>
      </c>
      <c r="B24" s="101"/>
      <c r="C24" s="101"/>
      <c r="D24" s="93"/>
      <c r="E24" s="93"/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0</v>
      </c>
      <c r="M24" s="112"/>
      <c r="N24" s="112">
        <v>0</v>
      </c>
      <c r="O24" s="112"/>
      <c r="P24" s="112">
        <v>20398</v>
      </c>
      <c r="Q24" s="112"/>
      <c r="R24" s="112">
        <f>SUM(F24:P24)</f>
        <v>20398</v>
      </c>
      <c r="S24" s="112"/>
      <c r="T24" s="112">
        <v>-20398</v>
      </c>
      <c r="U24" s="112"/>
      <c r="V24" s="112">
        <f t="shared" si="0"/>
        <v>0</v>
      </c>
    </row>
    <row r="25" spans="1:32" ht="21" customHeight="1" thickBot="1">
      <c r="A25" s="94" t="s">
        <v>230</v>
      </c>
      <c r="B25" s="101"/>
      <c r="C25" s="101"/>
      <c r="D25" s="93"/>
      <c r="E25" s="93"/>
      <c r="F25" s="116">
        <f>SUM(F15,F18:F24)</f>
        <v>899744550</v>
      </c>
      <c r="G25" s="112"/>
      <c r="H25" s="116">
        <f>SUM(H15,H18:H24)</f>
        <v>2321160581</v>
      </c>
      <c r="I25" s="112"/>
      <c r="J25" s="116">
        <f>SUM(J15,J18:J24)</f>
        <v>19079802</v>
      </c>
      <c r="K25" s="112"/>
      <c r="L25" s="116">
        <f>SUM(L15,L18:L24)</f>
        <v>89974455</v>
      </c>
      <c r="M25" s="112"/>
      <c r="N25" s="116">
        <f>SUM(N15,N18:N24)</f>
        <v>4790258410</v>
      </c>
      <c r="O25" s="112"/>
      <c r="P25" s="116">
        <f>SUM(P15,P18:P24)</f>
        <v>93216064</v>
      </c>
      <c r="Q25" s="112"/>
      <c r="R25" s="116">
        <f>SUM(R15,R18:R24)</f>
        <v>8213433862</v>
      </c>
      <c r="S25" s="112"/>
      <c r="T25" s="116">
        <f>SUM(T15,T18:T24)</f>
        <v>862076235</v>
      </c>
      <c r="U25" s="112"/>
      <c r="V25" s="116">
        <f>SUM(V15,V18:V24)</f>
        <v>9075510097</v>
      </c>
      <c r="W25" s="112"/>
      <c r="X25" s="112"/>
    </row>
    <row r="26" spans="1:32" ht="21" customHeight="1" thickTop="1">
      <c r="B26" s="101"/>
      <c r="C26" s="101"/>
      <c r="D26" s="101"/>
      <c r="E26" s="101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32" ht="21" customHeight="1">
      <c r="A27" s="94" t="s">
        <v>200</v>
      </c>
      <c r="B27" s="93"/>
      <c r="C27" s="93"/>
      <c r="D27" s="93"/>
      <c r="E27" s="93"/>
      <c r="F27" s="112">
        <v>899744550</v>
      </c>
      <c r="G27" s="112"/>
      <c r="H27" s="112">
        <v>2321160581</v>
      </c>
      <c r="I27" s="112"/>
      <c r="J27" s="112">
        <v>0</v>
      </c>
      <c r="K27" s="112"/>
      <c r="L27" s="112">
        <v>107969346</v>
      </c>
      <c r="M27" s="112"/>
      <c r="N27" s="112">
        <v>5467006238</v>
      </c>
      <c r="O27" s="112"/>
      <c r="P27" s="112">
        <v>144899610</v>
      </c>
      <c r="Q27" s="112"/>
      <c r="R27" s="112">
        <f>SUM(F27:Q27)</f>
        <v>8940780325</v>
      </c>
      <c r="S27" s="112"/>
      <c r="T27" s="112">
        <v>919458716</v>
      </c>
      <c r="U27" s="112"/>
      <c r="V27" s="112">
        <f t="shared" ref="V27" si="2">SUM(R27:T27)</f>
        <v>9860239041</v>
      </c>
      <c r="Y27" s="112"/>
      <c r="Z27" s="112"/>
      <c r="AA27" s="112"/>
      <c r="AB27" s="112"/>
      <c r="AC27" s="112"/>
      <c r="AD27" s="112"/>
      <c r="AE27" s="112"/>
      <c r="AF27" s="112"/>
    </row>
    <row r="28" spans="1:32" ht="21" customHeight="1">
      <c r="A28" s="95" t="s">
        <v>94</v>
      </c>
      <c r="B28" s="101"/>
      <c r="C28" s="101"/>
      <c r="D28" s="93"/>
      <c r="E28" s="93"/>
      <c r="F28" s="112">
        <v>0</v>
      </c>
      <c r="G28" s="112"/>
      <c r="H28" s="112">
        <v>0</v>
      </c>
      <c r="I28" s="112"/>
      <c r="J28" s="112">
        <v>0</v>
      </c>
      <c r="K28" s="112"/>
      <c r="L28" s="112">
        <v>0</v>
      </c>
      <c r="M28" s="112"/>
      <c r="N28" s="112">
        <f>PL!E86</f>
        <v>792471157</v>
      </c>
      <c r="O28" s="112"/>
      <c r="P28" s="112">
        <v>0</v>
      </c>
      <c r="Q28" s="112"/>
      <c r="R28" s="112">
        <f>SUM(F28:Q28)</f>
        <v>792471157</v>
      </c>
      <c r="S28" s="112"/>
      <c r="T28" s="112">
        <f>PL!E87</f>
        <v>75981149</v>
      </c>
      <c r="U28" s="112"/>
      <c r="V28" s="112">
        <f t="shared" ref="V28" si="3">SUM(R28:T28)</f>
        <v>868452306</v>
      </c>
      <c r="Y28" s="112"/>
      <c r="Z28" s="112"/>
      <c r="AA28" s="112"/>
      <c r="AB28" s="112"/>
      <c r="AC28" s="112"/>
      <c r="AD28" s="112"/>
      <c r="AE28" s="112"/>
      <c r="AF28" s="112"/>
    </row>
    <row r="29" spans="1:32" ht="21" customHeight="1">
      <c r="A29" s="95" t="s">
        <v>96</v>
      </c>
      <c r="B29" s="101"/>
      <c r="C29" s="101"/>
      <c r="D29" s="93"/>
      <c r="E29" s="93"/>
      <c r="F29" s="115">
        <v>0</v>
      </c>
      <c r="G29" s="112"/>
      <c r="H29" s="115">
        <v>0</v>
      </c>
      <c r="I29" s="112"/>
      <c r="J29" s="114">
        <v>0</v>
      </c>
      <c r="K29" s="112"/>
      <c r="L29" s="115">
        <v>0</v>
      </c>
      <c r="M29" s="112"/>
      <c r="N29" s="115">
        <v>0</v>
      </c>
      <c r="O29" s="112"/>
      <c r="P29" s="115">
        <v>0</v>
      </c>
      <c r="Q29" s="112"/>
      <c r="R29" s="115">
        <f>SUM(F29:Q29)</f>
        <v>0</v>
      </c>
      <c r="S29" s="112"/>
      <c r="T29" s="115">
        <v>0</v>
      </c>
      <c r="U29" s="112"/>
      <c r="V29" s="115">
        <f t="shared" ref="V29" si="4">SUM(R29:T29)</f>
        <v>0</v>
      </c>
      <c r="Y29" s="112"/>
      <c r="Z29" s="112"/>
      <c r="AA29" s="112"/>
      <c r="AB29" s="112"/>
      <c r="AC29" s="112"/>
      <c r="AD29" s="112"/>
      <c r="AE29" s="112"/>
      <c r="AF29" s="112"/>
    </row>
    <row r="30" spans="1:32" ht="21" customHeight="1">
      <c r="A30" s="95" t="s">
        <v>97</v>
      </c>
      <c r="B30" s="101"/>
      <c r="C30" s="101"/>
      <c r="D30" s="93"/>
      <c r="E30" s="93"/>
      <c r="F30" s="112">
        <f>SUM(F28:F29)</f>
        <v>0</v>
      </c>
      <c r="G30" s="112"/>
      <c r="H30" s="112">
        <f>SUM(H28:H29)</f>
        <v>0</v>
      </c>
      <c r="I30" s="112"/>
      <c r="J30" s="112">
        <f>SUM(J28:J29)</f>
        <v>0</v>
      </c>
      <c r="K30" s="112"/>
      <c r="L30" s="112">
        <f>SUM(L28:L29)</f>
        <v>0</v>
      </c>
      <c r="M30" s="112"/>
      <c r="N30" s="112">
        <f>SUM(N28:N29)</f>
        <v>792471157</v>
      </c>
      <c r="O30" s="112"/>
      <c r="P30" s="112">
        <f>SUM(P28:P29)</f>
        <v>0</v>
      </c>
      <c r="Q30" s="112"/>
      <c r="R30" s="112">
        <f>SUM(R28:R29)</f>
        <v>792471157</v>
      </c>
      <c r="S30" s="112"/>
      <c r="T30" s="112">
        <f>SUM(T28:T29)</f>
        <v>75981149</v>
      </c>
      <c r="U30" s="112"/>
      <c r="V30" s="112">
        <f>SUM(V28:V29)</f>
        <v>868452306</v>
      </c>
      <c r="Y30" s="112"/>
      <c r="Z30" s="112"/>
      <c r="AA30" s="112"/>
      <c r="AB30" s="112"/>
      <c r="AC30" s="112"/>
      <c r="AD30" s="112"/>
      <c r="AE30" s="112"/>
      <c r="AF30" s="112"/>
    </row>
    <row r="31" spans="1:32" ht="21" customHeight="1">
      <c r="A31" s="95" t="s">
        <v>129</v>
      </c>
      <c r="B31" s="101"/>
      <c r="C31" s="101"/>
      <c r="D31" s="93"/>
      <c r="E31" s="93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Y31" s="112"/>
      <c r="Z31" s="112"/>
      <c r="AA31" s="112"/>
      <c r="AB31" s="112"/>
      <c r="AC31" s="112"/>
      <c r="AD31" s="112"/>
      <c r="AE31" s="112"/>
      <c r="AF31" s="112"/>
    </row>
    <row r="32" spans="1:32" ht="21" customHeight="1">
      <c r="A32" s="95" t="s">
        <v>130</v>
      </c>
      <c r="B32" s="101"/>
      <c r="C32" s="101"/>
      <c r="D32" s="93"/>
      <c r="E32" s="93"/>
      <c r="F32" s="112">
        <v>0</v>
      </c>
      <c r="G32" s="112"/>
      <c r="H32" s="112">
        <v>0</v>
      </c>
      <c r="I32" s="112"/>
      <c r="J32" s="112">
        <v>0</v>
      </c>
      <c r="K32" s="112"/>
      <c r="L32" s="112">
        <v>0</v>
      </c>
      <c r="M32" s="112"/>
      <c r="N32" s="112">
        <v>0</v>
      </c>
      <c r="O32" s="112"/>
      <c r="P32" s="112">
        <v>0</v>
      </c>
      <c r="Q32" s="112"/>
      <c r="R32" s="112">
        <v>0</v>
      </c>
      <c r="S32" s="112"/>
      <c r="T32" s="112">
        <v>-97393432</v>
      </c>
      <c r="U32" s="112"/>
      <c r="V32" s="112">
        <f t="shared" ref="V32:V34" si="5">SUM(R32:T32)</f>
        <v>-97393432</v>
      </c>
      <c r="Y32" s="112"/>
      <c r="Z32" s="112"/>
      <c r="AA32" s="112"/>
      <c r="AB32" s="112"/>
      <c r="AC32" s="112"/>
      <c r="AD32" s="112"/>
      <c r="AE32" s="112"/>
      <c r="AF32" s="112"/>
    </row>
    <row r="33" spans="1:32" ht="21" customHeight="1">
      <c r="A33" s="95" t="s">
        <v>242</v>
      </c>
      <c r="B33" s="101"/>
      <c r="C33" s="101"/>
      <c r="D33" s="93"/>
      <c r="E33" s="93"/>
      <c r="F33" s="112">
        <v>0</v>
      </c>
      <c r="G33" s="112"/>
      <c r="H33" s="112">
        <v>0</v>
      </c>
      <c r="I33" s="112"/>
      <c r="J33" s="112">
        <v>0</v>
      </c>
      <c r="K33" s="112"/>
      <c r="L33" s="112">
        <v>0</v>
      </c>
      <c r="M33" s="112"/>
      <c r="N33" s="112">
        <v>-449869135</v>
      </c>
      <c r="O33" s="112"/>
      <c r="P33" s="112">
        <v>0</v>
      </c>
      <c r="Q33" s="112"/>
      <c r="R33" s="112">
        <f>SUM(F33:Q33)</f>
        <v>-449869135</v>
      </c>
      <c r="S33" s="112"/>
      <c r="T33" s="112">
        <v>0</v>
      </c>
      <c r="U33" s="112"/>
      <c r="V33" s="112">
        <f t="shared" si="5"/>
        <v>-449869135</v>
      </c>
      <c r="Y33" s="112"/>
      <c r="Z33" s="112"/>
      <c r="AA33" s="112"/>
      <c r="AB33" s="112"/>
      <c r="AC33" s="112"/>
      <c r="AD33" s="112"/>
      <c r="AE33" s="112"/>
      <c r="AF33" s="112"/>
    </row>
    <row r="34" spans="1:32" ht="21" customHeight="1">
      <c r="A34" s="95" t="s">
        <v>240</v>
      </c>
      <c r="B34" s="93"/>
      <c r="C34" s="93"/>
      <c r="D34" s="93"/>
      <c r="E34" s="93"/>
      <c r="F34" s="112">
        <v>0</v>
      </c>
      <c r="G34" s="112"/>
      <c r="H34" s="112">
        <v>0</v>
      </c>
      <c r="I34" s="112"/>
      <c r="J34" s="112">
        <v>0</v>
      </c>
      <c r="K34" s="112"/>
      <c r="L34" s="112">
        <v>0</v>
      </c>
      <c r="M34" s="112"/>
      <c r="N34" s="112">
        <v>0</v>
      </c>
      <c r="O34" s="112"/>
      <c r="P34" s="112">
        <v>0</v>
      </c>
      <c r="Q34" s="112"/>
      <c r="R34" s="112">
        <f>SUM(F34:Q34)</f>
        <v>0</v>
      </c>
      <c r="S34" s="112"/>
      <c r="T34" s="112">
        <v>1200</v>
      </c>
      <c r="U34" s="112"/>
      <c r="V34" s="112">
        <f t="shared" si="5"/>
        <v>1200</v>
      </c>
      <c r="Y34" s="112"/>
      <c r="Z34" s="112"/>
      <c r="AA34" s="112"/>
      <c r="AB34" s="112"/>
      <c r="AC34" s="112"/>
      <c r="AD34" s="112"/>
      <c r="AE34" s="112"/>
      <c r="AF34" s="112"/>
    </row>
    <row r="35" spans="1:32" ht="21" customHeight="1">
      <c r="A35" s="95" t="s">
        <v>195</v>
      </c>
      <c r="B35" s="101"/>
      <c r="C35" s="101"/>
      <c r="D35" s="93"/>
      <c r="E35" s="93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Y35" s="112"/>
      <c r="Z35" s="112"/>
      <c r="AA35" s="112"/>
      <c r="AB35" s="112"/>
      <c r="AC35" s="112"/>
      <c r="AD35" s="112"/>
      <c r="AE35" s="112"/>
      <c r="AF35" s="112"/>
    </row>
    <row r="36" spans="1:32" ht="21" customHeight="1">
      <c r="A36" s="95" t="s">
        <v>196</v>
      </c>
      <c r="B36" s="93"/>
      <c r="C36" s="93"/>
      <c r="D36" s="93"/>
      <c r="E36" s="93"/>
      <c r="F36" s="112">
        <v>0</v>
      </c>
      <c r="G36" s="112"/>
      <c r="H36" s="112">
        <v>0</v>
      </c>
      <c r="I36" s="112"/>
      <c r="J36" s="112">
        <v>0</v>
      </c>
      <c r="K36" s="112"/>
      <c r="L36" s="112">
        <v>0</v>
      </c>
      <c r="M36" s="112"/>
      <c r="N36" s="112">
        <v>0</v>
      </c>
      <c r="O36" s="112"/>
      <c r="P36" s="112">
        <v>0</v>
      </c>
      <c r="Q36" s="112"/>
      <c r="R36" s="112">
        <f t="shared" ref="R36" si="6">SUM(F36:Q36)</f>
        <v>0</v>
      </c>
      <c r="S36" s="112"/>
      <c r="T36" s="112">
        <v>2701</v>
      </c>
      <c r="U36" s="112"/>
      <c r="V36" s="112">
        <f>SUM(R36:T36)</f>
        <v>2701</v>
      </c>
      <c r="Y36" s="112"/>
      <c r="Z36" s="112"/>
      <c r="AA36" s="112"/>
      <c r="AB36" s="112"/>
      <c r="AC36" s="112"/>
      <c r="AD36" s="112"/>
      <c r="AE36" s="112"/>
      <c r="AF36" s="112"/>
    </row>
    <row r="37" spans="1:32" ht="21" customHeight="1">
      <c r="A37" s="95" t="s">
        <v>239</v>
      </c>
      <c r="B37" s="93"/>
      <c r="C37" s="93"/>
      <c r="D37" s="93"/>
      <c r="E37" s="93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Y37" s="112"/>
      <c r="Z37" s="112"/>
      <c r="AA37" s="112"/>
      <c r="AB37" s="112"/>
      <c r="AC37" s="112"/>
      <c r="AD37" s="112"/>
      <c r="AE37" s="112"/>
      <c r="AF37" s="112"/>
    </row>
    <row r="38" spans="1:32" ht="21" customHeight="1">
      <c r="A38" s="95" t="s">
        <v>255</v>
      </c>
      <c r="B38" s="93"/>
      <c r="C38" s="93"/>
      <c r="D38" s="93"/>
      <c r="E38" s="93"/>
      <c r="F38" s="112">
        <v>0</v>
      </c>
      <c r="G38" s="112"/>
      <c r="H38" s="112">
        <v>0</v>
      </c>
      <c r="I38" s="112"/>
      <c r="J38" s="112">
        <v>0</v>
      </c>
      <c r="K38" s="112"/>
      <c r="L38" s="112">
        <v>0</v>
      </c>
      <c r="M38" s="112"/>
      <c r="N38" s="112">
        <v>0</v>
      </c>
      <c r="O38" s="112"/>
      <c r="P38" s="112">
        <v>0</v>
      </c>
      <c r="Q38" s="112"/>
      <c r="R38" s="112">
        <v>0</v>
      </c>
      <c r="S38" s="112"/>
      <c r="T38" s="112">
        <v>-220</v>
      </c>
      <c r="U38" s="112"/>
      <c r="V38" s="112">
        <f>SUM(R38:T38)</f>
        <v>-220</v>
      </c>
      <c r="Y38" s="112"/>
      <c r="Z38" s="112"/>
      <c r="AA38" s="112"/>
      <c r="AB38" s="112"/>
      <c r="AC38" s="112"/>
      <c r="AD38" s="112"/>
      <c r="AE38" s="112"/>
      <c r="AF38" s="112"/>
    </row>
    <row r="39" spans="1:32" ht="21" customHeight="1" thickBot="1">
      <c r="A39" s="94" t="s">
        <v>231</v>
      </c>
      <c r="B39" s="101"/>
      <c r="C39" s="101"/>
      <c r="D39" s="93"/>
      <c r="E39" s="93"/>
      <c r="F39" s="116">
        <f>SUM(F27,F30:F38)</f>
        <v>899744550</v>
      </c>
      <c r="G39" s="112"/>
      <c r="H39" s="116">
        <f>SUM(H27,H30:H38)</f>
        <v>2321160581</v>
      </c>
      <c r="I39" s="112"/>
      <c r="J39" s="116">
        <f>SUM(J27,J30:J38)</f>
        <v>0</v>
      </c>
      <c r="K39" s="112"/>
      <c r="L39" s="116">
        <f>SUM(L27,L30:L38)</f>
        <v>107969346</v>
      </c>
      <c r="M39" s="112"/>
      <c r="N39" s="116">
        <f>SUM(N27,N30:N38)</f>
        <v>5809608260</v>
      </c>
      <c r="O39" s="112"/>
      <c r="P39" s="116">
        <f>SUM(P27,P30:P38)</f>
        <v>144899610</v>
      </c>
      <c r="Q39" s="112"/>
      <c r="R39" s="116">
        <f>SUM(R27,R30:R38)</f>
        <v>9283382347</v>
      </c>
      <c r="S39" s="112"/>
      <c r="T39" s="116">
        <f>SUM(T27,T30:T38)</f>
        <v>898050114</v>
      </c>
      <c r="U39" s="112"/>
      <c r="V39" s="116">
        <f>SUM(V27,V30:V38)</f>
        <v>10181432461</v>
      </c>
      <c r="Y39" s="112"/>
      <c r="Z39" s="112"/>
      <c r="AA39" s="112"/>
      <c r="AB39" s="112"/>
      <c r="AC39" s="112"/>
      <c r="AD39" s="112"/>
      <c r="AE39" s="112"/>
      <c r="AF39" s="112"/>
    </row>
    <row r="40" spans="1:32" ht="13.5" customHeight="1" thickTop="1"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Y40" s="112"/>
      <c r="Z40" s="112"/>
      <c r="AA40" s="112"/>
      <c r="AB40" s="112"/>
      <c r="AC40" s="112"/>
      <c r="AD40" s="112"/>
      <c r="AE40" s="112"/>
      <c r="AF40" s="112"/>
    </row>
    <row r="41" spans="1:32" ht="13.5" customHeight="1"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Y41" s="112"/>
      <c r="Z41" s="112"/>
      <c r="AA41" s="112"/>
      <c r="AB41" s="112"/>
      <c r="AC41" s="112"/>
      <c r="AD41" s="112"/>
      <c r="AE41" s="112"/>
      <c r="AF41" s="112"/>
    </row>
    <row r="42" spans="1:32" ht="21" customHeight="1">
      <c r="A42" s="27" t="s">
        <v>37</v>
      </c>
      <c r="Y42" s="112"/>
      <c r="Z42" s="112"/>
      <c r="AA42" s="112"/>
      <c r="AB42" s="112"/>
      <c r="AC42" s="112"/>
      <c r="AD42" s="112"/>
      <c r="AE42" s="112"/>
      <c r="AF42" s="112"/>
    </row>
    <row r="43" spans="1:32" ht="21" customHeight="1">
      <c r="Y43" s="112"/>
      <c r="Z43" s="112"/>
      <c r="AA43" s="112"/>
      <c r="AB43" s="112"/>
      <c r="AC43" s="112"/>
      <c r="AD43" s="112"/>
      <c r="AE43" s="112"/>
      <c r="AF43" s="112"/>
    </row>
    <row r="44" spans="1:32" ht="21" customHeight="1">
      <c r="R44" s="112"/>
      <c r="V44" s="112"/>
    </row>
    <row r="45" spans="1:32" ht="21" customHeight="1"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</row>
    <row r="46" spans="1:32" ht="21" customHeight="1"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</row>
    <row r="47" spans="1:32" ht="21" customHeight="1"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</row>
    <row r="48" spans="1:32" ht="21" customHeight="1"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</row>
    <row r="49" spans="6:22" ht="21" customHeight="1"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6:22" ht="21" customHeight="1"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</row>
    <row r="51" spans="6:22" ht="21" customHeight="1"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</row>
    <row r="52" spans="6:22" ht="21" customHeight="1"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</row>
    <row r="53" spans="6:22" ht="21" customHeight="1"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</row>
    <row r="54" spans="6:22" ht="21" customHeight="1"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</row>
    <row r="55" spans="6:22" ht="21" customHeight="1"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</row>
    <row r="56" spans="6:22" ht="21" customHeight="1"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</row>
    <row r="57" spans="6:22" ht="21" customHeight="1"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</row>
    <row r="58" spans="6:22" ht="21" customHeight="1"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</row>
    <row r="59" spans="6:22" ht="21" customHeight="1"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</row>
    <row r="60" spans="6:22" ht="21" customHeight="1"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</row>
    <row r="61" spans="6:22" ht="21" customHeight="1"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</row>
    <row r="62" spans="6:22" ht="21" customHeight="1"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</row>
    <row r="63" spans="6:22" ht="21" customHeight="1"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</row>
    <row r="64" spans="6:22" ht="21" customHeight="1"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</row>
    <row r="65" spans="6:21" ht="21" customHeight="1"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S65" s="112"/>
      <c r="T65" s="112"/>
      <c r="U65" s="112"/>
    </row>
  </sheetData>
  <mergeCells count="3">
    <mergeCell ref="F6:V6"/>
    <mergeCell ref="F7:R7"/>
    <mergeCell ref="L12:N12"/>
  </mergeCells>
  <printOptions horizontalCentered="1"/>
  <pageMargins left="0.39370078740157483" right="0.19685039370078741" top="0.78740157480314965" bottom="0.11811023622047245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9A74-1B39-4BE3-BB87-0E4C096BDEF0}">
  <dimension ref="A1:M37"/>
  <sheetViews>
    <sheetView showGridLines="0" view="pageBreakPreview" zoomScale="85" zoomScaleNormal="70" zoomScaleSheetLayoutView="85" workbookViewId="0"/>
  </sheetViews>
  <sheetFormatPr defaultColWidth="9.33203125" defaultRowHeight="24" customHeight="1"/>
  <cols>
    <col min="1" max="1" width="20.6640625" style="78" customWidth="1"/>
    <col min="2" max="2" width="3.6640625" style="78" customWidth="1"/>
    <col min="3" max="3" width="8.33203125" style="78" customWidth="1"/>
    <col min="4" max="4" width="14.5546875" style="78" customWidth="1"/>
    <col min="5" max="5" width="20.6640625" style="78" customWidth="1"/>
    <col min="6" max="6" width="1.6640625" style="78" customWidth="1"/>
    <col min="7" max="7" width="20.6640625" style="78" customWidth="1"/>
    <col min="8" max="8" width="1.6640625" style="78" customWidth="1"/>
    <col min="9" max="9" width="20.6640625" style="78" customWidth="1"/>
    <col min="10" max="10" width="1.6640625" style="78" customWidth="1"/>
    <col min="11" max="11" width="20.6640625" style="78" customWidth="1"/>
    <col min="12" max="12" width="1.6640625" style="78" customWidth="1"/>
    <col min="13" max="13" width="20.6640625" style="78" customWidth="1"/>
    <col min="14" max="14" width="28.109375" style="78" customWidth="1"/>
    <col min="15" max="16384" width="9.33203125" style="78"/>
  </cols>
  <sheetData>
    <row r="1" spans="1:13" s="53" customFormat="1" ht="24" customHeight="1">
      <c r="A1" s="1"/>
      <c r="M1" s="52" t="s">
        <v>77</v>
      </c>
    </row>
    <row r="2" spans="1:13" s="53" customFormat="1" ht="24" customHeight="1">
      <c r="A2" s="1" t="s">
        <v>0</v>
      </c>
    </row>
    <row r="3" spans="1:13" s="53" customFormat="1" ht="24" customHeight="1">
      <c r="A3" s="1" t="s">
        <v>219</v>
      </c>
    </row>
    <row r="4" spans="1:13" s="53" customFormat="1" ht="24" customHeight="1">
      <c r="A4" s="21" t="s">
        <v>232</v>
      </c>
    </row>
    <row r="5" spans="1:13" ht="2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54" t="s">
        <v>1</v>
      </c>
    </row>
    <row r="6" spans="1:13" ht="24" customHeight="1">
      <c r="A6" s="79"/>
      <c r="B6" s="79"/>
      <c r="C6" s="79"/>
      <c r="D6" s="79"/>
      <c r="E6" s="129" t="s">
        <v>3</v>
      </c>
      <c r="F6" s="129"/>
      <c r="G6" s="129"/>
      <c r="H6" s="129"/>
      <c r="I6" s="129"/>
      <c r="J6" s="130"/>
      <c r="K6" s="130"/>
      <c r="L6" s="130"/>
      <c r="M6" s="130"/>
    </row>
    <row r="7" spans="1:13" ht="24" customHeight="1">
      <c r="A7" s="79"/>
      <c r="B7" s="79"/>
      <c r="C7" s="79"/>
      <c r="D7" s="79"/>
      <c r="F7" s="79"/>
      <c r="G7" s="79"/>
      <c r="H7" s="79"/>
      <c r="I7" s="131" t="s">
        <v>111</v>
      </c>
      <c r="J7" s="131"/>
      <c r="K7" s="131"/>
      <c r="L7" s="79"/>
      <c r="M7" s="77"/>
    </row>
    <row r="8" spans="1:13" ht="24" customHeight="1">
      <c r="A8" s="79"/>
      <c r="B8" s="79"/>
      <c r="C8" s="79"/>
      <c r="D8" s="79"/>
      <c r="E8" s="79" t="s">
        <v>109</v>
      </c>
      <c r="F8" s="79"/>
      <c r="G8" s="79" t="s">
        <v>115</v>
      </c>
      <c r="H8" s="79"/>
      <c r="I8" s="77" t="s">
        <v>194</v>
      </c>
      <c r="J8" s="79"/>
      <c r="K8" s="80"/>
      <c r="L8" s="79"/>
      <c r="M8" s="77" t="s">
        <v>113</v>
      </c>
    </row>
    <row r="9" spans="1:13" ht="24" customHeight="1">
      <c r="A9" s="79"/>
      <c r="B9" s="79"/>
      <c r="C9" s="79"/>
      <c r="D9" s="79"/>
      <c r="E9" s="81" t="s">
        <v>132</v>
      </c>
      <c r="F9" s="79"/>
      <c r="G9" s="81" t="s">
        <v>122</v>
      </c>
      <c r="H9" s="79"/>
      <c r="I9" s="82" t="s">
        <v>193</v>
      </c>
      <c r="J9" s="79"/>
      <c r="K9" s="81" t="s">
        <v>124</v>
      </c>
      <c r="L9" s="79"/>
      <c r="M9" s="81" t="s">
        <v>105</v>
      </c>
    </row>
    <row r="10" spans="1:13" ht="24" customHeight="1">
      <c r="A10" s="53" t="s">
        <v>131</v>
      </c>
      <c r="B10" s="80"/>
      <c r="C10" s="80"/>
      <c r="D10" s="80"/>
      <c r="E10" s="83">
        <v>899744550</v>
      </c>
      <c r="F10" s="83"/>
      <c r="G10" s="83">
        <v>2321160581</v>
      </c>
      <c r="H10" s="83"/>
      <c r="I10" s="83">
        <v>89974455</v>
      </c>
      <c r="J10" s="83"/>
      <c r="K10" s="83">
        <v>3294867460</v>
      </c>
      <c r="L10" s="83"/>
      <c r="M10" s="83">
        <f>SUM(E10:L10)</f>
        <v>6605747046</v>
      </c>
    </row>
    <row r="11" spans="1:13" ht="24" customHeight="1">
      <c r="A11" s="78" t="s">
        <v>94</v>
      </c>
      <c r="B11" s="79"/>
      <c r="C11" s="79"/>
      <c r="D11" s="79"/>
      <c r="E11" s="83">
        <v>0</v>
      </c>
      <c r="F11" s="83"/>
      <c r="G11" s="83">
        <v>0</v>
      </c>
      <c r="H11" s="83"/>
      <c r="I11" s="83">
        <v>0</v>
      </c>
      <c r="J11" s="83"/>
      <c r="K11" s="83">
        <f>PL!K79</f>
        <v>647937706</v>
      </c>
      <c r="L11" s="83"/>
      <c r="M11" s="83">
        <f>SUM(E11:K11)</f>
        <v>647937706</v>
      </c>
    </row>
    <row r="12" spans="1:13" ht="24" customHeight="1">
      <c r="A12" s="78" t="s">
        <v>96</v>
      </c>
      <c r="E12" s="84">
        <v>0</v>
      </c>
      <c r="F12" s="83"/>
      <c r="G12" s="84">
        <v>0</v>
      </c>
      <c r="H12" s="83"/>
      <c r="I12" s="84">
        <v>0</v>
      </c>
      <c r="J12" s="83"/>
      <c r="K12" s="84">
        <v>0</v>
      </c>
      <c r="L12" s="83"/>
      <c r="M12" s="84">
        <f>SUM(E12:K12)</f>
        <v>0</v>
      </c>
    </row>
    <row r="13" spans="1:13" ht="24" customHeight="1">
      <c r="A13" s="78" t="s">
        <v>97</v>
      </c>
      <c r="E13" s="83">
        <f>SUM(E11:E12)</f>
        <v>0</v>
      </c>
      <c r="F13" s="83"/>
      <c r="G13" s="83">
        <f>SUM(G11:G12)</f>
        <v>0</v>
      </c>
      <c r="H13" s="83"/>
      <c r="I13" s="83">
        <f>SUM(I11:I12)</f>
        <v>0</v>
      </c>
      <c r="J13" s="83"/>
      <c r="K13" s="83">
        <f>SUM(K11:K12)</f>
        <v>647937706</v>
      </c>
      <c r="L13" s="83"/>
      <c r="M13" s="83">
        <f>SUM(M11:M12)</f>
        <v>647937706</v>
      </c>
    </row>
    <row r="14" spans="1:13" ht="24" customHeight="1" thickBot="1">
      <c r="A14" s="53" t="s">
        <v>230</v>
      </c>
      <c r="B14" s="79"/>
      <c r="C14" s="79"/>
      <c r="D14" s="79"/>
      <c r="E14" s="85">
        <f>SUM(E10,E13)</f>
        <v>899744550</v>
      </c>
      <c r="F14" s="83"/>
      <c r="G14" s="85">
        <f>SUM(G10,G13)</f>
        <v>2321160581</v>
      </c>
      <c r="H14" s="83"/>
      <c r="I14" s="85">
        <f>SUM(I10,I13)</f>
        <v>89974455</v>
      </c>
      <c r="J14" s="83"/>
      <c r="K14" s="85">
        <f>SUM(K10,K13)</f>
        <v>3942805166</v>
      </c>
      <c r="L14" s="83"/>
      <c r="M14" s="85">
        <f>SUM(M10,M13)</f>
        <v>7253684752</v>
      </c>
    </row>
    <row r="15" spans="1:13" ht="24" customHeight="1" thickTop="1">
      <c r="B15" s="79"/>
      <c r="C15" s="79"/>
      <c r="D15" s="79"/>
      <c r="E15" s="83"/>
      <c r="F15" s="83"/>
      <c r="G15" s="83"/>
      <c r="H15" s="83"/>
      <c r="I15" s="83"/>
      <c r="J15" s="83"/>
      <c r="K15" s="83"/>
      <c r="L15" s="83"/>
      <c r="M15" s="83"/>
    </row>
    <row r="16" spans="1:13" ht="24" customHeight="1">
      <c r="A16" s="53" t="s">
        <v>200</v>
      </c>
      <c r="B16" s="80"/>
      <c r="C16" s="80"/>
      <c r="D16" s="80"/>
      <c r="E16" s="83">
        <v>899744550</v>
      </c>
      <c r="F16" s="83"/>
      <c r="G16" s="83">
        <v>2321160581</v>
      </c>
      <c r="H16" s="83"/>
      <c r="I16" s="83">
        <v>107969346</v>
      </c>
      <c r="J16" s="83"/>
      <c r="K16" s="83">
        <v>4060515793</v>
      </c>
      <c r="L16" s="83"/>
      <c r="M16" s="83">
        <f>SUM(E16:K16)</f>
        <v>7389390270</v>
      </c>
    </row>
    <row r="17" spans="1:13" ht="24" customHeight="1">
      <c r="A17" s="78" t="s">
        <v>94</v>
      </c>
      <c r="E17" s="83">
        <v>0</v>
      </c>
      <c r="F17" s="83"/>
      <c r="G17" s="83">
        <v>0</v>
      </c>
      <c r="H17" s="83"/>
      <c r="I17" s="83">
        <v>0</v>
      </c>
      <c r="J17" s="83"/>
      <c r="K17" s="83">
        <f>PL!I79</f>
        <v>4943507</v>
      </c>
      <c r="L17" s="83"/>
      <c r="M17" s="83">
        <f>SUM(E17:K17)</f>
        <v>4943507</v>
      </c>
    </row>
    <row r="18" spans="1:13" ht="24" customHeight="1">
      <c r="A18" s="78" t="s">
        <v>96</v>
      </c>
      <c r="E18" s="84">
        <v>0</v>
      </c>
      <c r="F18" s="83"/>
      <c r="G18" s="84">
        <v>0</v>
      </c>
      <c r="H18" s="83"/>
      <c r="I18" s="84">
        <v>0</v>
      </c>
      <c r="J18" s="83"/>
      <c r="K18" s="84">
        <v>0</v>
      </c>
      <c r="L18" s="83"/>
      <c r="M18" s="84">
        <f t="shared" ref="M18" si="0">SUM(E18:K18)</f>
        <v>0</v>
      </c>
    </row>
    <row r="19" spans="1:13" ht="24" customHeight="1">
      <c r="A19" s="78" t="s">
        <v>97</v>
      </c>
      <c r="E19" s="83">
        <f>SUM(E17:E18)</f>
        <v>0</v>
      </c>
      <c r="F19" s="83"/>
      <c r="G19" s="83">
        <f>SUM(G17:G18)</f>
        <v>0</v>
      </c>
      <c r="H19" s="83"/>
      <c r="I19" s="83">
        <f>SUM(I17:I18)</f>
        <v>0</v>
      </c>
      <c r="J19" s="83"/>
      <c r="K19" s="83">
        <f>SUM(K17:K18)</f>
        <v>4943507</v>
      </c>
      <c r="L19" s="83"/>
      <c r="M19" s="83">
        <f>SUM(M17:M18)</f>
        <v>4943507</v>
      </c>
    </row>
    <row r="20" spans="1:13" ht="24" customHeight="1">
      <c r="A20" s="78" t="s">
        <v>242</v>
      </c>
      <c r="E20" s="83">
        <v>0</v>
      </c>
      <c r="F20" s="83"/>
      <c r="G20" s="83">
        <v>0</v>
      </c>
      <c r="H20" s="83"/>
      <c r="I20" s="83">
        <v>0</v>
      </c>
      <c r="J20" s="83"/>
      <c r="K20" s="83">
        <v>-449869135</v>
      </c>
      <c r="L20" s="83"/>
      <c r="M20" s="83">
        <f>SUM(E20:K20)</f>
        <v>-449869135</v>
      </c>
    </row>
    <row r="21" spans="1:13" ht="24" customHeight="1" thickBot="1">
      <c r="A21" s="53" t="s">
        <v>231</v>
      </c>
      <c r="E21" s="85">
        <f>E16+SUM(E19:E20)</f>
        <v>899744550</v>
      </c>
      <c r="F21" s="83"/>
      <c r="G21" s="85">
        <f>G16+SUM(G19:G20)</f>
        <v>2321160581</v>
      </c>
      <c r="H21" s="83"/>
      <c r="I21" s="85">
        <f>I16+SUM(I19:I20)</f>
        <v>107969346</v>
      </c>
      <c r="J21" s="83"/>
      <c r="K21" s="85">
        <f>K16+SUM(K19:K20)</f>
        <v>3615590165</v>
      </c>
      <c r="L21" s="83"/>
      <c r="M21" s="85">
        <f>M16+SUM(M19:M20)</f>
        <v>6944464642</v>
      </c>
    </row>
    <row r="22" spans="1:13" ht="24" customHeight="1" thickTop="1">
      <c r="E22" s="83"/>
      <c r="F22" s="83"/>
      <c r="G22" s="83"/>
      <c r="H22" s="83"/>
      <c r="I22" s="83"/>
      <c r="K22" s="83"/>
      <c r="L22" s="83"/>
      <c r="M22" s="83"/>
    </row>
    <row r="23" spans="1:13" ht="24" customHeight="1">
      <c r="E23" s="83"/>
      <c r="F23" s="83"/>
      <c r="G23" s="83"/>
      <c r="H23" s="83"/>
      <c r="I23" s="83"/>
      <c r="K23" s="83"/>
      <c r="L23" s="83"/>
      <c r="M23" s="83"/>
    </row>
    <row r="24" spans="1:13" ht="24" customHeight="1">
      <c r="A24" s="9" t="s">
        <v>37</v>
      </c>
      <c r="E24" s="83"/>
      <c r="F24" s="83"/>
      <c r="G24" s="83"/>
      <c r="H24" s="83"/>
      <c r="I24" s="83"/>
      <c r="K24" s="83"/>
      <c r="L24" s="83"/>
      <c r="M24" s="83"/>
    </row>
    <row r="27" spans="1:13" ht="24" customHeight="1">
      <c r="E27" s="83"/>
      <c r="F27" s="83"/>
      <c r="G27" s="83"/>
      <c r="H27" s="83"/>
      <c r="I27" s="83"/>
      <c r="J27" s="83"/>
      <c r="K27" s="83"/>
      <c r="L27" s="83"/>
      <c r="M27" s="83"/>
    </row>
    <row r="28" spans="1:13" ht="24" customHeight="1">
      <c r="E28" s="83"/>
      <c r="F28" s="83"/>
      <c r="G28" s="83"/>
      <c r="H28" s="83"/>
      <c r="I28" s="83"/>
      <c r="J28" s="83"/>
      <c r="K28" s="83"/>
      <c r="L28" s="83"/>
      <c r="M28" s="83"/>
    </row>
    <row r="29" spans="1:13" ht="24" customHeight="1">
      <c r="E29" s="83"/>
      <c r="F29" s="83"/>
      <c r="G29" s="83"/>
      <c r="H29" s="83"/>
      <c r="I29" s="83"/>
      <c r="J29" s="83"/>
      <c r="K29" s="83"/>
      <c r="L29" s="83"/>
      <c r="M29" s="83"/>
    </row>
    <row r="30" spans="1:13" ht="24" customHeight="1">
      <c r="E30" s="83"/>
      <c r="F30" s="83"/>
      <c r="G30" s="83"/>
      <c r="H30" s="83"/>
      <c r="I30" s="83"/>
      <c r="J30" s="83"/>
      <c r="K30" s="83"/>
      <c r="L30" s="83"/>
      <c r="M30" s="83"/>
    </row>
    <row r="31" spans="1:13" ht="24" customHeight="1">
      <c r="E31" s="83"/>
      <c r="F31" s="83"/>
      <c r="G31" s="83"/>
      <c r="H31" s="83"/>
      <c r="I31" s="83"/>
      <c r="J31" s="83"/>
      <c r="K31" s="83"/>
      <c r="L31" s="83"/>
      <c r="M31" s="83"/>
    </row>
    <row r="32" spans="1:13" ht="24" customHeight="1">
      <c r="E32" s="83"/>
      <c r="F32" s="83"/>
      <c r="G32" s="83"/>
      <c r="H32" s="83"/>
      <c r="I32" s="83"/>
      <c r="J32" s="83"/>
      <c r="K32" s="83"/>
      <c r="L32" s="83"/>
      <c r="M32" s="83"/>
    </row>
    <row r="33" spans="5:13" ht="24" customHeight="1">
      <c r="E33" s="83"/>
      <c r="F33" s="83"/>
      <c r="G33" s="83"/>
      <c r="H33" s="83"/>
      <c r="I33" s="83"/>
      <c r="J33" s="83"/>
      <c r="K33" s="83"/>
      <c r="L33" s="83"/>
      <c r="M33" s="83"/>
    </row>
    <row r="34" spans="5:13" ht="24" customHeight="1">
      <c r="E34" s="83"/>
      <c r="F34" s="83"/>
      <c r="G34" s="83"/>
      <c r="H34" s="83"/>
      <c r="I34" s="83"/>
      <c r="J34" s="83"/>
      <c r="K34" s="83"/>
      <c r="L34" s="83"/>
      <c r="M34" s="83"/>
    </row>
    <row r="35" spans="5:13" ht="24" customHeight="1">
      <c r="E35" s="83"/>
      <c r="F35" s="83"/>
      <c r="G35" s="83"/>
      <c r="H35" s="83"/>
      <c r="I35" s="83"/>
      <c r="J35" s="83"/>
      <c r="K35" s="83"/>
      <c r="L35" s="83"/>
      <c r="M35" s="83"/>
    </row>
    <row r="36" spans="5:13" ht="24" customHeight="1">
      <c r="E36" s="83"/>
      <c r="F36" s="83"/>
      <c r="G36" s="83"/>
      <c r="H36" s="83"/>
      <c r="I36" s="83"/>
      <c r="J36" s="83"/>
      <c r="K36" s="83"/>
      <c r="L36" s="83"/>
      <c r="M36" s="83"/>
    </row>
    <row r="37" spans="5:13" ht="24" customHeight="1">
      <c r="E37" s="83"/>
      <c r="F37" s="83"/>
      <c r="G37" s="83"/>
      <c r="H37" s="83"/>
      <c r="I37" s="83"/>
      <c r="J37" s="83"/>
      <c r="K37" s="83"/>
      <c r="L37" s="83"/>
      <c r="M37" s="83"/>
    </row>
  </sheetData>
  <mergeCells count="2">
    <mergeCell ref="E6:M6"/>
    <mergeCell ref="I7:K7"/>
  </mergeCells>
  <pageMargins left="0.78740157480314965" right="0.19685039370078741" top="0.78740157480314965" bottom="0.11811023622047245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F98D-9E9D-44BD-B1D9-94899880CFF5}">
  <dimension ref="A1:J130"/>
  <sheetViews>
    <sheetView showGridLines="0" view="pageBreakPreview" zoomScale="70" zoomScaleNormal="55" zoomScaleSheetLayoutView="70" workbookViewId="0"/>
  </sheetViews>
  <sheetFormatPr defaultColWidth="9.33203125" defaultRowHeight="22.2" customHeight="1"/>
  <cols>
    <col min="1" max="1" width="56.33203125" style="27" customWidth="1"/>
    <col min="2" max="2" width="8.33203125" style="27" customWidth="1"/>
    <col min="3" max="3" width="1.6640625" style="27" customWidth="1"/>
    <col min="4" max="4" width="16.109375" style="27" customWidth="1"/>
    <col min="5" max="5" width="1.44140625" style="27" customWidth="1"/>
    <col min="6" max="6" width="16.109375" style="27" customWidth="1"/>
    <col min="7" max="7" width="1.44140625" style="27" customWidth="1"/>
    <col min="8" max="8" width="16.109375" style="27" customWidth="1"/>
    <col min="9" max="9" width="1.44140625" style="27" customWidth="1"/>
    <col min="10" max="10" width="16.109375" style="27" customWidth="1"/>
    <col min="11" max="16384" width="9.33203125" style="27"/>
  </cols>
  <sheetData>
    <row r="1" spans="1:10" ht="22.2" customHeight="1">
      <c r="A1" s="1"/>
      <c r="B1" s="4"/>
      <c r="C1" s="4"/>
      <c r="D1" s="4"/>
      <c r="E1" s="4"/>
      <c r="F1" s="4"/>
      <c r="G1" s="4"/>
      <c r="H1" s="4"/>
      <c r="I1" s="4"/>
      <c r="J1" s="52" t="s">
        <v>77</v>
      </c>
    </row>
    <row r="2" spans="1:10" ht="22.2" customHeight="1">
      <c r="A2" s="1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2.2" customHeight="1">
      <c r="A3" s="1" t="s">
        <v>220</v>
      </c>
      <c r="B3" s="2"/>
      <c r="C3" s="4"/>
      <c r="D3" s="4"/>
      <c r="E3" s="4"/>
      <c r="F3" s="4"/>
      <c r="G3" s="4"/>
      <c r="H3" s="4"/>
      <c r="I3" s="4"/>
      <c r="J3" s="4"/>
    </row>
    <row r="4" spans="1:10" ht="22.2" customHeight="1">
      <c r="A4" s="21" t="s">
        <v>232</v>
      </c>
      <c r="B4" s="53"/>
      <c r="C4" s="53"/>
      <c r="D4" s="4"/>
      <c r="E4" s="4"/>
      <c r="F4" s="4"/>
      <c r="G4" s="4"/>
      <c r="H4" s="4"/>
      <c r="I4" s="4"/>
      <c r="J4" s="4"/>
    </row>
    <row r="5" spans="1:10" s="5" customFormat="1" ht="22.2" customHeight="1">
      <c r="B5" s="2"/>
      <c r="C5" s="4"/>
      <c r="D5" s="4"/>
      <c r="E5" s="4"/>
      <c r="F5" s="4"/>
      <c r="G5" s="4"/>
      <c r="H5" s="2"/>
      <c r="I5" s="4"/>
      <c r="J5" s="54" t="s">
        <v>1</v>
      </c>
    </row>
    <row r="6" spans="1:10" s="8" customFormat="1" ht="22.2" customHeight="1">
      <c r="A6" s="9"/>
      <c r="D6" s="11"/>
      <c r="E6" s="11" t="s">
        <v>2</v>
      </c>
      <c r="F6" s="11"/>
      <c r="G6" s="12"/>
      <c r="H6" s="11"/>
      <c r="I6" s="11" t="s">
        <v>3</v>
      </c>
      <c r="J6" s="11"/>
    </row>
    <row r="7" spans="1:10" s="8" customFormat="1" ht="22.2" customHeight="1">
      <c r="A7" s="9"/>
      <c r="B7" s="55" t="s">
        <v>4</v>
      </c>
      <c r="C7" s="15"/>
      <c r="D7" s="117">
        <v>2026</v>
      </c>
      <c r="E7" s="56"/>
      <c r="F7" s="117">
        <v>2025</v>
      </c>
      <c r="G7" s="57"/>
      <c r="H7" s="117">
        <v>2026</v>
      </c>
      <c r="I7" s="56"/>
      <c r="J7" s="117">
        <v>2025</v>
      </c>
    </row>
    <row r="8" spans="1:10" ht="22.2" customHeight="1">
      <c r="A8" s="105" t="s">
        <v>133</v>
      </c>
      <c r="B8" s="12"/>
      <c r="C8" s="8"/>
      <c r="D8" s="118"/>
      <c r="E8" s="118"/>
      <c r="F8" s="118"/>
      <c r="G8" s="8"/>
      <c r="H8" s="118"/>
      <c r="I8" s="118"/>
      <c r="J8" s="118"/>
    </row>
    <row r="9" spans="1:10" ht="22.2" customHeight="1">
      <c r="A9" s="17" t="s">
        <v>273</v>
      </c>
      <c r="B9" s="8"/>
      <c r="C9" s="8"/>
      <c r="D9" s="33">
        <f>SUM(PL!E77)</f>
        <v>1050659909</v>
      </c>
      <c r="E9" s="33"/>
      <c r="F9" s="33">
        <f>SUM(PL!G77)</f>
        <v>476383175</v>
      </c>
      <c r="G9" s="33"/>
      <c r="H9" s="33">
        <f>SUM(PL!I77)</f>
        <v>582533</v>
      </c>
      <c r="I9" s="33"/>
      <c r="J9" s="33">
        <f>SUM(PL!K77)</f>
        <v>706874533</v>
      </c>
    </row>
    <row r="10" spans="1:10" ht="22.2" customHeight="1">
      <c r="A10" s="17" t="s">
        <v>274</v>
      </c>
      <c r="B10" s="8"/>
      <c r="C10" s="8"/>
      <c r="D10" s="33"/>
      <c r="E10" s="33"/>
      <c r="F10" s="33"/>
      <c r="G10" s="33"/>
      <c r="H10" s="33"/>
      <c r="I10" s="33"/>
      <c r="J10" s="33"/>
    </row>
    <row r="11" spans="1:10" ht="22.2" customHeight="1">
      <c r="A11" s="17" t="s">
        <v>134</v>
      </c>
      <c r="B11" s="8"/>
      <c r="C11" s="8"/>
      <c r="D11" s="33"/>
      <c r="E11" s="33"/>
      <c r="F11" s="33"/>
      <c r="G11" s="33"/>
      <c r="H11" s="33"/>
      <c r="I11" s="33"/>
      <c r="J11" s="33"/>
    </row>
    <row r="12" spans="1:10" ht="22.2" customHeight="1">
      <c r="A12" s="17" t="s">
        <v>135</v>
      </c>
      <c r="B12" s="8"/>
      <c r="C12" s="8"/>
      <c r="D12" s="33">
        <v>104027503</v>
      </c>
      <c r="E12" s="33"/>
      <c r="F12" s="33">
        <v>103900705</v>
      </c>
      <c r="G12" s="33"/>
      <c r="H12" s="33">
        <v>9461849</v>
      </c>
      <c r="I12" s="33"/>
      <c r="J12" s="33">
        <v>10064633</v>
      </c>
    </row>
    <row r="13" spans="1:10" ht="22.2" customHeight="1">
      <c r="A13" s="27" t="s">
        <v>206</v>
      </c>
      <c r="B13" s="22">
        <v>3</v>
      </c>
      <c r="C13" s="8"/>
      <c r="D13" s="33">
        <v>-2125977</v>
      </c>
      <c r="E13" s="33"/>
      <c r="F13" s="33">
        <v>0</v>
      </c>
      <c r="G13" s="33"/>
      <c r="H13" s="33">
        <v>-11081615</v>
      </c>
      <c r="I13" s="33"/>
      <c r="J13" s="24">
        <v>0</v>
      </c>
    </row>
    <row r="14" spans="1:10" ht="22.2" customHeight="1">
      <c r="A14" s="27" t="s">
        <v>237</v>
      </c>
      <c r="B14" s="22"/>
      <c r="C14" s="8"/>
      <c r="D14" s="33">
        <v>-878722</v>
      </c>
      <c r="E14" s="33"/>
      <c r="F14" s="33">
        <v>0</v>
      </c>
      <c r="G14" s="33"/>
      <c r="H14" s="33">
        <v>0</v>
      </c>
      <c r="I14" s="33"/>
      <c r="J14" s="24">
        <v>0</v>
      </c>
    </row>
    <row r="15" spans="1:10" ht="22.2" customHeight="1">
      <c r="A15" s="106" t="s">
        <v>256</v>
      </c>
      <c r="B15" s="22">
        <v>7</v>
      </c>
      <c r="C15" s="8"/>
      <c r="D15" s="33">
        <v>1231995</v>
      </c>
      <c r="E15" s="33"/>
      <c r="F15" s="59">
        <v>1496014</v>
      </c>
      <c r="G15" s="33"/>
      <c r="H15" s="33">
        <v>8786</v>
      </c>
      <c r="I15" s="33"/>
      <c r="J15" s="24">
        <v>11035</v>
      </c>
    </row>
    <row r="16" spans="1:10" ht="22.2" customHeight="1">
      <c r="A16" s="106" t="s">
        <v>245</v>
      </c>
      <c r="B16" s="22"/>
      <c r="C16" s="8"/>
      <c r="D16" s="33">
        <v>0</v>
      </c>
      <c r="E16" s="33"/>
      <c r="F16" s="59">
        <v>-50286</v>
      </c>
      <c r="G16" s="33"/>
      <c r="H16" s="33">
        <v>0</v>
      </c>
      <c r="I16" s="33"/>
      <c r="J16" s="24">
        <v>0</v>
      </c>
    </row>
    <row r="17" spans="1:10" ht="22.2" customHeight="1">
      <c r="A17" s="106" t="s">
        <v>275</v>
      </c>
      <c r="B17" s="22"/>
      <c r="C17" s="8"/>
      <c r="D17" s="33"/>
      <c r="E17" s="33"/>
      <c r="F17" s="59"/>
      <c r="G17" s="33"/>
      <c r="H17" s="33"/>
      <c r="I17" s="33"/>
      <c r="J17" s="24"/>
    </row>
    <row r="18" spans="1:10" ht="22.2" customHeight="1">
      <c r="A18" s="107" t="s">
        <v>276</v>
      </c>
      <c r="B18" s="22">
        <v>5</v>
      </c>
      <c r="C18" s="8"/>
      <c r="D18" s="33">
        <v>0</v>
      </c>
      <c r="E18" s="33"/>
      <c r="F18" s="33">
        <v>-79536498</v>
      </c>
      <c r="G18" s="33"/>
      <c r="H18" s="33">
        <v>-10020447</v>
      </c>
      <c r="I18" s="33"/>
      <c r="J18" s="33">
        <v>-77500000</v>
      </c>
    </row>
    <row r="19" spans="1:10" ht="22.2" customHeight="1">
      <c r="A19" s="107" t="s">
        <v>221</v>
      </c>
      <c r="B19" s="22"/>
      <c r="C19" s="8"/>
      <c r="D19" s="33">
        <v>15150911</v>
      </c>
      <c r="E19" s="33"/>
      <c r="F19" s="33">
        <v>12933313</v>
      </c>
      <c r="G19" s="33"/>
      <c r="H19" s="33">
        <v>12125249</v>
      </c>
      <c r="I19" s="33"/>
      <c r="J19" s="33">
        <v>10724288</v>
      </c>
    </row>
    <row r="20" spans="1:10" ht="22.2" customHeight="1">
      <c r="A20" s="107" t="s">
        <v>212</v>
      </c>
      <c r="B20" s="8"/>
      <c r="C20" s="8"/>
    </row>
    <row r="21" spans="1:10" ht="22.2" customHeight="1">
      <c r="A21" s="107" t="s">
        <v>136</v>
      </c>
      <c r="B21" s="22"/>
      <c r="C21" s="8"/>
      <c r="D21" s="33">
        <v>-119057979</v>
      </c>
      <c r="E21" s="33"/>
      <c r="F21" s="33">
        <v>55715982</v>
      </c>
      <c r="G21" s="33"/>
      <c r="H21" s="33">
        <v>0</v>
      </c>
      <c r="I21" s="33"/>
      <c r="J21" s="24">
        <v>0</v>
      </c>
    </row>
    <row r="22" spans="1:10" ht="22.2" customHeight="1">
      <c r="A22" s="107" t="s">
        <v>137</v>
      </c>
      <c r="B22" s="22" t="s">
        <v>83</v>
      </c>
      <c r="C22" s="8"/>
      <c r="D22" s="33">
        <v>0</v>
      </c>
      <c r="E22" s="33"/>
      <c r="F22" s="33">
        <v>0</v>
      </c>
      <c r="G22" s="33"/>
      <c r="H22" s="33">
        <v>-15605977</v>
      </c>
      <c r="I22" s="33"/>
      <c r="J22" s="24">
        <v>-403145368</v>
      </c>
    </row>
    <row r="23" spans="1:10" ht="22.2" customHeight="1">
      <c r="A23" s="106" t="s">
        <v>138</v>
      </c>
      <c r="B23" s="5"/>
      <c r="C23" s="8"/>
      <c r="D23" s="33">
        <v>-29295157</v>
      </c>
      <c r="E23" s="33"/>
      <c r="F23" s="33">
        <v>-21706565</v>
      </c>
      <c r="G23" s="33"/>
      <c r="H23" s="33">
        <v>-249737069</v>
      </c>
      <c r="I23" s="33"/>
      <c r="J23" s="33">
        <v>-230583013</v>
      </c>
    </row>
    <row r="24" spans="1:10" ht="22.2" customHeight="1">
      <c r="A24" s="17" t="s">
        <v>139</v>
      </c>
      <c r="B24" s="5"/>
      <c r="C24" s="8"/>
      <c r="D24" s="43">
        <v>175304130.99999997</v>
      </c>
      <c r="E24" s="33"/>
      <c r="F24" s="43">
        <v>104851783</v>
      </c>
      <c r="G24" s="33"/>
      <c r="H24" s="43">
        <v>218302723</v>
      </c>
      <c r="I24" s="33"/>
      <c r="J24" s="43">
        <v>180621206</v>
      </c>
    </row>
    <row r="25" spans="1:10" ht="22.2" customHeight="1">
      <c r="A25" s="17" t="s">
        <v>207</v>
      </c>
      <c r="B25" s="5"/>
      <c r="C25" s="8"/>
      <c r="D25" s="33"/>
      <c r="E25" s="33"/>
      <c r="F25" s="33"/>
      <c r="G25" s="33"/>
      <c r="H25" s="33"/>
      <c r="I25" s="33"/>
      <c r="J25" s="33"/>
    </row>
    <row r="26" spans="1:10" ht="22.2" customHeight="1">
      <c r="A26" s="17" t="s">
        <v>140</v>
      </c>
      <c r="B26" s="5"/>
      <c r="C26" s="8"/>
      <c r="D26" s="41">
        <f>SUM(D9:D24)</f>
        <v>1195016614</v>
      </c>
      <c r="E26" s="41"/>
      <c r="F26" s="41">
        <f>SUM(F9:F24)</f>
        <v>653987623</v>
      </c>
      <c r="G26" s="41"/>
      <c r="H26" s="41">
        <f>SUM(H9:H24)</f>
        <v>-45963968</v>
      </c>
      <c r="I26" s="41"/>
      <c r="J26" s="24">
        <f>SUM(J9:J24)</f>
        <v>197067314</v>
      </c>
    </row>
    <row r="27" spans="1:10" ht="22.2" customHeight="1">
      <c r="A27" s="17" t="s">
        <v>257</v>
      </c>
      <c r="B27" s="8"/>
      <c r="C27" s="8"/>
      <c r="D27" s="33"/>
      <c r="E27" s="33"/>
      <c r="F27" s="33"/>
      <c r="G27" s="33"/>
      <c r="H27" s="33"/>
      <c r="I27" s="33"/>
      <c r="J27" s="24"/>
    </row>
    <row r="28" spans="1:10" ht="22.2" customHeight="1">
      <c r="A28" s="108" t="s">
        <v>141</v>
      </c>
      <c r="B28" s="8"/>
      <c r="C28" s="8"/>
      <c r="D28" s="41">
        <v>-18702644</v>
      </c>
      <c r="E28" s="33"/>
      <c r="F28" s="33">
        <v>-201136660</v>
      </c>
      <c r="G28" s="33"/>
      <c r="H28" s="33">
        <v>18624600</v>
      </c>
      <c r="I28" s="33"/>
      <c r="J28" s="24">
        <v>-234835581</v>
      </c>
    </row>
    <row r="29" spans="1:10" ht="22.2" customHeight="1">
      <c r="A29" s="17" t="s">
        <v>142</v>
      </c>
      <c r="B29" s="8"/>
      <c r="C29" s="8"/>
      <c r="D29" s="41">
        <v>-545544400</v>
      </c>
      <c r="E29" s="33"/>
      <c r="F29" s="33">
        <v>-383753062</v>
      </c>
      <c r="G29" s="33"/>
      <c r="H29" s="33">
        <v>0</v>
      </c>
      <c r="I29" s="33"/>
      <c r="J29" s="24">
        <v>0</v>
      </c>
    </row>
    <row r="30" spans="1:10" ht="22.2" customHeight="1">
      <c r="A30" s="107" t="s">
        <v>143</v>
      </c>
      <c r="B30" s="8"/>
      <c r="C30" s="8"/>
      <c r="D30" s="41">
        <v>-1499825343</v>
      </c>
      <c r="E30" s="33"/>
      <c r="F30" s="33">
        <v>-1909745566</v>
      </c>
      <c r="G30" s="33"/>
      <c r="H30" s="33">
        <v>0</v>
      </c>
      <c r="I30" s="33"/>
      <c r="J30" s="24">
        <v>0</v>
      </c>
    </row>
    <row r="31" spans="1:10" ht="22.2" customHeight="1">
      <c r="A31" s="107" t="s">
        <v>144</v>
      </c>
      <c r="B31" s="8"/>
      <c r="C31" s="8"/>
      <c r="D31" s="41">
        <v>-58768112</v>
      </c>
      <c r="E31" s="33"/>
      <c r="F31" s="33">
        <v>-83933102</v>
      </c>
      <c r="G31" s="33"/>
      <c r="H31" s="33">
        <v>0</v>
      </c>
      <c r="I31" s="33"/>
      <c r="J31" s="33">
        <v>0</v>
      </c>
    </row>
    <row r="32" spans="1:10" ht="22.2" customHeight="1">
      <c r="A32" s="107" t="s">
        <v>197</v>
      </c>
      <c r="B32" s="8"/>
      <c r="C32" s="8"/>
      <c r="D32" s="41">
        <v>-609395762</v>
      </c>
      <c r="E32" s="33"/>
      <c r="F32" s="24">
        <v>-797090245</v>
      </c>
      <c r="G32" s="33"/>
      <c r="H32" s="33">
        <v>0</v>
      </c>
      <c r="I32" s="33"/>
      <c r="J32" s="33">
        <v>0</v>
      </c>
    </row>
    <row r="33" spans="1:10" ht="22.2" customHeight="1">
      <c r="A33" s="17" t="s">
        <v>145</v>
      </c>
      <c r="B33" s="8"/>
      <c r="C33" s="8"/>
      <c r="D33" s="41">
        <v>-1216452</v>
      </c>
      <c r="E33" s="33"/>
      <c r="F33" s="24">
        <v>-6194206</v>
      </c>
      <c r="G33" s="33"/>
      <c r="H33" s="33">
        <v>0</v>
      </c>
      <c r="I33" s="33"/>
      <c r="J33" s="33">
        <v>0</v>
      </c>
    </row>
    <row r="34" spans="1:10" ht="22.2" customHeight="1">
      <c r="A34" s="17" t="s">
        <v>146</v>
      </c>
      <c r="B34" s="28"/>
      <c r="C34" s="8"/>
      <c r="D34" s="41">
        <v>33104716</v>
      </c>
      <c r="E34" s="33"/>
      <c r="F34" s="24">
        <v>1216183</v>
      </c>
      <c r="G34" s="33"/>
      <c r="H34" s="33">
        <v>0</v>
      </c>
      <c r="I34" s="33"/>
      <c r="J34" s="24">
        <v>0</v>
      </c>
    </row>
    <row r="35" spans="1:10" ht="22.2" customHeight="1">
      <c r="A35" s="17" t="s">
        <v>258</v>
      </c>
      <c r="B35" s="8"/>
      <c r="C35" s="8"/>
      <c r="D35" s="41"/>
      <c r="E35" s="33"/>
      <c r="F35" s="24"/>
      <c r="G35" s="33"/>
      <c r="H35" s="33"/>
      <c r="I35" s="33"/>
      <c r="J35" s="24"/>
    </row>
    <row r="36" spans="1:10" ht="22.2" customHeight="1">
      <c r="A36" s="108" t="s">
        <v>175</v>
      </c>
      <c r="B36" s="8"/>
      <c r="C36" s="8"/>
      <c r="D36" s="24">
        <v>464882498</v>
      </c>
      <c r="E36" s="33"/>
      <c r="F36" s="24">
        <v>78941906</v>
      </c>
      <c r="G36" s="33"/>
      <c r="H36" s="33">
        <v>-4491161</v>
      </c>
      <c r="I36" s="33"/>
      <c r="J36" s="24">
        <v>65596752</v>
      </c>
    </row>
    <row r="37" spans="1:10" ht="22.2" customHeight="1">
      <c r="A37" s="9" t="s">
        <v>147</v>
      </c>
      <c r="B37" s="5"/>
      <c r="C37" s="8"/>
      <c r="D37" s="33">
        <v>3309879518</v>
      </c>
      <c r="E37" s="33"/>
      <c r="F37" s="24">
        <v>3078391727</v>
      </c>
      <c r="G37" s="33"/>
      <c r="H37" s="33">
        <v>0</v>
      </c>
      <c r="I37" s="33"/>
      <c r="J37" s="24">
        <v>0</v>
      </c>
    </row>
    <row r="38" spans="1:10" ht="22.2" customHeight="1">
      <c r="A38" s="108" t="s">
        <v>148</v>
      </c>
      <c r="B38" s="5"/>
      <c r="C38" s="8"/>
      <c r="D38" s="43">
        <v>7758820</v>
      </c>
      <c r="E38" s="33"/>
      <c r="F38" s="43">
        <v>254885</v>
      </c>
      <c r="G38" s="33"/>
      <c r="H38" s="43">
        <v>0</v>
      </c>
      <c r="I38" s="33"/>
      <c r="J38" s="35">
        <v>0</v>
      </c>
    </row>
    <row r="39" spans="1:10" ht="22.2" customHeight="1">
      <c r="A39" s="17" t="s">
        <v>182</v>
      </c>
      <c r="B39" s="8"/>
      <c r="C39" s="8"/>
      <c r="D39" s="41">
        <f>SUM(D26:D38)</f>
        <v>2277189453</v>
      </c>
      <c r="E39" s="41"/>
      <c r="F39" s="41">
        <f>SUM(F26:F38)</f>
        <v>430939483</v>
      </c>
      <c r="G39" s="41"/>
      <c r="H39" s="41">
        <f>SUM(H26:H38)</f>
        <v>-31830529</v>
      </c>
      <c r="I39" s="41"/>
      <c r="J39" s="41">
        <f>SUM(J26:J38)</f>
        <v>27828485</v>
      </c>
    </row>
    <row r="40" spans="1:10" ht="22.2" customHeight="1">
      <c r="A40" s="17" t="s">
        <v>214</v>
      </c>
      <c r="B40" s="8"/>
      <c r="C40" s="8"/>
      <c r="D40" s="41">
        <v>-210000</v>
      </c>
      <c r="E40" s="41"/>
      <c r="F40" s="41">
        <v>0</v>
      </c>
      <c r="G40" s="41"/>
      <c r="H40" s="41">
        <v>-210000</v>
      </c>
      <c r="I40" s="41"/>
      <c r="J40" s="41">
        <v>0</v>
      </c>
    </row>
    <row r="41" spans="1:10" ht="22.2" customHeight="1">
      <c r="A41" s="17" t="s">
        <v>149</v>
      </c>
      <c r="B41" s="8"/>
      <c r="C41" s="8"/>
      <c r="D41" s="41">
        <v>-473467508</v>
      </c>
      <c r="E41" s="41"/>
      <c r="F41" s="41">
        <v>-472669747</v>
      </c>
      <c r="G41" s="41"/>
      <c r="H41" s="41">
        <v>-184816973</v>
      </c>
      <c r="I41" s="41"/>
      <c r="J41" s="41">
        <v>-176817840</v>
      </c>
    </row>
    <row r="42" spans="1:10" ht="22.2" customHeight="1">
      <c r="A42" s="17" t="s">
        <v>177</v>
      </c>
      <c r="B42" s="8"/>
      <c r="C42" s="8"/>
    </row>
    <row r="43" spans="1:10" ht="22.2" customHeight="1">
      <c r="A43" s="27" t="s">
        <v>176</v>
      </c>
      <c r="B43" s="28"/>
      <c r="C43" s="8"/>
      <c r="D43" s="43">
        <v>-169259751</v>
      </c>
      <c r="E43" s="33"/>
      <c r="F43" s="119">
        <v>-398518704</v>
      </c>
      <c r="G43" s="41"/>
      <c r="H43" s="119">
        <v>-13068757</v>
      </c>
      <c r="I43" s="41"/>
      <c r="J43" s="119">
        <v>-12601573</v>
      </c>
    </row>
    <row r="44" spans="1:10" ht="22.2" customHeight="1">
      <c r="A44" s="105" t="s">
        <v>150</v>
      </c>
      <c r="B44" s="8"/>
      <c r="C44" s="8"/>
      <c r="D44" s="43">
        <f>SUM(D39:D43)</f>
        <v>1634252194</v>
      </c>
      <c r="E44" s="33"/>
      <c r="F44" s="43">
        <f>SUM(F39:F43)</f>
        <v>-440248968</v>
      </c>
      <c r="G44" s="33"/>
      <c r="H44" s="43">
        <f>SUM(H39:H43)</f>
        <v>-229926259</v>
      </c>
      <c r="I44" s="33"/>
      <c r="J44" s="43">
        <f>SUM(J39:J43)</f>
        <v>-161590928</v>
      </c>
    </row>
    <row r="45" spans="1:10" ht="22.2" customHeight="1">
      <c r="A45" s="105"/>
      <c r="B45" s="8"/>
      <c r="C45" s="8"/>
      <c r="D45" s="44"/>
      <c r="E45" s="44"/>
      <c r="F45" s="44"/>
      <c r="G45" s="8"/>
      <c r="H45" s="44"/>
      <c r="I45" s="44"/>
      <c r="J45" s="44"/>
    </row>
    <row r="46" spans="1:10" ht="22.2" customHeight="1">
      <c r="A46" s="17" t="s">
        <v>37</v>
      </c>
      <c r="B46" s="28"/>
      <c r="C46" s="8"/>
      <c r="D46" s="8"/>
      <c r="E46" s="44"/>
      <c r="F46" s="8"/>
      <c r="G46" s="8"/>
      <c r="H46" s="8"/>
      <c r="I46" s="8"/>
      <c r="J46" s="8"/>
    </row>
    <row r="47" spans="1:10" ht="22.2" customHeight="1">
      <c r="A47" s="1"/>
      <c r="B47" s="2"/>
      <c r="C47" s="4"/>
      <c r="D47" s="4"/>
      <c r="E47" s="4"/>
      <c r="F47" s="4"/>
      <c r="G47" s="4"/>
      <c r="H47" s="4"/>
      <c r="I47" s="4"/>
      <c r="J47" s="52" t="s">
        <v>77</v>
      </c>
    </row>
    <row r="48" spans="1:10" ht="22.2" customHeight="1">
      <c r="A48" s="1" t="s">
        <v>0</v>
      </c>
      <c r="B48" s="2"/>
      <c r="C48" s="4"/>
      <c r="D48" s="4"/>
      <c r="E48" s="4"/>
      <c r="F48" s="4"/>
      <c r="G48" s="4"/>
      <c r="H48" s="4"/>
      <c r="I48" s="4"/>
      <c r="J48" s="4"/>
    </row>
    <row r="49" spans="1:10" ht="22.2" customHeight="1">
      <c r="A49" s="1" t="s">
        <v>222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ht="22.2" customHeight="1">
      <c r="A50" s="21" t="s">
        <v>232</v>
      </c>
      <c r="B50" s="105"/>
      <c r="C50" s="105"/>
      <c r="D50" s="4"/>
      <c r="E50" s="4"/>
      <c r="F50" s="4"/>
      <c r="G50" s="4"/>
      <c r="H50" s="4"/>
      <c r="I50" s="4"/>
      <c r="J50" s="4"/>
    </row>
    <row r="51" spans="1:10" s="5" customFormat="1" ht="22.2" customHeight="1">
      <c r="B51" s="2"/>
      <c r="C51" s="4"/>
      <c r="D51" s="4"/>
      <c r="E51" s="4"/>
      <c r="F51" s="4"/>
      <c r="G51" s="4"/>
      <c r="H51" s="2"/>
      <c r="I51" s="4"/>
      <c r="J51" s="54" t="s">
        <v>1</v>
      </c>
    </row>
    <row r="52" spans="1:10" s="8" customFormat="1" ht="22.2" customHeight="1">
      <c r="A52" s="9"/>
      <c r="D52" s="11"/>
      <c r="E52" s="11" t="s">
        <v>2</v>
      </c>
      <c r="F52" s="11"/>
      <c r="G52" s="12"/>
      <c r="H52" s="11"/>
      <c r="I52" s="11" t="s">
        <v>3</v>
      </c>
      <c r="J52" s="11"/>
    </row>
    <row r="53" spans="1:10" s="8" customFormat="1" ht="22.2" customHeight="1">
      <c r="A53" s="9"/>
      <c r="B53" s="55" t="s">
        <v>4</v>
      </c>
      <c r="C53" s="15"/>
      <c r="D53" s="117">
        <v>2026</v>
      </c>
      <c r="E53" s="56"/>
      <c r="F53" s="117">
        <v>2025</v>
      </c>
      <c r="G53" s="57"/>
      <c r="H53" s="117">
        <v>2026</v>
      </c>
      <c r="I53" s="56"/>
      <c r="J53" s="117">
        <v>2025</v>
      </c>
    </row>
    <row r="54" spans="1:10" ht="22.2" customHeight="1">
      <c r="A54" s="1" t="s">
        <v>151</v>
      </c>
      <c r="B54" s="12"/>
      <c r="C54" s="8"/>
      <c r="D54" s="24"/>
      <c r="E54" s="44"/>
      <c r="F54" s="44"/>
      <c r="G54" s="8"/>
      <c r="H54" s="44"/>
      <c r="I54" s="44"/>
      <c r="J54" s="44"/>
    </row>
    <row r="55" spans="1:10" ht="22.2" customHeight="1">
      <c r="A55" s="106" t="s">
        <v>238</v>
      </c>
      <c r="B55" s="12"/>
      <c r="C55" s="8"/>
      <c r="D55" s="24">
        <v>1930938</v>
      </c>
      <c r="E55" s="24"/>
      <c r="F55" s="24">
        <v>470309</v>
      </c>
      <c r="G55" s="41"/>
      <c r="H55" s="24">
        <v>0</v>
      </c>
      <c r="I55" s="24"/>
      <c r="J55" s="24">
        <v>0</v>
      </c>
    </row>
    <row r="56" spans="1:10" ht="22.2" customHeight="1">
      <c r="A56" s="106" t="s">
        <v>186</v>
      </c>
      <c r="B56" s="22">
        <v>2</v>
      </c>
      <c r="C56" s="8"/>
      <c r="D56" s="24">
        <v>94500000</v>
      </c>
      <c r="E56" s="24"/>
      <c r="F56" s="24">
        <v>286427327</v>
      </c>
      <c r="G56" s="41"/>
      <c r="H56" s="24">
        <v>860894492</v>
      </c>
      <c r="I56" s="24"/>
      <c r="J56" s="24">
        <v>2906559714</v>
      </c>
    </row>
    <row r="57" spans="1:10" ht="22.2" customHeight="1">
      <c r="A57" s="106" t="s">
        <v>187</v>
      </c>
      <c r="B57" s="22">
        <v>2</v>
      </c>
      <c r="C57" s="8"/>
      <c r="D57" s="24">
        <v>-141960000</v>
      </c>
      <c r="E57" s="24"/>
      <c r="F57" s="24">
        <v>-67364000</v>
      </c>
      <c r="G57" s="41"/>
      <c r="H57" s="24">
        <v>-1237761208</v>
      </c>
      <c r="I57" s="24"/>
      <c r="J57" s="24">
        <v>-1544441151</v>
      </c>
    </row>
    <row r="58" spans="1:10" ht="22.2" customHeight="1">
      <c r="A58" s="27" t="s">
        <v>246</v>
      </c>
      <c r="B58" s="22">
        <v>5</v>
      </c>
      <c r="C58" s="41"/>
      <c r="D58" s="24">
        <v>0</v>
      </c>
      <c r="F58" s="120">
        <v>10788784</v>
      </c>
      <c r="H58" s="24">
        <v>200000000</v>
      </c>
      <c r="J58" s="60">
        <v>27850000</v>
      </c>
    </row>
    <row r="59" spans="1:10" ht="22.2" customHeight="1">
      <c r="A59" s="17" t="s">
        <v>260</v>
      </c>
      <c r="B59" s="22">
        <v>5</v>
      </c>
      <c r="C59" s="41"/>
      <c r="D59" s="24">
        <v>-16689846</v>
      </c>
      <c r="F59" s="120">
        <v>0</v>
      </c>
      <c r="H59" s="24">
        <v>-32162400</v>
      </c>
      <c r="J59" s="60">
        <v>0</v>
      </c>
    </row>
    <row r="60" spans="1:10" ht="22.2" customHeight="1">
      <c r="A60" s="17" t="s">
        <v>261</v>
      </c>
      <c r="B60" s="22">
        <v>5</v>
      </c>
      <c r="C60" s="41"/>
      <c r="D60" s="24">
        <v>0</v>
      </c>
      <c r="F60" s="120">
        <v>0</v>
      </c>
      <c r="H60" s="24">
        <v>-999700</v>
      </c>
      <c r="J60" s="60">
        <v>-350970000</v>
      </c>
    </row>
    <row r="61" spans="1:10" ht="22.2" customHeight="1">
      <c r="A61" s="17" t="s">
        <v>262</v>
      </c>
      <c r="B61" s="22">
        <v>5</v>
      </c>
      <c r="C61" s="41"/>
      <c r="D61" s="24">
        <v>0</v>
      </c>
      <c r="F61" s="120">
        <v>0</v>
      </c>
      <c r="H61" s="24">
        <v>23000000</v>
      </c>
      <c r="J61" s="60">
        <v>0</v>
      </c>
    </row>
    <row r="62" spans="1:10" ht="22.2" customHeight="1">
      <c r="A62" s="17" t="s">
        <v>251</v>
      </c>
      <c r="B62" s="22"/>
      <c r="C62" s="41"/>
      <c r="D62" s="120">
        <v>0</v>
      </c>
      <c r="F62" s="120">
        <v>30597600</v>
      </c>
      <c r="H62" s="120">
        <v>0</v>
      </c>
      <c r="J62" s="60">
        <v>30597600</v>
      </c>
    </row>
    <row r="63" spans="1:10" ht="22.2" customHeight="1">
      <c r="A63" s="17" t="s">
        <v>223</v>
      </c>
      <c r="B63" s="22">
        <v>6</v>
      </c>
      <c r="C63" s="41"/>
      <c r="D63" s="120">
        <v>-58690800</v>
      </c>
      <c r="F63" s="120">
        <v>-259600000</v>
      </c>
      <c r="H63" s="60">
        <v>-58690800</v>
      </c>
      <c r="J63" s="60">
        <v>-159600000</v>
      </c>
    </row>
    <row r="64" spans="1:10" ht="22.2" customHeight="1">
      <c r="A64" s="17" t="s">
        <v>259</v>
      </c>
      <c r="B64" s="22"/>
      <c r="C64" s="41"/>
      <c r="D64" s="120">
        <v>0</v>
      </c>
      <c r="F64" s="120">
        <v>-700000</v>
      </c>
      <c r="H64" s="120">
        <v>0</v>
      </c>
      <c r="J64" s="60">
        <v>-700000</v>
      </c>
    </row>
    <row r="65" spans="1:10" ht="22.2" customHeight="1">
      <c r="A65" s="107" t="s">
        <v>180</v>
      </c>
      <c r="B65" s="22"/>
      <c r="C65" s="41"/>
      <c r="D65" s="33">
        <v>-1380714894</v>
      </c>
      <c r="E65" s="24"/>
      <c r="F65" s="24">
        <v>-123933186</v>
      </c>
      <c r="G65" s="24"/>
      <c r="H65" s="24">
        <v>0</v>
      </c>
      <c r="I65" s="41"/>
      <c r="J65" s="24">
        <v>0</v>
      </c>
    </row>
    <row r="66" spans="1:10" ht="22.2" customHeight="1">
      <c r="A66" s="17" t="s">
        <v>178</v>
      </c>
      <c r="B66" s="22"/>
      <c r="C66" s="41"/>
      <c r="D66" s="24">
        <v>-185059830</v>
      </c>
      <c r="F66" s="120">
        <v>-89628242</v>
      </c>
      <c r="H66" s="24">
        <v>0</v>
      </c>
      <c r="J66" s="60">
        <v>0</v>
      </c>
    </row>
    <row r="67" spans="1:10" ht="22.2" customHeight="1">
      <c r="A67" s="17" t="s">
        <v>179</v>
      </c>
      <c r="B67" s="22">
        <v>7</v>
      </c>
      <c r="C67" s="41"/>
      <c r="D67" s="120">
        <v>-216503321</v>
      </c>
      <c r="E67" s="24"/>
      <c r="F67" s="24">
        <v>-88549633</v>
      </c>
      <c r="G67" s="24"/>
      <c r="H67" s="24">
        <v>-254231</v>
      </c>
      <c r="I67" s="41"/>
      <c r="J67" s="24">
        <v>-558975</v>
      </c>
    </row>
    <row r="68" spans="1:10" ht="22.2" customHeight="1">
      <c r="A68" s="106" t="s">
        <v>208</v>
      </c>
      <c r="B68" s="22"/>
      <c r="C68" s="8"/>
      <c r="D68" s="33">
        <v>0</v>
      </c>
      <c r="E68" s="41"/>
      <c r="F68" s="24">
        <v>-126262605</v>
      </c>
      <c r="G68" s="41"/>
      <c r="H68" s="24">
        <v>0</v>
      </c>
      <c r="I68" s="41"/>
      <c r="J68" s="41">
        <v>-95980000</v>
      </c>
    </row>
    <row r="69" spans="1:10" ht="22.2" customHeight="1">
      <c r="A69" s="106" t="s">
        <v>181</v>
      </c>
      <c r="B69" s="22"/>
      <c r="C69" s="8"/>
      <c r="D69" s="33">
        <v>-270916</v>
      </c>
      <c r="E69" s="41"/>
      <c r="F69" s="24">
        <v>-146634</v>
      </c>
      <c r="G69" s="41"/>
      <c r="H69" s="24">
        <v>0</v>
      </c>
      <c r="I69" s="41"/>
      <c r="J69" s="41">
        <v>0</v>
      </c>
    </row>
    <row r="70" spans="1:10" ht="22.2" customHeight="1">
      <c r="A70" s="106" t="s">
        <v>266</v>
      </c>
      <c r="B70" s="22">
        <v>7</v>
      </c>
      <c r="C70" s="8"/>
      <c r="D70" s="33">
        <v>403548</v>
      </c>
      <c r="E70" s="41"/>
      <c r="F70" s="24">
        <v>0</v>
      </c>
      <c r="G70" s="41"/>
      <c r="H70" s="24">
        <v>0</v>
      </c>
      <c r="I70" s="41"/>
      <c r="J70" s="41">
        <v>0</v>
      </c>
    </row>
    <row r="71" spans="1:10" ht="22.2" customHeight="1">
      <c r="A71" s="107" t="s">
        <v>152</v>
      </c>
      <c r="B71" s="22" t="s">
        <v>83</v>
      </c>
      <c r="C71" s="8"/>
      <c r="D71" s="33">
        <v>15605977</v>
      </c>
      <c r="E71" s="33"/>
      <c r="F71" s="24">
        <v>34056128</v>
      </c>
      <c r="G71" s="33"/>
      <c r="H71" s="33">
        <v>15605977</v>
      </c>
      <c r="I71" s="33"/>
      <c r="J71" s="33">
        <v>403145368</v>
      </c>
    </row>
    <row r="72" spans="1:10" ht="22.2" customHeight="1">
      <c r="A72" s="107" t="s">
        <v>153</v>
      </c>
      <c r="B72" s="22"/>
      <c r="C72" s="8"/>
      <c r="D72" s="33">
        <v>35862935</v>
      </c>
      <c r="E72" s="33"/>
      <c r="F72" s="24">
        <v>8764486</v>
      </c>
      <c r="G72" s="33"/>
      <c r="H72" s="33">
        <v>207555885</v>
      </c>
      <c r="I72" s="33"/>
      <c r="J72" s="33">
        <v>16904154</v>
      </c>
    </row>
    <row r="73" spans="1:10" ht="22.2" customHeight="1">
      <c r="A73" s="105" t="s">
        <v>154</v>
      </c>
      <c r="B73" s="22"/>
      <c r="C73" s="8"/>
      <c r="D73" s="42">
        <f>SUM(D55:D72)</f>
        <v>-1851586209</v>
      </c>
      <c r="E73" s="33"/>
      <c r="F73" s="42">
        <f>SUM(F55:F72)</f>
        <v>-385079666</v>
      </c>
      <c r="G73" s="33"/>
      <c r="H73" s="42">
        <f>SUM(H55:H72)</f>
        <v>-22811985</v>
      </c>
      <c r="I73" s="33"/>
      <c r="J73" s="42">
        <f>SUM(J55:J72)</f>
        <v>1232806710</v>
      </c>
    </row>
    <row r="74" spans="1:10" ht="22.2" customHeight="1">
      <c r="A74" s="105" t="s">
        <v>155</v>
      </c>
      <c r="B74" s="8"/>
      <c r="C74" s="8"/>
      <c r="D74" s="33"/>
      <c r="E74" s="33"/>
      <c r="F74" s="33"/>
      <c r="G74" s="33"/>
      <c r="H74" s="33"/>
      <c r="I74" s="33"/>
      <c r="J74" s="33"/>
    </row>
    <row r="75" spans="1:10" ht="22.2" customHeight="1">
      <c r="A75" s="17" t="s">
        <v>183</v>
      </c>
      <c r="B75" s="8"/>
      <c r="C75" s="8"/>
      <c r="D75" s="33"/>
      <c r="E75" s="33"/>
      <c r="F75" s="33"/>
      <c r="G75" s="33"/>
      <c r="H75" s="33"/>
      <c r="I75" s="33"/>
      <c r="J75" s="33"/>
    </row>
    <row r="76" spans="1:10" ht="22.2" customHeight="1">
      <c r="A76" s="17" t="s">
        <v>41</v>
      </c>
      <c r="B76" s="22">
        <v>9</v>
      </c>
      <c r="C76" s="8"/>
      <c r="D76" s="33">
        <v>-21297723</v>
      </c>
      <c r="E76" s="33"/>
      <c r="F76" s="33">
        <v>71030717</v>
      </c>
      <c r="G76" s="33"/>
      <c r="H76" s="33">
        <v>-20788851</v>
      </c>
      <c r="I76" s="33"/>
      <c r="J76" s="33">
        <v>50000000</v>
      </c>
    </row>
    <row r="77" spans="1:10" ht="22.2" customHeight="1">
      <c r="A77" s="58" t="s">
        <v>199</v>
      </c>
      <c r="B77" s="22">
        <v>2</v>
      </c>
      <c r="C77" s="8"/>
      <c r="D77" s="33">
        <v>99650000</v>
      </c>
      <c r="E77" s="33"/>
      <c r="F77" s="33">
        <v>66300000</v>
      </c>
      <c r="H77" s="33">
        <v>827899190</v>
      </c>
      <c r="J77" s="33">
        <v>555265719</v>
      </c>
    </row>
    <row r="78" spans="1:10" ht="22.2" customHeight="1">
      <c r="A78" s="58" t="s">
        <v>209</v>
      </c>
      <c r="B78" s="22">
        <v>2</v>
      </c>
      <c r="C78" s="8"/>
      <c r="D78" s="33">
        <v>-600000</v>
      </c>
      <c r="E78" s="33"/>
      <c r="F78" s="33">
        <v>0</v>
      </c>
      <c r="G78" s="33"/>
      <c r="H78" s="33">
        <v>-466796938</v>
      </c>
      <c r="I78" s="33"/>
      <c r="J78" s="33">
        <v>-891352477</v>
      </c>
    </row>
    <row r="79" spans="1:10" ht="22.2" customHeight="1">
      <c r="A79" s="107" t="s">
        <v>224</v>
      </c>
      <c r="B79" s="22">
        <v>10</v>
      </c>
      <c r="C79" s="8"/>
      <c r="D79" s="33">
        <v>156000000</v>
      </c>
      <c r="E79" s="33"/>
      <c r="F79" s="33">
        <v>228000000</v>
      </c>
      <c r="G79" s="33"/>
      <c r="H79" s="24">
        <v>105000000</v>
      </c>
      <c r="I79" s="33"/>
      <c r="J79" s="24">
        <v>140000000</v>
      </c>
    </row>
    <row r="80" spans="1:10" ht="22.2" customHeight="1">
      <c r="A80" s="107" t="s">
        <v>210</v>
      </c>
      <c r="B80" s="22">
        <v>11</v>
      </c>
      <c r="C80" s="8"/>
      <c r="D80" s="41">
        <v>4263746965</v>
      </c>
      <c r="E80" s="41"/>
      <c r="F80" s="41">
        <v>3818730473</v>
      </c>
      <c r="G80" s="41"/>
      <c r="H80" s="41">
        <v>678902163</v>
      </c>
      <c r="I80" s="41"/>
      <c r="J80" s="24">
        <v>0</v>
      </c>
    </row>
    <row r="81" spans="1:10" ht="22.2" customHeight="1">
      <c r="A81" s="108" t="s">
        <v>211</v>
      </c>
      <c r="B81" s="22">
        <v>11</v>
      </c>
      <c r="C81" s="8"/>
      <c r="D81" s="41">
        <v>-3866410345</v>
      </c>
      <c r="E81" s="41"/>
      <c r="F81" s="41">
        <v>-3379469464</v>
      </c>
      <c r="G81" s="41"/>
      <c r="H81" s="41">
        <v>-535873261</v>
      </c>
      <c r="I81" s="41"/>
      <c r="J81" s="24">
        <v>-410518306</v>
      </c>
    </row>
    <row r="82" spans="1:10" ht="22.2" customHeight="1">
      <c r="A82" s="107" t="s">
        <v>263</v>
      </c>
      <c r="B82" s="22">
        <v>12</v>
      </c>
      <c r="C82" s="8"/>
      <c r="D82" s="33">
        <v>-13908991</v>
      </c>
      <c r="E82" s="33"/>
      <c r="F82" s="33">
        <v>-7220580</v>
      </c>
      <c r="G82" s="33"/>
      <c r="H82" s="33">
        <v>-5191791</v>
      </c>
      <c r="I82" s="33"/>
      <c r="J82" s="24">
        <v>-1388053</v>
      </c>
    </row>
    <row r="83" spans="1:10" ht="22.2" customHeight="1">
      <c r="A83" s="107" t="s">
        <v>156</v>
      </c>
      <c r="B83" s="22" t="s">
        <v>243</v>
      </c>
      <c r="C83" s="8"/>
      <c r="D83" s="41">
        <v>890000000</v>
      </c>
      <c r="E83" s="41"/>
      <c r="F83" s="33">
        <v>650000000</v>
      </c>
      <c r="G83" s="33"/>
      <c r="H83" s="33">
        <v>840000000</v>
      </c>
      <c r="I83" s="33"/>
      <c r="J83" s="24">
        <v>650000000</v>
      </c>
    </row>
    <row r="84" spans="1:10" ht="22.2" customHeight="1">
      <c r="A84" s="107" t="s">
        <v>157</v>
      </c>
      <c r="B84" s="22">
        <v>13.2</v>
      </c>
      <c r="C84" s="8"/>
      <c r="D84" s="41">
        <v>-620400000</v>
      </c>
      <c r="E84" s="41"/>
      <c r="F84" s="33">
        <v>-1211200000</v>
      </c>
      <c r="G84" s="33"/>
      <c r="H84" s="33">
        <v>-620400000</v>
      </c>
      <c r="I84" s="33"/>
      <c r="J84" s="24">
        <v>-1211200000</v>
      </c>
    </row>
    <row r="85" spans="1:10" ht="22.2" customHeight="1">
      <c r="A85" s="107" t="s">
        <v>188</v>
      </c>
      <c r="B85" s="22">
        <v>13.3</v>
      </c>
      <c r="C85" s="8"/>
      <c r="D85" s="41">
        <v>400000000</v>
      </c>
      <c r="E85" s="41"/>
      <c r="F85" s="33">
        <v>400000000</v>
      </c>
      <c r="G85" s="33"/>
      <c r="H85" s="33">
        <v>0</v>
      </c>
      <c r="I85" s="33"/>
      <c r="J85" s="24">
        <v>0</v>
      </c>
    </row>
    <row r="86" spans="1:10" ht="22.2" customHeight="1">
      <c r="A86" s="107" t="s">
        <v>235</v>
      </c>
      <c r="B86" s="22">
        <v>16</v>
      </c>
      <c r="C86" s="8"/>
      <c r="D86" s="41">
        <v>-449447676</v>
      </c>
      <c r="E86" s="41"/>
      <c r="F86" s="33">
        <v>0</v>
      </c>
      <c r="G86" s="33"/>
      <c r="H86" s="33">
        <v>-449447676</v>
      </c>
      <c r="I86" s="33"/>
      <c r="J86" s="24">
        <v>0</v>
      </c>
    </row>
    <row r="87" spans="1:10" ht="22.2" customHeight="1">
      <c r="A87" s="107" t="s">
        <v>264</v>
      </c>
      <c r="B87" s="22"/>
      <c r="C87" s="8"/>
      <c r="D87" s="41"/>
      <c r="E87" s="41"/>
      <c r="F87" s="41"/>
      <c r="G87" s="41"/>
      <c r="H87" s="41"/>
      <c r="I87" s="41"/>
      <c r="J87" s="24"/>
    </row>
    <row r="88" spans="1:10" ht="22.2" customHeight="1">
      <c r="A88" s="108" t="s">
        <v>198</v>
      </c>
      <c r="B88" s="8"/>
      <c r="C88" s="8"/>
      <c r="D88" s="33">
        <v>1200</v>
      </c>
      <c r="E88" s="33"/>
      <c r="F88" s="24">
        <v>208075375</v>
      </c>
      <c r="G88" s="33"/>
      <c r="H88" s="33">
        <v>0</v>
      </c>
      <c r="I88" s="33"/>
      <c r="J88" s="33">
        <v>0</v>
      </c>
    </row>
    <row r="89" spans="1:10" ht="22.2" customHeight="1">
      <c r="A89" s="106" t="s">
        <v>236</v>
      </c>
      <c r="B89" s="8"/>
      <c r="C89" s="8"/>
      <c r="D89" s="33"/>
      <c r="E89" s="33"/>
      <c r="F89" s="24"/>
      <c r="G89" s="33"/>
      <c r="H89" s="33"/>
      <c r="I89" s="33"/>
      <c r="J89" s="33"/>
    </row>
    <row r="90" spans="1:10" ht="22.2" customHeight="1">
      <c r="A90" s="106" t="s">
        <v>265</v>
      </c>
      <c r="B90" s="8"/>
      <c r="C90" s="8"/>
      <c r="D90" s="33">
        <v>-220</v>
      </c>
      <c r="E90" s="33"/>
      <c r="F90" s="24">
        <v>0</v>
      </c>
      <c r="G90" s="33"/>
      <c r="H90" s="33">
        <v>0</v>
      </c>
      <c r="I90" s="33"/>
      <c r="J90" s="33">
        <v>0</v>
      </c>
    </row>
    <row r="91" spans="1:10" ht="22.2" customHeight="1">
      <c r="A91" s="106" t="s">
        <v>185</v>
      </c>
      <c r="B91" s="8"/>
      <c r="C91" s="8"/>
      <c r="D91" s="41">
        <v>-97393432</v>
      </c>
      <c r="E91" s="41"/>
      <c r="F91" s="41">
        <v>-142645963</v>
      </c>
      <c r="G91" s="41"/>
      <c r="H91" s="33">
        <v>0</v>
      </c>
      <c r="I91" s="41"/>
      <c r="J91" s="24">
        <v>0</v>
      </c>
    </row>
    <row r="92" spans="1:10" ht="22.2" customHeight="1">
      <c r="A92" s="105" t="s">
        <v>158</v>
      </c>
      <c r="B92" s="8"/>
      <c r="C92" s="8"/>
      <c r="D92" s="42">
        <f>SUM(D76:D91)</f>
        <v>739939778</v>
      </c>
      <c r="E92" s="33"/>
      <c r="F92" s="42">
        <f>SUM(F76:F91)</f>
        <v>701600558</v>
      </c>
      <c r="G92" s="33"/>
      <c r="H92" s="42">
        <f>SUM(H76:H91)</f>
        <v>353302836</v>
      </c>
      <c r="I92" s="33"/>
      <c r="J92" s="42">
        <f>SUM(J76:J91)</f>
        <v>-1119193117</v>
      </c>
    </row>
    <row r="93" spans="1:10" ht="22.2" customHeight="1">
      <c r="A93" s="17" t="s">
        <v>159</v>
      </c>
      <c r="B93" s="8"/>
      <c r="C93" s="8"/>
      <c r="D93" s="41">
        <f>SUM(D44,D73,D92)</f>
        <v>522605763</v>
      </c>
      <c r="E93" s="41"/>
      <c r="F93" s="41">
        <f>SUM(F44,F73,F92)</f>
        <v>-123728076</v>
      </c>
      <c r="G93" s="41"/>
      <c r="H93" s="41">
        <f>SUM(H44,H73,H92)</f>
        <v>100564592</v>
      </c>
      <c r="I93" s="41"/>
      <c r="J93" s="41">
        <f>SUM(J44,J73,J92)</f>
        <v>-47977335</v>
      </c>
    </row>
    <row r="94" spans="1:10" ht="22.2" customHeight="1">
      <c r="A94" s="109" t="s">
        <v>160</v>
      </c>
      <c r="B94" s="8"/>
      <c r="C94" s="8"/>
      <c r="D94" s="43">
        <f>BS!G11</f>
        <v>1084631200</v>
      </c>
      <c r="E94" s="33"/>
      <c r="F94" s="43">
        <v>1423275784</v>
      </c>
      <c r="G94" s="33"/>
      <c r="H94" s="43">
        <f>BS!K11</f>
        <v>23819330</v>
      </c>
      <c r="I94" s="33"/>
      <c r="J94" s="43">
        <v>85915151</v>
      </c>
    </row>
    <row r="95" spans="1:10" ht="22.2" customHeight="1" thickBot="1">
      <c r="A95" s="1" t="s">
        <v>161</v>
      </c>
      <c r="B95" s="8"/>
      <c r="C95" s="8"/>
      <c r="D95" s="121">
        <f>SUM(D93:D94)</f>
        <v>1607236963</v>
      </c>
      <c r="E95" s="33"/>
      <c r="F95" s="121">
        <f>SUM(F93:F94)</f>
        <v>1299547708</v>
      </c>
      <c r="G95" s="33"/>
      <c r="H95" s="121">
        <f>SUM(H93:H94)</f>
        <v>124383922</v>
      </c>
      <c r="I95" s="33"/>
      <c r="J95" s="121">
        <f>SUM(J93:J94)</f>
        <v>37937816</v>
      </c>
    </row>
    <row r="96" spans="1:10" ht="22.2" customHeight="1" thickTop="1">
      <c r="A96" s="17"/>
      <c r="B96" s="8"/>
      <c r="C96" s="8"/>
      <c r="D96" s="60"/>
      <c r="E96" s="41"/>
      <c r="F96" s="60"/>
      <c r="G96" s="41"/>
      <c r="H96" s="60"/>
      <c r="I96" s="41"/>
      <c r="J96" s="60"/>
    </row>
    <row r="97" spans="1:10" ht="22.2" customHeight="1">
      <c r="A97" s="17" t="s">
        <v>37</v>
      </c>
      <c r="B97" s="28"/>
      <c r="C97" s="8"/>
      <c r="D97" s="8"/>
      <c r="E97" s="44"/>
      <c r="F97" s="8"/>
      <c r="G97" s="8"/>
      <c r="H97" s="8"/>
      <c r="I97" s="8"/>
      <c r="J97" s="8"/>
    </row>
    <row r="98" spans="1:10" ht="22.2" customHeight="1">
      <c r="A98" s="1"/>
      <c r="B98" s="2"/>
      <c r="C98" s="4"/>
      <c r="D98" s="4"/>
      <c r="E98" s="4"/>
      <c r="F98" s="4"/>
      <c r="G98" s="4"/>
      <c r="H98" s="4"/>
      <c r="I98" s="4"/>
      <c r="J98" s="52" t="s">
        <v>77</v>
      </c>
    </row>
    <row r="99" spans="1:10" ht="22.2" customHeight="1">
      <c r="A99" s="1" t="s">
        <v>0</v>
      </c>
      <c r="B99" s="2"/>
      <c r="C99" s="4"/>
      <c r="D99" s="4"/>
      <c r="E99" s="4"/>
      <c r="F99" s="4"/>
      <c r="G99" s="4"/>
      <c r="H99" s="4"/>
      <c r="I99" s="4"/>
      <c r="J99" s="4"/>
    </row>
    <row r="100" spans="1:10" ht="22.2" customHeight="1">
      <c r="A100" s="1" t="s">
        <v>222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ht="22.2" customHeight="1">
      <c r="A101" s="21" t="s">
        <v>232</v>
      </c>
      <c r="B101" s="105"/>
      <c r="C101" s="105"/>
      <c r="D101" s="4"/>
      <c r="E101" s="4"/>
      <c r="F101" s="4"/>
      <c r="G101" s="4"/>
      <c r="H101" s="4"/>
      <c r="I101" s="4"/>
      <c r="J101" s="4"/>
    </row>
    <row r="102" spans="1:10" s="5" customFormat="1" ht="22.2" customHeight="1">
      <c r="B102" s="2"/>
      <c r="C102" s="4"/>
      <c r="D102" s="4"/>
      <c r="E102" s="4"/>
      <c r="F102" s="4"/>
      <c r="G102" s="4"/>
      <c r="H102" s="2"/>
      <c r="I102" s="4"/>
      <c r="J102" s="54" t="s">
        <v>1</v>
      </c>
    </row>
    <row r="103" spans="1:10" s="8" customFormat="1" ht="22.2" customHeight="1">
      <c r="A103" s="9"/>
      <c r="D103" s="11"/>
      <c r="E103" s="11" t="s">
        <v>2</v>
      </c>
      <c r="F103" s="11"/>
      <c r="G103" s="12"/>
      <c r="H103" s="11"/>
      <c r="I103" s="11" t="s">
        <v>3</v>
      </c>
      <c r="J103" s="11"/>
    </row>
    <row r="104" spans="1:10" s="8" customFormat="1" ht="22.2" customHeight="1">
      <c r="A104" s="9"/>
      <c r="C104" s="15"/>
      <c r="D104" s="117">
        <v>2026</v>
      </c>
      <c r="E104" s="56"/>
      <c r="F104" s="117">
        <v>2025</v>
      </c>
      <c r="G104" s="57"/>
      <c r="H104" s="117">
        <v>2026</v>
      </c>
      <c r="I104" s="56"/>
      <c r="J104" s="117">
        <v>2025</v>
      </c>
    </row>
    <row r="105" spans="1:10" s="17" customFormat="1" ht="22.2" customHeight="1">
      <c r="A105" s="105" t="s">
        <v>162</v>
      </c>
      <c r="E105" s="7"/>
      <c r="F105" s="24"/>
      <c r="G105" s="41"/>
      <c r="H105" s="24"/>
      <c r="I105" s="20"/>
      <c r="J105" s="24"/>
    </row>
    <row r="106" spans="1:10" s="17" customFormat="1" ht="22.2" customHeight="1">
      <c r="A106" s="17" t="s">
        <v>163</v>
      </c>
      <c r="E106" s="7"/>
      <c r="F106" s="24"/>
      <c r="G106" s="41"/>
      <c r="H106" s="24"/>
      <c r="I106" s="20"/>
      <c r="J106" s="24"/>
    </row>
    <row r="107" spans="1:10" s="17" customFormat="1" ht="22.2" customHeight="1">
      <c r="A107" s="107" t="s">
        <v>225</v>
      </c>
      <c r="B107" s="122"/>
      <c r="C107" s="122"/>
      <c r="D107" s="41">
        <v>6451467</v>
      </c>
      <c r="E107" s="41"/>
      <c r="F107" s="41">
        <v>202094782</v>
      </c>
      <c r="G107" s="41"/>
      <c r="H107" s="41">
        <v>3119932</v>
      </c>
      <c r="I107" s="41"/>
      <c r="J107" s="41">
        <v>157157396</v>
      </c>
    </row>
    <row r="108" spans="1:10" s="17" customFormat="1" ht="22.2" customHeight="1">
      <c r="A108" s="107" t="s">
        <v>167</v>
      </c>
      <c r="B108" s="122"/>
      <c r="C108" s="122"/>
      <c r="D108" s="41">
        <v>0</v>
      </c>
      <c r="E108" s="41"/>
      <c r="F108" s="41">
        <v>33000000</v>
      </c>
      <c r="G108" s="41"/>
      <c r="H108" s="41">
        <v>0</v>
      </c>
      <c r="I108" s="41"/>
      <c r="J108" s="41">
        <v>33000000</v>
      </c>
    </row>
    <row r="109" spans="1:10" s="17" customFormat="1" ht="22.2" customHeight="1">
      <c r="A109" s="107" t="s">
        <v>164</v>
      </c>
      <c r="E109" s="7"/>
      <c r="F109" s="24"/>
      <c r="G109" s="41"/>
      <c r="H109" s="24"/>
      <c r="I109" s="20"/>
      <c r="J109" s="24"/>
    </row>
    <row r="110" spans="1:10" s="17" customFormat="1" ht="22.2" customHeight="1">
      <c r="A110" s="107" t="s">
        <v>165</v>
      </c>
      <c r="D110" s="41">
        <v>279811729</v>
      </c>
      <c r="E110" s="41"/>
      <c r="F110" s="41">
        <v>336717702</v>
      </c>
      <c r="G110" s="41"/>
      <c r="H110" s="41">
        <v>0</v>
      </c>
      <c r="I110" s="41"/>
      <c r="J110" s="41">
        <v>0</v>
      </c>
    </row>
    <row r="111" spans="1:10" s="17" customFormat="1" ht="22.2" customHeight="1">
      <c r="A111" s="107" t="s">
        <v>166</v>
      </c>
      <c r="D111" s="41">
        <v>1185638</v>
      </c>
      <c r="E111" s="41"/>
      <c r="F111" s="41">
        <v>1475530</v>
      </c>
      <c r="G111" s="41"/>
      <c r="H111" s="41">
        <v>0</v>
      </c>
      <c r="I111" s="41"/>
      <c r="J111" s="41">
        <v>0</v>
      </c>
    </row>
    <row r="112" spans="1:10" s="17" customFormat="1" ht="22.2" customHeight="1">
      <c r="A112" s="107" t="s">
        <v>171</v>
      </c>
      <c r="D112" s="24">
        <v>1306417</v>
      </c>
      <c r="E112" s="41"/>
      <c r="F112" s="86">
        <v>0</v>
      </c>
      <c r="G112" s="87"/>
      <c r="H112" s="86">
        <v>0</v>
      </c>
      <c r="I112" s="123"/>
      <c r="J112" s="86">
        <v>0</v>
      </c>
    </row>
    <row r="113" spans="1:10" s="17" customFormat="1" ht="22.2" customHeight="1">
      <c r="A113" s="27" t="s">
        <v>168</v>
      </c>
      <c r="B113" s="122"/>
      <c r="C113" s="122"/>
      <c r="D113" s="41"/>
      <c r="E113" s="41"/>
      <c r="F113" s="41"/>
      <c r="G113" s="41"/>
      <c r="H113" s="41"/>
      <c r="I113" s="41"/>
      <c r="J113" s="41"/>
    </row>
    <row r="114" spans="1:10" s="17" customFormat="1" ht="22.2" customHeight="1">
      <c r="A114" s="107" t="s">
        <v>165</v>
      </c>
      <c r="B114" s="122"/>
      <c r="C114" s="122"/>
      <c r="D114" s="41">
        <v>0</v>
      </c>
      <c r="E114" s="41"/>
      <c r="F114" s="41">
        <v>29259800</v>
      </c>
      <c r="G114" s="41"/>
      <c r="H114" s="41">
        <v>0</v>
      </c>
      <c r="I114" s="41"/>
      <c r="J114" s="41">
        <v>0</v>
      </c>
    </row>
    <row r="115" spans="1:10" s="17" customFormat="1" ht="22.2" customHeight="1">
      <c r="A115" s="107" t="s">
        <v>169</v>
      </c>
      <c r="B115" s="122"/>
      <c r="C115" s="122"/>
      <c r="D115" s="41">
        <v>760562910</v>
      </c>
      <c r="E115" s="41"/>
      <c r="F115" s="41">
        <v>42753062</v>
      </c>
      <c r="G115" s="41"/>
      <c r="H115" s="41">
        <v>0</v>
      </c>
      <c r="I115" s="41"/>
      <c r="J115" s="41">
        <v>0</v>
      </c>
    </row>
    <row r="116" spans="1:10" s="17" customFormat="1" ht="22.2" customHeight="1">
      <c r="A116" s="107" t="s">
        <v>166</v>
      </c>
      <c r="B116" s="122"/>
      <c r="C116" s="122"/>
      <c r="D116" s="41">
        <v>0</v>
      </c>
      <c r="E116" s="41"/>
      <c r="F116" s="41">
        <v>6500000</v>
      </c>
      <c r="G116" s="41"/>
      <c r="H116" s="41">
        <v>0</v>
      </c>
      <c r="I116" s="41"/>
      <c r="J116" s="41">
        <v>0</v>
      </c>
    </row>
    <row r="117" spans="1:10" s="89" customFormat="1" ht="23.7" customHeight="1">
      <c r="A117" s="27" t="s">
        <v>233</v>
      </c>
      <c r="B117" s="88"/>
      <c r="C117" s="88"/>
      <c r="D117" s="41"/>
      <c r="E117" s="41"/>
    </row>
    <row r="118" spans="1:10" s="89" customFormat="1" ht="23.7" customHeight="1">
      <c r="A118" s="107" t="s">
        <v>171</v>
      </c>
      <c r="B118" s="88"/>
      <c r="C118" s="88"/>
      <c r="D118" s="41">
        <v>576338133</v>
      </c>
      <c r="E118" s="41"/>
      <c r="F118" s="41">
        <v>3631531</v>
      </c>
      <c r="G118" s="41"/>
      <c r="H118" s="41">
        <v>0</v>
      </c>
      <c r="I118" s="41"/>
      <c r="J118" s="41">
        <v>0</v>
      </c>
    </row>
    <row r="119" spans="1:10" s="89" customFormat="1" ht="23.7" customHeight="1">
      <c r="A119" s="107" t="s">
        <v>166</v>
      </c>
      <c r="B119" s="88"/>
      <c r="C119" s="88"/>
      <c r="D119" s="41">
        <v>55274030</v>
      </c>
      <c r="E119" s="41"/>
      <c r="F119" s="41">
        <v>0</v>
      </c>
      <c r="G119" s="41"/>
      <c r="H119" s="41">
        <v>0</v>
      </c>
      <c r="I119" s="41"/>
      <c r="J119" s="41">
        <v>0</v>
      </c>
    </row>
    <row r="120" spans="1:10" s="17" customFormat="1" ht="22.2" customHeight="1">
      <c r="A120" s="107" t="s">
        <v>170</v>
      </c>
      <c r="B120" s="122"/>
      <c r="C120" s="122"/>
      <c r="D120" s="41"/>
      <c r="E120" s="41"/>
      <c r="F120" s="41"/>
      <c r="G120" s="41"/>
      <c r="H120" s="41"/>
      <c r="I120" s="41"/>
      <c r="J120" s="41"/>
    </row>
    <row r="121" spans="1:10" s="17" customFormat="1" ht="22.2" customHeight="1">
      <c r="A121" s="27" t="s">
        <v>165</v>
      </c>
      <c r="B121" s="122"/>
      <c r="C121" s="122"/>
      <c r="D121" s="41">
        <v>2763653926</v>
      </c>
      <c r="E121" s="41"/>
      <c r="F121" s="41">
        <v>0</v>
      </c>
      <c r="G121" s="41"/>
      <c r="H121" s="41">
        <v>0</v>
      </c>
      <c r="I121" s="41"/>
      <c r="J121" s="41">
        <v>0</v>
      </c>
    </row>
    <row r="122" spans="1:10" s="17" customFormat="1" ht="22.2" customHeight="1">
      <c r="A122" s="107" t="s">
        <v>171</v>
      </c>
      <c r="B122" s="122"/>
      <c r="C122" s="122"/>
      <c r="D122" s="41">
        <v>138718940</v>
      </c>
      <c r="E122" s="41"/>
      <c r="F122" s="41">
        <v>0</v>
      </c>
      <c r="G122" s="41"/>
      <c r="H122" s="41">
        <v>0</v>
      </c>
      <c r="I122" s="41"/>
      <c r="J122" s="41">
        <v>0</v>
      </c>
    </row>
    <row r="123" spans="1:10" s="17" customFormat="1" ht="22.2" customHeight="1">
      <c r="A123" s="107" t="s">
        <v>247</v>
      </c>
      <c r="B123" s="122"/>
      <c r="C123" s="122"/>
      <c r="D123" s="41">
        <v>0</v>
      </c>
      <c r="E123" s="24"/>
      <c r="F123" s="41">
        <v>70258005</v>
      </c>
      <c r="G123" s="41"/>
      <c r="H123" s="24">
        <v>0</v>
      </c>
      <c r="I123" s="41"/>
      <c r="J123" s="24">
        <v>0</v>
      </c>
    </row>
    <row r="124" spans="1:10" s="17" customFormat="1" ht="22.2" customHeight="1">
      <c r="A124" s="107" t="s">
        <v>248</v>
      </c>
      <c r="B124" s="122"/>
      <c r="C124" s="122"/>
      <c r="D124" s="41">
        <v>16397265</v>
      </c>
      <c r="E124" s="24"/>
      <c r="F124" s="41">
        <v>8295569</v>
      </c>
      <c r="G124" s="41"/>
      <c r="H124" s="24">
        <v>0</v>
      </c>
      <c r="I124" s="41"/>
      <c r="J124" s="24">
        <v>0</v>
      </c>
    </row>
    <row r="125" spans="1:10" s="17" customFormat="1" ht="22.2" customHeight="1">
      <c r="A125" s="27" t="s">
        <v>172</v>
      </c>
      <c r="B125" s="122"/>
      <c r="C125" s="122"/>
      <c r="D125" s="41">
        <v>0</v>
      </c>
      <c r="E125" s="41"/>
      <c r="F125" s="41">
        <v>-50000000</v>
      </c>
      <c r="G125" s="41"/>
      <c r="H125" s="41">
        <v>0</v>
      </c>
      <c r="I125" s="41"/>
      <c r="J125" s="41">
        <v>-50000000</v>
      </c>
    </row>
    <row r="126" spans="1:10" s="17" customFormat="1" ht="22.2" customHeight="1">
      <c r="A126" s="27" t="s">
        <v>189</v>
      </c>
      <c r="B126" s="122"/>
      <c r="C126" s="122"/>
      <c r="D126" s="41">
        <v>0</v>
      </c>
      <c r="E126" s="41"/>
      <c r="F126" s="41">
        <v>-13190098</v>
      </c>
      <c r="G126" s="41"/>
      <c r="H126" s="41">
        <v>0</v>
      </c>
      <c r="I126" s="41"/>
      <c r="J126" s="41">
        <v>-399700</v>
      </c>
    </row>
    <row r="127" spans="1:10" s="17" customFormat="1" ht="22.2" customHeight="1">
      <c r="A127" s="27" t="s">
        <v>190</v>
      </c>
      <c r="B127" s="122"/>
      <c r="C127" s="122"/>
      <c r="D127" s="41">
        <v>38586785</v>
      </c>
      <c r="E127" s="41"/>
      <c r="F127" s="41">
        <v>0</v>
      </c>
      <c r="G127" s="41"/>
      <c r="H127" s="41">
        <v>28047900</v>
      </c>
      <c r="I127" s="41"/>
      <c r="J127" s="41">
        <v>0</v>
      </c>
    </row>
    <row r="128" spans="1:10" s="17" customFormat="1" ht="22.2" customHeight="1">
      <c r="A128" s="27" t="s">
        <v>267</v>
      </c>
      <c r="B128" s="122"/>
      <c r="C128" s="122"/>
      <c r="D128" s="41">
        <v>421459</v>
      </c>
      <c r="E128" s="41"/>
      <c r="F128" s="41">
        <v>0</v>
      </c>
      <c r="G128" s="41"/>
      <c r="H128" s="41">
        <v>421459</v>
      </c>
      <c r="I128" s="41"/>
      <c r="J128" s="41">
        <v>0</v>
      </c>
    </row>
    <row r="129" spans="1:10" s="17" customFormat="1" ht="22.2" customHeight="1">
      <c r="A129" s="27"/>
      <c r="B129" s="122"/>
      <c r="C129" s="122"/>
      <c r="D129" s="41"/>
      <c r="E129" s="41"/>
      <c r="F129" s="41"/>
      <c r="G129" s="41"/>
      <c r="H129" s="41"/>
      <c r="I129" s="41"/>
      <c r="J129" s="41"/>
    </row>
    <row r="130" spans="1:10" ht="22.2" customHeight="1">
      <c r="A130" s="17" t="s">
        <v>37</v>
      </c>
      <c r="B130" s="8"/>
      <c r="C130" s="8"/>
      <c r="D130" s="8"/>
      <c r="E130" s="8"/>
      <c r="F130" s="8"/>
      <c r="G130" s="8"/>
      <c r="H130" s="8"/>
      <c r="I130" s="8"/>
      <c r="J130" s="8"/>
    </row>
  </sheetData>
  <pageMargins left="0.78740157480314965" right="0.23622047244094491" top="0.78740157480314965" bottom="0.11811023622047245" header="0.31496062992125984" footer="0.31496062992125984"/>
  <pageSetup paperSize="9" scale="70" orientation="portrait" r:id="rId1"/>
  <rowBreaks count="2" manualBreakCount="2">
    <brk id="46" max="16383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FDBBECB82A0D49BDCBCCCF7246176B" ma:contentTypeVersion="3" ma:contentTypeDescription="Create a new document." ma:contentTypeScope="" ma:versionID="9567e7a75d898de1d410f860d1070faf">
  <xsd:schema xmlns:xsd="http://www.w3.org/2001/XMLSchema" xmlns:xs="http://www.w3.org/2001/XMLSchema" xmlns:p="http://schemas.microsoft.com/office/2006/metadata/properties" xmlns:ns2="d973abba-9aa3-4526-8e09-24e68ba03da2" targetNamespace="http://schemas.microsoft.com/office/2006/metadata/properties" ma:root="true" ma:fieldsID="dbdc74ad887c4caa832470d8a9407a41" ns2:_="">
    <xsd:import namespace="d973abba-9aa3-4526-8e09-24e68ba03d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3abba-9aa3-4526-8e09-24e68ba03d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E9F156-A553-49A0-B781-8DA16EC806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44291D-6BC2-4F65-99B4-606C85B3E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73abba-9aa3-4526-8e09-24e68ba03d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FCA897-4D3B-4268-A21F-1F32738B71E9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af62ffb4-4bf5-42f1-b578-83f2955760b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2026-08-06T02:30:14Z</cp:lastPrinted>
  <dcterms:created xsi:type="dcterms:W3CDTF">2011-03-08T09:02:15Z</dcterms:created>
  <dcterms:modified xsi:type="dcterms:W3CDTF">2026-08-06T07:56:50Z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0x0101001DFDBBECB82A0D49BDCBCCCF7246176B</vt:lpwstr>
  </property>
</Properties>
</file>