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เหมียว\เอกสารขึ้นระบบset\ปี2569\Q269\"/>
    </mc:Choice>
  </mc:AlternateContent>
  <xr:revisionPtr revIDLastSave="0" documentId="13_ncr:1_{E7C3E636-3E30-45DA-97B3-03263EBD4035}" xr6:coauthVersionLast="47" xr6:coauthVersionMax="47" xr10:uidLastSave="{00000000-0000-0000-0000-000000000000}"/>
  <bookViews>
    <workbookView xWindow="-120" yWindow="-120" windowWidth="29040" windowHeight="15720" tabRatio="763" activeTab="2" xr2:uid="{55010FD8-84C7-4681-BEB2-6BCC32B28E40}"/>
  </bookViews>
  <sheets>
    <sheet name="T 2-4 " sheetId="1" r:id="rId1"/>
    <sheet name="T 5(3M)" sheetId="7" r:id="rId2"/>
    <sheet name="T 6_(6M)" sheetId="8" r:id="rId3"/>
    <sheet name="7 (2)" sheetId="9" r:id="rId4"/>
    <sheet name="8" sheetId="10" r:id="rId5"/>
    <sheet name="9-10" sheetId="11" r:id="rId6"/>
  </sheets>
  <externalReferences>
    <externalReference r:id="rId7"/>
    <externalReference r:id="rId8"/>
    <externalReference r:id="rId9"/>
  </externalReferences>
  <definedNames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5" hidden="1">[2]A!#REF!</definedName>
    <definedName name="nut" localSheetId="0" hidden="1">[2]A!#REF!</definedName>
    <definedName name="nut" localSheetId="1" hidden="1">[2]A!#REF!</definedName>
    <definedName name="nut" localSheetId="2" hidden="1">[2]A!#REF!</definedName>
    <definedName name="nut" hidden="1">[2]A!#REF!</definedName>
    <definedName name="TextRefCopyRangeCount" hidden="1">1</definedName>
    <definedName name="x" localSheetId="5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7" i="8" l="1"/>
  <c r="P39" i="8" s="1"/>
  <c r="N37" i="8"/>
  <c r="N39" i="8" s="1"/>
  <c r="S31" i="9" l="1"/>
  <c r="W31" i="9" s="1"/>
  <c r="S30" i="9"/>
  <c r="W30" i="9" s="1"/>
  <c r="S29" i="9"/>
  <c r="W29" i="9" s="1"/>
  <c r="S26" i="9"/>
  <c r="W26" i="9" s="1"/>
  <c r="L77" i="11"/>
  <c r="L69" i="11"/>
  <c r="L38" i="11"/>
  <c r="L42" i="11" s="1"/>
  <c r="H77" i="11"/>
  <c r="H69" i="11"/>
  <c r="H38" i="11"/>
  <c r="H42" i="11" s="1"/>
  <c r="M28" i="10"/>
  <c r="K28" i="10"/>
  <c r="I28" i="10"/>
  <c r="G28" i="10"/>
  <c r="O26" i="10"/>
  <c r="O25" i="10"/>
  <c r="O22" i="10"/>
  <c r="U33" i="9"/>
  <c r="Q33" i="9"/>
  <c r="O33" i="9"/>
  <c r="M33" i="9"/>
  <c r="K33" i="9"/>
  <c r="I33" i="9"/>
  <c r="G33" i="9"/>
  <c r="P53" i="8"/>
  <c r="P47" i="8"/>
  <c r="P12" i="8"/>
  <c r="L53" i="8"/>
  <c r="L47" i="8"/>
  <c r="L37" i="8"/>
  <c r="L39" i="8" s="1"/>
  <c r="L12" i="8"/>
  <c r="L23" i="8" s="1"/>
  <c r="L27" i="8" s="1"/>
  <c r="L30" i="8" s="1"/>
  <c r="L41" i="8" s="1"/>
  <c r="P53" i="7"/>
  <c r="P47" i="7"/>
  <c r="P37" i="7"/>
  <c r="P39" i="7" s="1"/>
  <c r="P12" i="7"/>
  <c r="L53" i="7"/>
  <c r="L47" i="7"/>
  <c r="L37" i="7"/>
  <c r="L39" i="7" s="1"/>
  <c r="L12" i="7"/>
  <c r="L23" i="7" s="1"/>
  <c r="L27" i="7" s="1"/>
  <c r="L30" i="7" s="1"/>
  <c r="J77" i="11"/>
  <c r="F77" i="11"/>
  <c r="J69" i="11"/>
  <c r="F69" i="11"/>
  <c r="A51" i="11"/>
  <c r="A49" i="11"/>
  <c r="J38" i="11"/>
  <c r="J42" i="11" s="1"/>
  <c r="F38" i="11"/>
  <c r="F42" i="11" s="1"/>
  <c r="M20" i="10"/>
  <c r="K20" i="10"/>
  <c r="I20" i="10"/>
  <c r="G20" i="10"/>
  <c r="O18" i="10"/>
  <c r="O17" i="10"/>
  <c r="O16" i="10"/>
  <c r="O15" i="10"/>
  <c r="O12" i="10"/>
  <c r="U24" i="9"/>
  <c r="Q24" i="9"/>
  <c r="O24" i="9"/>
  <c r="M24" i="9"/>
  <c r="K24" i="9"/>
  <c r="I24" i="9"/>
  <c r="G24" i="9"/>
  <c r="S22" i="9"/>
  <c r="W22" i="9" s="1"/>
  <c r="S21" i="9"/>
  <c r="W21" i="9" s="1"/>
  <c r="S20" i="9"/>
  <c r="W20" i="9" s="1"/>
  <c r="S19" i="9"/>
  <c r="W19" i="9" s="1"/>
  <c r="S18" i="9"/>
  <c r="W18" i="9" s="1"/>
  <c r="S17" i="9"/>
  <c r="A63" i="8"/>
  <c r="N53" i="8"/>
  <c r="J53" i="8"/>
  <c r="N47" i="8"/>
  <c r="J47" i="8"/>
  <c r="J37" i="8"/>
  <c r="J39" i="8" s="1"/>
  <c r="N12" i="8"/>
  <c r="N23" i="8" s="1"/>
  <c r="N27" i="8" s="1"/>
  <c r="N30" i="8" s="1"/>
  <c r="N41" i="8" s="1"/>
  <c r="J12" i="8"/>
  <c r="J23" i="8" s="1"/>
  <c r="J27" i="8" s="1"/>
  <c r="J30" i="8" s="1"/>
  <c r="A63" i="7"/>
  <c r="N53" i="7"/>
  <c r="J53" i="7"/>
  <c r="N47" i="7"/>
  <c r="J47" i="7"/>
  <c r="N37" i="7"/>
  <c r="N39" i="7" s="1"/>
  <c r="J37" i="7"/>
  <c r="J39" i="7" s="1"/>
  <c r="N12" i="7"/>
  <c r="N23" i="7" s="1"/>
  <c r="N27" i="7" s="1"/>
  <c r="N30" i="7" s="1"/>
  <c r="N41" i="7" s="1"/>
  <c r="J12" i="7"/>
  <c r="J23" i="7" s="1"/>
  <c r="J27" i="7" s="1"/>
  <c r="J30" i="7" s="1"/>
  <c r="O28" i="10" l="1"/>
  <c r="S24" i="9"/>
  <c r="P23" i="8"/>
  <c r="P27" i="8" s="1"/>
  <c r="P30" i="8" s="1"/>
  <c r="P41" i="8" s="1"/>
  <c r="P23" i="7"/>
  <c r="P27" i="7" s="1"/>
  <c r="P30" i="7" s="1"/>
  <c r="P41" i="7" s="1"/>
  <c r="L41" i="7"/>
  <c r="H79" i="11"/>
  <c r="H85" i="11" s="1"/>
  <c r="L79" i="11"/>
  <c r="L85" i="11" s="1"/>
  <c r="J41" i="8"/>
  <c r="J79" i="11"/>
  <c r="J85" i="11" s="1"/>
  <c r="O20" i="10"/>
  <c r="W33" i="9"/>
  <c r="S33" i="9"/>
  <c r="J41" i="7"/>
  <c r="F79" i="11"/>
  <c r="F85" i="11" s="1"/>
  <c r="W17" i="9"/>
  <c r="W24" i="9" s="1"/>
  <c r="P122" i="1" l="1"/>
  <c r="P125" i="1" s="1"/>
  <c r="N122" i="1"/>
  <c r="N125" i="1" s="1"/>
  <c r="L122" i="1"/>
  <c r="L125" i="1" s="1"/>
  <c r="J122" i="1"/>
  <c r="J125" i="1" s="1"/>
  <c r="A92" i="1"/>
  <c r="P77" i="1"/>
  <c r="N77" i="1"/>
  <c r="L77" i="1"/>
  <c r="J77" i="1"/>
  <c r="P68" i="1"/>
  <c r="N68" i="1"/>
  <c r="L68" i="1"/>
  <c r="J68" i="1"/>
  <c r="A49" i="1"/>
  <c r="A94" i="1" s="1"/>
  <c r="A47" i="1"/>
  <c r="P36" i="1"/>
  <c r="N36" i="1"/>
  <c r="L36" i="1"/>
  <c r="J36" i="1"/>
  <c r="P22" i="1"/>
  <c r="N22" i="1"/>
  <c r="L22" i="1"/>
  <c r="J22" i="1"/>
  <c r="P79" i="1" l="1"/>
  <c r="P127" i="1" s="1"/>
  <c r="L79" i="1"/>
  <c r="L127" i="1" s="1"/>
  <c r="J79" i="1"/>
  <c r="J127" i="1" s="1"/>
  <c r="N79" i="1"/>
  <c r="N127" i="1" s="1"/>
  <c r="L38" i="1"/>
  <c r="N38" i="1"/>
  <c r="P38" i="1"/>
  <c r="J38" i="1"/>
</calcChain>
</file>

<file path=xl/sharedStrings.xml><?xml version="1.0" encoding="utf-8"?>
<sst xmlns="http://schemas.openxmlformats.org/spreadsheetml/2006/main" count="422" uniqueCount="215">
  <si>
    <t>บริษัท แอดเทค ฮับ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</si>
  <si>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</si>
  <si>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</si>
  <si>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</si>
  <si>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</si>
  <si>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</si>
  <si>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</si>
  <si>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</si>
  <si>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</si>
  <si>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</si>
  <si>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</si>
  <si>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</si>
  <si>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</si>
  <si>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</si>
  <si>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และสินทรัพย์ที่เกิดจากสัญญา-หมุนเวียน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</si>
  <si>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</si>
  <si>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</si>
  <si>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</si>
  <si>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เงินฝากสถาบันการเงินที่ติดภาระค้ำประกัน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</si>
  <si>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</si>
  <si>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</si>
  <si>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</si>
  <si>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ส่วนปรับปรุงอาคาร อุปกรณ์และยานพาหนะ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</si>
  <si>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</si>
  <si>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</si>
  <si>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</si>
  <si>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</si>
  <si>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</si>
  <si>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</si>
  <si>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</si>
  <si>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</si>
  <si>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</si>
  <si>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</si>
  <si>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</si>
  <si>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</si>
  <si>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</si>
  <si>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</si>
  <si>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</si>
  <si>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</si>
  <si>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 xml:space="preserve">หนี้สินตามสัญญาเช่า                      </t>
  </si>
  <si>
    <t>ภาระผูกพันผลประโยชน์พนักงาน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</si>
  <si>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</si>
  <si>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</si>
  <si>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</si>
  <si>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</si>
  <si>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</si>
  <si>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</si>
  <si>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</si>
  <si>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</si>
  <si>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</si>
  <si>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ส่วนต่ำจากการรวมธุรกิจภายใต้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</si>
  <si>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</si>
  <si>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</si>
  <si>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</si>
  <si>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</si>
  <si>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</si>
  <si>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</si>
  <si>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</si>
  <si>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</si>
  <si>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</si>
  <si>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</si>
  <si>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</si>
  <si>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</si>
  <si>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</si>
  <si>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รายได้เงินปันผล</t>
  </si>
  <si>
    <t xml:space="preserve">รายได้อื่น </t>
  </si>
  <si>
    <t>ค่าใช้จ่ายในการให้บริการ</t>
  </si>
  <si>
    <t xml:space="preserve">ค่าใช้จ่ายในการบริหาร     </t>
  </si>
  <si>
    <t>ค่าใช้จ่ายอื่น</t>
  </si>
  <si>
    <t>กำไรจากการดำเนินงาน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</si>
  <si>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</si>
  <si>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</si>
  <si>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กำไรก่อนภาษีเงินได้</t>
  </si>
  <si>
    <t>กำไรสำหรับรอบระยะเวลา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</si>
  <si>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</si>
  <si>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</si>
  <si>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</si>
  <si>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กำไร(ขาดทุน)เบ็ดเสร็จอื่น</t>
  </si>
  <si>
    <t>กำไรเบ็ดเสร็จรวมสำหรับรอบระยะเวลา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</si>
  <si>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</si>
  <si>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</si>
  <si>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</si>
  <si>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</si>
  <si>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</si>
  <si>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</si>
  <si>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</t>
  </si>
  <si>
    <t>จากการรวม</t>
  </si>
  <si>
    <t>จัดสรรแล้ว</t>
  </si>
  <si>
    <t>ผลต่างของ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</si>
  <si>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</si>
  <si>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</si>
  <si>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</si>
  <si>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</si>
  <si>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</si>
  <si>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ทุนสำรอง</t>
  </si>
  <si>
    <t>อัตราแลกเปลี่ยนจาก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</si>
  <si>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</si>
  <si>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</si>
  <si>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</si>
  <si>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</si>
  <si>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</si>
  <si>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</si>
  <si>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ตามกฎหมาย</t>
  </si>
  <si>
    <t>การแปลงค่างบการเงิน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</si>
  <si>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</si>
  <si>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</si>
  <si>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</si>
  <si>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บริษัทย่อยจ่ายเงินปันผล</t>
  </si>
  <si>
    <t>กำไร(ขาดทุน)เบ็ดเสร็จรวมสำหรับรอบระยะเวลา</t>
  </si>
  <si>
    <t>กรรมการ  ______________________________________                             กรรมการ  ______________________________________</t>
  </si>
  <si>
    <t xml:space="preserve">                                                                                                                            </t>
  </si>
  <si>
    <t xml:space="preserve">                                           กรรมการ  ______________________________________                             กรรมการ  ______________________________________</t>
  </si>
  <si>
    <t xml:space="preserve">  </t>
  </si>
  <si>
    <t xml:space="preserve">                                                              นายชวัล  บุญประกอบทรัพย์ 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</si>
  <si>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</si>
  <si>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</si>
  <si>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</si>
  <si>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ค่าเสื่อมราคาส่วนปรับปรุงอาคาร </t>
  </si>
  <si>
    <t>อุปกรณ์และยานพาหนะ</t>
  </si>
  <si>
    <t>ค่าตัดจำหน่ายสินทรัพย์สิทธิการใช้</t>
  </si>
  <si>
    <t>ค่าตัดจำหน่ายสินทรัพย์ไม่มีตัวตน</t>
  </si>
  <si>
    <t>ตัดจำหน่ายภาษีเงินได้ถูกหัก ณ ที่จ่าย</t>
  </si>
  <si>
    <t>กำไรจากการเปลี่ยนแปลงมูลค่ายุติธรรมของ</t>
  </si>
  <si>
    <t>สินทรัพย์ทางการเงิน</t>
  </si>
  <si>
    <t>ดอกเบี้ยรับ</t>
  </si>
  <si>
    <t>ดอกเบี้ยจ่าย</t>
  </si>
  <si>
    <t>เงินปันผลรับ</t>
  </si>
  <si>
    <t>ผลขาดทุนจากการด้อยค่าเงินลงทุนในบริษัทร่วม</t>
  </si>
  <si>
    <t>(กลับรายการ)ผลขาดทุนด้านเครดิตที่คาดว่าจะเกิดขึ้น</t>
  </si>
  <si>
    <t>การเปลี่ยนแปลงของสินทรัพย์และหนี้สินดำเนินงาน</t>
  </si>
  <si>
    <t>-  ลูกหนี้การค้าและลูกหนี้หมุนเวียนอื่น</t>
  </si>
  <si>
    <t>-  สินทรัพย์หมุนเวียนอื่น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</si>
  <si>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</si>
  <si>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</si>
  <si>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-  จ่ายสำหรับประมาณการผลประโยชน์พนักงาน</t>
  </si>
  <si>
    <t>จ่ายภาษีเงินได้</t>
  </si>
  <si>
    <t>ภาษีเงินได้ได้รับคืน</t>
  </si>
  <si>
    <t>กระแสเงินสดจากกิจกรรมลงทุน</t>
  </si>
  <si>
    <t>ด้วยมูลค่ายุติธรรมผ่านกำไรหรือขาดทุน</t>
  </si>
  <si>
    <t>เงินสดจ่ายเพื่อซื้อส่วนปรับปรุงอาคาร และอุปกรณ์</t>
  </si>
  <si>
    <t>เงินสดจ่ายเพื่อซื้อสินทรัพย์ไม่มีตัวตน</t>
  </si>
  <si>
    <t>เงินปันผลรับจากกิจการที่เกี่ยวข้องกัน - บริษัทร่วม</t>
  </si>
  <si>
    <t>เงินปันผลรับจากกิจการที่เกี่ยวข้องกัน - บริษัทย่อย</t>
  </si>
  <si>
    <t>เงินสดรับจากดอกเบี้ยรับ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</si>
  <si>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</si>
  <si>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</si>
  <si>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ดอกเบี้ยจ่ายตามสัญญาเช่า</t>
  </si>
  <si>
    <t>เงินปันผลจ่ายให้ส่วนได้เสียไม่มีอำนาจควบคุม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</si>
  <si>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</si>
  <si>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</si>
  <si>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กำไร(ขาดทุน)จากอัตราแลกเปลี่ยนของเงินสด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</si>
  <si>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</si>
  <si>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</si>
  <si>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เงินสดสุทธิได้มาจาก(ใช้ไปใน)กิจกรรมดำเนินงาน</t>
  </si>
  <si>
    <t xml:space="preserve">                                                                  นายชวัล  บุญประกอบทรัพย์  </t>
  </si>
  <si>
    <t>ผลต่างจากการแปลงค่างบการเงิน</t>
  </si>
  <si>
    <t>พ.ศ. 2569</t>
  </si>
  <si>
    <t xml:space="preserve">หุ้นสามัญ จำนวน 168,000,000 หุ้น </t>
  </si>
  <si>
    <t>มูลค่าที่ชำระแล้วหุ้นละ 0.50 บาท</t>
  </si>
  <si>
    <t>หนี้สินภาษีเงินได้รอการตัดบัญชี</t>
  </si>
  <si>
    <t>ผลขาดทุนด้านเครดิตที่คาดว่าจะเกิดขึ้น</t>
  </si>
  <si>
    <t>ผลขาดทุนจากการด้อยค่าเงินลงทุนในบริษัทย่อย</t>
  </si>
  <si>
    <t>(กำไร)ขาดทุนจากอัตราแลกเปลี่ยนที่ยังไม่เกิดขึ้นจริง</t>
  </si>
  <si>
    <t>ภาษีเงินได้</t>
  </si>
  <si>
    <t>เงินสดสุทธิได้มาจาก(ใช้ไปใน)กิจกรรมลงทุน</t>
  </si>
  <si>
    <t>สินทรัพย์ทางการเงินหมุนเวียนที่วัดมูลค่า</t>
  </si>
  <si>
    <t>ผลขาดทุนจากการด้อยค่าเงินลงทุนในบริษัทร่วมและบริษัทย่อย</t>
  </si>
  <si>
    <t>ผลขาดทุนด้านเครดิตที่คาดว่าจะเกิดขึ้นของเงินให้กู้ยืม</t>
  </si>
  <si>
    <t>ณ วันที่ 30 มิถุนายน พ.ศ. 2569</t>
  </si>
  <si>
    <t>30 มิถุนายน</t>
  </si>
  <si>
    <t>รวมรายการที่จะจัดประเภทรายการใหม่ไปยังกำไรหรือขาดทุนในภายหลัง</t>
  </si>
  <si>
    <t>เงินปันผลจ่าย</t>
  </si>
  <si>
    <t>ยอดยกมาต้นรอบระยะเวลา วันที่ 1 มกราคม พ.ศ. 2568</t>
  </si>
  <si>
    <t>เพิ่มขึ้นจากการซื้อธุรกิจ</t>
  </si>
  <si>
    <t>การเพิ่มหุ้นสามัญ</t>
  </si>
  <si>
    <t>จัดสรรสำรองตามกฎหมาย</t>
  </si>
  <si>
    <t>ยอดคงเหลือสิ้นรอบระยะเวลา วันที่ 30 มิถุนายน พ.ศ. 2568</t>
  </si>
  <si>
    <t xml:space="preserve">                                    นายสมโภช  ทนุตันติวงศ์ </t>
  </si>
  <si>
    <t>ประมาณการสำหรับผลประโยชน์พนักงาน</t>
  </si>
  <si>
    <t>-  สินทรัพย์ไม่หมุนเวียนอื่น</t>
  </si>
  <si>
    <t>-  หนี้สินไม่หมุนเวียนอื่น</t>
  </si>
  <si>
    <t>เงินสดรับจากการขายสินทรัพย์ทางการเงินหมุนเวียนที่วัดมูลค่า</t>
  </si>
  <si>
    <t>เงินสดจ่ายเพื่อซื้อเงินลงทุนในบริษัทย่อย</t>
  </si>
  <si>
    <t>เงินสดรับชำระคืนจากเงินให้กู้ยืมแก่บริษัทที่เกี่ยวข้องกัน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</si>
  <si>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</si>
  <si>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</si>
  <si>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ออกหุ้นสามัญเพื่อจ่ายชำระการซื้อบริษัทย่อย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</si>
  <si>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</si>
  <si>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</si>
  <si>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ยอดยกมาต้นรอบระยะเวลา วันที่ 1 มกราคม พ.ศ. 2569</t>
  </si>
  <si>
    <t>ยอดคงเหลือสิ้นรอบระยะเวลา วันที่ 30 มิถุนายน พ.ศ. 2569</t>
  </si>
  <si>
    <r>
      <t>หัก</t>
    </r>
    <r>
      <rPr>
        <sz val="13"/>
        <color theme="1"/>
        <rFont val="Browallia New"/>
        <family val="2"/>
      </rPr>
      <t xml:space="preserve">    </t>
    </r>
  </si>
  <si>
    <r>
      <t>บวก</t>
    </r>
    <r>
      <rPr>
        <sz val="13"/>
        <color theme="1"/>
        <rFont val="Browallia New"/>
        <family val="2"/>
      </rPr>
      <t xml:space="preserve">   </t>
    </r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</si>
  <si>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</si>
  <si>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</si>
  <si>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</si>
  <si>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</si>
  <si>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เงินรับล่วงหน้า</t>
  </si>
  <si>
    <t>17 ง), จ)</t>
  </si>
  <si>
    <t>แก่กิจการที่เกี่ยวข้องกันและดอกเบี้ยค้างรับ</t>
  </si>
  <si>
    <t xml:space="preserve">   ของเงินให้กู้ยืมแก่กิจการที่เกี่ยวข้องกันและดอกเบี้ยค้างรับ</t>
  </si>
  <si>
    <t>เงินสดได้มาจาก(ใช้ไปใน)การดำเนินงาน</t>
  </si>
  <si>
    <t>เงินสดรับล่วงหน้าจากการขายเงินลงทุนในบริษัทย่อย</t>
  </si>
  <si>
    <t>เงินสดและรายการเทียบเท่าเงินสดเพิ่มขึ้น(ลดลง)สุทธิ</t>
  </si>
  <si>
    <t>กำไร(ขาดทุน)เบ็ดเสร็จอื่น :</t>
  </si>
  <si>
    <t>การแบ่งปันกำไร(ขาดทุน)</t>
  </si>
  <si>
    <t xml:space="preserve">การแบ่งปันกำไร(ขาดทุน)เบ็ดเสร็จรวม </t>
  </si>
  <si>
    <t>กรรมการ  _____________________________________               กรรมการ  _____________________________________</t>
  </si>
  <si>
    <t>กรรมการ  ___________________________________               กรรมการ  ___________________________________</t>
  </si>
  <si>
    <t xml:space="preserve">                                      นายชวัล  บุญประกอบทรัพย์                                                        นายสมโภช  ทนุตันติวงศ์</t>
  </si>
  <si>
    <t xml:space="preserve">                                             นายชวัล  บุญประกอบทรัพย์                                                        นายสมโภช  ทนุตันติวงศ์</t>
  </si>
  <si>
    <t>องค์ประกอบอื่นของ</t>
  </si>
  <si>
    <t>ส่วนของผู้ถือหุ้น</t>
  </si>
  <si>
    <t xml:space="preserve">                           นายสมโภช  ทนุตันติวงศ์ </t>
  </si>
  <si>
    <t xml:space="preserve">                                      นายชวัล  บุญประกอบทรัพย์                                                   นายสมโภช  ทนุตันติวงศ์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</si>
</sst>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&quot;&quot;#,##0_);\(&quot;&quot;#,##0\)"/>
    <numFmt numFmtId="167" formatCode="#,##0;\(#,##0\)"/>
    <numFmt numFmtId="168" formatCode="#,##0.00;\(#,##0.00\);&quot;-&quot;;@"/>
    <numFmt numFmtId="169" formatCode="_-* #,##0.0000_-;\-* #,##0.0000_-;_-* &quot;-&quot;??_-;_-@_-"/>
    <numFmt numFmtId="170" formatCode="_-* #,##0.000_-;\-* #,##0.000_-;_-* &quot;-&quot;??_-;_-@_-"/>
  </numFmts>
  <fonts count="6" x14ac:knownFonts="1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167" fontId="3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165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37" fontId="3" fillId="0" borderId="0" xfId="1" applyNumberFormat="1" applyFont="1" applyAlignment="1">
      <alignment horizontal="left" vertical="center"/>
    </xf>
    <xf numFmtId="167" fontId="3" fillId="0" borderId="0" xfId="5" quotePrefix="1" applyNumberFormat="1" applyFont="1" applyAlignment="1">
      <alignment horizontal="left" vertical="center"/>
    </xf>
    <xf numFmtId="165" fontId="4" fillId="0" borderId="0" xfId="3" applyNumberFormat="1" applyFont="1" applyFill="1" applyAlignment="1">
      <alignment horizontal="centerContinuous" vertical="center"/>
    </xf>
    <xf numFmtId="167" fontId="3" fillId="0" borderId="1" xfId="1" applyNumberFormat="1" applyFont="1" applyBorder="1" applyAlignment="1">
      <alignment vertical="center"/>
    </xf>
    <xf numFmtId="167" fontId="3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horizontal="centerContinuous" vertical="center"/>
    </xf>
    <xf numFmtId="167" fontId="3" fillId="0" borderId="0" xfId="5" applyNumberFormat="1" applyFont="1" applyAlignment="1">
      <alignment horizontal="left" vertical="center"/>
    </xf>
    <xf numFmtId="165" fontId="4" fillId="0" borderId="0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centerContinuous" vertical="center"/>
    </xf>
    <xf numFmtId="167" fontId="4" fillId="0" borderId="0" xfId="1" applyNumberFormat="1" applyFont="1" applyAlignment="1">
      <alignment vertical="center"/>
    </xf>
    <xf numFmtId="166" fontId="3" fillId="0" borderId="1" xfId="3" applyNumberFormat="1" applyFont="1" applyFill="1" applyBorder="1" applyAlignment="1">
      <alignment horizontal="center" vertical="center"/>
    </xf>
    <xf numFmtId="166" fontId="3" fillId="0" borderId="0" xfId="3" applyNumberFormat="1" applyFont="1" applyFill="1" applyBorder="1" applyAlignment="1">
      <alignment horizontal="center" vertical="center"/>
    </xf>
    <xf numFmtId="167" fontId="4" fillId="0" borderId="0" xfId="5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6" fontId="3" fillId="0" borderId="0" xfId="3" applyNumberFormat="1" applyFont="1" applyFill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7" fontId="4" fillId="0" borderId="0" xfId="5" applyNumberFormat="1" applyFont="1" applyAlignment="1">
      <alignment horizontal="left" vertical="center"/>
    </xf>
    <xf numFmtId="165" fontId="4" fillId="0" borderId="0" xfId="3" applyNumberFormat="1" applyFont="1" applyFill="1" applyAlignment="1">
      <alignment horizontal="right" vertical="center" wrapText="1"/>
    </xf>
    <xf numFmtId="167" fontId="4" fillId="0" borderId="0" xfId="5" applyNumberFormat="1" applyFont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vertical="center"/>
    </xf>
    <xf numFmtId="0" fontId="4" fillId="0" borderId="0" xfId="7" applyNumberFormat="1" applyFont="1" applyFill="1" applyBorder="1" applyAlignment="1">
      <alignment horizontal="right" vertical="center"/>
    </xf>
    <xf numFmtId="167" fontId="4" fillId="0" borderId="0" xfId="5" quotePrefix="1" applyNumberFormat="1" applyFont="1" applyAlignment="1">
      <alignment horizontal="left" vertical="center"/>
    </xf>
    <xf numFmtId="167" fontId="4" fillId="0" borderId="0" xfId="5" quotePrefix="1" applyNumberFormat="1" applyFont="1" applyAlignment="1">
      <alignment horizontal="left" vertical="top"/>
    </xf>
    <xf numFmtId="0" fontId="4" fillId="0" borderId="0" xfId="5" quotePrefix="1" applyFont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5" applyNumberFormat="1" applyFont="1" applyAlignment="1">
      <alignment horizontal="right" vertical="center" wrapText="1"/>
    </xf>
    <xf numFmtId="166" fontId="4" fillId="0" borderId="0" xfId="3" applyNumberFormat="1" applyFont="1" applyFill="1" applyAlignment="1">
      <alignment horizontal="right" vertical="center" wrapText="1"/>
    </xf>
    <xf numFmtId="167" fontId="5" fillId="0" borderId="0" xfId="5" applyNumberFormat="1" applyFont="1" applyAlignment="1">
      <alignment horizontal="left" vertical="center"/>
    </xf>
    <xf numFmtId="165" fontId="4" fillId="0" borderId="0" xfId="8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166" fontId="4" fillId="0" borderId="0" xfId="3" applyNumberFormat="1" applyFont="1" applyFill="1" applyBorder="1" applyAlignment="1">
      <alignment horizontal="center" vertical="center"/>
    </xf>
    <xf numFmtId="167" fontId="4" fillId="0" borderId="1" xfId="5" applyNumberFormat="1" applyFont="1" applyBorder="1" applyAlignment="1">
      <alignment horizontal="left" vertical="center"/>
    </xf>
    <xf numFmtId="167" fontId="4" fillId="0" borderId="0" xfId="9" applyNumberFormat="1" applyFont="1" applyAlignment="1">
      <alignment horizontal="left" vertical="center"/>
    </xf>
    <xf numFmtId="0" fontId="4" fillId="0" borderId="0" xfId="5" applyFont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0" fontId="4" fillId="0" borderId="0" xfId="5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4" xfId="3" applyNumberFormat="1" applyFont="1" applyFill="1" applyBorder="1" applyAlignment="1">
      <alignment horizontal="right" vertical="center"/>
    </xf>
    <xf numFmtId="165" fontId="4" fillId="0" borderId="0" xfId="3" quotePrefix="1" applyNumberFormat="1" applyFont="1" applyFill="1" applyBorder="1" applyAlignment="1">
      <alignment horizontal="right" vertical="center"/>
    </xf>
    <xf numFmtId="167" fontId="4" fillId="0" borderId="0" xfId="5" quotePrefix="1" applyNumberFormat="1" applyFont="1" applyAlignment="1">
      <alignment horizontal="center" vertical="center"/>
    </xf>
    <xf numFmtId="165" fontId="4" fillId="0" borderId="2" xfId="3" applyNumberFormat="1" applyFont="1" applyFill="1" applyBorder="1" applyAlignment="1">
      <alignment horizontal="right" vertical="center"/>
    </xf>
    <xf numFmtId="167" fontId="3" fillId="0" borderId="0" xfId="9" applyNumberFormat="1" applyFont="1" applyAlignment="1">
      <alignment horizontal="left" vertical="center"/>
    </xf>
    <xf numFmtId="167" fontId="4" fillId="0" borderId="0" xfId="10" applyNumberFormat="1" applyFont="1" applyAlignment="1">
      <alignment horizontal="left" vertical="top"/>
    </xf>
    <xf numFmtId="167" fontId="4" fillId="0" borderId="0" xfId="10" quotePrefix="1" applyNumberFormat="1" applyFont="1" applyAlignment="1">
      <alignment horizontal="left" vertical="center"/>
    </xf>
    <xf numFmtId="167" fontId="4" fillId="0" borderId="1" xfId="5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7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7" fontId="3" fillId="0" borderId="1" xfId="6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4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horizontal="center" vertical="center"/>
    </xf>
    <xf numFmtId="167" fontId="4" fillId="0" borderId="1" xfId="6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right" vertical="center"/>
    </xf>
    <xf numFmtId="167" fontId="4" fillId="0" borderId="1" xfId="6" applyNumberFormat="1" applyFont="1" applyBorder="1" applyAlignment="1">
      <alignment horizontal="right" vertical="center"/>
    </xf>
    <xf numFmtId="0" fontId="4" fillId="0" borderId="0" xfId="6" applyFont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/>
    </xf>
    <xf numFmtId="0" fontId="3" fillId="0" borderId="0" xfId="6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 wrapText="1"/>
    </xf>
    <xf numFmtId="165" fontId="4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horizontal="right" vertical="center"/>
    </xf>
    <xf numFmtId="165" fontId="4" fillId="0" borderId="0" xfId="6" applyNumberFormat="1" applyFont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0" borderId="2" xfId="3" applyNumberFormat="1" applyFont="1" applyFill="1" applyBorder="1" applyAlignment="1">
      <alignment vertical="center"/>
    </xf>
    <xf numFmtId="170" fontId="4" fillId="0" borderId="2" xfId="3" applyNumberFormat="1" applyFont="1" applyFill="1" applyBorder="1" applyAlignment="1">
      <alignment vertical="center"/>
    </xf>
    <xf numFmtId="170" fontId="4" fillId="0" borderId="0" xfId="3" applyNumberFormat="1" applyFont="1" applyFill="1" applyBorder="1" applyAlignment="1">
      <alignment horizontal="center" vertical="center"/>
    </xf>
    <xf numFmtId="169" fontId="4" fillId="0" borderId="0" xfId="3" applyNumberFormat="1" applyFont="1" applyFill="1" applyBorder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167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8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0" xfId="4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65" fontId="4" fillId="0" borderId="2" xfId="5" applyNumberFormat="1" applyFont="1" applyBorder="1" applyAlignment="1">
      <alignment horizontal="right" vertical="center"/>
    </xf>
    <xf numFmtId="166" fontId="4" fillId="0" borderId="0" xfId="3" applyNumberFormat="1" applyFont="1" applyFill="1" applyAlignment="1">
      <alignment horizontal="center" vertical="center"/>
    </xf>
    <xf numFmtId="170" fontId="4" fillId="0" borderId="0" xfId="3" applyNumberFormat="1" applyFont="1" applyFill="1" applyBorder="1" applyAlignment="1">
      <alignment vertical="center"/>
    </xf>
    <xf numFmtId="165" fontId="3" fillId="0" borderId="4" xfId="2" applyNumberFormat="1" applyFont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 wrapText="1"/>
    </xf>
    <xf numFmtId="0" fontId="4" fillId="0" borderId="0" xfId="6" applyFont="1"/>
    <xf numFmtId="166" fontId="3" fillId="0" borderId="1" xfId="3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3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 vertical="center"/>
    </xf>
  </cellXfs>
  <cellStyles count="17">
    <cellStyle name="Comma 10 2" xfId="3" xr:uid="{623245A6-5BFE-4819-9863-C80663679AFD}"/>
    <cellStyle name="Comma 10 2 2" xfId="11" xr:uid="{0B25A9AF-FC56-481B-953C-869B5D91CB04}"/>
    <cellStyle name="Comma 10 2 2 3" xfId="12" xr:uid="{56CC48DD-F81F-49EC-9318-A7DF259D9B85}"/>
    <cellStyle name="Comma 12" xfId="16" xr:uid="{92024474-8CA4-48B5-8645-FF3D517C1FC5}"/>
    <cellStyle name="Comma 2 8" xfId="8" xr:uid="{13D24A14-83C9-40C0-8EAD-AC593C3FAE2B}"/>
    <cellStyle name="Comma 3 2" xfId="7" xr:uid="{8BA07D20-E497-4E86-A689-E5B732BBA87D}"/>
    <cellStyle name="Normal" xfId="0" builtinId="0"/>
    <cellStyle name="Normal 10 2" xfId="6" xr:uid="{D26DA1AD-40D1-49AF-BC37-5C2ACBBC8BAC}"/>
    <cellStyle name="Normal 141" xfId="1" xr:uid="{65B57630-5AA2-4EF3-901C-A66FE2590E6A}"/>
    <cellStyle name="Normal 2" xfId="13" xr:uid="{97271EB9-2109-4331-9937-89985BA4D554}"/>
    <cellStyle name="Normal 3_CF MNR Q1 10 2" xfId="9" xr:uid="{80C41C26-0CA9-47BD-9F18-40B23436DAB9}"/>
    <cellStyle name="Normal 4" xfId="2" xr:uid="{03885DD3-3529-4572-871C-6AA1442CE460}"/>
    <cellStyle name="Normal 4 2" xfId="14" xr:uid="{FDF8479A-4B0A-4BAB-9736-A6214E6316EC}"/>
    <cellStyle name="Normal 4 2 2" xfId="4" xr:uid="{C4D0253F-12AC-4D47-BEF4-FDF642AD5339}"/>
    <cellStyle name="Normal 4 2 2 2" xfId="15" xr:uid="{E7332B2F-23A8-466F-9AFB-32F2C550BF1F}"/>
    <cellStyle name="Normal 6 2" xfId="5" xr:uid="{69C5603E-F46F-4133-9EA8-26F77B4E7117}"/>
    <cellStyle name="Normal 6 2 2 2" xfId="10" xr:uid="{4C8E1F01-E980-48AB-B047-37D25354D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Users/dpongvitay001/AppData/Local/Temp/wzad7a/AddTech%20Q2'June67_T2.xlsx" TargetMode="External"/><Relationship Id="rId2" Type="http://schemas.openxmlformats.org/officeDocument/2006/relationships/externalLinkPath" Target="file:///C:\Users\dpongvitay001\AppData\Local\Temp\wzad7a\AddTech%20Q2'June67_T2.xlsx" TargetMode="External"/><Relationship Id="rId1" Type="http://schemas.openxmlformats.org/officeDocument/2006/relationships/externalLinkPath" Target="/Users/dpongvitay001/AppData/Local/Temp/wzad7a/AddTech%20Q2'June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 2-4 "/>
      <sheetName val="T 5(3M)"/>
      <sheetName val="T 6_(6M)"/>
      <sheetName val="7"/>
      <sheetName val="8"/>
      <sheetName val="9-10"/>
    </sheetNames>
    <sheetDataSet>
      <sheetData sheetId="0">
        <row r="47">
          <cell r="A47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E53FF-86FB-4F29-A202-483EE1024DA0}">
  <sheetPr>
    <tabColor rgb="FFCCFFCC"/>
  </sheetPr>
  <dimension ref="A1:P136"/>
  <sheetViews>
    <sheetView showZeros="0" topLeftCell="A154" zoomScale="110" zoomScaleNormal="110" zoomScaleSheetLayoutView="100" workbookViewId="0">
      <selection activeCell="L122" sqref="L122"/>
    </sheetView>
  </sheetViews>
  <sheetFormatPr defaultColWidth="9.140625" defaultRowHeight="21.75" customHeight="1" x14ac:dyDescent="0.5"/>
  <cols>
    <col min="1" max="6" width="0.85546875" style="44" customWidth="1"/>
    <col min="7" max="7" width="30.42578125" style="44" customWidth="1"/>
    <col min="8" max="8" width="8.28515625" style="43" customWidth="1"/>
    <col min="9" max="9" width="0.7109375" style="43" customWidth="1"/>
    <col min="10" max="10" width="15.28515625" style="121" customWidth="1"/>
    <col min="11" max="11" width="0.7109375" style="137" customWidth="1"/>
    <col min="12" max="12" width="14.7109375" style="121" customWidth="1"/>
    <col min="13" max="13" width="0.7109375" style="137" customWidth="1"/>
    <col min="14" max="14" width="15.28515625" style="50" customWidth="1"/>
    <col min="15" max="15" width="0.7109375" style="51" customWidth="1"/>
    <col min="16" max="16" width="14.7109375" style="50" customWidth="1"/>
    <col min="17" max="16384" width="9.140625" style="44"/>
  </cols>
  <sheetData>
    <row r="1" spans="1:16" s="77" customFormat="1" ht="21.75" customHeight="1" x14ac:dyDescent="0.5">
      <c r="A1" s="122" t="s">
        <v>0</v>
      </c>
      <c r="H1" s="78"/>
      <c r="I1" s="78"/>
      <c r="J1" s="110"/>
      <c r="K1" s="24"/>
      <c r="L1" s="110"/>
      <c r="M1" s="24"/>
      <c r="N1" s="5"/>
      <c r="O1" s="54"/>
      <c r="P1" s="5"/>
    </row>
    <row r="2" spans="1:16" s="77" customFormat="1" ht="21.75" customHeight="1" x14ac:dyDescent="0.5">
      <c r="A2" s="77" t="s">
        <v>1</v>
      </c>
      <c r="H2" s="78"/>
      <c r="I2" s="78"/>
      <c r="J2" s="110"/>
      <c r="K2" s="24"/>
      <c r="L2" s="110"/>
      <c r="M2" s="24"/>
      <c r="N2" s="5"/>
      <c r="O2" s="54"/>
      <c r="P2" s="5"/>
    </row>
    <row r="3" spans="1:16" s="77" customFormat="1" ht="21.75" customHeight="1" x14ac:dyDescent="0.5">
      <c r="A3" s="123" t="s">
        <v>168</v>
      </c>
      <c r="B3" s="124"/>
      <c r="C3" s="124"/>
      <c r="D3" s="124"/>
      <c r="E3" s="124"/>
      <c r="F3" s="124"/>
      <c r="G3" s="124"/>
      <c r="H3" s="125"/>
      <c r="I3" s="125"/>
      <c r="J3" s="111"/>
      <c r="K3" s="20"/>
      <c r="L3" s="111"/>
      <c r="M3" s="20"/>
      <c r="N3" s="26"/>
      <c r="O3" s="112"/>
      <c r="P3" s="26"/>
    </row>
    <row r="4" spans="1:16" s="77" customFormat="1" ht="21.75" customHeight="1" x14ac:dyDescent="0.5">
      <c r="H4" s="78"/>
      <c r="I4" s="78"/>
      <c r="J4" s="110"/>
      <c r="K4" s="24"/>
      <c r="L4" s="110"/>
      <c r="M4" s="24"/>
      <c r="N4" s="5"/>
      <c r="O4" s="54"/>
      <c r="P4" s="5"/>
    </row>
    <row r="5" spans="1:16" s="77" customFormat="1" ht="21.75" customHeight="1" x14ac:dyDescent="0.5">
      <c r="H5" s="78"/>
      <c r="I5" s="78"/>
      <c r="J5" s="142" t="s">
        <v>2</v>
      </c>
      <c r="K5" s="142"/>
      <c r="L5" s="142"/>
      <c r="M5" s="21"/>
      <c r="N5" s="142" t="s">
        <v>3</v>
      </c>
      <c r="O5" s="142"/>
      <c r="P5" s="142"/>
    </row>
    <row r="6" spans="1:16" s="77" customFormat="1" ht="21.75" customHeight="1" x14ac:dyDescent="0.5">
      <c r="H6" s="78"/>
      <c r="I6" s="78"/>
      <c r="J6" s="53" t="s">
        <v>4</v>
      </c>
      <c r="K6" s="21"/>
      <c r="L6" s="53" t="s">
        <v>5</v>
      </c>
      <c r="M6" s="21"/>
      <c r="N6" s="53" t="s">
        <v>4</v>
      </c>
      <c r="O6" s="21"/>
      <c r="P6" s="53" t="s">
        <v>5</v>
      </c>
    </row>
    <row r="7" spans="1:16" s="77" customFormat="1" ht="21.75" customHeight="1" x14ac:dyDescent="0.5">
      <c r="H7" s="78"/>
      <c r="I7" s="78"/>
      <c r="J7" s="53" t="s">
        <v>169</v>
      </c>
      <c r="K7" s="21"/>
      <c r="L7" s="53" t="s">
        <v>6</v>
      </c>
      <c r="M7" s="21"/>
      <c r="N7" s="53" t="s">
        <v>169</v>
      </c>
      <c r="O7" s="21"/>
      <c r="P7" s="53" t="s">
        <v>6</v>
      </c>
    </row>
    <row r="8" spans="1:16" s="77" customFormat="1" ht="21.75" customHeight="1" x14ac:dyDescent="0.5">
      <c r="H8" s="78"/>
      <c r="I8" s="78"/>
      <c r="J8" s="5" t="s">
        <v>156</v>
      </c>
      <c r="K8" s="24"/>
      <c r="L8" s="5" t="s">
        <v>7</v>
      </c>
      <c r="M8" s="24"/>
      <c r="N8" s="5" t="s">
        <v>156</v>
      </c>
      <c r="O8" s="24"/>
      <c r="P8" s="5" t="s">
        <v>7</v>
      </c>
    </row>
    <row r="9" spans="1:16" s="77" customFormat="1" ht="21.75" customHeight="1" x14ac:dyDescent="0.5">
      <c r="H9" s="125" t="s">
        <v>8</v>
      </c>
      <c r="I9" s="78"/>
      <c r="J9" s="26" t="s">
        <v>9</v>
      </c>
      <c r="K9" s="24"/>
      <c r="L9" s="26" t="s">
        <v>9</v>
      </c>
      <c r="M9" s="54"/>
      <c r="N9" s="26" t="s">
        <v>9</v>
      </c>
      <c r="O9" s="54"/>
      <c r="P9" s="26" t="s">
        <v>9</v>
      </c>
    </row>
    <row r="10" spans="1:16" s="77" customFormat="1" ht="21.75" customHeight="1" x14ac:dyDescent="0.5">
      <c r="H10" s="78"/>
      <c r="I10" s="78"/>
      <c r="J10" s="53"/>
      <c r="K10" s="24"/>
      <c r="L10" s="53"/>
      <c r="M10" s="54"/>
      <c r="N10" s="53"/>
      <c r="O10" s="54"/>
      <c r="P10" s="53"/>
    </row>
    <row r="11" spans="1:16" ht="21.75" customHeight="1" x14ac:dyDescent="0.5">
      <c r="A11" s="77" t="s">
        <v>10</v>
      </c>
      <c r="J11" s="56"/>
      <c r="K11" s="43"/>
      <c r="L11" s="56"/>
      <c r="M11" s="126"/>
      <c r="N11" s="56"/>
      <c r="O11" s="56"/>
      <c r="P11" s="56"/>
    </row>
    <row r="12" spans="1:16" ht="6" customHeight="1" x14ac:dyDescent="0.5">
      <c r="E12" s="127"/>
      <c r="J12" s="56"/>
      <c r="K12" s="43"/>
      <c r="L12" s="56"/>
      <c r="M12" s="126"/>
      <c r="N12" s="56"/>
      <c r="O12" s="56"/>
      <c r="P12" s="56"/>
    </row>
    <row r="13" spans="1:16" ht="21.75" customHeight="1" x14ac:dyDescent="0.5">
      <c r="A13" s="77" t="s">
        <v>11</v>
      </c>
      <c r="B13" s="127"/>
      <c r="E13" s="127"/>
      <c r="J13" s="56"/>
      <c r="K13" s="43"/>
      <c r="L13" s="56"/>
      <c r="M13" s="126"/>
      <c r="N13" s="56"/>
      <c r="O13" s="56"/>
      <c r="P13" s="56"/>
    </row>
    <row r="14" spans="1:16" ht="6" customHeight="1" x14ac:dyDescent="0.5">
      <c r="A14" s="77"/>
      <c r="B14" s="127"/>
      <c r="E14" s="127"/>
      <c r="J14" s="56"/>
      <c r="K14" s="43"/>
      <c r="L14" s="56"/>
      <c r="M14" s="126"/>
      <c r="N14" s="56"/>
      <c r="O14" s="56"/>
      <c r="P14" s="56"/>
    </row>
    <row r="15" spans="1:16" ht="21.75" customHeight="1" x14ac:dyDescent="0.5">
      <c r="A15" s="44" t="s">
        <v>12</v>
      </c>
      <c r="H15" s="43">
        <v>7</v>
      </c>
      <c r="J15" s="56">
        <v>131149989</v>
      </c>
      <c r="K15" s="126"/>
      <c r="L15" s="56">
        <v>69162776</v>
      </c>
      <c r="M15" s="126"/>
      <c r="N15" s="56">
        <v>100441550</v>
      </c>
      <c r="O15" s="56"/>
      <c r="P15" s="56">
        <v>36669917</v>
      </c>
    </row>
    <row r="16" spans="1:16" ht="21.75" customHeight="1" x14ac:dyDescent="0.5">
      <c r="A16" s="44" t="s">
        <v>165</v>
      </c>
      <c r="J16" s="56"/>
      <c r="K16" s="126"/>
      <c r="L16" s="56"/>
      <c r="M16" s="126"/>
      <c r="N16" s="56"/>
      <c r="O16" s="56"/>
      <c r="P16" s="56"/>
    </row>
    <row r="17" spans="1:16" ht="21.75" customHeight="1" x14ac:dyDescent="0.5">
      <c r="B17" s="44" t="s">
        <v>138</v>
      </c>
      <c r="H17" s="43">
        <v>8</v>
      </c>
      <c r="J17" s="56">
        <v>207549688</v>
      </c>
      <c r="K17" s="126"/>
      <c r="L17" s="56">
        <v>207296726</v>
      </c>
      <c r="M17" s="126"/>
      <c r="N17" s="56">
        <v>207549688</v>
      </c>
      <c r="O17" s="56"/>
      <c r="P17" s="56">
        <v>207296726</v>
      </c>
    </row>
    <row r="18" spans="1:16" ht="21.75" customHeight="1" x14ac:dyDescent="0.5">
      <c r="A18" s="44" t="s">
        <v>13</v>
      </c>
      <c r="J18" s="56"/>
      <c r="K18" s="126"/>
      <c r="L18" s="56"/>
      <c r="M18" s="126"/>
      <c r="N18" s="56"/>
      <c r="O18" s="56"/>
      <c r="P18" s="56"/>
    </row>
    <row r="19" spans="1:16" ht="21.75" customHeight="1" x14ac:dyDescent="0.5">
      <c r="B19" s="44" t="s">
        <v>14</v>
      </c>
      <c r="E19" s="127"/>
      <c r="H19" s="43">
        <v>9</v>
      </c>
      <c r="I19" s="44"/>
      <c r="J19" s="56">
        <v>84238198</v>
      </c>
      <c r="K19" s="44"/>
      <c r="L19" s="56">
        <v>93108960</v>
      </c>
      <c r="M19" s="44"/>
      <c r="N19" s="56">
        <v>38268354</v>
      </c>
      <c r="O19" s="44"/>
      <c r="P19" s="56">
        <v>41633220</v>
      </c>
    </row>
    <row r="20" spans="1:16" ht="21.75" customHeight="1" x14ac:dyDescent="0.5">
      <c r="A20" s="44" t="s">
        <v>15</v>
      </c>
      <c r="J20" s="89">
        <v>3991257</v>
      </c>
      <c r="K20" s="126"/>
      <c r="L20" s="89">
        <v>6811883</v>
      </c>
      <c r="M20" s="126"/>
      <c r="N20" s="89">
        <v>2822103</v>
      </c>
      <c r="O20" s="56"/>
      <c r="P20" s="89">
        <v>5693910</v>
      </c>
    </row>
    <row r="21" spans="1:16" ht="6" customHeight="1" x14ac:dyDescent="0.5">
      <c r="E21" s="127"/>
      <c r="J21" s="56"/>
      <c r="K21" s="56"/>
      <c r="L21" s="56"/>
      <c r="M21" s="56"/>
      <c r="N21" s="56"/>
      <c r="O21" s="126"/>
      <c r="P21" s="56"/>
    </row>
    <row r="22" spans="1:16" ht="21.75" customHeight="1" x14ac:dyDescent="0.5">
      <c r="A22" s="77" t="s">
        <v>16</v>
      </c>
      <c r="J22" s="89">
        <f>SUM(J15:J20)</f>
        <v>426929132</v>
      </c>
      <c r="K22" s="56"/>
      <c r="L22" s="89">
        <f>SUM(L15:L20)</f>
        <v>376380345</v>
      </c>
      <c r="M22" s="56"/>
      <c r="N22" s="89">
        <f>SUM(N15:N20)</f>
        <v>349081695</v>
      </c>
      <c r="O22" s="126"/>
      <c r="P22" s="89">
        <f>SUM(P15:P20)</f>
        <v>291293773</v>
      </c>
    </row>
    <row r="23" spans="1:16" ht="21.75" customHeight="1" x14ac:dyDescent="0.5">
      <c r="J23" s="56"/>
      <c r="K23" s="56"/>
      <c r="L23" s="56"/>
      <c r="M23" s="56"/>
      <c r="N23" s="56"/>
      <c r="O23" s="126"/>
      <c r="P23" s="56"/>
    </row>
    <row r="24" spans="1:16" ht="21.75" customHeight="1" x14ac:dyDescent="0.5">
      <c r="A24" s="77" t="s">
        <v>17</v>
      </c>
      <c r="J24" s="56"/>
      <c r="K24" s="56"/>
      <c r="L24" s="56"/>
      <c r="M24" s="56"/>
      <c r="N24" s="56"/>
      <c r="O24" s="126"/>
      <c r="P24" s="56"/>
    </row>
    <row r="25" spans="1:16" ht="6" customHeight="1" x14ac:dyDescent="0.5">
      <c r="A25" s="77"/>
      <c r="J25" s="56"/>
      <c r="K25" s="56"/>
      <c r="L25" s="56"/>
      <c r="M25" s="56"/>
      <c r="N25" s="56"/>
      <c r="O25" s="126"/>
      <c r="P25" s="56"/>
    </row>
    <row r="26" spans="1:16" ht="21.75" customHeight="1" x14ac:dyDescent="0.5">
      <c r="A26" s="44" t="s">
        <v>18</v>
      </c>
      <c r="H26" s="43">
        <v>18</v>
      </c>
      <c r="J26" s="56">
        <v>1000000</v>
      </c>
      <c r="K26" s="56"/>
      <c r="L26" s="56">
        <v>1000000</v>
      </c>
      <c r="M26" s="56"/>
      <c r="N26" s="56">
        <v>1000000</v>
      </c>
      <c r="O26" s="126"/>
      <c r="P26" s="56">
        <v>1000000</v>
      </c>
    </row>
    <row r="27" spans="1:16" ht="21.75" customHeight="1" x14ac:dyDescent="0.5">
      <c r="A27" s="44" t="s">
        <v>19</v>
      </c>
      <c r="H27" s="43">
        <v>17</v>
      </c>
      <c r="J27" s="56">
        <v>11442227</v>
      </c>
      <c r="K27" s="56"/>
      <c r="L27" s="56">
        <v>19196077</v>
      </c>
      <c r="M27" s="56"/>
      <c r="N27" s="56">
        <v>11442227</v>
      </c>
      <c r="O27" s="126"/>
      <c r="P27" s="56">
        <v>19196077</v>
      </c>
    </row>
    <row r="28" spans="1:16" ht="21.75" customHeight="1" x14ac:dyDescent="0.5">
      <c r="A28" s="44" t="s">
        <v>20</v>
      </c>
      <c r="H28" s="43">
        <v>10</v>
      </c>
      <c r="J28" s="56">
        <v>202428018</v>
      </c>
      <c r="K28" s="128"/>
      <c r="L28" s="56">
        <v>213332513</v>
      </c>
      <c r="M28" s="128"/>
      <c r="N28" s="56">
        <v>222810849</v>
      </c>
      <c r="O28" s="129"/>
      <c r="P28" s="56">
        <v>225735399</v>
      </c>
    </row>
    <row r="29" spans="1:16" ht="21.75" customHeight="1" x14ac:dyDescent="0.5">
      <c r="A29" s="44" t="s">
        <v>21</v>
      </c>
      <c r="H29" s="43">
        <v>10</v>
      </c>
      <c r="J29" s="56">
        <v>0</v>
      </c>
      <c r="K29" s="128"/>
      <c r="L29" s="56">
        <v>0</v>
      </c>
      <c r="M29" s="128"/>
      <c r="N29" s="56">
        <v>25825768</v>
      </c>
      <c r="O29" s="129"/>
      <c r="P29" s="56">
        <v>31407673</v>
      </c>
    </row>
    <row r="30" spans="1:16" ht="21.75" customHeight="1" x14ac:dyDescent="0.5">
      <c r="A30" s="44" t="s">
        <v>22</v>
      </c>
      <c r="H30" s="43">
        <v>11</v>
      </c>
      <c r="J30" s="56">
        <v>3597754</v>
      </c>
      <c r="K30" s="126"/>
      <c r="L30" s="56">
        <v>3853286</v>
      </c>
      <c r="M30" s="126"/>
      <c r="N30" s="56">
        <v>2995300</v>
      </c>
      <c r="O30" s="129"/>
      <c r="P30" s="56">
        <v>3161840</v>
      </c>
    </row>
    <row r="31" spans="1:16" ht="21.75" customHeight="1" x14ac:dyDescent="0.5">
      <c r="A31" s="44" t="s">
        <v>23</v>
      </c>
      <c r="H31" s="43">
        <v>11</v>
      </c>
      <c r="J31" s="56">
        <v>4912242</v>
      </c>
      <c r="K31" s="126"/>
      <c r="L31" s="56">
        <v>6379540</v>
      </c>
      <c r="M31" s="126"/>
      <c r="N31" s="56">
        <v>4912242</v>
      </c>
      <c r="O31" s="129"/>
      <c r="P31" s="56">
        <v>6379540</v>
      </c>
    </row>
    <row r="32" spans="1:16" ht="21.75" customHeight="1" x14ac:dyDescent="0.5">
      <c r="A32" s="44" t="s">
        <v>24</v>
      </c>
      <c r="H32" s="43">
        <v>11</v>
      </c>
      <c r="J32" s="56">
        <v>402186</v>
      </c>
      <c r="K32" s="126"/>
      <c r="L32" s="56">
        <v>432196</v>
      </c>
      <c r="M32" s="126"/>
      <c r="N32" s="56">
        <v>70661</v>
      </c>
      <c r="O32" s="129"/>
      <c r="P32" s="56">
        <v>78374</v>
      </c>
    </row>
    <row r="33" spans="1:16" ht="21.75" customHeight="1" x14ac:dyDescent="0.5">
      <c r="A33" s="44" t="s">
        <v>25</v>
      </c>
      <c r="I33" s="44"/>
      <c r="J33" s="56">
        <v>1484514</v>
      </c>
      <c r="K33" s="130"/>
      <c r="L33" s="56">
        <v>1377895</v>
      </c>
      <c r="M33" s="130"/>
      <c r="N33" s="56">
        <v>25084727</v>
      </c>
      <c r="O33" s="131"/>
      <c r="P33" s="56">
        <v>21574503</v>
      </c>
    </row>
    <row r="34" spans="1:16" ht="21.75" customHeight="1" x14ac:dyDescent="0.5">
      <c r="A34" s="44" t="s">
        <v>26</v>
      </c>
      <c r="J34" s="89">
        <v>20479139</v>
      </c>
      <c r="K34" s="129"/>
      <c r="L34" s="89">
        <v>17313236</v>
      </c>
      <c r="M34" s="129"/>
      <c r="N34" s="89">
        <v>20371764</v>
      </c>
      <c r="O34" s="129"/>
      <c r="P34" s="89">
        <v>16707143</v>
      </c>
    </row>
    <row r="35" spans="1:16" ht="6" customHeight="1" x14ac:dyDescent="0.5">
      <c r="E35" s="127"/>
      <c r="J35" s="56"/>
      <c r="K35" s="56"/>
      <c r="L35" s="56"/>
      <c r="M35" s="56"/>
      <c r="N35" s="56"/>
      <c r="O35" s="126"/>
      <c r="P35" s="56"/>
    </row>
    <row r="36" spans="1:16" ht="21.75" customHeight="1" x14ac:dyDescent="0.5">
      <c r="A36" s="77" t="s">
        <v>27</v>
      </c>
      <c r="J36" s="89">
        <f>SUM(J26:J34)</f>
        <v>245746080</v>
      </c>
      <c r="K36" s="56"/>
      <c r="L36" s="89">
        <f>SUM(L26:L34)</f>
        <v>262884743</v>
      </c>
      <c r="M36" s="56"/>
      <c r="N36" s="89">
        <f>SUM(N26:N34)</f>
        <v>314513538</v>
      </c>
      <c r="O36" s="126"/>
      <c r="P36" s="89">
        <f>SUM(P26:P34)</f>
        <v>325240549</v>
      </c>
    </row>
    <row r="37" spans="1:16" ht="6" customHeight="1" x14ac:dyDescent="0.5">
      <c r="J37" s="56"/>
      <c r="K37" s="56"/>
      <c r="L37" s="56"/>
      <c r="M37" s="56"/>
      <c r="N37" s="56"/>
      <c r="O37" s="126"/>
      <c r="P37" s="56"/>
    </row>
    <row r="38" spans="1:16" ht="21.75" customHeight="1" thickBot="1" x14ac:dyDescent="0.55000000000000004">
      <c r="A38" s="77" t="s">
        <v>28</v>
      </c>
      <c r="J38" s="90">
        <f>+J36+J22</f>
        <v>672675212</v>
      </c>
      <c r="K38" s="56"/>
      <c r="L38" s="90">
        <f>+L36+L22</f>
        <v>639265088</v>
      </c>
      <c r="M38" s="56"/>
      <c r="N38" s="90">
        <f>+N36+N22</f>
        <v>663595233</v>
      </c>
      <c r="O38" s="126"/>
      <c r="P38" s="90">
        <f>+P36+P22</f>
        <v>616534322</v>
      </c>
    </row>
    <row r="39" spans="1:16" ht="21.75" customHeight="1" thickTop="1" x14ac:dyDescent="0.5">
      <c r="A39" s="77"/>
      <c r="J39" s="31"/>
      <c r="K39" s="46"/>
      <c r="L39" s="31"/>
      <c r="M39" s="46"/>
      <c r="N39" s="31"/>
      <c r="O39" s="42"/>
      <c r="P39" s="31"/>
    </row>
    <row r="40" spans="1:16" ht="21.75" customHeight="1" x14ac:dyDescent="0.5">
      <c r="A40" s="77"/>
      <c r="J40" s="31"/>
      <c r="K40" s="46"/>
      <c r="L40" s="31"/>
      <c r="M40" s="46"/>
      <c r="N40" s="31"/>
      <c r="O40" s="42"/>
      <c r="P40" s="31"/>
    </row>
    <row r="41" spans="1:16" ht="21.75" customHeight="1" x14ac:dyDescent="0.5">
      <c r="A41" s="77"/>
      <c r="J41" s="31"/>
      <c r="K41" s="46"/>
      <c r="L41" s="31"/>
      <c r="M41" s="46"/>
      <c r="N41" s="31"/>
      <c r="O41" s="42"/>
      <c r="P41" s="31"/>
    </row>
    <row r="42" spans="1:16" ht="9.75" customHeight="1" x14ac:dyDescent="0.5">
      <c r="A42" s="77"/>
      <c r="J42" s="31"/>
      <c r="K42" s="46"/>
      <c r="L42" s="31"/>
      <c r="M42" s="46"/>
      <c r="N42" s="31"/>
      <c r="O42" s="42"/>
      <c r="P42" s="31"/>
    </row>
    <row r="43" spans="1:16" ht="21.75" customHeight="1" x14ac:dyDescent="0.5">
      <c r="A43" s="146" t="s">
        <v>208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1:16" ht="21.75" customHeight="1" x14ac:dyDescent="0.5">
      <c r="A44" s="147" t="s">
        <v>214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</row>
    <row r="45" spans="1:16" ht="9" customHeight="1" x14ac:dyDescent="0.5">
      <c r="H45" s="44"/>
      <c r="I45" s="44"/>
      <c r="J45" s="44"/>
      <c r="K45" s="44"/>
      <c r="L45" s="44"/>
      <c r="M45" s="44"/>
      <c r="N45" s="44"/>
      <c r="O45" s="44"/>
      <c r="P45" s="44"/>
    </row>
    <row r="46" spans="1:16" ht="21.95" customHeight="1" x14ac:dyDescent="0.5">
      <c r="A46" s="132" t="s">
        <v>29</v>
      </c>
      <c r="B46" s="132"/>
      <c r="C46" s="132"/>
      <c r="D46" s="132"/>
      <c r="E46" s="132"/>
      <c r="F46" s="132"/>
      <c r="G46" s="132"/>
      <c r="H46" s="132"/>
      <c r="I46" s="132"/>
      <c r="J46" s="12"/>
      <c r="K46" s="13"/>
      <c r="L46" s="12"/>
      <c r="M46" s="13"/>
      <c r="N46" s="12"/>
      <c r="O46" s="13"/>
      <c r="P46" s="12"/>
    </row>
    <row r="47" spans="1:16" s="77" customFormat="1" ht="21.75" customHeight="1" x14ac:dyDescent="0.5">
      <c r="A47" s="122" t="str">
        <f>+A1</f>
        <v>บริษัท แอดเทค ฮับ จำกัด (มหาชน)</v>
      </c>
      <c r="H47" s="78"/>
      <c r="I47" s="78"/>
      <c r="J47" s="110"/>
      <c r="K47" s="24"/>
      <c r="L47" s="110"/>
      <c r="M47" s="24"/>
      <c r="N47" s="5"/>
      <c r="O47" s="54"/>
      <c r="P47" s="5"/>
    </row>
    <row r="48" spans="1:16" s="77" customFormat="1" ht="21.75" customHeight="1" x14ac:dyDescent="0.5">
      <c r="A48" s="77" t="s">
        <v>195</v>
      </c>
      <c r="H48" s="78"/>
      <c r="I48" s="78"/>
      <c r="J48" s="110"/>
      <c r="K48" s="24"/>
      <c r="L48" s="110"/>
      <c r="M48" s="24"/>
      <c r="N48" s="5"/>
      <c r="O48" s="54"/>
      <c r="P48" s="5"/>
    </row>
    <row r="49" spans="1:16" s="77" customFormat="1" ht="21.75" customHeight="1" x14ac:dyDescent="0.5">
      <c r="A49" s="123" t="str">
        <f>A3</f>
        <v>ณ วันที่ 30 มิถุนายน พ.ศ. 2569</v>
      </c>
      <c r="B49" s="124"/>
      <c r="C49" s="124"/>
      <c r="D49" s="124"/>
      <c r="E49" s="124"/>
      <c r="F49" s="124"/>
      <c r="G49" s="124"/>
      <c r="H49" s="125"/>
      <c r="I49" s="125"/>
      <c r="J49" s="111"/>
      <c r="K49" s="20"/>
      <c r="L49" s="111"/>
      <c r="M49" s="20"/>
      <c r="N49" s="26"/>
      <c r="O49" s="112"/>
      <c r="P49" s="26"/>
    </row>
    <row r="50" spans="1:16" s="77" customFormat="1" ht="21.75" customHeight="1" x14ac:dyDescent="0.5">
      <c r="H50" s="78"/>
      <c r="I50" s="78"/>
      <c r="J50" s="110"/>
      <c r="K50" s="24"/>
      <c r="L50" s="110"/>
      <c r="M50" s="24"/>
      <c r="N50" s="5"/>
      <c r="O50" s="54"/>
      <c r="P50" s="5"/>
    </row>
    <row r="51" spans="1:16" s="77" customFormat="1" ht="21.75" customHeight="1" x14ac:dyDescent="0.5">
      <c r="H51" s="78"/>
      <c r="I51" s="78"/>
      <c r="J51" s="142" t="s">
        <v>2</v>
      </c>
      <c r="K51" s="142"/>
      <c r="L51" s="142"/>
      <c r="M51" s="21"/>
      <c r="N51" s="142" t="s">
        <v>3</v>
      </c>
      <c r="O51" s="142"/>
      <c r="P51" s="142"/>
    </row>
    <row r="52" spans="1:16" s="77" customFormat="1" ht="21.75" customHeight="1" x14ac:dyDescent="0.5">
      <c r="H52" s="78"/>
      <c r="I52" s="78"/>
      <c r="J52" s="53" t="s">
        <v>4</v>
      </c>
      <c r="K52" s="21"/>
      <c r="L52" s="53" t="s">
        <v>5</v>
      </c>
      <c r="M52" s="21"/>
      <c r="N52" s="53" t="s">
        <v>4</v>
      </c>
      <c r="O52" s="21"/>
      <c r="P52" s="53" t="s">
        <v>5</v>
      </c>
    </row>
    <row r="53" spans="1:16" s="77" customFormat="1" ht="21.75" customHeight="1" x14ac:dyDescent="0.5">
      <c r="H53" s="78"/>
      <c r="I53" s="78"/>
      <c r="J53" s="53" t="s">
        <v>169</v>
      </c>
      <c r="K53" s="21"/>
      <c r="L53" s="53" t="s">
        <v>6</v>
      </c>
      <c r="M53" s="21"/>
      <c r="N53" s="53" t="s">
        <v>169</v>
      </c>
      <c r="O53" s="21"/>
      <c r="P53" s="53" t="s">
        <v>6</v>
      </c>
    </row>
    <row r="54" spans="1:16" s="77" customFormat="1" ht="21.75" customHeight="1" x14ac:dyDescent="0.5">
      <c r="H54" s="78"/>
      <c r="I54" s="78"/>
      <c r="J54" s="5" t="s">
        <v>156</v>
      </c>
      <c r="K54" s="24"/>
      <c r="L54" s="5" t="s">
        <v>7</v>
      </c>
      <c r="M54" s="24"/>
      <c r="N54" s="5" t="s">
        <v>156</v>
      </c>
      <c r="O54" s="24"/>
      <c r="P54" s="5" t="s">
        <v>7</v>
      </c>
    </row>
    <row r="55" spans="1:16" s="77" customFormat="1" ht="21.75" customHeight="1" x14ac:dyDescent="0.5">
      <c r="H55" s="125" t="s">
        <v>8</v>
      </c>
      <c r="I55" s="78"/>
      <c r="J55" s="26" t="s">
        <v>9</v>
      </c>
      <c r="K55" s="24"/>
      <c r="L55" s="26" t="s">
        <v>9</v>
      </c>
      <c r="M55" s="54"/>
      <c r="N55" s="26" t="s">
        <v>9</v>
      </c>
      <c r="O55" s="54"/>
      <c r="P55" s="26" t="s">
        <v>9</v>
      </c>
    </row>
    <row r="56" spans="1:16" s="77" customFormat="1" ht="21.75" customHeight="1" x14ac:dyDescent="0.5">
      <c r="H56" s="78"/>
      <c r="I56" s="78"/>
      <c r="J56" s="53"/>
      <c r="K56" s="24"/>
      <c r="L56" s="53"/>
      <c r="M56" s="54"/>
      <c r="N56" s="53"/>
      <c r="O56" s="54"/>
      <c r="P56" s="53"/>
    </row>
    <row r="57" spans="1:16" ht="21.75" customHeight="1" x14ac:dyDescent="0.5">
      <c r="A57" s="77" t="s">
        <v>30</v>
      </c>
      <c r="J57" s="126"/>
      <c r="K57" s="43"/>
      <c r="L57" s="43"/>
      <c r="M57" s="126"/>
      <c r="N57" s="56"/>
      <c r="O57" s="56"/>
      <c r="P57" s="56"/>
    </row>
    <row r="58" spans="1:16" ht="6" customHeight="1" x14ac:dyDescent="0.5">
      <c r="E58" s="127"/>
      <c r="J58" s="126"/>
      <c r="K58" s="43"/>
      <c r="L58" s="43"/>
      <c r="M58" s="126"/>
      <c r="N58" s="56"/>
      <c r="O58" s="56"/>
      <c r="P58" s="56"/>
    </row>
    <row r="59" spans="1:16" ht="21.75" customHeight="1" x14ac:dyDescent="0.5">
      <c r="A59" s="77" t="s">
        <v>31</v>
      </c>
      <c r="E59" s="127"/>
      <c r="J59" s="126"/>
      <c r="K59" s="43"/>
      <c r="L59" s="126"/>
      <c r="M59" s="126"/>
      <c r="N59" s="56"/>
      <c r="O59" s="56"/>
      <c r="P59" s="56"/>
    </row>
    <row r="60" spans="1:16" ht="6" customHeight="1" x14ac:dyDescent="0.5">
      <c r="E60" s="127"/>
      <c r="J60" s="126"/>
      <c r="K60" s="43"/>
      <c r="L60" s="43"/>
      <c r="M60" s="126"/>
      <c r="N60" s="56"/>
      <c r="O60" s="56"/>
      <c r="P60" s="56"/>
    </row>
    <row r="61" spans="1:16" ht="21.75" customHeight="1" x14ac:dyDescent="0.5">
      <c r="A61" s="44" t="s">
        <v>32</v>
      </c>
      <c r="E61" s="127"/>
      <c r="H61" s="43">
        <v>12</v>
      </c>
      <c r="J61" s="56">
        <v>80515314</v>
      </c>
      <c r="K61" s="43"/>
      <c r="L61" s="56">
        <v>76473512</v>
      </c>
      <c r="M61" s="43"/>
      <c r="N61" s="56">
        <v>47649448</v>
      </c>
      <c r="O61" s="126"/>
      <c r="P61" s="56">
        <v>47965590</v>
      </c>
    </row>
    <row r="62" spans="1:16" ht="21.75" customHeight="1" x14ac:dyDescent="0.5">
      <c r="A62" s="44" t="s">
        <v>197</v>
      </c>
      <c r="E62" s="127"/>
      <c r="H62" s="43">
        <v>13</v>
      </c>
      <c r="J62" s="56">
        <v>52000000</v>
      </c>
      <c r="K62" s="43"/>
      <c r="L62" s="56">
        <v>0</v>
      </c>
      <c r="M62" s="43"/>
      <c r="N62" s="56">
        <v>52000000</v>
      </c>
      <c r="O62" s="126"/>
      <c r="P62" s="56">
        <v>0</v>
      </c>
    </row>
    <row r="63" spans="1:16" ht="21.75" customHeight="1" x14ac:dyDescent="0.5">
      <c r="A63" s="44" t="s">
        <v>33</v>
      </c>
      <c r="E63" s="127"/>
      <c r="J63" s="56"/>
      <c r="K63" s="43"/>
      <c r="L63" s="56"/>
      <c r="M63" s="43"/>
      <c r="N63" s="56"/>
      <c r="O63" s="126"/>
      <c r="P63" s="56"/>
    </row>
    <row r="64" spans="1:16" ht="21.75" customHeight="1" x14ac:dyDescent="0.5">
      <c r="B64" s="44" t="s">
        <v>34</v>
      </c>
      <c r="E64" s="127"/>
      <c r="H64" s="43">
        <v>14</v>
      </c>
      <c r="J64" s="56">
        <v>2761017</v>
      </c>
      <c r="K64" s="43"/>
      <c r="L64" s="56">
        <v>2861277</v>
      </c>
      <c r="M64" s="43"/>
      <c r="N64" s="56">
        <v>2761017</v>
      </c>
      <c r="O64" s="126"/>
      <c r="P64" s="56">
        <v>2861277</v>
      </c>
    </row>
    <row r="65" spans="1:16" ht="21.75" customHeight="1" x14ac:dyDescent="0.5">
      <c r="A65" s="44" t="s">
        <v>35</v>
      </c>
      <c r="J65" s="56">
        <v>435455</v>
      </c>
      <c r="K65" s="43"/>
      <c r="L65" s="56">
        <v>1231014</v>
      </c>
      <c r="M65" s="43"/>
      <c r="N65" s="56">
        <v>0</v>
      </c>
      <c r="O65" s="126"/>
      <c r="P65" s="56">
        <v>0</v>
      </c>
    </row>
    <row r="66" spans="1:16" ht="21.75" customHeight="1" x14ac:dyDescent="0.5">
      <c r="A66" s="44" t="s">
        <v>36</v>
      </c>
      <c r="C66" s="77"/>
      <c r="J66" s="89">
        <v>1798215</v>
      </c>
      <c r="K66" s="43"/>
      <c r="L66" s="89">
        <v>2809241</v>
      </c>
      <c r="M66" s="43"/>
      <c r="N66" s="89">
        <v>1319712</v>
      </c>
      <c r="O66" s="126"/>
      <c r="P66" s="89">
        <v>2220958</v>
      </c>
    </row>
    <row r="67" spans="1:16" ht="6" customHeight="1" x14ac:dyDescent="0.5">
      <c r="E67" s="127"/>
      <c r="J67" s="56"/>
      <c r="K67" s="56"/>
      <c r="L67" s="56"/>
      <c r="M67" s="56"/>
      <c r="N67" s="56"/>
      <c r="O67" s="126"/>
      <c r="P67" s="56"/>
    </row>
    <row r="68" spans="1:16" ht="21.75" customHeight="1" x14ac:dyDescent="0.5">
      <c r="A68" s="77" t="s">
        <v>37</v>
      </c>
      <c r="J68" s="89">
        <f>SUM(J61:J66)</f>
        <v>137510001</v>
      </c>
      <c r="K68" s="56"/>
      <c r="L68" s="89">
        <f>SUM(L61:L66)</f>
        <v>83375044</v>
      </c>
      <c r="M68" s="56"/>
      <c r="N68" s="89">
        <f>SUM(N61:N66)</f>
        <v>103730177</v>
      </c>
      <c r="O68" s="126"/>
      <c r="P68" s="89">
        <f>SUM(P61:P66)</f>
        <v>53047825</v>
      </c>
    </row>
    <row r="69" spans="1:16" ht="21.75" customHeight="1" x14ac:dyDescent="0.5">
      <c r="E69" s="127"/>
      <c r="J69" s="56"/>
      <c r="K69" s="56"/>
      <c r="L69" s="56"/>
      <c r="M69" s="56"/>
      <c r="N69" s="56"/>
      <c r="O69" s="126"/>
      <c r="P69" s="56"/>
    </row>
    <row r="70" spans="1:16" ht="21.75" customHeight="1" x14ac:dyDescent="0.5">
      <c r="A70" s="77" t="s">
        <v>38</v>
      </c>
      <c r="I70" s="44"/>
      <c r="J70" s="56"/>
      <c r="K70" s="130"/>
      <c r="L70" s="56"/>
      <c r="M70" s="130"/>
      <c r="N70" s="56"/>
      <c r="O70" s="130"/>
      <c r="P70" s="56"/>
    </row>
    <row r="71" spans="1:16" ht="6" customHeight="1" x14ac:dyDescent="0.5">
      <c r="E71" s="127"/>
      <c r="J71" s="56"/>
      <c r="K71" s="56"/>
      <c r="L71" s="56"/>
      <c r="M71" s="56"/>
      <c r="N71" s="56"/>
      <c r="O71" s="126"/>
      <c r="P71" s="56"/>
    </row>
    <row r="72" spans="1:16" ht="21.75" customHeight="1" x14ac:dyDescent="0.5">
      <c r="A72" s="44" t="s">
        <v>39</v>
      </c>
      <c r="H72" s="43">
        <v>14</v>
      </c>
      <c r="I72" s="44"/>
      <c r="J72" s="56">
        <v>1628090</v>
      </c>
      <c r="K72" s="44"/>
      <c r="L72" s="56">
        <v>2983981</v>
      </c>
      <c r="M72" s="44"/>
      <c r="N72" s="56">
        <v>1628090</v>
      </c>
      <c r="O72" s="130"/>
      <c r="P72" s="56">
        <v>2983981</v>
      </c>
    </row>
    <row r="73" spans="1:16" ht="21.75" customHeight="1" x14ac:dyDescent="0.5">
      <c r="A73" s="44" t="s">
        <v>40</v>
      </c>
      <c r="I73" s="44"/>
      <c r="J73" s="56">
        <v>17890024</v>
      </c>
      <c r="K73" s="130"/>
      <c r="L73" s="56">
        <v>17320119</v>
      </c>
      <c r="M73" s="130"/>
      <c r="N73" s="56">
        <v>11962201</v>
      </c>
      <c r="O73" s="130"/>
      <c r="P73" s="56">
        <v>11982851</v>
      </c>
    </row>
    <row r="74" spans="1:16" ht="21.75" customHeight="1" x14ac:dyDescent="0.5">
      <c r="A74" s="44" t="s">
        <v>41</v>
      </c>
      <c r="I74" s="44"/>
      <c r="J74" s="56">
        <v>1508744</v>
      </c>
      <c r="K74" s="130"/>
      <c r="L74" s="56">
        <v>1508744</v>
      </c>
      <c r="M74" s="130"/>
      <c r="N74" s="56">
        <v>1508744</v>
      </c>
      <c r="O74" s="130"/>
      <c r="P74" s="56">
        <v>1508744</v>
      </c>
    </row>
    <row r="75" spans="1:16" ht="21.75" customHeight="1" x14ac:dyDescent="0.5">
      <c r="A75" s="133" t="s">
        <v>159</v>
      </c>
      <c r="I75" s="44"/>
      <c r="J75" s="89">
        <v>18943814</v>
      </c>
      <c r="K75" s="130"/>
      <c r="L75" s="89">
        <v>21337657</v>
      </c>
      <c r="M75" s="130"/>
      <c r="N75" s="89">
        <v>0</v>
      </c>
      <c r="O75" s="130"/>
      <c r="P75" s="89">
        <v>0</v>
      </c>
    </row>
    <row r="76" spans="1:16" ht="6" customHeight="1" x14ac:dyDescent="0.5">
      <c r="I76" s="44"/>
      <c r="J76" s="56"/>
      <c r="K76" s="130"/>
      <c r="L76" s="56"/>
      <c r="M76" s="130"/>
      <c r="N76" s="56"/>
      <c r="O76" s="130"/>
      <c r="P76" s="56"/>
    </row>
    <row r="77" spans="1:16" ht="21.75" customHeight="1" x14ac:dyDescent="0.5">
      <c r="A77" s="77" t="s">
        <v>42</v>
      </c>
      <c r="I77" s="44"/>
      <c r="J77" s="89">
        <f>SUM(J72:J75)</f>
        <v>39970672</v>
      </c>
      <c r="K77" s="56"/>
      <c r="L77" s="89">
        <f>SUM(L72:L75)</f>
        <v>43150501</v>
      </c>
      <c r="M77" s="56"/>
      <c r="N77" s="89">
        <f>SUM(N72:N75)</f>
        <v>15099035</v>
      </c>
      <c r="O77" s="130"/>
      <c r="P77" s="89">
        <f>SUM(P72:P75)</f>
        <v>16475576</v>
      </c>
    </row>
    <row r="78" spans="1:16" ht="6" customHeight="1" x14ac:dyDescent="0.5">
      <c r="J78" s="56"/>
      <c r="K78" s="56"/>
      <c r="L78" s="56"/>
      <c r="M78" s="56"/>
      <c r="N78" s="56"/>
      <c r="O78" s="126"/>
      <c r="P78" s="56"/>
    </row>
    <row r="79" spans="1:16" ht="21.75" customHeight="1" x14ac:dyDescent="0.5">
      <c r="A79" s="77" t="s">
        <v>43</v>
      </c>
      <c r="C79" s="77"/>
      <c r="J79" s="89">
        <f>+J77+J68</f>
        <v>177480673</v>
      </c>
      <c r="K79" s="56"/>
      <c r="L79" s="89">
        <f>+L77+L68</f>
        <v>126525545</v>
      </c>
      <c r="M79" s="56"/>
      <c r="N79" s="89">
        <f>+N77+N68</f>
        <v>118829212</v>
      </c>
      <c r="O79" s="126"/>
      <c r="P79" s="89">
        <f>+P77+P68</f>
        <v>69523401</v>
      </c>
    </row>
    <row r="80" spans="1:16" ht="21.75" customHeight="1" x14ac:dyDescent="0.5">
      <c r="A80" s="77"/>
      <c r="C80" s="77"/>
      <c r="J80" s="31"/>
      <c r="K80" s="46"/>
      <c r="L80" s="31"/>
      <c r="M80" s="46"/>
      <c r="N80" s="31"/>
      <c r="O80" s="42"/>
      <c r="P80" s="31"/>
    </row>
    <row r="81" spans="1:16" ht="21.75" customHeight="1" x14ac:dyDescent="0.5">
      <c r="A81" s="77"/>
      <c r="C81" s="77"/>
      <c r="J81" s="31"/>
      <c r="K81" s="46"/>
      <c r="L81" s="31"/>
      <c r="M81" s="46"/>
      <c r="N81" s="31"/>
      <c r="O81" s="42"/>
      <c r="P81" s="31"/>
    </row>
    <row r="82" spans="1:16" ht="21.75" customHeight="1" x14ac:dyDescent="0.5">
      <c r="A82" s="77"/>
      <c r="C82" s="77"/>
      <c r="J82" s="31"/>
      <c r="K82" s="46"/>
      <c r="L82" s="31"/>
      <c r="M82" s="46"/>
      <c r="N82" s="31"/>
      <c r="O82" s="42"/>
      <c r="P82" s="31"/>
    </row>
    <row r="83" spans="1:16" ht="21.75" customHeight="1" x14ac:dyDescent="0.5">
      <c r="A83" s="77"/>
      <c r="C83" s="77"/>
      <c r="J83" s="31"/>
      <c r="K83" s="46"/>
      <c r="L83" s="31"/>
      <c r="M83" s="46"/>
      <c r="N83" s="31"/>
      <c r="O83" s="42"/>
      <c r="P83" s="31"/>
    </row>
    <row r="84" spans="1:16" ht="21.75" customHeight="1" x14ac:dyDescent="0.5">
      <c r="A84" s="77"/>
      <c r="C84" s="77"/>
      <c r="J84" s="31"/>
      <c r="K84" s="46"/>
      <c r="L84" s="31"/>
      <c r="M84" s="46"/>
      <c r="N84" s="31"/>
      <c r="O84" s="42"/>
      <c r="P84" s="31"/>
    </row>
    <row r="85" spans="1:16" ht="21.75" customHeight="1" x14ac:dyDescent="0.5">
      <c r="A85" s="77"/>
      <c r="C85" s="77"/>
      <c r="J85" s="31"/>
      <c r="K85" s="46"/>
      <c r="L85" s="31"/>
      <c r="M85" s="46"/>
      <c r="N85" s="31"/>
      <c r="O85" s="42"/>
      <c r="P85" s="31"/>
    </row>
    <row r="86" spans="1:16" ht="21.75" customHeight="1" x14ac:dyDescent="0.5">
      <c r="A86" s="77"/>
      <c r="C86" s="77"/>
      <c r="J86" s="31"/>
      <c r="K86" s="46"/>
      <c r="L86" s="31"/>
      <c r="M86" s="46"/>
      <c r="N86" s="31"/>
      <c r="O86" s="42"/>
      <c r="P86" s="31"/>
    </row>
    <row r="87" spans="1:16" ht="21.75" customHeight="1" x14ac:dyDescent="0.5">
      <c r="A87" s="77"/>
      <c r="C87" s="77"/>
      <c r="J87" s="31"/>
      <c r="K87" s="46"/>
      <c r="L87" s="31"/>
      <c r="M87" s="46"/>
      <c r="N87" s="31"/>
      <c r="O87" s="42"/>
      <c r="P87" s="31"/>
    </row>
    <row r="88" spans="1:16" ht="21.75" customHeight="1" x14ac:dyDescent="0.5">
      <c r="A88" s="146" t="s">
        <v>208</v>
      </c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</row>
    <row r="89" spans="1:16" ht="21.75" customHeight="1" x14ac:dyDescent="0.5">
      <c r="A89" s="147" t="s">
        <v>214</v>
      </c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</row>
    <row r="90" spans="1:16" ht="18" customHeight="1" x14ac:dyDescent="0.5">
      <c r="H90" s="44"/>
      <c r="I90" s="44"/>
      <c r="J90" s="44"/>
      <c r="K90" s="44"/>
      <c r="L90" s="44"/>
      <c r="M90" s="44"/>
      <c r="N90" s="44"/>
      <c r="O90" s="44"/>
      <c r="P90" s="44"/>
    </row>
    <row r="91" spans="1:16" ht="21.95" customHeight="1" x14ac:dyDescent="0.5">
      <c r="A91" s="132" t="s">
        <v>29</v>
      </c>
      <c r="B91" s="132"/>
      <c r="C91" s="132"/>
      <c r="D91" s="132"/>
      <c r="E91" s="132"/>
      <c r="F91" s="132"/>
      <c r="G91" s="132"/>
      <c r="H91" s="134"/>
      <c r="I91" s="134"/>
      <c r="J91" s="135"/>
      <c r="K91" s="119"/>
      <c r="L91" s="135"/>
      <c r="M91" s="119"/>
      <c r="N91" s="37"/>
      <c r="O91" s="120"/>
      <c r="P91" s="37"/>
    </row>
    <row r="92" spans="1:16" s="77" customFormat="1" ht="21.75" customHeight="1" x14ac:dyDescent="0.5">
      <c r="A92" s="77" t="str">
        <f>+A1</f>
        <v>บริษัท แอดเทค ฮับ จำกัด (มหาชน)</v>
      </c>
      <c r="H92" s="78"/>
      <c r="I92" s="78"/>
      <c r="J92" s="110"/>
      <c r="K92" s="24"/>
      <c r="L92" s="110"/>
      <c r="M92" s="24"/>
      <c r="N92" s="5"/>
      <c r="O92" s="54"/>
      <c r="P92" s="5"/>
    </row>
    <row r="93" spans="1:16" s="77" customFormat="1" ht="21.75" customHeight="1" x14ac:dyDescent="0.5">
      <c r="A93" s="77" t="s">
        <v>195</v>
      </c>
      <c r="H93" s="78"/>
      <c r="I93" s="78"/>
      <c r="J93" s="110"/>
      <c r="K93" s="24"/>
      <c r="L93" s="110"/>
      <c r="M93" s="24"/>
      <c r="N93" s="5"/>
      <c r="O93" s="54"/>
      <c r="P93" s="5"/>
    </row>
    <row r="94" spans="1:16" s="77" customFormat="1" ht="21.75" customHeight="1" x14ac:dyDescent="0.5">
      <c r="A94" s="123" t="str">
        <f>A49</f>
        <v>ณ วันที่ 30 มิถุนายน พ.ศ. 2569</v>
      </c>
      <c r="B94" s="124"/>
      <c r="C94" s="124"/>
      <c r="D94" s="124"/>
      <c r="E94" s="124"/>
      <c r="F94" s="124"/>
      <c r="G94" s="124"/>
      <c r="H94" s="125"/>
      <c r="I94" s="125"/>
      <c r="J94" s="111"/>
      <c r="K94" s="20"/>
      <c r="L94" s="111"/>
      <c r="M94" s="20"/>
      <c r="N94" s="26"/>
      <c r="O94" s="112"/>
      <c r="P94" s="26"/>
    </row>
    <row r="95" spans="1:16" s="77" customFormat="1" ht="21.75" customHeight="1" x14ac:dyDescent="0.5">
      <c r="H95" s="78"/>
      <c r="I95" s="78"/>
      <c r="J95" s="110"/>
      <c r="K95" s="24"/>
      <c r="L95" s="110"/>
      <c r="M95" s="24"/>
      <c r="N95" s="5"/>
      <c r="O95" s="54"/>
      <c r="P95" s="5"/>
    </row>
    <row r="96" spans="1:16" s="77" customFormat="1" ht="21.75" customHeight="1" x14ac:dyDescent="0.5">
      <c r="H96" s="78"/>
      <c r="I96" s="78"/>
      <c r="J96" s="142" t="s">
        <v>2</v>
      </c>
      <c r="K96" s="142"/>
      <c r="L96" s="142"/>
      <c r="M96" s="21"/>
      <c r="N96" s="142" t="s">
        <v>3</v>
      </c>
      <c r="O96" s="142"/>
      <c r="P96" s="142"/>
    </row>
    <row r="97" spans="1:16" s="77" customFormat="1" ht="21.75" customHeight="1" x14ac:dyDescent="0.5">
      <c r="H97" s="78"/>
      <c r="I97" s="78"/>
      <c r="J97" s="53" t="s">
        <v>4</v>
      </c>
      <c r="K97" s="21"/>
      <c r="L97" s="53" t="s">
        <v>5</v>
      </c>
      <c r="M97" s="21"/>
      <c r="N97" s="53" t="s">
        <v>4</v>
      </c>
      <c r="O97" s="21"/>
      <c r="P97" s="53" t="s">
        <v>5</v>
      </c>
    </row>
    <row r="98" spans="1:16" s="77" customFormat="1" ht="21.75" customHeight="1" x14ac:dyDescent="0.5">
      <c r="H98" s="78"/>
      <c r="I98" s="78"/>
      <c r="J98" s="53" t="s">
        <v>169</v>
      </c>
      <c r="K98" s="21"/>
      <c r="L98" s="53" t="s">
        <v>6</v>
      </c>
      <c r="M98" s="21"/>
      <c r="N98" s="53" t="s">
        <v>169</v>
      </c>
      <c r="O98" s="21"/>
      <c r="P98" s="53" t="s">
        <v>6</v>
      </c>
    </row>
    <row r="99" spans="1:16" s="77" customFormat="1" ht="21.75" customHeight="1" x14ac:dyDescent="0.5">
      <c r="I99" s="78"/>
      <c r="J99" s="5" t="s">
        <v>156</v>
      </c>
      <c r="K99" s="24"/>
      <c r="L99" s="5" t="s">
        <v>7</v>
      </c>
      <c r="M99" s="24"/>
      <c r="N99" s="5" t="s">
        <v>156</v>
      </c>
      <c r="O99" s="24"/>
      <c r="P99" s="5" t="s">
        <v>7</v>
      </c>
    </row>
    <row r="100" spans="1:16" s="77" customFormat="1" ht="21.75" customHeight="1" x14ac:dyDescent="0.5">
      <c r="I100" s="78"/>
      <c r="J100" s="26" t="s">
        <v>9</v>
      </c>
      <c r="K100" s="24"/>
      <c r="L100" s="26" t="s">
        <v>9</v>
      </c>
      <c r="M100" s="54"/>
      <c r="N100" s="26" t="s">
        <v>9</v>
      </c>
      <c r="O100" s="54"/>
      <c r="P100" s="26" t="s">
        <v>9</v>
      </c>
    </row>
    <row r="101" spans="1:16" s="77" customFormat="1" ht="21.75" customHeight="1" x14ac:dyDescent="0.5">
      <c r="I101" s="78"/>
      <c r="J101" s="53"/>
      <c r="K101" s="24"/>
      <c r="L101" s="53"/>
      <c r="M101" s="54"/>
      <c r="N101" s="53"/>
      <c r="O101" s="54"/>
      <c r="P101" s="53"/>
    </row>
    <row r="102" spans="1:16" ht="21.75" customHeight="1" x14ac:dyDescent="0.5">
      <c r="A102" s="77" t="s">
        <v>196</v>
      </c>
      <c r="H102" s="77"/>
      <c r="I102" s="78"/>
      <c r="J102" s="126"/>
      <c r="K102" s="43"/>
      <c r="L102" s="43"/>
      <c r="M102" s="126"/>
      <c r="N102" s="56"/>
      <c r="O102" s="56"/>
      <c r="P102" s="56"/>
    </row>
    <row r="103" spans="1:16" ht="6" customHeight="1" x14ac:dyDescent="0.5">
      <c r="A103" s="77"/>
      <c r="H103" s="78"/>
      <c r="J103" s="126"/>
      <c r="K103" s="43"/>
      <c r="L103" s="43"/>
      <c r="M103" s="126"/>
      <c r="N103" s="56"/>
      <c r="O103" s="56"/>
      <c r="P103" s="56"/>
    </row>
    <row r="104" spans="1:16" ht="21.75" customHeight="1" x14ac:dyDescent="0.5">
      <c r="A104" s="77" t="s">
        <v>44</v>
      </c>
      <c r="H104" s="78"/>
      <c r="J104" s="126"/>
      <c r="K104" s="43"/>
      <c r="L104" s="43"/>
      <c r="M104" s="126"/>
      <c r="N104" s="56"/>
      <c r="O104" s="56"/>
      <c r="P104" s="56"/>
    </row>
    <row r="105" spans="1:16" ht="6" customHeight="1" x14ac:dyDescent="0.5">
      <c r="A105" s="77"/>
      <c r="H105" s="78"/>
      <c r="J105" s="126"/>
      <c r="K105" s="43"/>
      <c r="L105" s="43"/>
      <c r="M105" s="126"/>
      <c r="N105" s="56"/>
      <c r="O105" s="56"/>
      <c r="P105" s="56"/>
    </row>
    <row r="106" spans="1:16" ht="21.75" customHeight="1" x14ac:dyDescent="0.5">
      <c r="A106" s="44" t="s">
        <v>45</v>
      </c>
      <c r="H106" s="78"/>
      <c r="J106" s="126"/>
      <c r="K106" s="43"/>
      <c r="L106" s="43"/>
      <c r="M106" s="126"/>
      <c r="N106" s="56"/>
      <c r="O106" s="81"/>
      <c r="P106" s="56"/>
    </row>
    <row r="107" spans="1:16" ht="21.75" customHeight="1" x14ac:dyDescent="0.5">
      <c r="B107" s="44" t="s">
        <v>46</v>
      </c>
      <c r="H107" s="78"/>
      <c r="J107" s="126"/>
      <c r="K107" s="43"/>
      <c r="L107" s="43"/>
      <c r="M107" s="126"/>
      <c r="N107" s="130"/>
      <c r="O107" s="130"/>
      <c r="P107" s="130"/>
    </row>
    <row r="108" spans="1:16" ht="21.75" customHeight="1" x14ac:dyDescent="0.5">
      <c r="C108" s="44" t="s">
        <v>157</v>
      </c>
      <c r="H108" s="78"/>
      <c r="J108" s="126"/>
      <c r="K108" s="43"/>
      <c r="L108" s="43"/>
      <c r="M108" s="126"/>
      <c r="N108" s="103"/>
      <c r="O108" s="81"/>
      <c r="P108" s="103"/>
    </row>
    <row r="109" spans="1:16" ht="21.75" customHeight="1" thickBot="1" x14ac:dyDescent="0.55000000000000004">
      <c r="D109" s="44" t="s">
        <v>47</v>
      </c>
      <c r="J109" s="136">
        <v>84000000</v>
      </c>
      <c r="K109" s="43"/>
      <c r="L109" s="136">
        <v>84000000</v>
      </c>
      <c r="M109" s="43"/>
      <c r="N109" s="136">
        <v>84000000</v>
      </c>
      <c r="O109" s="126"/>
      <c r="P109" s="136">
        <v>84000000</v>
      </c>
    </row>
    <row r="110" spans="1:16" ht="6" customHeight="1" thickTop="1" x14ac:dyDescent="0.5">
      <c r="H110" s="78"/>
      <c r="J110" s="103"/>
      <c r="K110" s="81"/>
      <c r="L110" s="103"/>
      <c r="M110" s="81"/>
      <c r="N110" s="103"/>
      <c r="O110" s="126"/>
      <c r="P110" s="103"/>
    </row>
    <row r="111" spans="1:16" ht="21.75" customHeight="1" x14ac:dyDescent="0.5">
      <c r="B111" s="44" t="s">
        <v>48</v>
      </c>
      <c r="H111" s="78"/>
      <c r="J111" s="130"/>
      <c r="K111" s="130"/>
      <c r="L111" s="130"/>
      <c r="M111" s="130"/>
      <c r="N111" s="130"/>
      <c r="O111" s="126"/>
      <c r="P111" s="130"/>
    </row>
    <row r="112" spans="1:16" ht="21.75" customHeight="1" x14ac:dyDescent="0.5">
      <c r="C112" s="44" t="s">
        <v>157</v>
      </c>
      <c r="H112" s="78"/>
      <c r="J112" s="103"/>
      <c r="K112" s="81"/>
      <c r="L112" s="103"/>
      <c r="M112" s="81"/>
      <c r="N112" s="103"/>
      <c r="O112" s="126"/>
      <c r="P112" s="103"/>
    </row>
    <row r="113" spans="1:16" ht="21.75" customHeight="1" x14ac:dyDescent="0.5">
      <c r="D113" s="44" t="s">
        <v>158</v>
      </c>
      <c r="J113" s="130">
        <v>84000000</v>
      </c>
      <c r="K113" s="43"/>
      <c r="L113" s="130">
        <v>84000000</v>
      </c>
      <c r="M113" s="43"/>
      <c r="N113" s="103">
        <v>84000000</v>
      </c>
      <c r="O113" s="126"/>
      <c r="P113" s="103">
        <v>84000000</v>
      </c>
    </row>
    <row r="114" spans="1:16" ht="21.75" customHeight="1" x14ac:dyDescent="0.5">
      <c r="A114" s="44" t="s">
        <v>49</v>
      </c>
      <c r="J114" s="103">
        <v>435680207</v>
      </c>
      <c r="K114" s="43"/>
      <c r="L114" s="103">
        <v>435680207</v>
      </c>
      <c r="M114" s="43"/>
      <c r="N114" s="130">
        <v>435680207</v>
      </c>
      <c r="O114" s="126"/>
      <c r="P114" s="130">
        <v>435680207</v>
      </c>
    </row>
    <row r="115" spans="1:16" ht="21.75" customHeight="1" x14ac:dyDescent="0.5">
      <c r="A115" s="44" t="s">
        <v>50</v>
      </c>
      <c r="H115" s="78"/>
      <c r="J115" s="56"/>
      <c r="K115" s="56"/>
      <c r="L115" s="56"/>
      <c r="M115" s="56"/>
      <c r="N115" s="56"/>
      <c r="O115" s="126"/>
      <c r="P115" s="56"/>
    </row>
    <row r="116" spans="1:16" ht="21.75" customHeight="1" x14ac:dyDescent="0.5">
      <c r="B116" s="44" t="s">
        <v>51</v>
      </c>
      <c r="H116" s="78"/>
      <c r="J116" s="103">
        <v>-3525800</v>
      </c>
      <c r="K116" s="103"/>
      <c r="L116" s="103">
        <v>-3525800</v>
      </c>
      <c r="M116" s="103"/>
      <c r="N116" s="103">
        <v>0</v>
      </c>
      <c r="O116" s="126"/>
      <c r="P116" s="103">
        <v>0</v>
      </c>
    </row>
    <row r="117" spans="1:16" ht="21.75" customHeight="1" x14ac:dyDescent="0.5">
      <c r="A117" s="44" t="s">
        <v>52</v>
      </c>
      <c r="H117" s="78"/>
      <c r="J117" s="56"/>
      <c r="K117" s="56"/>
      <c r="L117" s="56"/>
      <c r="M117" s="56"/>
      <c r="N117" s="56"/>
      <c r="O117" s="126"/>
      <c r="P117" s="56"/>
    </row>
    <row r="118" spans="1:16" ht="21.75" customHeight="1" x14ac:dyDescent="0.5">
      <c r="A118" s="77"/>
      <c r="B118" s="44" t="s">
        <v>53</v>
      </c>
      <c r="J118" s="56">
        <v>8400000</v>
      </c>
      <c r="K118" s="56"/>
      <c r="L118" s="56">
        <v>8400000</v>
      </c>
      <c r="M118" s="56"/>
      <c r="N118" s="56">
        <v>8400000</v>
      </c>
      <c r="O118" s="126"/>
      <c r="P118" s="56">
        <v>8400000</v>
      </c>
    </row>
    <row r="119" spans="1:16" ht="21.75" customHeight="1" x14ac:dyDescent="0.5">
      <c r="A119" s="77"/>
      <c r="B119" s="44" t="s">
        <v>54</v>
      </c>
      <c r="H119" s="78"/>
      <c r="J119" s="56">
        <v>-31321496</v>
      </c>
      <c r="K119" s="56"/>
      <c r="L119" s="56">
        <v>-14253129</v>
      </c>
      <c r="M119" s="56"/>
      <c r="N119" s="56">
        <v>16685814</v>
      </c>
      <c r="O119" s="126"/>
      <c r="P119" s="56">
        <v>18930714</v>
      </c>
    </row>
    <row r="120" spans="1:16" ht="21.75" customHeight="1" x14ac:dyDescent="0.5">
      <c r="A120" s="44" t="s">
        <v>55</v>
      </c>
      <c r="H120" s="78"/>
      <c r="J120" s="89">
        <v>-179934</v>
      </c>
      <c r="K120" s="43"/>
      <c r="L120" s="89">
        <v>-563960</v>
      </c>
      <c r="M120" s="43"/>
      <c r="N120" s="89">
        <v>0</v>
      </c>
      <c r="O120" s="126"/>
      <c r="P120" s="89">
        <v>0</v>
      </c>
    </row>
    <row r="121" spans="1:16" s="77" customFormat="1" ht="6" customHeight="1" x14ac:dyDescent="0.5">
      <c r="H121" s="78"/>
      <c r="I121" s="78"/>
      <c r="J121" s="53"/>
      <c r="K121" s="24"/>
      <c r="L121" s="53"/>
      <c r="M121" s="54"/>
      <c r="N121" s="53"/>
      <c r="O121" s="54"/>
      <c r="P121" s="53"/>
    </row>
    <row r="122" spans="1:16" ht="21.75" customHeight="1" x14ac:dyDescent="0.5">
      <c r="A122" s="44" t="s">
        <v>56</v>
      </c>
      <c r="J122" s="103">
        <f>SUM(J112:J120)</f>
        <v>493052977</v>
      </c>
      <c r="K122" s="81"/>
      <c r="L122" s="103">
        <f>SUM(L112:L120)</f>
        <v>509737318</v>
      </c>
      <c r="M122" s="81"/>
      <c r="N122" s="103">
        <f>SUM(N112:N120)</f>
        <v>544766021</v>
      </c>
      <c r="O122" s="126"/>
      <c r="P122" s="103">
        <f>SUM(P112:P120)</f>
        <v>547010921</v>
      </c>
    </row>
    <row r="123" spans="1:16" ht="21.75" customHeight="1" x14ac:dyDescent="0.5">
      <c r="A123" s="44" t="s">
        <v>57</v>
      </c>
      <c r="J123" s="108">
        <v>2141562</v>
      </c>
      <c r="K123" s="81"/>
      <c r="L123" s="108">
        <v>3002225</v>
      </c>
      <c r="M123" s="81"/>
      <c r="N123" s="108">
        <v>0</v>
      </c>
      <c r="O123" s="126"/>
      <c r="P123" s="108">
        <v>0</v>
      </c>
    </row>
    <row r="124" spans="1:16" s="77" customFormat="1" ht="6" customHeight="1" x14ac:dyDescent="0.5">
      <c r="H124" s="78"/>
      <c r="I124" s="78"/>
      <c r="J124" s="53"/>
      <c r="K124" s="24"/>
      <c r="L124" s="53"/>
      <c r="M124" s="54"/>
      <c r="N124" s="53"/>
      <c r="O124" s="54"/>
      <c r="P124" s="53"/>
    </row>
    <row r="125" spans="1:16" ht="21.75" customHeight="1" x14ac:dyDescent="0.5">
      <c r="A125" s="77" t="s">
        <v>58</v>
      </c>
      <c r="J125" s="89">
        <f>SUM(J122:J123)</f>
        <v>495194539</v>
      </c>
      <c r="K125" s="56"/>
      <c r="L125" s="89">
        <f>SUM(L122:L123)</f>
        <v>512739543</v>
      </c>
      <c r="M125" s="56"/>
      <c r="N125" s="89">
        <f>SUM(N122:N123)</f>
        <v>544766021</v>
      </c>
      <c r="O125" s="126"/>
      <c r="P125" s="89">
        <f>SUM(P122:P123)</f>
        <v>547010921</v>
      </c>
    </row>
    <row r="126" spans="1:16" s="77" customFormat="1" ht="6" customHeight="1" x14ac:dyDescent="0.5">
      <c r="H126" s="78"/>
      <c r="I126" s="78"/>
      <c r="J126" s="53"/>
      <c r="K126" s="24"/>
      <c r="L126" s="53"/>
      <c r="M126" s="54"/>
      <c r="N126" s="53"/>
      <c r="O126" s="54"/>
      <c r="P126" s="53"/>
    </row>
    <row r="127" spans="1:16" ht="21.75" customHeight="1" thickBot="1" x14ac:dyDescent="0.55000000000000004">
      <c r="A127" s="77" t="s">
        <v>59</v>
      </c>
      <c r="J127" s="90">
        <f>+J125+J79</f>
        <v>672675212</v>
      </c>
      <c r="K127" s="56"/>
      <c r="L127" s="90">
        <f>+L125+L79</f>
        <v>639265088</v>
      </c>
      <c r="M127" s="56"/>
      <c r="N127" s="90">
        <f>+N125+N79</f>
        <v>663595233</v>
      </c>
      <c r="O127" s="126"/>
      <c r="P127" s="90">
        <f>+P125+P79</f>
        <v>616534322</v>
      </c>
    </row>
    <row r="128" spans="1:16" ht="21.75" customHeight="1" thickTop="1" x14ac:dyDescent="0.5">
      <c r="A128" s="77"/>
      <c r="J128" s="56"/>
      <c r="K128" s="56"/>
      <c r="L128" s="56"/>
      <c r="M128" s="56"/>
      <c r="N128" s="56"/>
      <c r="O128" s="126"/>
      <c r="P128" s="56"/>
    </row>
    <row r="129" spans="1:16" ht="21.75" customHeight="1" x14ac:dyDescent="0.5">
      <c r="A129" s="77"/>
      <c r="J129" s="56"/>
      <c r="K129" s="56"/>
      <c r="L129" s="56"/>
      <c r="M129" s="56"/>
      <c r="N129" s="56"/>
      <c r="O129" s="126"/>
      <c r="P129" s="56"/>
    </row>
    <row r="130" spans="1:16" ht="21.75" customHeight="1" x14ac:dyDescent="0.5">
      <c r="A130" s="77"/>
      <c r="J130" s="56"/>
      <c r="K130" s="56"/>
      <c r="L130" s="56"/>
      <c r="M130" s="56"/>
      <c r="N130" s="56"/>
      <c r="O130" s="126"/>
      <c r="P130" s="56"/>
    </row>
    <row r="131" spans="1:16" ht="21.75" customHeight="1" x14ac:dyDescent="0.5">
      <c r="A131" s="77"/>
      <c r="J131" s="31"/>
      <c r="K131" s="31"/>
      <c r="L131" s="31"/>
      <c r="M131" s="31"/>
      <c r="N131" s="31"/>
      <c r="O131" s="31"/>
      <c r="P131" s="31"/>
    </row>
    <row r="132" spans="1:16" ht="21.75" customHeight="1" x14ac:dyDescent="0.5">
      <c r="A132" s="77"/>
      <c r="J132" s="31"/>
      <c r="K132" s="31"/>
      <c r="L132" s="31"/>
      <c r="M132" s="31"/>
      <c r="N132" s="31"/>
      <c r="O132" s="31"/>
      <c r="P132" s="31"/>
    </row>
    <row r="133" spans="1:16" ht="21.75" customHeight="1" x14ac:dyDescent="0.5">
      <c r="A133" s="146" t="s">
        <v>208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</row>
    <row r="134" spans="1:16" ht="21.75" customHeight="1" x14ac:dyDescent="0.5">
      <c r="A134" s="147" t="s">
        <v>214</v>
      </c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</row>
    <row r="135" spans="1:16" ht="18.75" customHeight="1" x14ac:dyDescent="0.5"/>
    <row r="136" spans="1:16" ht="21.95" customHeight="1" x14ac:dyDescent="0.5">
      <c r="A136" s="132" t="s">
        <v>29</v>
      </c>
      <c r="B136" s="132"/>
      <c r="C136" s="132"/>
      <c r="D136" s="132"/>
      <c r="E136" s="132"/>
      <c r="F136" s="132"/>
      <c r="G136" s="132"/>
      <c r="H136" s="132"/>
      <c r="I136" s="132"/>
      <c r="J136" s="12"/>
      <c r="K136" s="13"/>
      <c r="L136" s="12"/>
      <c r="M136" s="13"/>
      <c r="N136" s="12"/>
      <c r="O136" s="13"/>
      <c r="P136" s="12"/>
    </row>
  </sheetData>
  <mergeCells count="12">
    <mergeCell ref="A133:P133"/>
    <mergeCell ref="A134:P134"/>
    <mergeCell ref="J5:L5"/>
    <mergeCell ref="N5:P5"/>
    <mergeCell ref="J51:L51"/>
    <mergeCell ref="N51:P51"/>
    <mergeCell ref="J96:L96"/>
    <mergeCell ref="N96:P96"/>
    <mergeCell ref="A43:P43"/>
    <mergeCell ref="A44:P44"/>
    <mergeCell ref="A88:P88"/>
    <mergeCell ref="A89:P89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4770-C3A9-44DB-8458-FF9B0A19B8BA}">
  <sheetPr>
    <tabColor rgb="FF00B050"/>
  </sheetPr>
  <dimension ref="A1:P63"/>
  <sheetViews>
    <sheetView topLeftCell="A68" zoomScale="130" zoomScaleNormal="130" zoomScaleSheetLayoutView="90" workbookViewId="0">
      <selection activeCell="P57" sqref="P57"/>
    </sheetView>
  </sheetViews>
  <sheetFormatPr defaultColWidth="9.140625" defaultRowHeight="21.75" customHeight="1" x14ac:dyDescent="0.5"/>
  <cols>
    <col min="1" max="4" width="1.85546875" style="85" customWidth="1"/>
    <col min="5" max="5" width="7.140625" style="85" customWidth="1"/>
    <col min="6" max="6" width="1.85546875" style="85" customWidth="1"/>
    <col min="7" max="7" width="40.28515625" style="85" customWidth="1"/>
    <col min="8" max="8" width="8.42578125" style="97" customWidth="1"/>
    <col min="9" max="9" width="0.85546875" style="97" customWidth="1"/>
    <col min="10" max="10" width="11.7109375" style="121" customWidth="1"/>
    <col min="11" max="11" width="0.85546875" style="46" customWidth="1"/>
    <col min="12" max="12" width="11.7109375" style="121" customWidth="1"/>
    <col min="13" max="13" width="0.85546875" style="46" customWidth="1"/>
    <col min="14" max="14" width="11.7109375" style="50" customWidth="1"/>
    <col min="15" max="15" width="0.85546875" style="42" customWidth="1"/>
    <col min="16" max="16" width="11.7109375" style="50" customWidth="1"/>
    <col min="17" max="16384" width="9.140625" style="85"/>
  </cols>
  <sheetData>
    <row r="1" spans="1:16" ht="21.75" customHeight="1" x14ac:dyDescent="0.5">
      <c r="A1" s="65" t="s">
        <v>0</v>
      </c>
      <c r="B1" s="77"/>
      <c r="C1" s="77"/>
      <c r="D1" s="77"/>
      <c r="E1" s="77"/>
      <c r="F1" s="77"/>
      <c r="G1" s="77"/>
      <c r="H1" s="78"/>
      <c r="I1" s="66"/>
      <c r="J1" s="110"/>
      <c r="K1" s="21"/>
      <c r="L1" s="110"/>
      <c r="M1" s="21"/>
      <c r="N1" s="5"/>
      <c r="O1" s="27"/>
      <c r="P1" s="5"/>
    </row>
    <row r="2" spans="1:16" ht="21.75" customHeight="1" x14ac:dyDescent="0.5">
      <c r="A2" s="65" t="s">
        <v>60</v>
      </c>
      <c r="B2" s="65"/>
      <c r="C2" s="65"/>
      <c r="D2" s="65"/>
      <c r="E2" s="65"/>
      <c r="F2" s="65"/>
      <c r="G2" s="65"/>
      <c r="H2" s="66"/>
      <c r="I2" s="66"/>
      <c r="J2" s="110"/>
      <c r="K2" s="21"/>
      <c r="L2" s="110"/>
      <c r="M2" s="21"/>
      <c r="N2" s="5"/>
      <c r="O2" s="27"/>
      <c r="P2" s="5"/>
    </row>
    <row r="3" spans="1:16" ht="21.75" customHeight="1" x14ac:dyDescent="0.5">
      <c r="A3" s="9" t="s">
        <v>187</v>
      </c>
      <c r="B3" s="71"/>
      <c r="C3" s="71"/>
      <c r="D3" s="71"/>
      <c r="E3" s="71"/>
      <c r="F3" s="71"/>
      <c r="G3" s="71"/>
      <c r="H3" s="72"/>
      <c r="I3" s="72"/>
      <c r="J3" s="111"/>
      <c r="K3" s="20"/>
      <c r="L3" s="111"/>
      <c r="M3" s="20"/>
      <c r="N3" s="26"/>
      <c r="O3" s="112"/>
      <c r="P3" s="26"/>
    </row>
    <row r="4" spans="1:16" ht="15" customHeight="1" x14ac:dyDescent="0.5">
      <c r="A4" s="65"/>
      <c r="B4" s="65"/>
      <c r="J4" s="31"/>
      <c r="L4" s="31"/>
      <c r="N4" s="31"/>
      <c r="P4" s="31"/>
    </row>
    <row r="5" spans="1:16" ht="18.2" customHeight="1" x14ac:dyDescent="0.5">
      <c r="A5" s="77"/>
      <c r="B5" s="77"/>
      <c r="C5" s="77"/>
      <c r="D5" s="77"/>
      <c r="E5" s="77"/>
      <c r="F5" s="77"/>
      <c r="G5" s="77"/>
      <c r="H5" s="78"/>
      <c r="I5" s="78"/>
      <c r="J5" s="142" t="s">
        <v>2</v>
      </c>
      <c r="K5" s="142"/>
      <c r="L5" s="142"/>
      <c r="M5" s="21"/>
      <c r="N5" s="142" t="s">
        <v>3</v>
      </c>
      <c r="O5" s="142"/>
      <c r="P5" s="143"/>
    </row>
    <row r="6" spans="1:16" ht="18.2" customHeight="1" x14ac:dyDescent="0.5">
      <c r="A6" s="65"/>
      <c r="B6" s="65"/>
      <c r="C6" s="65"/>
      <c r="D6" s="65"/>
      <c r="E6" s="65"/>
      <c r="F6" s="65"/>
      <c r="G6" s="65"/>
      <c r="H6" s="85"/>
      <c r="I6" s="66"/>
      <c r="J6" s="5" t="s">
        <v>156</v>
      </c>
      <c r="K6" s="24"/>
      <c r="L6" s="5" t="s">
        <v>7</v>
      </c>
      <c r="M6" s="24"/>
      <c r="N6" s="5" t="s">
        <v>156</v>
      </c>
      <c r="O6" s="24"/>
      <c r="P6" s="5" t="s">
        <v>7</v>
      </c>
    </row>
    <row r="7" spans="1:16" ht="18.2" customHeight="1" x14ac:dyDescent="0.5">
      <c r="A7" s="65"/>
      <c r="B7" s="65"/>
      <c r="C7" s="65"/>
      <c r="D7" s="65"/>
      <c r="E7" s="65"/>
      <c r="F7" s="65"/>
      <c r="G7" s="65"/>
      <c r="H7" s="72" t="s">
        <v>8</v>
      </c>
      <c r="I7" s="66"/>
      <c r="J7" s="26" t="s">
        <v>9</v>
      </c>
      <c r="K7" s="21"/>
      <c r="L7" s="26" t="s">
        <v>9</v>
      </c>
      <c r="M7" s="27"/>
      <c r="N7" s="26" t="s">
        <v>9</v>
      </c>
      <c r="O7" s="27"/>
      <c r="P7" s="26" t="s">
        <v>9</v>
      </c>
    </row>
    <row r="8" spans="1:16" ht="5.0999999999999996" customHeight="1" x14ac:dyDescent="0.5">
      <c r="A8" s="65"/>
      <c r="B8" s="65"/>
      <c r="C8" s="65"/>
      <c r="D8" s="65"/>
      <c r="E8" s="65"/>
      <c r="F8" s="65"/>
      <c r="G8" s="65"/>
      <c r="H8" s="66"/>
      <c r="I8" s="66"/>
      <c r="J8" s="53"/>
      <c r="K8" s="21"/>
      <c r="L8" s="53"/>
      <c r="M8" s="27"/>
      <c r="N8" s="53"/>
      <c r="O8" s="27"/>
      <c r="P8" s="53"/>
    </row>
    <row r="9" spans="1:16" ht="18.2" customHeight="1" x14ac:dyDescent="0.5">
      <c r="A9" s="85" t="s">
        <v>61</v>
      </c>
      <c r="J9" s="31">
        <v>78231017</v>
      </c>
      <c r="L9" s="31">
        <v>104730573</v>
      </c>
      <c r="N9" s="31">
        <v>36053971</v>
      </c>
      <c r="O9" s="46"/>
      <c r="P9" s="31">
        <v>37132081</v>
      </c>
    </row>
    <row r="10" spans="1:16" ht="18.2" customHeight="1" x14ac:dyDescent="0.5">
      <c r="A10" s="85" t="s">
        <v>62</v>
      </c>
      <c r="J10" s="37">
        <v>-55514557</v>
      </c>
      <c r="L10" s="37">
        <v>-69756539</v>
      </c>
      <c r="N10" s="37">
        <v>-30029054</v>
      </c>
      <c r="O10" s="21"/>
      <c r="P10" s="37">
        <v>-29796955</v>
      </c>
    </row>
    <row r="11" spans="1:16" ht="5.0999999999999996" customHeight="1" x14ac:dyDescent="0.5">
      <c r="J11" s="16"/>
      <c r="L11" s="16"/>
      <c r="N11" s="16"/>
      <c r="O11" s="46"/>
      <c r="P11" s="16"/>
    </row>
    <row r="12" spans="1:16" ht="18.2" customHeight="1" x14ac:dyDescent="0.5">
      <c r="A12" s="65" t="s">
        <v>63</v>
      </c>
      <c r="B12" s="65"/>
      <c r="C12" s="65"/>
      <c r="D12" s="65"/>
      <c r="E12" s="65"/>
      <c r="F12" s="65"/>
      <c r="G12" s="65"/>
      <c r="H12" s="66"/>
      <c r="I12" s="66"/>
      <c r="J12" s="31">
        <f>SUM(J9:J10)</f>
        <v>22716460</v>
      </c>
      <c r="K12" s="21"/>
      <c r="L12" s="31">
        <f>SUM(L9:L10)</f>
        <v>34974034</v>
      </c>
      <c r="M12" s="21"/>
      <c r="N12" s="31">
        <f>SUM(N9:N10)</f>
        <v>6024917</v>
      </c>
      <c r="O12" s="21"/>
      <c r="P12" s="31">
        <f>SUM(P9:P10)</f>
        <v>7335126</v>
      </c>
    </row>
    <row r="13" spans="1:16" ht="5.0999999999999996" customHeight="1" x14ac:dyDescent="0.5">
      <c r="A13" s="65"/>
      <c r="B13" s="65"/>
      <c r="C13" s="65"/>
      <c r="D13" s="65"/>
      <c r="E13" s="65"/>
      <c r="F13" s="65"/>
      <c r="G13" s="65"/>
      <c r="H13" s="66"/>
      <c r="I13" s="66"/>
      <c r="J13" s="31"/>
      <c r="K13" s="21"/>
      <c r="L13" s="31"/>
      <c r="M13" s="21"/>
      <c r="N13" s="31"/>
      <c r="O13" s="21"/>
      <c r="P13" s="31"/>
    </row>
    <row r="14" spans="1:16" ht="18.2" customHeight="1" x14ac:dyDescent="0.5">
      <c r="A14" s="85" t="s">
        <v>64</v>
      </c>
      <c r="B14" s="65"/>
      <c r="H14" s="113">
        <v>17</v>
      </c>
      <c r="J14" s="16">
        <v>0</v>
      </c>
      <c r="L14" s="16">
        <v>0</v>
      </c>
      <c r="N14" s="16">
        <v>19532393</v>
      </c>
      <c r="O14" s="46"/>
      <c r="P14" s="16">
        <v>16809879</v>
      </c>
    </row>
    <row r="15" spans="1:16" ht="18.2" customHeight="1" x14ac:dyDescent="0.5">
      <c r="A15" s="85" t="s">
        <v>65</v>
      </c>
      <c r="B15" s="65"/>
      <c r="J15" s="16">
        <v>741944</v>
      </c>
      <c r="L15" s="16">
        <v>1024720</v>
      </c>
      <c r="N15" s="16">
        <v>1524893</v>
      </c>
      <c r="O15" s="46"/>
      <c r="P15" s="16">
        <v>1545656</v>
      </c>
    </row>
    <row r="16" spans="1:16" ht="18.2" customHeight="1" x14ac:dyDescent="0.5">
      <c r="A16" s="2" t="s">
        <v>66</v>
      </c>
      <c r="J16" s="31">
        <v>-1035474</v>
      </c>
      <c r="L16" s="31">
        <v>-1347255</v>
      </c>
      <c r="N16" s="31">
        <v>-979284</v>
      </c>
      <c r="O16" s="46"/>
      <c r="P16" s="31">
        <v>-1329083</v>
      </c>
    </row>
    <row r="17" spans="1:16" ht="18.2" customHeight="1" x14ac:dyDescent="0.5">
      <c r="A17" s="2" t="s">
        <v>67</v>
      </c>
      <c r="J17" s="31">
        <v>-10188877</v>
      </c>
      <c r="L17" s="31">
        <v>-18120915</v>
      </c>
      <c r="N17" s="31">
        <v>-9497490</v>
      </c>
      <c r="O17" s="46"/>
      <c r="P17" s="31">
        <v>-9839235</v>
      </c>
    </row>
    <row r="18" spans="1:16" ht="18.2" customHeight="1" x14ac:dyDescent="0.5">
      <c r="A18" s="2" t="s">
        <v>167</v>
      </c>
      <c r="J18" s="31"/>
      <c r="L18" s="31"/>
      <c r="N18" s="31"/>
      <c r="O18" s="46"/>
      <c r="P18" s="31"/>
    </row>
    <row r="19" spans="1:16" ht="18.2" customHeight="1" x14ac:dyDescent="0.5">
      <c r="A19" s="2"/>
      <c r="B19" s="85" t="s">
        <v>199</v>
      </c>
      <c r="J19" s="31">
        <v>-5224999</v>
      </c>
      <c r="L19" s="31">
        <v>0</v>
      </c>
      <c r="N19" s="31">
        <v>-5224999</v>
      </c>
      <c r="O19" s="46"/>
      <c r="P19" s="31">
        <v>0</v>
      </c>
    </row>
    <row r="20" spans="1:16" ht="18.2" customHeight="1" x14ac:dyDescent="0.5">
      <c r="A20" s="2" t="s">
        <v>127</v>
      </c>
      <c r="J20" s="31">
        <v>0</v>
      </c>
      <c r="L20" s="31">
        <v>0</v>
      </c>
      <c r="N20" s="31">
        <v>0</v>
      </c>
      <c r="O20" s="46"/>
      <c r="P20" s="31">
        <v>-5000000</v>
      </c>
    </row>
    <row r="21" spans="1:16" ht="18.2" customHeight="1" x14ac:dyDescent="0.5">
      <c r="A21" s="2" t="s">
        <v>68</v>
      </c>
      <c r="J21" s="37">
        <v>-270364</v>
      </c>
      <c r="L21" s="37">
        <v>-635863</v>
      </c>
      <c r="N21" s="37">
        <v>-146834</v>
      </c>
      <c r="O21" s="46"/>
      <c r="P21" s="37">
        <v>-232486</v>
      </c>
    </row>
    <row r="22" spans="1:16" ht="5.0999999999999996" customHeight="1" x14ac:dyDescent="0.5">
      <c r="J22" s="16"/>
      <c r="L22" s="16"/>
      <c r="N22" s="16"/>
      <c r="O22" s="46"/>
      <c r="P22" s="16"/>
    </row>
    <row r="23" spans="1:16" ht="18.2" customHeight="1" x14ac:dyDescent="0.5">
      <c r="A23" s="65" t="s">
        <v>69</v>
      </c>
      <c r="J23" s="31">
        <f>SUM(J12:J21)</f>
        <v>6738690</v>
      </c>
      <c r="L23" s="31">
        <f>SUM(L12:L21)</f>
        <v>15894721</v>
      </c>
      <c r="N23" s="31">
        <f>SUM(N12:N21)</f>
        <v>11233596</v>
      </c>
      <c r="O23" s="46"/>
      <c r="P23" s="31">
        <f>SUM(P12:P21)</f>
        <v>9289857</v>
      </c>
    </row>
    <row r="24" spans="1:16" ht="18.2" customHeight="1" x14ac:dyDescent="0.5">
      <c r="A24" s="2" t="s">
        <v>70</v>
      </c>
      <c r="H24" s="113"/>
      <c r="J24" s="31">
        <v>-3707113</v>
      </c>
      <c r="L24" s="31">
        <v>-5134390</v>
      </c>
      <c r="N24" s="31">
        <v>0</v>
      </c>
      <c r="O24" s="46"/>
      <c r="P24" s="31">
        <v>0</v>
      </c>
    </row>
    <row r="25" spans="1:16" ht="18.2" customHeight="1" x14ac:dyDescent="0.5">
      <c r="A25" s="85" t="s">
        <v>71</v>
      </c>
      <c r="B25" s="65"/>
      <c r="C25" s="65"/>
      <c r="J25" s="37">
        <v>-62615</v>
      </c>
      <c r="L25" s="37">
        <v>-9259</v>
      </c>
      <c r="N25" s="37">
        <v>-62615</v>
      </c>
      <c r="O25" s="46"/>
      <c r="P25" s="37">
        <v>-9259</v>
      </c>
    </row>
    <row r="26" spans="1:16" ht="5.0999999999999996" customHeight="1" x14ac:dyDescent="0.5">
      <c r="J26" s="16"/>
      <c r="L26" s="16"/>
      <c r="N26" s="16"/>
      <c r="O26" s="46"/>
      <c r="P26" s="16"/>
    </row>
    <row r="27" spans="1:16" ht="18.2" customHeight="1" x14ac:dyDescent="0.5">
      <c r="A27" s="65" t="s">
        <v>72</v>
      </c>
      <c r="J27" s="50">
        <f>SUM(J23:J25)</f>
        <v>2968962</v>
      </c>
      <c r="L27" s="50">
        <f>SUM(L23:L25)</f>
        <v>10751072</v>
      </c>
      <c r="N27" s="50">
        <f>SUM(N23:N25)</f>
        <v>11170981</v>
      </c>
      <c r="O27" s="46"/>
      <c r="P27" s="50">
        <f>SUM(P23:P25)</f>
        <v>9280598</v>
      </c>
    </row>
    <row r="28" spans="1:16" ht="18.2" customHeight="1" x14ac:dyDescent="0.5">
      <c r="A28" s="85" t="s">
        <v>163</v>
      </c>
      <c r="G28" s="2"/>
      <c r="H28" s="113"/>
      <c r="J28" s="37">
        <v>176447</v>
      </c>
      <c r="L28" s="37">
        <v>-2465944</v>
      </c>
      <c r="N28" s="37">
        <v>1102908</v>
      </c>
      <c r="O28" s="46"/>
      <c r="P28" s="37">
        <v>1107951</v>
      </c>
    </row>
    <row r="29" spans="1:16" ht="5.0999999999999996" customHeight="1" x14ac:dyDescent="0.5">
      <c r="B29" s="65"/>
      <c r="J29" s="31"/>
      <c r="L29" s="31"/>
      <c r="N29" s="31"/>
      <c r="O29" s="46"/>
      <c r="P29" s="31"/>
    </row>
    <row r="30" spans="1:16" ht="18.2" customHeight="1" x14ac:dyDescent="0.5">
      <c r="A30" s="65" t="s">
        <v>73</v>
      </c>
      <c r="B30" s="65"/>
      <c r="J30" s="37">
        <f>SUM(J27:J28)</f>
        <v>3145409</v>
      </c>
      <c r="L30" s="37">
        <f>SUM(L27:L28)</f>
        <v>8285128</v>
      </c>
      <c r="N30" s="37">
        <f>SUM(N27:N28)</f>
        <v>12273889</v>
      </c>
      <c r="O30" s="46"/>
      <c r="P30" s="37">
        <f>SUM(P27:P28)</f>
        <v>10388549</v>
      </c>
    </row>
    <row r="31" spans="1:16" ht="12" customHeight="1" x14ac:dyDescent="0.5">
      <c r="J31" s="16"/>
      <c r="L31" s="16"/>
      <c r="N31" s="16"/>
      <c r="O31" s="46"/>
      <c r="P31" s="16"/>
    </row>
    <row r="32" spans="1:16" ht="18.2" customHeight="1" x14ac:dyDescent="0.5">
      <c r="A32" s="85" t="s">
        <v>204</v>
      </c>
      <c r="J32" s="16"/>
      <c r="L32" s="16"/>
      <c r="N32" s="16"/>
      <c r="O32" s="46"/>
      <c r="P32" s="16"/>
    </row>
    <row r="33" spans="1:16" ht="18.2" customHeight="1" x14ac:dyDescent="0.5">
      <c r="A33" s="85" t="s">
        <v>74</v>
      </c>
      <c r="J33" s="16"/>
      <c r="L33" s="16"/>
      <c r="N33" s="16"/>
      <c r="O33" s="46"/>
      <c r="P33" s="16"/>
    </row>
    <row r="34" spans="1:16" ht="18.2" customHeight="1" x14ac:dyDescent="0.5">
      <c r="B34" s="85" t="s">
        <v>75</v>
      </c>
      <c r="J34" s="16"/>
      <c r="L34" s="16"/>
      <c r="N34" s="16"/>
      <c r="O34" s="46"/>
      <c r="P34" s="16"/>
    </row>
    <row r="35" spans="1:16" ht="18.2" customHeight="1" x14ac:dyDescent="0.5">
      <c r="C35" s="85" t="s">
        <v>76</v>
      </c>
      <c r="J35" s="12">
        <v>6369</v>
      </c>
      <c r="L35" s="12">
        <v>-3530344</v>
      </c>
      <c r="N35" s="12">
        <v>0</v>
      </c>
      <c r="O35" s="46"/>
      <c r="P35" s="12">
        <v>0</v>
      </c>
    </row>
    <row r="36" spans="1:16" ht="5.0999999999999996" customHeight="1" x14ac:dyDescent="0.5">
      <c r="J36" s="16"/>
      <c r="L36" s="16"/>
      <c r="N36" s="16"/>
      <c r="O36" s="46"/>
      <c r="P36" s="16"/>
    </row>
    <row r="37" spans="1:16" ht="18.2" customHeight="1" x14ac:dyDescent="0.5">
      <c r="B37" s="85" t="s">
        <v>170</v>
      </c>
      <c r="J37" s="12">
        <f>SUM(J34:J35)</f>
        <v>6369</v>
      </c>
      <c r="L37" s="12">
        <f>SUM(L34:L35)</f>
        <v>-3530344</v>
      </c>
      <c r="N37" s="12">
        <f>SUM(N34:N35)</f>
        <v>0</v>
      </c>
      <c r="O37" s="46"/>
      <c r="P37" s="12">
        <f>SUM(P34:P35)</f>
        <v>0</v>
      </c>
    </row>
    <row r="38" spans="1:16" ht="5.0999999999999996" customHeight="1" x14ac:dyDescent="0.5">
      <c r="J38" s="16"/>
      <c r="L38" s="16"/>
      <c r="N38" s="16"/>
      <c r="O38" s="46"/>
      <c r="P38" s="16"/>
    </row>
    <row r="39" spans="1:16" ht="18.2" customHeight="1" x14ac:dyDescent="0.5">
      <c r="A39" s="85" t="s">
        <v>77</v>
      </c>
      <c r="J39" s="12">
        <f>SUM(J37)</f>
        <v>6369</v>
      </c>
      <c r="L39" s="12">
        <f>SUM(L37)</f>
        <v>-3530344</v>
      </c>
      <c r="N39" s="12">
        <f>SUM(N37)</f>
        <v>0</v>
      </c>
      <c r="O39" s="46"/>
      <c r="P39" s="12">
        <f>SUM(P37)</f>
        <v>0</v>
      </c>
    </row>
    <row r="40" spans="1:16" ht="5.0999999999999996" customHeight="1" x14ac:dyDescent="0.5">
      <c r="J40" s="16"/>
      <c r="L40" s="16"/>
      <c r="N40" s="16"/>
      <c r="O40" s="46"/>
      <c r="P40" s="16"/>
    </row>
    <row r="41" spans="1:16" ht="18.2" customHeight="1" thickBot="1" x14ac:dyDescent="0.55000000000000004">
      <c r="A41" s="65" t="s">
        <v>78</v>
      </c>
      <c r="J41" s="60">
        <f>J30+J39</f>
        <v>3151778</v>
      </c>
      <c r="L41" s="60">
        <f>L30+L39</f>
        <v>4754784</v>
      </c>
      <c r="N41" s="60">
        <f>N30+N39</f>
        <v>12273889</v>
      </c>
      <c r="O41" s="46"/>
      <c r="P41" s="60">
        <f>P30+P39</f>
        <v>10388549</v>
      </c>
    </row>
    <row r="42" spans="1:16" ht="12" customHeight="1" thickTop="1" x14ac:dyDescent="0.5">
      <c r="J42" s="16"/>
      <c r="L42" s="16"/>
      <c r="N42" s="16"/>
      <c r="O42" s="46"/>
      <c r="P42" s="16"/>
    </row>
    <row r="43" spans="1:16" ht="18.2" customHeight="1" x14ac:dyDescent="0.5">
      <c r="A43" s="65" t="s">
        <v>205</v>
      </c>
      <c r="J43" s="16"/>
      <c r="L43" s="16"/>
      <c r="N43" s="16"/>
      <c r="O43" s="46"/>
      <c r="P43" s="16"/>
    </row>
    <row r="44" spans="1:16" ht="18.2" customHeight="1" x14ac:dyDescent="0.5">
      <c r="A44" s="85" t="s">
        <v>79</v>
      </c>
      <c r="J44" s="16">
        <v>3551832</v>
      </c>
      <c r="K44" s="17"/>
      <c r="L44" s="16">
        <v>7784917</v>
      </c>
      <c r="M44" s="17"/>
      <c r="N44" s="16">
        <v>12273889</v>
      </c>
      <c r="O44" s="17"/>
      <c r="P44" s="16">
        <v>10388549</v>
      </c>
    </row>
    <row r="45" spans="1:16" ht="18.2" customHeight="1" x14ac:dyDescent="0.5">
      <c r="A45" s="85" t="s">
        <v>80</v>
      </c>
      <c r="J45" s="37">
        <v>-406423</v>
      </c>
      <c r="L45" s="37">
        <v>500211</v>
      </c>
      <c r="N45" s="12">
        <v>0</v>
      </c>
      <c r="O45" s="46"/>
      <c r="P45" s="12">
        <v>0</v>
      </c>
    </row>
    <row r="46" spans="1:16" ht="5.0999999999999996" customHeight="1" x14ac:dyDescent="0.5">
      <c r="J46" s="16"/>
      <c r="L46" s="16"/>
      <c r="N46" s="16"/>
      <c r="O46" s="46"/>
      <c r="P46" s="16"/>
    </row>
    <row r="47" spans="1:16" ht="18.2" customHeight="1" thickBot="1" x14ac:dyDescent="0.55000000000000004">
      <c r="A47" s="65" t="s">
        <v>73</v>
      </c>
      <c r="J47" s="114">
        <f>SUM(J44:J45)</f>
        <v>3145409</v>
      </c>
      <c r="L47" s="114">
        <f>SUM(L44:L45)</f>
        <v>8285128</v>
      </c>
      <c r="N47" s="114">
        <f>SUM(N44:N45)</f>
        <v>12273889</v>
      </c>
      <c r="O47" s="46"/>
      <c r="P47" s="114">
        <f>SUM(P44:P45)</f>
        <v>10388549</v>
      </c>
    </row>
    <row r="48" spans="1:16" ht="12" customHeight="1" thickTop="1" x14ac:dyDescent="0.5">
      <c r="A48" s="65"/>
      <c r="B48" s="65"/>
      <c r="C48" s="65"/>
      <c r="D48" s="65"/>
      <c r="E48" s="65"/>
      <c r="F48" s="65"/>
      <c r="G48" s="65"/>
      <c r="H48" s="85"/>
      <c r="I48" s="85"/>
      <c r="J48" s="109"/>
      <c r="K48" s="85"/>
      <c r="L48" s="109"/>
      <c r="M48" s="85"/>
      <c r="N48" s="109"/>
      <c r="O48" s="85"/>
      <c r="P48" s="109"/>
    </row>
    <row r="49" spans="1:16" ht="18.2" customHeight="1" x14ac:dyDescent="0.5">
      <c r="A49" s="65" t="s">
        <v>206</v>
      </c>
      <c r="J49" s="16"/>
      <c r="L49" s="16"/>
      <c r="N49" s="16"/>
      <c r="O49" s="46"/>
      <c r="P49" s="16"/>
    </row>
    <row r="50" spans="1:16" ht="18.2" customHeight="1" x14ac:dyDescent="0.5">
      <c r="A50" s="85" t="s">
        <v>79</v>
      </c>
      <c r="J50" s="16">
        <v>3558201</v>
      </c>
      <c r="L50" s="16">
        <v>4254573</v>
      </c>
      <c r="N50" s="16">
        <v>12273889</v>
      </c>
      <c r="O50" s="46"/>
      <c r="P50" s="16">
        <v>10388549</v>
      </c>
    </row>
    <row r="51" spans="1:16" ht="18.2" customHeight="1" x14ac:dyDescent="0.5">
      <c r="A51" s="85" t="s">
        <v>80</v>
      </c>
      <c r="J51" s="12">
        <v>-406423</v>
      </c>
      <c r="L51" s="12">
        <v>500211</v>
      </c>
      <c r="N51" s="12">
        <v>0</v>
      </c>
      <c r="O51" s="46"/>
      <c r="P51" s="12">
        <v>0</v>
      </c>
    </row>
    <row r="52" spans="1:16" ht="5.0999999999999996" customHeight="1" x14ac:dyDescent="0.5">
      <c r="J52" s="16"/>
      <c r="L52" s="16"/>
      <c r="N52" s="16"/>
      <c r="O52" s="46"/>
      <c r="P52" s="16"/>
    </row>
    <row r="53" spans="1:16" ht="18.2" customHeight="1" thickBot="1" x14ac:dyDescent="0.55000000000000004">
      <c r="A53" s="65" t="s">
        <v>78</v>
      </c>
      <c r="J53" s="60">
        <f>SUM(J50:J51)</f>
        <v>3151778</v>
      </c>
      <c r="L53" s="60">
        <f>SUM(L50:L51)</f>
        <v>4754784</v>
      </c>
      <c r="N53" s="60">
        <f>SUM(N50:N51)</f>
        <v>12273889</v>
      </c>
      <c r="O53" s="46"/>
      <c r="P53" s="60">
        <f>SUM(P50:P51)</f>
        <v>10388549</v>
      </c>
    </row>
    <row r="54" spans="1:16" ht="12" customHeight="1" thickTop="1" x14ac:dyDescent="0.5">
      <c r="A54" s="65"/>
      <c r="B54" s="65"/>
      <c r="C54" s="65"/>
      <c r="D54" s="65"/>
      <c r="E54" s="65"/>
      <c r="F54" s="65"/>
      <c r="G54" s="65"/>
      <c r="H54" s="85"/>
      <c r="I54" s="85"/>
      <c r="J54" s="109"/>
      <c r="K54" s="85"/>
      <c r="L54" s="109"/>
      <c r="M54" s="85"/>
      <c r="N54" s="109"/>
      <c r="O54" s="85"/>
      <c r="P54" s="109"/>
    </row>
    <row r="55" spans="1:16" ht="18.2" customHeight="1" x14ac:dyDescent="0.5">
      <c r="A55" s="65" t="s">
        <v>81</v>
      </c>
      <c r="J55" s="16"/>
      <c r="L55" s="16"/>
      <c r="N55" s="16"/>
      <c r="O55" s="46"/>
      <c r="P55" s="16"/>
    </row>
    <row r="56" spans="1:16" ht="5.0999999999999996" customHeight="1" x14ac:dyDescent="0.5">
      <c r="J56" s="16"/>
      <c r="L56" s="16"/>
      <c r="N56" s="16"/>
      <c r="O56" s="46"/>
      <c r="P56" s="16"/>
    </row>
    <row r="57" spans="1:16" ht="18.2" customHeight="1" thickBot="1" x14ac:dyDescent="0.55000000000000004">
      <c r="A57" s="85" t="s">
        <v>82</v>
      </c>
      <c r="J57" s="115">
        <v>2.1000000000000001E-2</v>
      </c>
      <c r="K57" s="116"/>
      <c r="L57" s="115">
        <v>4.5999999999999999E-2</v>
      </c>
      <c r="M57" s="116"/>
      <c r="N57" s="115">
        <v>7.2999999999999995E-2</v>
      </c>
      <c r="O57" s="116"/>
      <c r="P57" s="115">
        <v>6.2E-2</v>
      </c>
    </row>
    <row r="58" spans="1:16" ht="20.45" customHeight="1" thickTop="1" x14ac:dyDescent="0.5">
      <c r="J58" s="117"/>
      <c r="K58" s="118"/>
      <c r="L58" s="117"/>
      <c r="M58" s="118"/>
      <c r="N58" s="117"/>
      <c r="O58" s="118"/>
      <c r="P58" s="117"/>
    </row>
    <row r="59" spans="1:16" ht="9" customHeight="1" x14ac:dyDescent="0.5">
      <c r="J59" s="117"/>
      <c r="K59" s="118"/>
      <c r="L59" s="117"/>
      <c r="M59" s="118"/>
      <c r="N59" s="117"/>
      <c r="O59" s="118"/>
      <c r="P59" s="117"/>
    </row>
    <row r="60" spans="1:16" ht="18.600000000000001" customHeight="1" x14ac:dyDescent="0.5">
      <c r="A60" s="144" t="s">
        <v>207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</row>
    <row r="61" spans="1:16" ht="18.600000000000001" customHeight="1" x14ac:dyDescent="0.5">
      <c r="A61" s="145" t="s">
        <v>210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</row>
    <row r="62" spans="1:16" s="44" customFormat="1" ht="4.5" customHeight="1" x14ac:dyDescent="0.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</row>
    <row r="63" spans="1:16" ht="21.95" customHeight="1" x14ac:dyDescent="0.5">
      <c r="A63" s="91" t="str">
        <f>'[3]T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63" s="91"/>
      <c r="C63" s="91"/>
      <c r="D63" s="91"/>
      <c r="E63" s="91"/>
      <c r="F63" s="91"/>
      <c r="G63" s="91"/>
      <c r="H63" s="92"/>
      <c r="I63" s="92"/>
      <c r="J63" s="12"/>
      <c r="K63" s="119"/>
      <c r="L63" s="12"/>
      <c r="M63" s="119"/>
      <c r="N63" s="12"/>
      <c r="O63" s="120"/>
      <c r="P63" s="12"/>
    </row>
  </sheetData>
  <mergeCells count="4">
    <mergeCell ref="J5:L5"/>
    <mergeCell ref="N5:P5"/>
    <mergeCell ref="A60:P60"/>
    <mergeCell ref="A61:P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042C4-1192-4D20-B4CB-0A87F4A4CD39}">
  <sheetPr>
    <tabColor rgb="FF00B050"/>
  </sheetPr>
  <dimension ref="A1:P63"/>
  <sheetViews>
    <sheetView tabSelected="1" topLeftCell="A49" zoomScale="130" zoomScaleNormal="130" zoomScaleSheetLayoutView="80" workbookViewId="0">
      <selection activeCell="P57" sqref="P57"/>
    </sheetView>
  </sheetViews>
  <sheetFormatPr defaultColWidth="9.140625" defaultRowHeight="21.75" customHeight="1" x14ac:dyDescent="0.5"/>
  <cols>
    <col min="1" max="4" width="1.85546875" style="85" customWidth="1"/>
    <col min="5" max="5" width="7.140625" style="85" customWidth="1"/>
    <col min="6" max="6" width="1.85546875" style="85" customWidth="1"/>
    <col min="7" max="7" width="39.140625" style="85" customWidth="1"/>
    <col min="8" max="8" width="8.42578125" style="97" customWidth="1"/>
    <col min="9" max="9" width="0.85546875" style="97" customWidth="1"/>
    <col min="10" max="10" width="12" style="121" customWidth="1"/>
    <col min="11" max="11" width="0.85546875" style="46" customWidth="1"/>
    <col min="12" max="12" width="12" style="121" customWidth="1"/>
    <col min="13" max="13" width="0.85546875" style="46" customWidth="1"/>
    <col min="14" max="14" width="12" style="50" customWidth="1"/>
    <col min="15" max="15" width="0.85546875" style="42" customWidth="1"/>
    <col min="16" max="16" width="12" style="50" customWidth="1"/>
    <col min="17" max="16384" width="9.140625" style="85"/>
  </cols>
  <sheetData>
    <row r="1" spans="1:16" ht="21.75" customHeight="1" x14ac:dyDescent="0.5">
      <c r="A1" s="65" t="s">
        <v>0</v>
      </c>
      <c r="B1" s="77"/>
      <c r="C1" s="77"/>
      <c r="D1" s="77"/>
      <c r="E1" s="77"/>
      <c r="F1" s="77"/>
      <c r="G1" s="77"/>
      <c r="H1" s="78"/>
      <c r="I1" s="66"/>
      <c r="J1" s="110"/>
      <c r="K1" s="21"/>
      <c r="L1" s="110"/>
      <c r="M1" s="21"/>
      <c r="N1" s="5"/>
      <c r="O1" s="27"/>
      <c r="P1" s="5"/>
    </row>
    <row r="2" spans="1:16" ht="21.75" customHeight="1" x14ac:dyDescent="0.5">
      <c r="A2" s="65" t="s">
        <v>60</v>
      </c>
      <c r="B2" s="65"/>
      <c r="C2" s="65"/>
      <c r="D2" s="65"/>
      <c r="E2" s="65"/>
      <c r="F2" s="65"/>
      <c r="G2" s="65"/>
      <c r="H2" s="66"/>
      <c r="I2" s="66"/>
      <c r="J2" s="110"/>
      <c r="K2" s="21"/>
      <c r="L2" s="110"/>
      <c r="M2" s="21"/>
      <c r="N2" s="5"/>
      <c r="O2" s="27"/>
      <c r="P2" s="5"/>
    </row>
    <row r="3" spans="1:16" ht="21.75" customHeight="1" x14ac:dyDescent="0.5">
      <c r="A3" s="9" t="s">
        <v>188</v>
      </c>
      <c r="B3" s="71"/>
      <c r="C3" s="71"/>
      <c r="D3" s="71"/>
      <c r="E3" s="71"/>
      <c r="F3" s="71"/>
      <c r="G3" s="71"/>
      <c r="H3" s="72"/>
      <c r="I3" s="72"/>
      <c r="J3" s="111"/>
      <c r="K3" s="20"/>
      <c r="L3" s="111"/>
      <c r="M3" s="20"/>
      <c r="N3" s="26"/>
      <c r="O3" s="112"/>
      <c r="P3" s="26"/>
    </row>
    <row r="4" spans="1:16" ht="15" customHeight="1" x14ac:dyDescent="0.5">
      <c r="A4" s="65"/>
      <c r="B4" s="65"/>
      <c r="J4" s="31"/>
      <c r="L4" s="31"/>
      <c r="N4" s="31"/>
      <c r="P4" s="31"/>
    </row>
    <row r="5" spans="1:16" ht="18.600000000000001" customHeight="1" x14ac:dyDescent="0.5">
      <c r="A5" s="77"/>
      <c r="B5" s="77"/>
      <c r="C5" s="77"/>
      <c r="D5" s="77"/>
      <c r="E5" s="77"/>
      <c r="F5" s="77"/>
      <c r="G5" s="77"/>
      <c r="H5" s="78"/>
      <c r="I5" s="78"/>
      <c r="J5" s="142" t="s">
        <v>2</v>
      </c>
      <c r="K5" s="142"/>
      <c r="L5" s="142"/>
      <c r="M5" s="21"/>
      <c r="N5" s="142" t="s">
        <v>3</v>
      </c>
      <c r="O5" s="142"/>
      <c r="P5" s="143"/>
    </row>
    <row r="6" spans="1:16" ht="18.600000000000001" customHeight="1" x14ac:dyDescent="0.5">
      <c r="A6" s="65"/>
      <c r="B6" s="65"/>
      <c r="C6" s="65"/>
      <c r="D6" s="65"/>
      <c r="E6" s="65"/>
      <c r="F6" s="65"/>
      <c r="G6" s="65"/>
      <c r="H6" s="85"/>
      <c r="I6" s="66"/>
      <c r="J6" s="5" t="s">
        <v>156</v>
      </c>
      <c r="K6" s="24"/>
      <c r="L6" s="5" t="s">
        <v>7</v>
      </c>
      <c r="M6" s="24"/>
      <c r="N6" s="5" t="s">
        <v>156</v>
      </c>
      <c r="O6" s="24"/>
      <c r="P6" s="5" t="s">
        <v>7</v>
      </c>
    </row>
    <row r="7" spans="1:16" ht="18.600000000000001" customHeight="1" x14ac:dyDescent="0.5">
      <c r="A7" s="65"/>
      <c r="B7" s="65"/>
      <c r="C7" s="65"/>
      <c r="D7" s="65"/>
      <c r="E7" s="65"/>
      <c r="F7" s="65"/>
      <c r="G7" s="65"/>
      <c r="H7" s="72" t="s">
        <v>8</v>
      </c>
      <c r="I7" s="66"/>
      <c r="J7" s="26" t="s">
        <v>9</v>
      </c>
      <c r="K7" s="21"/>
      <c r="L7" s="26" t="s">
        <v>9</v>
      </c>
      <c r="M7" s="27"/>
      <c r="N7" s="26" t="s">
        <v>9</v>
      </c>
      <c r="O7" s="27"/>
      <c r="P7" s="26" t="s">
        <v>9</v>
      </c>
    </row>
    <row r="8" spans="1:16" ht="6" customHeight="1" x14ac:dyDescent="0.5">
      <c r="A8" s="65"/>
      <c r="B8" s="65"/>
      <c r="C8" s="65"/>
      <c r="D8" s="65"/>
      <c r="E8" s="65"/>
      <c r="F8" s="65"/>
      <c r="G8" s="65"/>
      <c r="H8" s="66"/>
      <c r="I8" s="66"/>
      <c r="J8" s="53"/>
      <c r="K8" s="21"/>
      <c r="L8" s="53"/>
      <c r="M8" s="27"/>
      <c r="N8" s="53"/>
      <c r="O8" s="27"/>
      <c r="P8" s="53"/>
    </row>
    <row r="9" spans="1:16" ht="18.2" customHeight="1" x14ac:dyDescent="0.5">
      <c r="A9" s="85" t="s">
        <v>61</v>
      </c>
      <c r="J9" s="31">
        <v>163375977</v>
      </c>
      <c r="L9" s="31">
        <v>190951107</v>
      </c>
      <c r="N9" s="31">
        <v>73297935</v>
      </c>
      <c r="O9" s="46"/>
      <c r="P9" s="31">
        <v>73458283</v>
      </c>
    </row>
    <row r="10" spans="1:16" ht="18.2" customHeight="1" x14ac:dyDescent="0.5">
      <c r="A10" s="85" t="s">
        <v>62</v>
      </c>
      <c r="J10" s="37">
        <v>-114454776</v>
      </c>
      <c r="L10" s="37">
        <v>-127332080</v>
      </c>
      <c r="N10" s="37">
        <v>-60491914</v>
      </c>
      <c r="O10" s="21"/>
      <c r="P10" s="37">
        <v>-58643259</v>
      </c>
    </row>
    <row r="11" spans="1:16" ht="6" customHeight="1" x14ac:dyDescent="0.5">
      <c r="J11" s="16"/>
      <c r="L11" s="16"/>
      <c r="N11" s="16"/>
      <c r="O11" s="46"/>
      <c r="P11" s="16"/>
    </row>
    <row r="12" spans="1:16" ht="18.2" customHeight="1" x14ac:dyDescent="0.5">
      <c r="A12" s="65" t="s">
        <v>63</v>
      </c>
      <c r="B12" s="65"/>
      <c r="C12" s="65"/>
      <c r="D12" s="65"/>
      <c r="E12" s="65"/>
      <c r="F12" s="65"/>
      <c r="G12" s="65"/>
      <c r="H12" s="66"/>
      <c r="I12" s="66"/>
      <c r="J12" s="31">
        <f>SUM(J9:J10)</f>
        <v>48921201</v>
      </c>
      <c r="K12" s="21"/>
      <c r="L12" s="31">
        <f>SUM(L9:L10)</f>
        <v>63619027</v>
      </c>
      <c r="M12" s="21"/>
      <c r="N12" s="31">
        <f>SUM(N9:N10)</f>
        <v>12806021</v>
      </c>
      <c r="O12" s="21"/>
      <c r="P12" s="31">
        <f>SUM(P9:P10)</f>
        <v>14815024</v>
      </c>
    </row>
    <row r="13" spans="1:16" ht="6" customHeight="1" x14ac:dyDescent="0.5">
      <c r="A13" s="65"/>
      <c r="B13" s="65"/>
      <c r="C13" s="65"/>
      <c r="D13" s="65"/>
      <c r="E13" s="65"/>
      <c r="F13" s="65"/>
      <c r="G13" s="65"/>
      <c r="H13" s="66"/>
      <c r="I13" s="66"/>
      <c r="J13" s="31"/>
      <c r="K13" s="21"/>
      <c r="L13" s="31"/>
      <c r="M13" s="21"/>
      <c r="N13" s="31"/>
      <c r="O13" s="21"/>
      <c r="P13" s="31"/>
    </row>
    <row r="14" spans="1:16" ht="18.2" customHeight="1" x14ac:dyDescent="0.5">
      <c r="A14" s="85" t="s">
        <v>64</v>
      </c>
      <c r="B14" s="65"/>
      <c r="H14" s="113">
        <v>17</v>
      </c>
      <c r="J14" s="16">
        <v>0</v>
      </c>
      <c r="L14" s="16">
        <v>0</v>
      </c>
      <c r="N14" s="16">
        <v>43863950</v>
      </c>
      <c r="O14" s="46"/>
      <c r="P14" s="16">
        <v>35319716</v>
      </c>
    </row>
    <row r="15" spans="1:16" ht="18.2" customHeight="1" x14ac:dyDescent="0.5">
      <c r="A15" s="85" t="s">
        <v>65</v>
      </c>
      <c r="B15" s="65"/>
      <c r="J15" s="16">
        <v>1549862</v>
      </c>
      <c r="L15" s="16">
        <v>2905036</v>
      </c>
      <c r="N15" s="16">
        <v>3142538</v>
      </c>
      <c r="O15" s="46"/>
      <c r="P15" s="16">
        <v>4235972</v>
      </c>
    </row>
    <row r="16" spans="1:16" ht="18.2" customHeight="1" x14ac:dyDescent="0.5">
      <c r="A16" s="2" t="s">
        <v>66</v>
      </c>
      <c r="J16" s="31">
        <v>-2325500</v>
      </c>
      <c r="L16" s="31">
        <v>-2644279</v>
      </c>
      <c r="N16" s="31">
        <v>-2225424</v>
      </c>
      <c r="O16" s="46"/>
      <c r="P16" s="31">
        <v>-2591162</v>
      </c>
    </row>
    <row r="17" spans="1:16" ht="18.2" customHeight="1" x14ac:dyDescent="0.5">
      <c r="A17" s="2" t="s">
        <v>67</v>
      </c>
      <c r="J17" s="31">
        <v>-22345696</v>
      </c>
      <c r="L17" s="31">
        <v>-30427017</v>
      </c>
      <c r="N17" s="31">
        <v>-20107784</v>
      </c>
      <c r="O17" s="46"/>
      <c r="P17" s="31">
        <v>-19249251</v>
      </c>
    </row>
    <row r="18" spans="1:16" ht="18.2" customHeight="1" x14ac:dyDescent="0.5">
      <c r="A18" s="2" t="s">
        <v>167</v>
      </c>
      <c r="J18" s="31"/>
      <c r="L18" s="31"/>
      <c r="N18" s="31"/>
      <c r="O18" s="46"/>
      <c r="P18" s="31"/>
    </row>
    <row r="19" spans="1:16" ht="18.2" customHeight="1" x14ac:dyDescent="0.5">
      <c r="A19" s="2"/>
      <c r="B19" s="85" t="s">
        <v>199</v>
      </c>
      <c r="H19" s="97" t="s">
        <v>198</v>
      </c>
      <c r="J19" s="31">
        <v>-9128787</v>
      </c>
      <c r="L19" s="31">
        <v>0</v>
      </c>
      <c r="N19" s="31">
        <v>-9128787</v>
      </c>
      <c r="O19" s="46"/>
      <c r="P19" s="31">
        <v>0</v>
      </c>
    </row>
    <row r="20" spans="1:16" ht="18.2" customHeight="1" x14ac:dyDescent="0.5">
      <c r="A20" s="2" t="s">
        <v>166</v>
      </c>
      <c r="H20" s="97">
        <v>10</v>
      </c>
      <c r="J20" s="31">
        <v>-2924550</v>
      </c>
      <c r="L20" s="31">
        <v>0</v>
      </c>
      <c r="N20" s="31">
        <v>-8506455</v>
      </c>
      <c r="O20" s="46"/>
      <c r="P20" s="31">
        <v>-5000000</v>
      </c>
    </row>
    <row r="21" spans="1:16" ht="18.2" customHeight="1" x14ac:dyDescent="0.5">
      <c r="A21" s="2" t="s">
        <v>68</v>
      </c>
      <c r="J21" s="37">
        <v>-790345</v>
      </c>
      <c r="L21" s="37">
        <v>-1232490</v>
      </c>
      <c r="N21" s="37">
        <v>-286936</v>
      </c>
      <c r="O21" s="46"/>
      <c r="P21" s="37">
        <v>-430155</v>
      </c>
    </row>
    <row r="22" spans="1:16" ht="6" customHeight="1" x14ac:dyDescent="0.5">
      <c r="J22" s="16"/>
      <c r="L22" s="16"/>
      <c r="N22" s="16"/>
      <c r="O22" s="46"/>
      <c r="P22" s="16"/>
    </row>
    <row r="23" spans="1:16" ht="18.2" customHeight="1" x14ac:dyDescent="0.5">
      <c r="A23" s="65" t="s">
        <v>69</v>
      </c>
      <c r="J23" s="31">
        <f>SUM(J12:J21)</f>
        <v>12956185</v>
      </c>
      <c r="L23" s="31">
        <f>SUM(L12:L21)</f>
        <v>32220277</v>
      </c>
      <c r="N23" s="31">
        <f>SUM(N12:N21)</f>
        <v>19557123</v>
      </c>
      <c r="O23" s="46"/>
      <c r="P23" s="31">
        <f>SUM(P12:P21)</f>
        <v>27100144</v>
      </c>
    </row>
    <row r="24" spans="1:16" ht="18.2" customHeight="1" x14ac:dyDescent="0.5">
      <c r="A24" s="2" t="s">
        <v>70</v>
      </c>
      <c r="H24" s="113">
        <v>10</v>
      </c>
      <c r="J24" s="31">
        <v>-5977445</v>
      </c>
      <c r="L24" s="31">
        <v>-12727484</v>
      </c>
      <c r="N24" s="31">
        <v>0</v>
      </c>
      <c r="O24" s="46"/>
      <c r="P24" s="31">
        <v>0</v>
      </c>
    </row>
    <row r="25" spans="1:16" ht="18.2" customHeight="1" x14ac:dyDescent="0.5">
      <c r="A25" s="85" t="s">
        <v>71</v>
      </c>
      <c r="B25" s="65"/>
      <c r="C25" s="65"/>
      <c r="J25" s="37">
        <v>-112247</v>
      </c>
      <c r="L25" s="37">
        <v>-152053</v>
      </c>
      <c r="N25" s="37">
        <v>-112247</v>
      </c>
      <c r="O25" s="46"/>
      <c r="P25" s="37">
        <v>-152053</v>
      </c>
    </row>
    <row r="26" spans="1:16" ht="6" customHeight="1" x14ac:dyDescent="0.5">
      <c r="J26" s="16"/>
      <c r="L26" s="16"/>
      <c r="N26" s="16"/>
      <c r="O26" s="46"/>
      <c r="P26" s="16"/>
    </row>
    <row r="27" spans="1:16" ht="18.2" customHeight="1" x14ac:dyDescent="0.5">
      <c r="A27" s="65" t="s">
        <v>72</v>
      </c>
      <c r="J27" s="50">
        <f>SUM(J23:J25)</f>
        <v>6866493</v>
      </c>
      <c r="L27" s="50">
        <f>SUM(L23:L25)</f>
        <v>19340740</v>
      </c>
      <c r="N27" s="50">
        <f>SUM(N23:N25)</f>
        <v>19444876</v>
      </c>
      <c r="O27" s="46"/>
      <c r="P27" s="50">
        <f>SUM(P23:P25)</f>
        <v>26948091</v>
      </c>
    </row>
    <row r="28" spans="1:16" ht="18.2" customHeight="1" x14ac:dyDescent="0.5">
      <c r="A28" s="85" t="s">
        <v>163</v>
      </c>
      <c r="G28" s="2"/>
      <c r="H28" s="113">
        <v>16</v>
      </c>
      <c r="J28" s="37">
        <v>404694</v>
      </c>
      <c r="L28" s="37">
        <v>-3315483</v>
      </c>
      <c r="N28" s="37">
        <v>3510224</v>
      </c>
      <c r="O28" s="46"/>
      <c r="P28" s="37">
        <v>1279572</v>
      </c>
    </row>
    <row r="29" spans="1:16" ht="6" customHeight="1" x14ac:dyDescent="0.5">
      <c r="B29" s="65"/>
      <c r="J29" s="31"/>
      <c r="L29" s="31"/>
      <c r="N29" s="31"/>
      <c r="O29" s="46"/>
      <c r="P29" s="31"/>
    </row>
    <row r="30" spans="1:16" ht="18.2" customHeight="1" x14ac:dyDescent="0.5">
      <c r="A30" s="65" t="s">
        <v>73</v>
      </c>
      <c r="B30" s="65"/>
      <c r="J30" s="37">
        <f>SUM(J27:J28)</f>
        <v>7271187</v>
      </c>
      <c r="L30" s="37">
        <f>SUM(L27:L28)</f>
        <v>16025257</v>
      </c>
      <c r="N30" s="37">
        <f>SUM(N27:N28)</f>
        <v>22955100</v>
      </c>
      <c r="O30" s="46"/>
      <c r="P30" s="37">
        <f>SUM(P27:P28)</f>
        <v>28227663</v>
      </c>
    </row>
    <row r="31" spans="1:16" ht="12" customHeight="1" x14ac:dyDescent="0.5">
      <c r="J31" s="16"/>
      <c r="L31" s="16"/>
      <c r="N31" s="16"/>
      <c r="O31" s="46"/>
      <c r="P31" s="16"/>
    </row>
    <row r="32" spans="1:16" ht="18.2" customHeight="1" x14ac:dyDescent="0.5">
      <c r="A32" s="85" t="s">
        <v>204</v>
      </c>
      <c r="J32" s="16"/>
      <c r="L32" s="16"/>
      <c r="N32" s="16"/>
      <c r="O32" s="46"/>
      <c r="P32" s="16"/>
    </row>
    <row r="33" spans="1:16" ht="18.2" customHeight="1" x14ac:dyDescent="0.5">
      <c r="A33" s="85" t="s">
        <v>74</v>
      </c>
      <c r="J33" s="16"/>
      <c r="L33" s="16"/>
      <c r="N33" s="16"/>
      <c r="O33" s="46"/>
      <c r="P33" s="16"/>
    </row>
    <row r="34" spans="1:16" ht="18.2" customHeight="1" x14ac:dyDescent="0.5">
      <c r="B34" s="85" t="s">
        <v>75</v>
      </c>
      <c r="J34" s="16"/>
      <c r="L34" s="16"/>
      <c r="N34" s="16"/>
      <c r="O34" s="46"/>
      <c r="P34" s="16"/>
    </row>
    <row r="35" spans="1:16" ht="18.2" customHeight="1" x14ac:dyDescent="0.5">
      <c r="C35" s="85" t="s">
        <v>76</v>
      </c>
      <c r="J35" s="12">
        <v>384026</v>
      </c>
      <c r="L35" s="12">
        <v>-3530344</v>
      </c>
      <c r="N35" s="12">
        <v>0</v>
      </c>
      <c r="O35" s="46"/>
      <c r="P35" s="12">
        <v>0</v>
      </c>
    </row>
    <row r="36" spans="1:16" ht="5.0999999999999996" customHeight="1" x14ac:dyDescent="0.5">
      <c r="J36" s="16"/>
      <c r="L36" s="16"/>
      <c r="N36" s="16"/>
      <c r="O36" s="46"/>
      <c r="P36" s="16"/>
    </row>
    <row r="37" spans="1:16" ht="18.2" customHeight="1" x14ac:dyDescent="0.5">
      <c r="B37" s="85" t="s">
        <v>170</v>
      </c>
      <c r="J37" s="12">
        <f>SUM(J34:J35)</f>
        <v>384026</v>
      </c>
      <c r="L37" s="12">
        <f>SUM(L34:L35)</f>
        <v>-3530344</v>
      </c>
      <c r="N37" s="12">
        <f>SUM(N34:N35)</f>
        <v>0</v>
      </c>
      <c r="O37" s="46"/>
      <c r="P37" s="12">
        <f>SUM(P34:P35)</f>
        <v>0</v>
      </c>
    </row>
    <row r="38" spans="1:16" ht="5.0999999999999996" customHeight="1" x14ac:dyDescent="0.5">
      <c r="J38" s="16"/>
      <c r="L38" s="16"/>
      <c r="N38" s="16"/>
      <c r="O38" s="46"/>
      <c r="P38" s="16"/>
    </row>
    <row r="39" spans="1:16" ht="18.2" customHeight="1" x14ac:dyDescent="0.5">
      <c r="A39" s="85" t="s">
        <v>77</v>
      </c>
      <c r="J39" s="12">
        <f>SUM(J37)</f>
        <v>384026</v>
      </c>
      <c r="L39" s="12">
        <f>SUM(L37)</f>
        <v>-3530344</v>
      </c>
      <c r="N39" s="12">
        <f>SUM(N37)</f>
        <v>0</v>
      </c>
      <c r="O39" s="46"/>
      <c r="P39" s="12">
        <f>SUM(P37)</f>
        <v>0</v>
      </c>
    </row>
    <row r="40" spans="1:16" ht="5.0999999999999996" customHeight="1" x14ac:dyDescent="0.5">
      <c r="J40" s="16"/>
      <c r="L40" s="16"/>
      <c r="N40" s="16"/>
      <c r="O40" s="46"/>
      <c r="P40" s="16"/>
    </row>
    <row r="41" spans="1:16" ht="18.2" customHeight="1" thickBot="1" x14ac:dyDescent="0.55000000000000004">
      <c r="A41" s="65" t="s">
        <v>78</v>
      </c>
      <c r="J41" s="60">
        <f>J30+J39</f>
        <v>7655213</v>
      </c>
      <c r="L41" s="60">
        <f>L30+L39</f>
        <v>12494913</v>
      </c>
      <c r="N41" s="60">
        <f>N30+N39</f>
        <v>22955100</v>
      </c>
      <c r="O41" s="46"/>
      <c r="P41" s="60">
        <f>P30+P39</f>
        <v>28227663</v>
      </c>
    </row>
    <row r="42" spans="1:16" ht="12" customHeight="1" thickTop="1" x14ac:dyDescent="0.5">
      <c r="J42" s="16"/>
      <c r="L42" s="16"/>
      <c r="N42" s="16"/>
      <c r="O42" s="46"/>
      <c r="P42" s="16"/>
    </row>
    <row r="43" spans="1:16" ht="18.2" customHeight="1" x14ac:dyDescent="0.5">
      <c r="A43" s="65" t="s">
        <v>205</v>
      </c>
      <c r="J43" s="16"/>
      <c r="L43" s="16"/>
      <c r="N43" s="16"/>
      <c r="O43" s="46"/>
      <c r="P43" s="16"/>
    </row>
    <row r="44" spans="1:16" ht="18.2" customHeight="1" x14ac:dyDescent="0.5">
      <c r="A44" s="85" t="s">
        <v>79</v>
      </c>
      <c r="J44" s="16">
        <v>8131633</v>
      </c>
      <c r="K44" s="17"/>
      <c r="L44" s="16">
        <v>15060584</v>
      </c>
      <c r="M44" s="17"/>
      <c r="N44" s="16">
        <v>22955100</v>
      </c>
      <c r="O44" s="17"/>
      <c r="P44" s="16">
        <v>28227663</v>
      </c>
    </row>
    <row r="45" spans="1:16" ht="18.2" customHeight="1" x14ac:dyDescent="0.5">
      <c r="A45" s="85" t="s">
        <v>80</v>
      </c>
      <c r="J45" s="37">
        <v>-860446</v>
      </c>
      <c r="L45" s="37">
        <v>964673</v>
      </c>
      <c r="N45" s="12">
        <v>0</v>
      </c>
      <c r="O45" s="46"/>
      <c r="P45" s="12">
        <v>0</v>
      </c>
    </row>
    <row r="46" spans="1:16" ht="5.0999999999999996" customHeight="1" x14ac:dyDescent="0.5">
      <c r="J46" s="16"/>
      <c r="L46" s="16"/>
      <c r="N46" s="16"/>
      <c r="O46" s="46"/>
      <c r="P46" s="16"/>
    </row>
    <row r="47" spans="1:16" ht="18.2" customHeight="1" thickBot="1" x14ac:dyDescent="0.55000000000000004">
      <c r="A47" s="65" t="s">
        <v>73</v>
      </c>
      <c r="J47" s="114">
        <f>SUM(J44:J45)</f>
        <v>7271187</v>
      </c>
      <c r="L47" s="114">
        <f>SUM(L44:L45)</f>
        <v>16025257</v>
      </c>
      <c r="N47" s="114">
        <f>SUM(N44:N45)</f>
        <v>22955100</v>
      </c>
      <c r="O47" s="46"/>
      <c r="P47" s="114">
        <f>SUM(P44:P45)</f>
        <v>28227663</v>
      </c>
    </row>
    <row r="48" spans="1:16" ht="12" customHeight="1" thickTop="1" x14ac:dyDescent="0.5">
      <c r="A48" s="65"/>
      <c r="B48" s="65"/>
      <c r="C48" s="65"/>
      <c r="D48" s="65"/>
      <c r="E48" s="65"/>
      <c r="F48" s="65"/>
      <c r="G48" s="65"/>
      <c r="H48" s="85"/>
      <c r="I48" s="85"/>
      <c r="J48" s="109"/>
      <c r="K48" s="85"/>
      <c r="L48" s="109"/>
      <c r="M48" s="85"/>
      <c r="N48" s="109"/>
      <c r="O48" s="85"/>
      <c r="P48" s="109"/>
    </row>
    <row r="49" spans="1:16" ht="18.2" customHeight="1" x14ac:dyDescent="0.5">
      <c r="A49" s="65" t="s">
        <v>206</v>
      </c>
      <c r="J49" s="16"/>
      <c r="L49" s="16"/>
      <c r="N49" s="16"/>
      <c r="O49" s="46"/>
      <c r="P49" s="16"/>
    </row>
    <row r="50" spans="1:16" ht="18.2" customHeight="1" x14ac:dyDescent="0.5">
      <c r="A50" s="85" t="s">
        <v>79</v>
      </c>
      <c r="J50" s="16">
        <v>8515659</v>
      </c>
      <c r="L50" s="16">
        <v>11530240</v>
      </c>
      <c r="N50" s="16">
        <v>22955100</v>
      </c>
      <c r="O50" s="46"/>
      <c r="P50" s="16">
        <v>28227663</v>
      </c>
    </row>
    <row r="51" spans="1:16" ht="18.2" customHeight="1" x14ac:dyDescent="0.5">
      <c r="A51" s="85" t="s">
        <v>80</v>
      </c>
      <c r="J51" s="12">
        <v>-860446</v>
      </c>
      <c r="L51" s="12">
        <v>964673</v>
      </c>
      <c r="N51" s="12">
        <v>0</v>
      </c>
      <c r="O51" s="46"/>
      <c r="P51" s="12">
        <v>0</v>
      </c>
    </row>
    <row r="52" spans="1:16" ht="5.0999999999999996" customHeight="1" x14ac:dyDescent="0.5">
      <c r="J52" s="16"/>
      <c r="L52" s="16"/>
      <c r="N52" s="16"/>
      <c r="O52" s="46"/>
      <c r="P52" s="16"/>
    </row>
    <row r="53" spans="1:16" ht="18.2" customHeight="1" thickBot="1" x14ac:dyDescent="0.55000000000000004">
      <c r="A53" s="65" t="s">
        <v>78</v>
      </c>
      <c r="J53" s="60">
        <f>SUM(J50:J51)</f>
        <v>7655213</v>
      </c>
      <c r="L53" s="60">
        <f>SUM(L50:L51)</f>
        <v>12494913</v>
      </c>
      <c r="N53" s="60">
        <f>SUM(N50:N51)</f>
        <v>22955100</v>
      </c>
      <c r="O53" s="46"/>
      <c r="P53" s="60">
        <f>SUM(P50:P51)</f>
        <v>28227663</v>
      </c>
    </row>
    <row r="54" spans="1:16" ht="12" customHeight="1" thickTop="1" x14ac:dyDescent="0.5">
      <c r="A54" s="65"/>
      <c r="B54" s="65"/>
      <c r="C54" s="65"/>
      <c r="D54" s="65"/>
      <c r="E54" s="65"/>
      <c r="F54" s="65"/>
      <c r="G54" s="65"/>
      <c r="H54" s="85"/>
      <c r="I54" s="85"/>
      <c r="J54" s="109"/>
      <c r="K54" s="85"/>
      <c r="L54" s="109"/>
      <c r="M54" s="85"/>
      <c r="N54" s="109"/>
      <c r="O54" s="85"/>
      <c r="P54" s="109"/>
    </row>
    <row r="55" spans="1:16" ht="18.2" customHeight="1" x14ac:dyDescent="0.5">
      <c r="A55" s="65" t="s">
        <v>81</v>
      </c>
      <c r="J55" s="16"/>
      <c r="L55" s="16"/>
      <c r="N55" s="16"/>
      <c r="O55" s="46"/>
      <c r="P55" s="16"/>
    </row>
    <row r="56" spans="1:16" ht="5.0999999999999996" customHeight="1" x14ac:dyDescent="0.5">
      <c r="J56" s="16"/>
      <c r="L56" s="16"/>
      <c r="N56" s="16"/>
      <c r="O56" s="46"/>
      <c r="P56" s="16"/>
    </row>
    <row r="57" spans="1:16" ht="18.2" customHeight="1" thickBot="1" x14ac:dyDescent="0.55000000000000004">
      <c r="A57" s="85" t="s">
        <v>82</v>
      </c>
      <c r="J57" s="115">
        <v>4.8000000000000001E-2</v>
      </c>
      <c r="K57" s="116"/>
      <c r="L57" s="115">
        <v>0.09</v>
      </c>
      <c r="M57" s="116"/>
      <c r="N57" s="115">
        <v>0.13700000000000001</v>
      </c>
      <c r="O57" s="116"/>
      <c r="P57" s="115">
        <v>0.16800000000000001</v>
      </c>
    </row>
    <row r="58" spans="1:16" ht="18.2" customHeight="1" thickTop="1" x14ac:dyDescent="0.5">
      <c r="J58" s="138"/>
      <c r="K58" s="116"/>
      <c r="L58" s="138"/>
      <c r="M58" s="116"/>
      <c r="N58" s="138"/>
      <c r="O58" s="116"/>
      <c r="P58" s="138"/>
    </row>
    <row r="59" spans="1:16" ht="5.25" customHeight="1" x14ac:dyDescent="0.5">
      <c r="J59" s="117"/>
      <c r="K59" s="118"/>
      <c r="L59" s="117"/>
      <c r="M59" s="118"/>
      <c r="N59" s="117"/>
      <c r="O59" s="118"/>
      <c r="P59" s="117"/>
    </row>
    <row r="60" spans="1:16" ht="18.2" customHeight="1" x14ac:dyDescent="0.5">
      <c r="A60" s="144" t="s">
        <v>207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</row>
    <row r="61" spans="1:16" ht="18.2" customHeight="1" x14ac:dyDescent="0.5">
      <c r="A61" s="145" t="s">
        <v>210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</row>
    <row r="62" spans="1:16" s="44" customFormat="1" ht="3.75" customHeight="1" x14ac:dyDescent="0.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</row>
    <row r="63" spans="1:16" ht="21.75" customHeight="1" x14ac:dyDescent="0.5">
      <c r="A63" s="91" t="str">
        <f>'[3]T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63" s="91"/>
      <c r="C63" s="91"/>
      <c r="D63" s="91"/>
      <c r="E63" s="91"/>
      <c r="F63" s="91"/>
      <c r="G63" s="91"/>
      <c r="H63" s="92"/>
      <c r="I63" s="92"/>
      <c r="J63" s="12"/>
      <c r="K63" s="119"/>
      <c r="L63" s="12"/>
      <c r="M63" s="119"/>
      <c r="N63" s="12"/>
      <c r="O63" s="120"/>
      <c r="P63" s="12"/>
    </row>
  </sheetData>
  <mergeCells count="4">
    <mergeCell ref="J5:L5"/>
    <mergeCell ref="N5:P5"/>
    <mergeCell ref="A60:P60"/>
    <mergeCell ref="A61:P61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7AEFD-0685-49B8-B1F2-A3BC4C6EF059}">
  <sheetPr>
    <tabColor rgb="FF00B050"/>
  </sheetPr>
  <dimension ref="A1:W39"/>
  <sheetViews>
    <sheetView topLeftCell="A37" zoomScale="130" zoomScaleNormal="130" zoomScaleSheetLayoutView="72" workbookViewId="0"/>
  </sheetViews>
  <sheetFormatPr defaultColWidth="9.140625" defaultRowHeight="21.75" customHeight="1" x14ac:dyDescent="0.5"/>
  <cols>
    <col min="1" max="2" width="1.85546875" style="85" customWidth="1"/>
    <col min="3" max="3" width="35.85546875" style="85" customWidth="1"/>
    <col min="4" max="4" width="11.7109375" style="97" customWidth="1"/>
    <col min="5" max="5" width="8.7109375" style="97" customWidth="1"/>
    <col min="6" max="6" width="0.85546875" style="99" customWidth="1"/>
    <col min="7" max="7" width="12.28515625" style="99" customWidth="1"/>
    <col min="8" max="8" width="0.85546875" style="99" customWidth="1"/>
    <col min="9" max="9" width="12.85546875" style="99" customWidth="1"/>
    <col min="10" max="10" width="0.85546875" style="99" customWidth="1"/>
    <col min="11" max="11" width="14" style="99" customWidth="1"/>
    <col min="12" max="12" width="0.85546875" style="98" customWidth="1"/>
    <col min="13" max="13" width="11.28515625" style="100" customWidth="1"/>
    <col min="14" max="14" width="0.85546875" style="101" customWidth="1"/>
    <col min="15" max="15" width="12.42578125" style="100" customWidth="1"/>
    <col min="16" max="16" width="0.85546875" style="101" customWidth="1"/>
    <col min="17" max="17" width="18.28515625" style="99" customWidth="1"/>
    <col min="18" max="18" width="0.85546875" style="99" customWidth="1"/>
    <col min="19" max="19" width="13" style="109" customWidth="1"/>
    <col min="20" max="20" width="0.85546875" style="85" customWidth="1"/>
    <col min="21" max="21" width="12.5703125" style="109" customWidth="1"/>
    <col min="22" max="22" width="0.85546875" style="85" customWidth="1"/>
    <col min="23" max="23" width="13.85546875" style="109" customWidth="1"/>
    <col min="24" max="16384" width="9.140625" style="85"/>
  </cols>
  <sheetData>
    <row r="1" spans="1:23" s="65" customFormat="1" ht="21.75" customHeight="1" x14ac:dyDescent="0.5">
      <c r="A1" s="65" t="s">
        <v>0</v>
      </c>
      <c r="D1" s="66"/>
      <c r="E1" s="66"/>
      <c r="F1" s="68"/>
      <c r="G1" s="68"/>
      <c r="H1" s="68"/>
      <c r="I1" s="68"/>
      <c r="J1" s="68"/>
      <c r="K1" s="68"/>
      <c r="L1" s="67"/>
      <c r="M1" s="69"/>
      <c r="N1" s="70"/>
      <c r="O1" s="69"/>
      <c r="P1" s="70"/>
      <c r="Q1" s="68"/>
      <c r="R1" s="68"/>
      <c r="S1" s="102"/>
      <c r="U1" s="102"/>
      <c r="W1" s="102"/>
    </row>
    <row r="2" spans="1:23" s="65" customFormat="1" ht="21.75" customHeight="1" x14ac:dyDescent="0.5">
      <c r="A2" s="65" t="s">
        <v>83</v>
      </c>
      <c r="D2" s="66"/>
      <c r="E2" s="66"/>
      <c r="F2" s="68"/>
      <c r="G2" s="68"/>
      <c r="H2" s="68"/>
      <c r="I2" s="68"/>
      <c r="J2" s="68"/>
      <c r="K2" s="68"/>
      <c r="L2" s="67"/>
      <c r="M2" s="69"/>
      <c r="N2" s="70"/>
      <c r="O2" s="69"/>
      <c r="P2" s="70"/>
      <c r="Q2" s="68"/>
      <c r="R2" s="68"/>
      <c r="S2" s="102"/>
      <c r="U2" s="102"/>
      <c r="W2" s="102"/>
    </row>
    <row r="3" spans="1:23" s="65" customFormat="1" ht="21.75" customHeight="1" x14ac:dyDescent="0.5">
      <c r="A3" s="9" t="s">
        <v>188</v>
      </c>
      <c r="B3" s="71"/>
      <c r="C3" s="71"/>
      <c r="D3" s="72"/>
      <c r="E3" s="72"/>
      <c r="F3" s="74"/>
      <c r="G3" s="74"/>
      <c r="H3" s="74"/>
      <c r="I3" s="74"/>
      <c r="J3" s="74"/>
      <c r="K3" s="74"/>
      <c r="L3" s="73"/>
      <c r="M3" s="75"/>
      <c r="N3" s="76"/>
      <c r="O3" s="75"/>
      <c r="P3" s="76"/>
      <c r="Q3" s="74"/>
      <c r="R3" s="74"/>
      <c r="S3" s="75"/>
      <c r="T3" s="76"/>
      <c r="U3" s="75"/>
      <c r="V3" s="76"/>
      <c r="W3" s="75"/>
    </row>
    <row r="4" spans="1:23" ht="18.600000000000001" customHeight="1" x14ac:dyDescent="0.5">
      <c r="A4" s="44"/>
      <c r="B4" s="44"/>
      <c r="C4" s="44"/>
      <c r="D4" s="43"/>
      <c r="E4" s="43"/>
      <c r="F4" s="56"/>
      <c r="G4" s="56"/>
      <c r="H4" s="56"/>
      <c r="I4" s="56"/>
      <c r="J4" s="56"/>
      <c r="K4" s="56"/>
      <c r="L4" s="79"/>
      <c r="M4" s="56"/>
      <c r="N4" s="79"/>
      <c r="O4" s="56"/>
      <c r="P4" s="79"/>
      <c r="Q4" s="56"/>
      <c r="R4" s="56"/>
      <c r="S4" s="56"/>
      <c r="T4" s="79"/>
      <c r="U4" s="56"/>
      <c r="V4" s="79"/>
      <c r="W4" s="103"/>
    </row>
    <row r="5" spans="1:23" s="65" customFormat="1" ht="18.600000000000001" customHeight="1" x14ac:dyDescent="0.5">
      <c r="A5" s="77"/>
      <c r="B5" s="77"/>
      <c r="C5" s="77"/>
      <c r="D5" s="78"/>
      <c r="E5" s="78"/>
      <c r="F5" s="77"/>
      <c r="G5" s="148" t="s">
        <v>2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</row>
    <row r="6" spans="1:23" s="65" customFormat="1" ht="18.600000000000001" customHeight="1" x14ac:dyDescent="0.5">
      <c r="A6" s="77"/>
      <c r="B6" s="77"/>
      <c r="C6" s="77"/>
      <c r="D6" s="78"/>
      <c r="E6" s="78"/>
      <c r="F6" s="77"/>
      <c r="G6" s="149" t="s">
        <v>84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80"/>
      <c r="U6" s="81"/>
      <c r="V6" s="83"/>
      <c r="W6" s="81"/>
    </row>
    <row r="7" spans="1:23" s="65" customFormat="1" ht="18.600000000000001" customHeight="1" x14ac:dyDescent="0.4">
      <c r="A7" s="44"/>
      <c r="B7" s="44"/>
      <c r="C7" s="44"/>
      <c r="D7" s="43"/>
      <c r="E7" s="43"/>
      <c r="F7" s="56"/>
      <c r="G7" s="56"/>
      <c r="H7" s="56"/>
      <c r="I7" s="56"/>
      <c r="J7" s="56"/>
      <c r="K7" s="104"/>
      <c r="L7" s="79"/>
      <c r="M7" s="150"/>
      <c r="N7" s="150"/>
      <c r="O7" s="150"/>
      <c r="P7" s="79"/>
      <c r="Q7" s="139" t="s">
        <v>211</v>
      </c>
      <c r="R7" s="56"/>
      <c r="S7" s="56"/>
      <c r="T7" s="79"/>
      <c r="U7" s="56"/>
      <c r="V7" s="79"/>
      <c r="W7" s="56"/>
    </row>
    <row r="8" spans="1:23" s="65" customFormat="1" ht="18.600000000000001" customHeight="1" x14ac:dyDescent="0.4">
      <c r="A8" s="44"/>
      <c r="B8" s="44"/>
      <c r="C8" s="44"/>
      <c r="D8" s="43"/>
      <c r="E8" s="43"/>
      <c r="F8" s="56"/>
      <c r="G8" s="56"/>
      <c r="H8" s="56"/>
      <c r="I8" s="56"/>
      <c r="J8" s="56"/>
      <c r="K8" s="104" t="s">
        <v>85</v>
      </c>
      <c r="L8" s="79"/>
      <c r="M8" s="151" t="s">
        <v>52</v>
      </c>
      <c r="N8" s="151"/>
      <c r="O8" s="151"/>
      <c r="P8" s="79"/>
      <c r="Q8" s="140" t="s">
        <v>212</v>
      </c>
      <c r="R8" s="56"/>
      <c r="S8" s="56"/>
      <c r="T8" s="79"/>
      <c r="U8" s="56"/>
      <c r="V8" s="79"/>
      <c r="W8" s="56"/>
    </row>
    <row r="9" spans="1:23" s="65" customFormat="1" ht="18.600000000000001" customHeight="1" x14ac:dyDescent="0.5">
      <c r="A9" s="77"/>
      <c r="B9" s="77"/>
      <c r="C9" s="77"/>
      <c r="D9" s="78"/>
      <c r="E9" s="78"/>
      <c r="F9" s="81"/>
      <c r="G9" s="81"/>
      <c r="H9" s="81"/>
      <c r="I9" s="81"/>
      <c r="J9" s="81"/>
      <c r="K9" s="81" t="s">
        <v>86</v>
      </c>
      <c r="L9" s="80"/>
      <c r="M9" s="81" t="s">
        <v>87</v>
      </c>
      <c r="N9" s="83"/>
      <c r="O9" s="81"/>
      <c r="P9" s="80"/>
      <c r="Q9" s="105" t="s">
        <v>88</v>
      </c>
      <c r="R9" s="81"/>
      <c r="S9" s="81" t="s">
        <v>89</v>
      </c>
      <c r="T9" s="80"/>
      <c r="U9" s="81" t="s">
        <v>90</v>
      </c>
      <c r="V9" s="83"/>
      <c r="W9" s="81"/>
    </row>
    <row r="10" spans="1:23" ht="18.600000000000001" customHeight="1" x14ac:dyDescent="0.5">
      <c r="A10" s="77"/>
      <c r="B10" s="77"/>
      <c r="C10" s="77"/>
      <c r="D10" s="78"/>
      <c r="E10" s="78"/>
      <c r="F10" s="81"/>
      <c r="G10" s="81" t="s">
        <v>91</v>
      </c>
      <c r="H10" s="81"/>
      <c r="I10" s="81" t="s">
        <v>92</v>
      </c>
      <c r="J10" s="81"/>
      <c r="K10" s="81" t="s">
        <v>93</v>
      </c>
      <c r="L10" s="80"/>
      <c r="M10" s="84" t="s">
        <v>94</v>
      </c>
      <c r="N10" s="83"/>
      <c r="O10" s="81"/>
      <c r="P10" s="80"/>
      <c r="Q10" s="81" t="s">
        <v>95</v>
      </c>
      <c r="R10" s="81"/>
      <c r="S10" s="81" t="s">
        <v>96</v>
      </c>
      <c r="T10" s="80"/>
      <c r="U10" s="81" t="s">
        <v>97</v>
      </c>
      <c r="V10" s="83"/>
      <c r="W10" s="81" t="s">
        <v>98</v>
      </c>
    </row>
    <row r="11" spans="1:23" ht="18.600000000000001" customHeight="1" x14ac:dyDescent="0.5">
      <c r="A11" s="77"/>
      <c r="B11" s="77"/>
      <c r="C11" s="77"/>
      <c r="D11" s="78"/>
      <c r="E11" s="78"/>
      <c r="F11" s="81"/>
      <c r="G11" s="81" t="s">
        <v>99</v>
      </c>
      <c r="H11" s="81"/>
      <c r="I11" s="81" t="s">
        <v>100</v>
      </c>
      <c r="J11" s="81"/>
      <c r="K11" s="81" t="s">
        <v>101</v>
      </c>
      <c r="L11" s="83"/>
      <c r="M11" s="81" t="s">
        <v>102</v>
      </c>
      <c r="N11" s="83"/>
      <c r="O11" s="81" t="s">
        <v>54</v>
      </c>
      <c r="P11" s="83"/>
      <c r="Q11" s="106" t="s">
        <v>103</v>
      </c>
      <c r="R11" s="81"/>
      <c r="S11" s="81" t="s">
        <v>104</v>
      </c>
      <c r="T11" s="83"/>
      <c r="U11" s="81" t="s">
        <v>105</v>
      </c>
      <c r="V11" s="83"/>
      <c r="W11" s="81" t="s">
        <v>44</v>
      </c>
    </row>
    <row r="12" spans="1:23" ht="18.600000000000001" customHeight="1" x14ac:dyDescent="0.5">
      <c r="A12" s="77"/>
      <c r="B12" s="77"/>
      <c r="C12" s="77"/>
      <c r="D12" s="78"/>
      <c r="E12" s="86" t="s">
        <v>8</v>
      </c>
      <c r="F12" s="81"/>
      <c r="G12" s="87" t="s">
        <v>9</v>
      </c>
      <c r="H12" s="81"/>
      <c r="I12" s="87" t="s">
        <v>9</v>
      </c>
      <c r="J12" s="81"/>
      <c r="K12" s="87" t="s">
        <v>9</v>
      </c>
      <c r="L12" s="83"/>
      <c r="M12" s="87" t="s">
        <v>9</v>
      </c>
      <c r="N12" s="83"/>
      <c r="O12" s="87" t="s">
        <v>9</v>
      </c>
      <c r="P12" s="83"/>
      <c r="Q12" s="87" t="s">
        <v>9</v>
      </c>
      <c r="R12" s="81"/>
      <c r="S12" s="87" t="s">
        <v>9</v>
      </c>
      <c r="T12" s="83"/>
      <c r="U12" s="87" t="s">
        <v>9</v>
      </c>
      <c r="V12" s="83"/>
      <c r="W12" s="87" t="s">
        <v>9</v>
      </c>
    </row>
    <row r="13" spans="1:23" ht="6" customHeight="1" x14ac:dyDescent="0.5">
      <c r="A13" s="44"/>
      <c r="B13" s="44"/>
      <c r="C13" s="44"/>
      <c r="D13" s="43"/>
      <c r="E13" s="43"/>
      <c r="F13" s="81"/>
      <c r="G13" s="81"/>
      <c r="H13" s="81"/>
      <c r="I13" s="81"/>
      <c r="J13" s="81"/>
      <c r="K13" s="81"/>
      <c r="L13" s="83"/>
      <c r="M13" s="81"/>
      <c r="N13" s="83"/>
      <c r="O13" s="81"/>
      <c r="P13" s="83"/>
      <c r="Q13" s="81"/>
      <c r="R13" s="81"/>
      <c r="S13" s="81"/>
      <c r="T13" s="83"/>
      <c r="U13" s="81"/>
      <c r="V13" s="83"/>
      <c r="W13" s="81"/>
    </row>
    <row r="14" spans="1:23" ht="18.600000000000001" customHeight="1" x14ac:dyDescent="0.5">
      <c r="A14" s="77" t="s">
        <v>172</v>
      </c>
      <c r="B14" s="44"/>
      <c r="C14" s="44"/>
      <c r="D14" s="43"/>
      <c r="E14" s="43"/>
      <c r="F14" s="56"/>
      <c r="G14" s="56">
        <v>80000000</v>
      </c>
      <c r="H14" s="56"/>
      <c r="I14" s="56">
        <v>409284207</v>
      </c>
      <c r="J14" s="56"/>
      <c r="K14" s="56">
        <v>-3525800</v>
      </c>
      <c r="L14" s="56"/>
      <c r="M14" s="56">
        <v>8000000</v>
      </c>
      <c r="N14" s="56"/>
      <c r="O14" s="56">
        <v>5470302</v>
      </c>
      <c r="P14" s="56"/>
      <c r="Q14" s="56">
        <v>0</v>
      </c>
      <c r="R14" s="56"/>
      <c r="S14" s="56">
        <v>499228709</v>
      </c>
      <c r="T14" s="56"/>
      <c r="U14" s="56">
        <v>4870662</v>
      </c>
      <c r="V14" s="56"/>
      <c r="W14" s="56">
        <v>504099371</v>
      </c>
    </row>
    <row r="15" spans="1:23" ht="6" customHeight="1" x14ac:dyDescent="0.5">
      <c r="A15" s="77"/>
      <c r="B15" s="44"/>
      <c r="C15" s="44"/>
      <c r="D15" s="43"/>
      <c r="E15" s="43"/>
      <c r="F15" s="56"/>
      <c r="G15" s="56"/>
      <c r="H15" s="56"/>
      <c r="I15" s="56"/>
      <c r="J15" s="56"/>
      <c r="K15" s="56"/>
      <c r="L15" s="56"/>
      <c r="M15" s="31"/>
      <c r="N15" s="31"/>
      <c r="O15" s="31"/>
      <c r="P15" s="31"/>
      <c r="Q15" s="56"/>
      <c r="R15" s="56"/>
      <c r="S15" s="31"/>
      <c r="T15" s="31"/>
      <c r="U15" s="31"/>
      <c r="V15" s="31"/>
      <c r="W15" s="31"/>
    </row>
    <row r="16" spans="1:23" s="65" customFormat="1" ht="18.600000000000001" customHeight="1" x14ac:dyDescent="0.5">
      <c r="A16" s="77" t="s">
        <v>106</v>
      </c>
      <c r="B16" s="44"/>
      <c r="C16" s="44"/>
      <c r="D16" s="43"/>
      <c r="E16" s="43"/>
      <c r="F16" s="56"/>
      <c r="G16" s="56"/>
      <c r="H16" s="56"/>
      <c r="I16" s="56"/>
      <c r="J16" s="56"/>
      <c r="K16" s="56"/>
      <c r="L16" s="56"/>
      <c r="M16" s="31"/>
      <c r="N16" s="31"/>
      <c r="O16" s="31"/>
      <c r="P16" s="31"/>
      <c r="Q16" s="56"/>
      <c r="R16" s="56"/>
      <c r="S16" s="31"/>
      <c r="T16" s="31"/>
      <c r="U16" s="31"/>
      <c r="V16" s="31"/>
      <c r="W16" s="31"/>
    </row>
    <row r="17" spans="1:23" s="65" customFormat="1" ht="18.600000000000001" customHeight="1" x14ac:dyDescent="0.5">
      <c r="A17" s="44" t="s">
        <v>173</v>
      </c>
      <c r="B17" s="44"/>
      <c r="C17" s="44"/>
      <c r="D17" s="43"/>
      <c r="E17" s="43"/>
      <c r="F17" s="56"/>
      <c r="G17" s="56">
        <v>0</v>
      </c>
      <c r="H17" s="56"/>
      <c r="I17" s="56">
        <v>0</v>
      </c>
      <c r="J17" s="56"/>
      <c r="K17" s="56">
        <v>0</v>
      </c>
      <c r="L17" s="56"/>
      <c r="M17" s="31">
        <v>0</v>
      </c>
      <c r="N17" s="31"/>
      <c r="O17" s="31">
        <v>0</v>
      </c>
      <c r="P17" s="31"/>
      <c r="Q17" s="56">
        <v>126955</v>
      </c>
      <c r="R17" s="56"/>
      <c r="S17" s="31">
        <f t="shared" ref="S17:S20" si="0">SUM(G17:Q17)</f>
        <v>126955</v>
      </c>
      <c r="T17" s="31"/>
      <c r="U17" s="31">
        <v>0</v>
      </c>
      <c r="V17" s="31"/>
      <c r="W17" s="31">
        <f>+U17+S17</f>
        <v>126955</v>
      </c>
    </row>
    <row r="18" spans="1:23" s="65" customFormat="1" ht="18.600000000000001" customHeight="1" x14ac:dyDescent="0.5">
      <c r="A18" s="44" t="s">
        <v>174</v>
      </c>
      <c r="B18" s="44"/>
      <c r="C18" s="44"/>
      <c r="D18" s="43"/>
      <c r="E18" s="43"/>
      <c r="F18" s="56"/>
      <c r="G18" s="56">
        <v>4000000</v>
      </c>
      <c r="H18" s="56"/>
      <c r="I18" s="56">
        <v>26396000</v>
      </c>
      <c r="J18" s="56"/>
      <c r="K18" s="56">
        <v>0</v>
      </c>
      <c r="L18" s="56"/>
      <c r="M18" s="31">
        <v>0</v>
      </c>
      <c r="N18" s="31"/>
      <c r="O18" s="31">
        <v>0</v>
      </c>
      <c r="P18" s="31"/>
      <c r="Q18" s="56">
        <v>0</v>
      </c>
      <c r="R18" s="56"/>
      <c r="S18" s="31">
        <f t="shared" si="0"/>
        <v>30396000</v>
      </c>
      <c r="T18" s="31"/>
      <c r="U18" s="31">
        <v>0</v>
      </c>
      <c r="V18" s="31"/>
      <c r="W18" s="31">
        <f t="shared" ref="W18:W22" si="1">+U18+S18</f>
        <v>30396000</v>
      </c>
    </row>
    <row r="19" spans="1:23" s="65" customFormat="1" ht="18.600000000000001" customHeight="1" x14ac:dyDescent="0.5">
      <c r="A19" s="44" t="s">
        <v>175</v>
      </c>
      <c r="B19" s="44"/>
      <c r="C19" s="44"/>
      <c r="D19" s="43"/>
      <c r="E19" s="43"/>
      <c r="F19" s="56"/>
      <c r="G19" s="56">
        <v>0</v>
      </c>
      <c r="H19" s="56"/>
      <c r="I19" s="56">
        <v>0</v>
      </c>
      <c r="J19" s="56"/>
      <c r="K19" s="56">
        <v>0</v>
      </c>
      <c r="L19" s="56"/>
      <c r="M19" s="31">
        <v>400000</v>
      </c>
      <c r="N19" s="31"/>
      <c r="O19" s="31">
        <v>-400000</v>
      </c>
      <c r="P19" s="31"/>
      <c r="Q19" s="56">
        <v>0</v>
      </c>
      <c r="R19" s="56"/>
      <c r="S19" s="31">
        <f t="shared" si="0"/>
        <v>0</v>
      </c>
      <c r="T19" s="31"/>
      <c r="U19" s="31">
        <v>0</v>
      </c>
      <c r="V19" s="31"/>
      <c r="W19" s="31">
        <f t="shared" si="1"/>
        <v>0</v>
      </c>
    </row>
    <row r="20" spans="1:23" s="65" customFormat="1" ht="18.600000000000001" customHeight="1" x14ac:dyDescent="0.5">
      <c r="A20" s="44" t="s">
        <v>107</v>
      </c>
      <c r="B20" s="44"/>
      <c r="C20" s="44"/>
      <c r="D20" s="43"/>
      <c r="E20" s="43"/>
      <c r="F20" s="56"/>
      <c r="G20" s="56">
        <v>0</v>
      </c>
      <c r="H20" s="56"/>
      <c r="I20" s="56">
        <v>0</v>
      </c>
      <c r="J20" s="56"/>
      <c r="K20" s="56">
        <v>0</v>
      </c>
      <c r="L20" s="56"/>
      <c r="M20" s="56">
        <v>0</v>
      </c>
      <c r="N20" s="31"/>
      <c r="O20" s="56">
        <v>0</v>
      </c>
      <c r="P20" s="31"/>
      <c r="Q20" s="56">
        <v>0</v>
      </c>
      <c r="R20" s="56"/>
      <c r="S20" s="56">
        <f t="shared" si="0"/>
        <v>0</v>
      </c>
      <c r="T20" s="31"/>
      <c r="U20" s="56">
        <v>-800284</v>
      </c>
      <c r="V20" s="31"/>
      <c r="W20" s="103">
        <f t="shared" si="1"/>
        <v>-800284</v>
      </c>
    </row>
    <row r="21" spans="1:23" s="65" customFormat="1" ht="18.600000000000001" customHeight="1" x14ac:dyDescent="0.5">
      <c r="A21" s="44" t="s">
        <v>171</v>
      </c>
      <c r="B21" s="44"/>
      <c r="C21" s="44"/>
      <c r="D21" s="43"/>
      <c r="E21" s="43">
        <v>15</v>
      </c>
      <c r="F21" s="56"/>
      <c r="G21" s="56">
        <v>0</v>
      </c>
      <c r="H21" s="56"/>
      <c r="I21" s="56">
        <v>0</v>
      </c>
      <c r="J21" s="56"/>
      <c r="K21" s="56">
        <v>0</v>
      </c>
      <c r="L21" s="56"/>
      <c r="M21" s="56">
        <v>0</v>
      </c>
      <c r="N21" s="31"/>
      <c r="O21" s="56">
        <v>-31200000</v>
      </c>
      <c r="P21" s="31"/>
      <c r="Q21" s="56">
        <v>0</v>
      </c>
      <c r="R21" s="56"/>
      <c r="S21" s="56">
        <f>SUM(G21:Q21)</f>
        <v>-31200000</v>
      </c>
      <c r="T21" s="31"/>
      <c r="U21" s="56">
        <v>0</v>
      </c>
      <c r="V21" s="31"/>
      <c r="W21" s="103">
        <f t="shared" si="1"/>
        <v>-31200000</v>
      </c>
    </row>
    <row r="22" spans="1:23" ht="18.600000000000001" customHeight="1" x14ac:dyDescent="0.5">
      <c r="A22" s="44" t="s">
        <v>108</v>
      </c>
      <c r="B22" s="44"/>
      <c r="C22" s="44"/>
      <c r="D22" s="43"/>
      <c r="E22" s="43"/>
      <c r="F22" s="56"/>
      <c r="G22" s="89">
        <v>0</v>
      </c>
      <c r="H22" s="56"/>
      <c r="I22" s="89">
        <v>0</v>
      </c>
      <c r="J22" s="56"/>
      <c r="K22" s="89">
        <v>0</v>
      </c>
      <c r="L22" s="56"/>
      <c r="M22" s="89">
        <v>0</v>
      </c>
      <c r="N22" s="56"/>
      <c r="O22" s="89">
        <v>15060584</v>
      </c>
      <c r="P22" s="56"/>
      <c r="Q22" s="89">
        <v>-3530344</v>
      </c>
      <c r="R22" s="56"/>
      <c r="S22" s="89">
        <f>SUM(G22:Q22)</f>
        <v>11530240</v>
      </c>
      <c r="T22" s="56"/>
      <c r="U22" s="107">
        <v>964673</v>
      </c>
      <c r="V22" s="56"/>
      <c r="W22" s="108">
        <f t="shared" si="1"/>
        <v>12494913</v>
      </c>
    </row>
    <row r="23" spans="1:23" ht="6" customHeight="1" x14ac:dyDescent="0.5">
      <c r="A23" s="44"/>
      <c r="B23" s="44"/>
      <c r="C23" s="44"/>
      <c r="D23" s="43"/>
      <c r="E23" s="43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103"/>
    </row>
    <row r="24" spans="1:23" ht="18.600000000000001" customHeight="1" thickBot="1" x14ac:dyDescent="0.55000000000000004">
      <c r="A24" s="77" t="s">
        <v>176</v>
      </c>
      <c r="B24" s="44"/>
      <c r="C24" s="44"/>
      <c r="D24" s="43"/>
      <c r="E24" s="43"/>
      <c r="F24" s="56"/>
      <c r="G24" s="90">
        <f>SUM(G14:G22)</f>
        <v>84000000</v>
      </c>
      <c r="H24" s="56"/>
      <c r="I24" s="90">
        <f>SUM(I14:I22)</f>
        <v>435680207</v>
      </c>
      <c r="J24" s="56"/>
      <c r="K24" s="90">
        <f>SUM(K14:K22)</f>
        <v>-3525800</v>
      </c>
      <c r="L24" s="56"/>
      <c r="M24" s="90">
        <f>SUM(M14:M22)</f>
        <v>8400000</v>
      </c>
      <c r="N24" s="56"/>
      <c r="O24" s="90">
        <f>SUM(O14:O22)</f>
        <v>-11069114</v>
      </c>
      <c r="P24" s="56"/>
      <c r="Q24" s="90">
        <f>SUM(Q14:Q22)</f>
        <v>-3403389</v>
      </c>
      <c r="R24" s="56"/>
      <c r="S24" s="90">
        <f>SUM(S14:S22)</f>
        <v>510081904</v>
      </c>
      <c r="T24" s="56"/>
      <c r="U24" s="90">
        <f>SUM(U14:U22)</f>
        <v>5035051</v>
      </c>
      <c r="V24" s="56"/>
      <c r="W24" s="90">
        <f>SUM(W14:W22)</f>
        <v>515116955</v>
      </c>
    </row>
    <row r="25" spans="1:23" s="65" customFormat="1" ht="18.600000000000001" customHeight="1" thickTop="1" x14ac:dyDescent="0.5">
      <c r="A25" s="44"/>
      <c r="B25" s="44"/>
      <c r="C25" s="44"/>
      <c r="D25" s="43"/>
      <c r="E25" s="43"/>
      <c r="F25" s="56"/>
      <c r="G25" s="56"/>
      <c r="H25" s="56"/>
      <c r="I25" s="56"/>
      <c r="J25" s="56"/>
      <c r="K25" s="56"/>
      <c r="L25" s="56"/>
      <c r="M25" s="31"/>
      <c r="N25" s="31"/>
      <c r="O25" s="31"/>
      <c r="P25" s="31"/>
      <c r="Q25" s="56"/>
      <c r="R25" s="56"/>
      <c r="S25" s="31"/>
      <c r="T25" s="31"/>
      <c r="U25" s="31"/>
      <c r="V25" s="31"/>
      <c r="W25" s="31"/>
    </row>
    <row r="26" spans="1:23" ht="18.600000000000001" customHeight="1" x14ac:dyDescent="0.5">
      <c r="A26" s="77" t="s">
        <v>189</v>
      </c>
      <c r="B26" s="44"/>
      <c r="C26" s="44"/>
      <c r="D26" s="43"/>
      <c r="E26" s="43"/>
      <c r="F26" s="56"/>
      <c r="G26" s="56">
        <v>84000000</v>
      </c>
      <c r="H26" s="56"/>
      <c r="I26" s="56">
        <v>435680207</v>
      </c>
      <c r="J26" s="56"/>
      <c r="K26" s="56">
        <v>-3525800</v>
      </c>
      <c r="L26" s="56"/>
      <c r="M26" s="56">
        <v>8400000</v>
      </c>
      <c r="N26" s="56"/>
      <c r="O26" s="56">
        <v>-14253129</v>
      </c>
      <c r="P26" s="56"/>
      <c r="Q26" s="56">
        <v>-563960</v>
      </c>
      <c r="R26" s="56"/>
      <c r="S26" s="56">
        <f>SUM(G26:R26)</f>
        <v>509737318</v>
      </c>
      <c r="T26" s="56"/>
      <c r="U26" s="56">
        <v>3002225</v>
      </c>
      <c r="V26" s="56"/>
      <c r="W26" s="56">
        <f>SUM(S26:V26)</f>
        <v>512739543</v>
      </c>
    </row>
    <row r="27" spans="1:23" ht="6" customHeight="1" x14ac:dyDescent="0.5">
      <c r="A27" s="77"/>
      <c r="B27" s="44"/>
      <c r="C27" s="44"/>
      <c r="D27" s="43"/>
      <c r="E27" s="43"/>
      <c r="F27" s="56"/>
      <c r="G27" s="56"/>
      <c r="H27" s="56"/>
      <c r="I27" s="56"/>
      <c r="J27" s="56"/>
      <c r="K27" s="56"/>
      <c r="L27" s="56"/>
      <c r="M27" s="31"/>
      <c r="N27" s="31"/>
      <c r="O27" s="31"/>
      <c r="P27" s="31"/>
      <c r="Q27" s="56"/>
      <c r="R27" s="56"/>
      <c r="S27" s="31"/>
      <c r="T27" s="31"/>
      <c r="U27" s="31"/>
      <c r="V27" s="31"/>
      <c r="W27" s="31"/>
    </row>
    <row r="28" spans="1:23" s="65" customFormat="1" ht="18.600000000000001" customHeight="1" x14ac:dyDescent="0.5">
      <c r="A28" s="77" t="s">
        <v>106</v>
      </c>
      <c r="B28" s="44"/>
      <c r="C28" s="44"/>
      <c r="D28" s="43"/>
      <c r="E28" s="43"/>
      <c r="F28" s="56"/>
      <c r="G28" s="56"/>
      <c r="H28" s="56"/>
      <c r="I28" s="56"/>
      <c r="J28" s="56"/>
      <c r="K28" s="56"/>
      <c r="L28" s="56"/>
      <c r="M28" s="31"/>
      <c r="N28" s="31"/>
      <c r="O28" s="31"/>
      <c r="P28" s="31"/>
      <c r="Q28" s="56"/>
      <c r="R28" s="56"/>
      <c r="S28" s="31"/>
      <c r="T28" s="31"/>
      <c r="U28" s="31"/>
      <c r="V28" s="31"/>
      <c r="W28" s="31"/>
    </row>
    <row r="29" spans="1:23" s="65" customFormat="1" ht="18.600000000000001" customHeight="1" x14ac:dyDescent="0.5">
      <c r="A29" s="44" t="s">
        <v>107</v>
      </c>
      <c r="B29" s="44"/>
      <c r="C29" s="44"/>
      <c r="D29" s="43"/>
      <c r="E29" s="43"/>
      <c r="F29" s="56"/>
      <c r="G29" s="56">
        <v>0</v>
      </c>
      <c r="H29" s="56"/>
      <c r="I29" s="56">
        <v>0</v>
      </c>
      <c r="J29" s="56"/>
      <c r="K29" s="56">
        <v>0</v>
      </c>
      <c r="L29" s="56"/>
      <c r="M29" s="56">
        <v>0</v>
      </c>
      <c r="N29" s="31"/>
      <c r="O29" s="56">
        <v>0</v>
      </c>
      <c r="P29" s="31"/>
      <c r="Q29" s="56">
        <v>0</v>
      </c>
      <c r="R29" s="56"/>
      <c r="S29" s="56">
        <f t="shared" ref="S29:S31" si="2">SUM(G29:R29)</f>
        <v>0</v>
      </c>
      <c r="T29" s="31"/>
      <c r="U29" s="56">
        <v>-217</v>
      </c>
      <c r="V29" s="31"/>
      <c r="W29" s="103">
        <f t="shared" ref="W29:W31" si="3">+U29+S29</f>
        <v>-217</v>
      </c>
    </row>
    <row r="30" spans="1:23" s="65" customFormat="1" ht="18.600000000000001" customHeight="1" x14ac:dyDescent="0.5">
      <c r="A30" s="44" t="s">
        <v>171</v>
      </c>
      <c r="B30" s="44"/>
      <c r="C30" s="44"/>
      <c r="D30" s="43"/>
      <c r="E30" s="43">
        <v>15</v>
      </c>
      <c r="F30" s="56"/>
      <c r="G30" s="56">
        <v>0</v>
      </c>
      <c r="H30" s="56"/>
      <c r="I30" s="56">
        <v>0</v>
      </c>
      <c r="J30" s="56"/>
      <c r="K30" s="56">
        <v>0</v>
      </c>
      <c r="L30" s="56"/>
      <c r="M30" s="56">
        <v>0</v>
      </c>
      <c r="N30" s="31"/>
      <c r="O30" s="56">
        <v>-25200000</v>
      </c>
      <c r="P30" s="31"/>
      <c r="Q30" s="56">
        <v>0</v>
      </c>
      <c r="R30" s="56"/>
      <c r="S30" s="56">
        <f t="shared" si="2"/>
        <v>-25200000</v>
      </c>
      <c r="T30" s="31"/>
      <c r="U30" s="56">
        <v>0</v>
      </c>
      <c r="V30" s="31"/>
      <c r="W30" s="103">
        <f t="shared" si="3"/>
        <v>-25200000</v>
      </c>
    </row>
    <row r="31" spans="1:23" ht="18.600000000000001" customHeight="1" x14ac:dyDescent="0.5">
      <c r="A31" s="44" t="s">
        <v>108</v>
      </c>
      <c r="B31" s="44"/>
      <c r="C31" s="44"/>
      <c r="D31" s="43"/>
      <c r="E31" s="43"/>
      <c r="F31" s="56"/>
      <c r="G31" s="89">
        <v>0</v>
      </c>
      <c r="H31" s="56"/>
      <c r="I31" s="89">
        <v>0</v>
      </c>
      <c r="J31" s="56"/>
      <c r="K31" s="89">
        <v>0</v>
      </c>
      <c r="L31" s="56"/>
      <c r="M31" s="89">
        <v>0</v>
      </c>
      <c r="N31" s="56"/>
      <c r="O31" s="89">
        <v>8131633</v>
      </c>
      <c r="P31" s="56"/>
      <c r="Q31" s="89">
        <v>384026</v>
      </c>
      <c r="R31" s="56"/>
      <c r="S31" s="89">
        <f t="shared" si="2"/>
        <v>8515659</v>
      </c>
      <c r="T31" s="56"/>
      <c r="U31" s="107">
        <v>-860446</v>
      </c>
      <c r="V31" s="56"/>
      <c r="W31" s="108">
        <f t="shared" si="3"/>
        <v>7655213</v>
      </c>
    </row>
    <row r="32" spans="1:23" ht="6" customHeight="1" x14ac:dyDescent="0.5">
      <c r="A32" s="44"/>
      <c r="B32" s="44"/>
      <c r="C32" s="44"/>
      <c r="D32" s="43"/>
      <c r="E32" s="43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103"/>
    </row>
    <row r="33" spans="1:23" ht="18.600000000000001" customHeight="1" thickBot="1" x14ac:dyDescent="0.55000000000000004">
      <c r="A33" s="77" t="s">
        <v>190</v>
      </c>
      <c r="B33" s="44"/>
      <c r="C33" s="44"/>
      <c r="D33" s="43"/>
      <c r="E33" s="43"/>
      <c r="F33" s="56"/>
      <c r="G33" s="90">
        <f>SUM(G26:G31)</f>
        <v>84000000</v>
      </c>
      <c r="H33" s="56"/>
      <c r="I33" s="90">
        <f>SUM(I26:I31)</f>
        <v>435680207</v>
      </c>
      <c r="J33" s="56"/>
      <c r="K33" s="90">
        <f>SUM(K26:K31)</f>
        <v>-3525800</v>
      </c>
      <c r="L33" s="56"/>
      <c r="M33" s="90">
        <f>SUM(M26:M31)</f>
        <v>8400000</v>
      </c>
      <c r="N33" s="56"/>
      <c r="O33" s="90">
        <f>SUM(O26:O31)</f>
        <v>-31321496</v>
      </c>
      <c r="P33" s="56"/>
      <c r="Q33" s="90">
        <f>SUM(Q26:Q31)</f>
        <v>-179934</v>
      </c>
      <c r="R33" s="56"/>
      <c r="S33" s="90">
        <f>SUM(S26:S31)</f>
        <v>493052977</v>
      </c>
      <c r="T33" s="56"/>
      <c r="U33" s="90">
        <f>SUM(U26:U31)</f>
        <v>2141562</v>
      </c>
      <c r="V33" s="56"/>
      <c r="W33" s="90">
        <f>SUM(W26:W31)</f>
        <v>495194539</v>
      </c>
    </row>
    <row r="34" spans="1:23" ht="18.600000000000001" customHeight="1" thickTop="1" x14ac:dyDescent="0.5">
      <c r="A34" s="77"/>
      <c r="B34" s="44"/>
      <c r="C34" s="44"/>
      <c r="D34" s="43"/>
      <c r="E34" s="43"/>
      <c r="F34" s="56"/>
      <c r="G34" s="56"/>
      <c r="H34" s="56"/>
      <c r="I34" s="56"/>
      <c r="J34" s="56"/>
      <c r="K34" s="56"/>
      <c r="L34" s="79"/>
      <c r="M34" s="56"/>
      <c r="N34" s="79"/>
      <c r="O34" s="56"/>
      <c r="P34" s="79"/>
      <c r="Q34" s="56"/>
      <c r="R34" s="56"/>
      <c r="S34" s="56"/>
      <c r="T34" s="79"/>
      <c r="U34" s="56"/>
      <c r="V34" s="79"/>
      <c r="W34" s="56"/>
    </row>
    <row r="35" spans="1:23" ht="16.5" customHeight="1" x14ac:dyDescent="0.5">
      <c r="A35" s="77"/>
      <c r="B35" s="44"/>
      <c r="C35" s="44"/>
      <c r="D35" s="43"/>
      <c r="E35" s="43"/>
      <c r="F35" s="56"/>
      <c r="G35" s="56"/>
      <c r="H35" s="56"/>
      <c r="I35" s="56"/>
      <c r="J35" s="56"/>
      <c r="K35" s="56"/>
      <c r="L35" s="79"/>
      <c r="M35" s="56"/>
      <c r="N35" s="79"/>
      <c r="O35" s="56"/>
      <c r="P35" s="79"/>
      <c r="Q35" s="56"/>
      <c r="R35" s="56"/>
      <c r="S35" s="56"/>
      <c r="T35" s="79"/>
      <c r="U35" s="56"/>
      <c r="V35" s="79"/>
      <c r="W35" s="56"/>
    </row>
    <row r="36" spans="1:23" ht="18.600000000000001" customHeight="1" x14ac:dyDescent="0.5">
      <c r="A36" s="146" t="s">
        <v>109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</row>
    <row r="37" spans="1:23" ht="18.600000000000001" customHeight="1" x14ac:dyDescent="0.5">
      <c r="A37" s="45" t="s">
        <v>110</v>
      </c>
      <c r="B37" s="45"/>
      <c r="C37" s="146" t="s">
        <v>154</v>
      </c>
      <c r="D37" s="146"/>
      <c r="E37" s="146"/>
      <c r="F37" s="146"/>
      <c r="G37" s="146"/>
      <c r="H37" s="146"/>
      <c r="I37" s="146"/>
      <c r="J37" s="146"/>
      <c r="K37" s="146"/>
      <c r="L37" s="45"/>
      <c r="M37" s="147" t="s">
        <v>213</v>
      </c>
      <c r="N37" s="147"/>
      <c r="O37" s="147"/>
      <c r="P37" s="147"/>
      <c r="Q37" s="147"/>
      <c r="R37" s="147"/>
      <c r="S37" s="147"/>
      <c r="T37" s="147"/>
      <c r="U37" s="147"/>
      <c r="V37" s="147"/>
      <c r="W37" s="147"/>
    </row>
    <row r="38" spans="1:23" ht="6.75" customHeight="1" x14ac:dyDescent="0.5">
      <c r="A38" s="45"/>
      <c r="B38" s="45"/>
      <c r="C38" s="43"/>
      <c r="D38" s="43"/>
      <c r="E38" s="43"/>
      <c r="F38" s="43"/>
      <c r="G38" s="43"/>
      <c r="H38" s="43"/>
      <c r="I38" s="43"/>
      <c r="J38" s="43"/>
      <c r="K38" s="43"/>
      <c r="L38" s="45"/>
      <c r="M38" s="45"/>
      <c r="N38" s="45"/>
      <c r="O38" s="45"/>
      <c r="P38" s="45"/>
      <c r="Q38" s="43"/>
      <c r="R38" s="43"/>
      <c r="S38" s="45"/>
      <c r="T38" s="45"/>
      <c r="U38" s="45"/>
      <c r="V38" s="45"/>
      <c r="W38" s="45"/>
    </row>
    <row r="39" spans="1:23" ht="21.75" customHeight="1" x14ac:dyDescent="0.5">
      <c r="A39" s="91" t="s">
        <v>29</v>
      </c>
      <c r="B39" s="91"/>
      <c r="C39" s="91"/>
      <c r="D39" s="92"/>
      <c r="E39" s="92"/>
      <c r="F39" s="94"/>
      <c r="G39" s="94"/>
      <c r="H39" s="94"/>
      <c r="I39" s="94"/>
      <c r="J39" s="94"/>
      <c r="K39" s="94"/>
      <c r="L39" s="93"/>
      <c r="M39" s="95"/>
      <c r="N39" s="96"/>
      <c r="O39" s="95"/>
      <c r="P39" s="96"/>
      <c r="Q39" s="94"/>
      <c r="R39" s="94"/>
      <c r="S39" s="95"/>
      <c r="T39" s="96"/>
      <c r="U39" s="95"/>
      <c r="V39" s="96"/>
      <c r="W39" s="95"/>
    </row>
  </sheetData>
  <mergeCells count="7">
    <mergeCell ref="G5:W5"/>
    <mergeCell ref="G6:S6"/>
    <mergeCell ref="M7:O7"/>
    <mergeCell ref="A36:W36"/>
    <mergeCell ref="C37:K37"/>
    <mergeCell ref="M37:W37"/>
    <mergeCell ref="M8:O8"/>
  </mergeCells>
  <pageMargins left="0.3" right="0.3" top="0.5" bottom="0.6" header="0.49" footer="0.4"/>
  <pageSetup paperSize="9" scale="8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15EC0-ED1F-49C2-86A0-DC040EA7875A}">
  <sheetPr>
    <tabColor rgb="FF00B050"/>
  </sheetPr>
  <dimension ref="A1:O34"/>
  <sheetViews>
    <sheetView zoomScaleNormal="100" zoomScaleSheetLayoutView="80" workbookViewId="0"/>
  </sheetViews>
  <sheetFormatPr defaultColWidth="9.140625" defaultRowHeight="21.75" customHeight="1" x14ac:dyDescent="0.5"/>
  <cols>
    <col min="1" max="2" width="1.7109375" style="85" customWidth="1"/>
    <col min="3" max="3" width="42" style="85" customWidth="1"/>
    <col min="4" max="4" width="5.7109375" style="97" customWidth="1"/>
    <col min="5" max="5" width="10.28515625" style="97" customWidth="1"/>
    <col min="6" max="6" width="0.85546875" style="98" customWidth="1"/>
    <col min="7" max="7" width="14.7109375" style="99" customWidth="1"/>
    <col min="8" max="8" width="0.85546875" style="98" customWidth="1"/>
    <col min="9" max="9" width="14.7109375" style="98" customWidth="1"/>
    <col min="10" max="10" width="0.85546875" style="98" customWidth="1"/>
    <col min="11" max="11" width="14.7109375" style="100" customWidth="1"/>
    <col min="12" max="12" width="0.85546875" style="101" customWidth="1"/>
    <col min="13" max="13" width="14.7109375" style="100" customWidth="1"/>
    <col min="14" max="14" width="0.85546875" style="98" customWidth="1"/>
    <col min="15" max="15" width="14.7109375" style="100" customWidth="1"/>
    <col min="16" max="16384" width="9.140625" style="85"/>
  </cols>
  <sheetData>
    <row r="1" spans="1:15" s="65" customFormat="1" ht="21.75" customHeight="1" x14ac:dyDescent="0.5">
      <c r="A1" s="65" t="s">
        <v>0</v>
      </c>
      <c r="D1" s="66"/>
      <c r="E1" s="66"/>
      <c r="F1" s="67"/>
      <c r="G1" s="68"/>
      <c r="H1" s="67"/>
      <c r="I1" s="67"/>
      <c r="J1" s="67"/>
      <c r="K1" s="69"/>
      <c r="L1" s="70"/>
      <c r="M1" s="69"/>
      <c r="N1" s="67"/>
      <c r="O1" s="69"/>
    </row>
    <row r="2" spans="1:15" s="65" customFormat="1" ht="21.75" customHeight="1" x14ac:dyDescent="0.5">
      <c r="A2" s="65" t="s">
        <v>194</v>
      </c>
      <c r="D2" s="66"/>
      <c r="E2" s="66"/>
      <c r="F2" s="67"/>
      <c r="G2" s="68"/>
      <c r="H2" s="67"/>
      <c r="I2" s="67"/>
      <c r="J2" s="67"/>
      <c r="K2" s="69"/>
      <c r="L2" s="70"/>
      <c r="M2" s="69"/>
      <c r="N2" s="67"/>
      <c r="O2" s="69"/>
    </row>
    <row r="3" spans="1:15" s="65" customFormat="1" ht="21.75" customHeight="1" x14ac:dyDescent="0.5">
      <c r="A3" s="9" t="s">
        <v>188</v>
      </c>
      <c r="B3" s="71"/>
      <c r="C3" s="71"/>
      <c r="D3" s="72"/>
      <c r="E3" s="72"/>
      <c r="F3" s="73"/>
      <c r="G3" s="74"/>
      <c r="H3" s="73"/>
      <c r="I3" s="73"/>
      <c r="J3" s="73"/>
      <c r="K3" s="75"/>
      <c r="L3" s="76"/>
      <c r="M3" s="75"/>
      <c r="N3" s="73"/>
      <c r="O3" s="75"/>
    </row>
    <row r="4" spans="1:15" s="65" customFormat="1" ht="15" customHeight="1" x14ac:dyDescent="0.5">
      <c r="D4" s="66"/>
      <c r="E4" s="66"/>
      <c r="F4" s="67"/>
      <c r="G4" s="68"/>
      <c r="H4" s="67"/>
      <c r="I4" s="67"/>
      <c r="J4" s="67"/>
      <c r="K4" s="69"/>
      <c r="L4" s="70"/>
      <c r="M4" s="69"/>
      <c r="N4" s="67"/>
      <c r="O4" s="69"/>
    </row>
    <row r="5" spans="1:15" s="65" customFormat="1" ht="18.600000000000001" customHeight="1" x14ac:dyDescent="0.5">
      <c r="A5" s="77"/>
      <c r="B5" s="77"/>
      <c r="C5" s="77"/>
      <c r="D5" s="78"/>
      <c r="E5" s="78"/>
      <c r="F5" s="77"/>
      <c r="G5" s="148" t="s">
        <v>3</v>
      </c>
      <c r="H5" s="148"/>
      <c r="I5" s="148"/>
      <c r="J5" s="148"/>
      <c r="K5" s="148"/>
      <c r="L5" s="148"/>
      <c r="M5" s="148"/>
      <c r="N5" s="148"/>
      <c r="O5" s="148"/>
    </row>
    <row r="6" spans="1:15" s="65" customFormat="1" ht="18.600000000000001" customHeight="1" x14ac:dyDescent="0.5">
      <c r="A6" s="44"/>
      <c r="B6" s="44"/>
      <c r="C6" s="44"/>
      <c r="D6" s="43"/>
      <c r="E6" s="43"/>
      <c r="F6" s="79"/>
      <c r="G6" s="56"/>
      <c r="H6" s="79"/>
      <c r="I6" s="79"/>
      <c r="J6" s="79"/>
      <c r="K6" s="152" t="s">
        <v>52</v>
      </c>
      <c r="L6" s="148"/>
      <c r="M6" s="148"/>
      <c r="N6" s="79"/>
      <c r="O6" s="56"/>
    </row>
    <row r="7" spans="1:15" s="65" customFormat="1" ht="18.600000000000001" customHeight="1" x14ac:dyDescent="0.5">
      <c r="A7" s="77"/>
      <c r="B7" s="77"/>
      <c r="C7" s="77"/>
      <c r="D7" s="78"/>
      <c r="E7" s="78"/>
      <c r="F7" s="80"/>
      <c r="G7" s="81"/>
      <c r="H7" s="80"/>
      <c r="I7" s="80"/>
      <c r="J7" s="80"/>
      <c r="K7" s="82" t="s">
        <v>87</v>
      </c>
      <c r="L7" s="83"/>
      <c r="M7" s="81"/>
      <c r="N7" s="80"/>
      <c r="O7" s="81"/>
    </row>
    <row r="8" spans="1:15" ht="18.600000000000001" customHeight="1" x14ac:dyDescent="0.5">
      <c r="A8" s="77"/>
      <c r="B8" s="77"/>
      <c r="C8" s="77"/>
      <c r="D8" s="78"/>
      <c r="E8" s="78"/>
      <c r="F8" s="80"/>
      <c r="G8" s="81" t="s">
        <v>91</v>
      </c>
      <c r="H8" s="80"/>
      <c r="I8" s="81" t="s">
        <v>92</v>
      </c>
      <c r="J8" s="80"/>
      <c r="K8" s="84" t="s">
        <v>94</v>
      </c>
      <c r="L8" s="83"/>
      <c r="M8" s="81"/>
      <c r="N8" s="80"/>
      <c r="O8" s="81" t="s">
        <v>98</v>
      </c>
    </row>
    <row r="9" spans="1:15" ht="18.600000000000001" customHeight="1" x14ac:dyDescent="0.5">
      <c r="A9" s="77"/>
      <c r="B9" s="77"/>
      <c r="C9" s="77"/>
      <c r="D9" s="78"/>
      <c r="E9" s="78"/>
      <c r="F9" s="83"/>
      <c r="G9" s="81" t="s">
        <v>99</v>
      </c>
      <c r="H9" s="83"/>
      <c r="I9" s="81" t="s">
        <v>100</v>
      </c>
      <c r="J9" s="83"/>
      <c r="K9" s="81" t="s">
        <v>102</v>
      </c>
      <c r="L9" s="83"/>
      <c r="M9" s="81" t="s">
        <v>54</v>
      </c>
      <c r="N9" s="83"/>
      <c r="O9" s="81" t="s">
        <v>44</v>
      </c>
    </row>
    <row r="10" spans="1:15" ht="18.600000000000001" customHeight="1" x14ac:dyDescent="0.5">
      <c r="A10" s="77"/>
      <c r="B10" s="77"/>
      <c r="C10" s="77"/>
      <c r="D10" s="78"/>
      <c r="E10" s="86" t="s">
        <v>8</v>
      </c>
      <c r="F10" s="83"/>
      <c r="G10" s="87" t="s">
        <v>9</v>
      </c>
      <c r="H10" s="83"/>
      <c r="I10" s="87" t="s">
        <v>9</v>
      </c>
      <c r="J10" s="83"/>
      <c r="K10" s="87" t="s">
        <v>9</v>
      </c>
      <c r="L10" s="83"/>
      <c r="M10" s="87" t="s">
        <v>9</v>
      </c>
      <c r="N10" s="83"/>
      <c r="O10" s="87" t="s">
        <v>9</v>
      </c>
    </row>
    <row r="11" spans="1:15" ht="5.0999999999999996" customHeight="1" x14ac:dyDescent="0.5">
      <c r="A11" s="44"/>
      <c r="B11" s="44"/>
      <c r="C11" s="44"/>
      <c r="D11" s="43"/>
      <c r="E11" s="43"/>
      <c r="F11" s="83"/>
      <c r="G11" s="81"/>
      <c r="H11" s="83"/>
      <c r="I11" s="81"/>
      <c r="J11" s="83"/>
      <c r="K11" s="81"/>
      <c r="L11" s="83"/>
      <c r="M11" s="81"/>
      <c r="N11" s="83"/>
      <c r="O11" s="81"/>
    </row>
    <row r="12" spans="1:15" ht="18.600000000000001" customHeight="1" x14ac:dyDescent="0.5">
      <c r="A12" s="77" t="s">
        <v>172</v>
      </c>
      <c r="B12" s="88"/>
      <c r="C12" s="44"/>
      <c r="D12" s="43"/>
      <c r="E12" s="43"/>
      <c r="F12" s="79"/>
      <c r="G12" s="56">
        <v>80000000</v>
      </c>
      <c r="H12" s="79"/>
      <c r="I12" s="56">
        <v>409284207</v>
      </c>
      <c r="J12" s="79"/>
      <c r="K12" s="56">
        <v>8000000</v>
      </c>
      <c r="L12" s="79"/>
      <c r="M12" s="56">
        <v>17178358</v>
      </c>
      <c r="N12" s="79"/>
      <c r="O12" s="56">
        <f>SUM(M12,K12,I12,G12)</f>
        <v>514462565</v>
      </c>
    </row>
    <row r="13" spans="1:15" ht="5.0999999999999996" customHeight="1" x14ac:dyDescent="0.5">
      <c r="A13" s="77"/>
      <c r="B13" s="44"/>
      <c r="C13" s="44"/>
      <c r="D13" s="43"/>
      <c r="E13" s="43"/>
      <c r="F13" s="79"/>
      <c r="G13" s="56"/>
      <c r="H13" s="79"/>
      <c r="I13" s="56"/>
      <c r="J13" s="79"/>
      <c r="K13" s="56"/>
      <c r="L13" s="79"/>
      <c r="M13" s="56"/>
      <c r="N13" s="79"/>
      <c r="O13" s="56"/>
    </row>
    <row r="14" spans="1:15" ht="18.600000000000001" customHeight="1" x14ac:dyDescent="0.5">
      <c r="A14" s="77" t="s">
        <v>106</v>
      </c>
      <c r="B14" s="44"/>
      <c r="C14" s="44"/>
      <c r="D14" s="43"/>
      <c r="E14" s="43"/>
      <c r="F14" s="79"/>
      <c r="G14" s="56"/>
      <c r="H14" s="79"/>
      <c r="I14" s="56"/>
      <c r="J14" s="79"/>
      <c r="K14" s="56"/>
      <c r="L14" s="79"/>
      <c r="M14" s="56"/>
      <c r="N14" s="79"/>
      <c r="O14" s="56"/>
    </row>
    <row r="15" spans="1:15" ht="18.600000000000001" customHeight="1" x14ac:dyDescent="0.5">
      <c r="A15" s="44" t="s">
        <v>174</v>
      </c>
      <c r="B15" s="44"/>
      <c r="C15" s="44"/>
      <c r="D15" s="43"/>
      <c r="E15" s="43"/>
      <c r="F15" s="79"/>
      <c r="G15" s="56">
        <v>4000000</v>
      </c>
      <c r="H15" s="79"/>
      <c r="I15" s="56">
        <v>26396000</v>
      </c>
      <c r="J15" s="79"/>
      <c r="K15" s="56">
        <v>0</v>
      </c>
      <c r="L15" s="79"/>
      <c r="M15" s="56">
        <v>0</v>
      </c>
      <c r="N15" s="79"/>
      <c r="O15" s="56">
        <f t="shared" ref="O15:O16" si="0">SUM(G15:M15)</f>
        <v>30396000</v>
      </c>
    </row>
    <row r="16" spans="1:15" ht="18.600000000000001" customHeight="1" x14ac:dyDescent="0.5">
      <c r="A16" s="44" t="s">
        <v>175</v>
      </c>
      <c r="B16" s="44"/>
      <c r="C16" s="44"/>
      <c r="D16" s="43"/>
      <c r="E16" s="43"/>
      <c r="F16" s="79"/>
      <c r="G16" s="56">
        <v>0</v>
      </c>
      <c r="H16" s="79"/>
      <c r="I16" s="56">
        <v>0</v>
      </c>
      <c r="J16" s="79"/>
      <c r="K16" s="56">
        <v>400000</v>
      </c>
      <c r="L16" s="79"/>
      <c r="M16" s="56">
        <v>-400000</v>
      </c>
      <c r="N16" s="79"/>
      <c r="O16" s="56">
        <f t="shared" si="0"/>
        <v>0</v>
      </c>
    </row>
    <row r="17" spans="1:15" ht="18.600000000000001" customHeight="1" x14ac:dyDescent="0.5">
      <c r="A17" s="44" t="s">
        <v>171</v>
      </c>
      <c r="B17" s="44"/>
      <c r="C17" s="44"/>
      <c r="D17" s="43"/>
      <c r="E17" s="43">
        <v>15</v>
      </c>
      <c r="F17" s="79"/>
      <c r="G17" s="56">
        <v>0</v>
      </c>
      <c r="H17" s="79"/>
      <c r="I17" s="56">
        <v>0</v>
      </c>
      <c r="J17" s="79"/>
      <c r="K17" s="56">
        <v>0</v>
      </c>
      <c r="L17" s="79"/>
      <c r="M17" s="56">
        <v>-31200000</v>
      </c>
      <c r="N17" s="79"/>
      <c r="O17" s="56">
        <f>SUM(G17:M17)</f>
        <v>-31200000</v>
      </c>
    </row>
    <row r="18" spans="1:15" ht="18.600000000000001" customHeight="1" x14ac:dyDescent="0.5">
      <c r="A18" s="44" t="s">
        <v>78</v>
      </c>
      <c r="B18" s="44"/>
      <c r="C18" s="44"/>
      <c r="D18" s="43"/>
      <c r="E18" s="43"/>
      <c r="F18" s="79"/>
      <c r="G18" s="89">
        <v>0</v>
      </c>
      <c r="H18" s="79"/>
      <c r="I18" s="89">
        <v>0</v>
      </c>
      <c r="J18" s="79"/>
      <c r="K18" s="89">
        <v>0</v>
      </c>
      <c r="L18" s="79"/>
      <c r="M18" s="89">
        <v>28227663</v>
      </c>
      <c r="N18" s="79"/>
      <c r="O18" s="89">
        <f>SUM(G18:M18)</f>
        <v>28227663</v>
      </c>
    </row>
    <row r="19" spans="1:15" ht="5.0999999999999996" customHeight="1" x14ac:dyDescent="0.5">
      <c r="A19" s="44"/>
      <c r="B19" s="44"/>
      <c r="C19" s="44"/>
      <c r="D19" s="43"/>
      <c r="E19" s="43"/>
      <c r="F19" s="79"/>
      <c r="G19" s="56"/>
      <c r="H19" s="79"/>
      <c r="I19" s="56"/>
      <c r="J19" s="79"/>
      <c r="K19" s="56"/>
      <c r="L19" s="79"/>
      <c r="M19" s="56"/>
      <c r="N19" s="79"/>
      <c r="O19" s="56"/>
    </row>
    <row r="20" spans="1:15" ht="18.600000000000001" customHeight="1" thickBot="1" x14ac:dyDescent="0.55000000000000004">
      <c r="A20" s="77" t="s">
        <v>176</v>
      </c>
      <c r="B20" s="44"/>
      <c r="C20" s="44"/>
      <c r="D20" s="43"/>
      <c r="E20" s="43"/>
      <c r="F20" s="79"/>
      <c r="G20" s="90">
        <f>SUM(G12:G18)</f>
        <v>84000000</v>
      </c>
      <c r="H20" s="79"/>
      <c r="I20" s="90">
        <f>SUM(I12:I18)</f>
        <v>435680207</v>
      </c>
      <c r="J20" s="79"/>
      <c r="K20" s="90">
        <f>SUM(K12:K18)</f>
        <v>8400000</v>
      </c>
      <c r="L20" s="79"/>
      <c r="M20" s="90">
        <f>SUM(M12:M18)</f>
        <v>13806021</v>
      </c>
      <c r="N20" s="79"/>
      <c r="O20" s="90">
        <f>SUM(O12:O18)</f>
        <v>541886228</v>
      </c>
    </row>
    <row r="21" spans="1:15" ht="12" customHeight="1" thickTop="1" x14ac:dyDescent="0.5">
      <c r="A21" s="77"/>
      <c r="B21" s="44"/>
      <c r="C21" s="44"/>
      <c r="D21" s="43"/>
      <c r="E21" s="43"/>
      <c r="F21" s="79"/>
      <c r="G21" s="56"/>
      <c r="H21" s="79"/>
      <c r="I21" s="79"/>
      <c r="J21" s="79"/>
      <c r="K21" s="56"/>
      <c r="L21" s="79"/>
      <c r="M21" s="56"/>
      <c r="N21" s="79"/>
      <c r="O21" s="56"/>
    </row>
    <row r="22" spans="1:15" ht="18.600000000000001" customHeight="1" x14ac:dyDescent="0.5">
      <c r="A22" s="77" t="s">
        <v>189</v>
      </c>
      <c r="B22" s="88"/>
      <c r="C22" s="44"/>
      <c r="D22" s="43"/>
      <c r="E22" s="43"/>
      <c r="F22" s="79"/>
      <c r="G22" s="56">
        <v>84000000</v>
      </c>
      <c r="H22" s="79"/>
      <c r="I22" s="56">
        <v>435680207</v>
      </c>
      <c r="J22" s="79"/>
      <c r="K22" s="56">
        <v>8400000</v>
      </c>
      <c r="L22" s="79"/>
      <c r="M22" s="56">
        <v>18930714</v>
      </c>
      <c r="N22" s="79"/>
      <c r="O22" s="56">
        <f>SUM(M22,K22,I22,G22)</f>
        <v>547010921</v>
      </c>
    </row>
    <row r="23" spans="1:15" ht="5.0999999999999996" customHeight="1" x14ac:dyDescent="0.5">
      <c r="A23" s="77"/>
      <c r="B23" s="44"/>
      <c r="C23" s="44"/>
      <c r="D23" s="43"/>
      <c r="E23" s="43"/>
      <c r="F23" s="79"/>
      <c r="G23" s="56"/>
      <c r="H23" s="79"/>
      <c r="I23" s="56"/>
      <c r="J23" s="79"/>
      <c r="K23" s="56"/>
      <c r="L23" s="79"/>
      <c r="M23" s="56"/>
      <c r="N23" s="79"/>
      <c r="O23" s="56"/>
    </row>
    <row r="24" spans="1:15" ht="18.600000000000001" customHeight="1" x14ac:dyDescent="0.5">
      <c r="A24" s="77" t="s">
        <v>106</v>
      </c>
      <c r="B24" s="44"/>
      <c r="C24" s="44"/>
      <c r="D24" s="43"/>
      <c r="E24" s="43"/>
      <c r="F24" s="79"/>
      <c r="G24" s="56"/>
      <c r="H24" s="79"/>
      <c r="I24" s="56"/>
      <c r="J24" s="79"/>
      <c r="K24" s="56"/>
      <c r="L24" s="79"/>
      <c r="M24" s="56"/>
      <c r="N24" s="79"/>
      <c r="O24" s="56"/>
    </row>
    <row r="25" spans="1:15" ht="18.600000000000001" customHeight="1" x14ac:dyDescent="0.5">
      <c r="A25" s="44" t="s">
        <v>171</v>
      </c>
      <c r="B25" s="44"/>
      <c r="C25" s="44"/>
      <c r="D25" s="43"/>
      <c r="E25" s="43">
        <v>15</v>
      </c>
      <c r="F25" s="79"/>
      <c r="G25" s="56">
        <v>0</v>
      </c>
      <c r="H25" s="79"/>
      <c r="I25" s="56">
        <v>0</v>
      </c>
      <c r="J25" s="79"/>
      <c r="K25" s="56">
        <v>0</v>
      </c>
      <c r="L25" s="79"/>
      <c r="M25" s="56">
        <v>-25200000</v>
      </c>
      <c r="N25" s="79"/>
      <c r="O25" s="56">
        <f>SUM(G25:M25)</f>
        <v>-25200000</v>
      </c>
    </row>
    <row r="26" spans="1:15" ht="18.600000000000001" customHeight="1" x14ac:dyDescent="0.5">
      <c r="A26" s="44" t="s">
        <v>78</v>
      </c>
      <c r="B26" s="44"/>
      <c r="C26" s="44"/>
      <c r="D26" s="43"/>
      <c r="E26" s="43"/>
      <c r="F26" s="79"/>
      <c r="G26" s="89">
        <v>0</v>
      </c>
      <c r="H26" s="79"/>
      <c r="I26" s="89">
        <v>0</v>
      </c>
      <c r="J26" s="79"/>
      <c r="K26" s="89">
        <v>0</v>
      </c>
      <c r="L26" s="79"/>
      <c r="M26" s="89">
        <v>22955100</v>
      </c>
      <c r="N26" s="79"/>
      <c r="O26" s="89">
        <f>SUM(G26:M26)</f>
        <v>22955100</v>
      </c>
    </row>
    <row r="27" spans="1:15" ht="5.0999999999999996" customHeight="1" x14ac:dyDescent="0.5">
      <c r="A27" s="44"/>
      <c r="B27" s="44"/>
      <c r="C27" s="44"/>
      <c r="D27" s="43"/>
      <c r="E27" s="43"/>
      <c r="F27" s="79"/>
      <c r="G27" s="56"/>
      <c r="H27" s="79"/>
      <c r="I27" s="56"/>
      <c r="J27" s="79"/>
      <c r="K27" s="56"/>
      <c r="L27" s="79"/>
      <c r="M27" s="56"/>
      <c r="N27" s="79"/>
      <c r="O27" s="56"/>
    </row>
    <row r="28" spans="1:15" ht="18.600000000000001" customHeight="1" thickBot="1" x14ac:dyDescent="0.55000000000000004">
      <c r="A28" s="77" t="s">
        <v>190</v>
      </c>
      <c r="B28" s="44"/>
      <c r="C28" s="44"/>
      <c r="D28" s="43"/>
      <c r="E28" s="43"/>
      <c r="F28" s="79"/>
      <c r="G28" s="90">
        <f>SUM(G22:G26)</f>
        <v>84000000</v>
      </c>
      <c r="H28" s="79"/>
      <c r="I28" s="90">
        <f>SUM(I22:I26)</f>
        <v>435680207</v>
      </c>
      <c r="J28" s="79"/>
      <c r="K28" s="90">
        <f>SUM(K22:K26)</f>
        <v>8400000</v>
      </c>
      <c r="L28" s="79"/>
      <c r="M28" s="90">
        <f>SUM(M22:M26)</f>
        <v>16685814</v>
      </c>
      <c r="N28" s="79"/>
      <c r="O28" s="90">
        <f>SUM(O22:O26)</f>
        <v>544766021</v>
      </c>
    </row>
    <row r="29" spans="1:15" ht="12.75" customHeight="1" thickTop="1" x14ac:dyDescent="0.5">
      <c r="A29" s="77"/>
      <c r="B29" s="44"/>
      <c r="C29" s="44"/>
      <c r="D29" s="43"/>
      <c r="E29" s="43"/>
      <c r="F29" s="79"/>
      <c r="G29" s="56"/>
      <c r="H29" s="79"/>
      <c r="I29" s="79"/>
      <c r="J29" s="79"/>
      <c r="K29" s="56"/>
      <c r="L29" s="79"/>
      <c r="M29" s="56"/>
      <c r="N29" s="79"/>
      <c r="O29" s="56"/>
    </row>
    <row r="30" spans="1:15" ht="12.75" customHeight="1" x14ac:dyDescent="0.5">
      <c r="A30" s="77"/>
      <c r="B30" s="44"/>
      <c r="C30" s="44"/>
      <c r="D30" s="43"/>
      <c r="E30" s="43"/>
      <c r="F30" s="79"/>
      <c r="G30" s="56"/>
      <c r="H30" s="79"/>
      <c r="I30" s="79"/>
      <c r="J30" s="79"/>
      <c r="K30" s="56"/>
      <c r="L30" s="79"/>
      <c r="M30" s="56"/>
      <c r="N30" s="79"/>
      <c r="O30" s="56"/>
    </row>
    <row r="31" spans="1:15" ht="18.95" customHeight="1" x14ac:dyDescent="0.5">
      <c r="A31" s="45" t="s">
        <v>111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</row>
    <row r="32" spans="1:15" ht="18.95" customHeight="1" x14ac:dyDescent="0.5">
      <c r="A32" s="85" t="s">
        <v>112</v>
      </c>
      <c r="B32" s="45"/>
      <c r="C32" s="147" t="s">
        <v>113</v>
      </c>
      <c r="D32" s="147"/>
      <c r="E32" s="147"/>
      <c r="F32" s="147"/>
      <c r="G32" s="147"/>
      <c r="H32" s="45"/>
      <c r="I32" s="147" t="s">
        <v>177</v>
      </c>
      <c r="J32" s="147"/>
      <c r="K32" s="147"/>
      <c r="L32" s="147"/>
      <c r="M32" s="147"/>
      <c r="N32" s="147"/>
      <c r="O32" s="44"/>
    </row>
    <row r="33" spans="1:15" ht="9" customHeight="1" x14ac:dyDescent="0.5">
      <c r="B33" s="45"/>
      <c r="C33" s="43"/>
      <c r="D33" s="43"/>
      <c r="E33" s="43"/>
      <c r="F33" s="43"/>
      <c r="G33" s="43"/>
      <c r="H33" s="45"/>
      <c r="I33" s="43"/>
      <c r="J33" s="43"/>
      <c r="K33" s="43"/>
      <c r="L33" s="43"/>
      <c r="M33" s="43"/>
      <c r="N33" s="43"/>
      <c r="O33" s="44"/>
    </row>
    <row r="34" spans="1:15" ht="22.15" customHeight="1" x14ac:dyDescent="0.5">
      <c r="A34" s="91" t="s">
        <v>29</v>
      </c>
      <c r="B34" s="91"/>
      <c r="C34" s="91"/>
      <c r="D34" s="92"/>
      <c r="E34" s="92"/>
      <c r="F34" s="93"/>
      <c r="G34" s="94"/>
      <c r="H34" s="93"/>
      <c r="I34" s="93"/>
      <c r="J34" s="93"/>
      <c r="K34" s="95"/>
      <c r="L34" s="96"/>
      <c r="M34" s="95"/>
      <c r="N34" s="93"/>
      <c r="O34" s="95"/>
    </row>
  </sheetData>
  <mergeCells count="4">
    <mergeCell ref="G5:O5"/>
    <mergeCell ref="K6:M6"/>
    <mergeCell ref="C32:G32"/>
    <mergeCell ref="I32:N32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C8E1-0D7F-44C0-AF4A-E1AE3A62AAEA}">
  <sheetPr>
    <tabColor rgb="FF00B050"/>
  </sheetPr>
  <dimension ref="A1:L98"/>
  <sheetViews>
    <sheetView topLeftCell="A77" zoomScale="110" zoomScaleNormal="110" zoomScaleSheetLayoutView="100" workbookViewId="0">
      <selection activeCell="L90" sqref="L90"/>
    </sheetView>
  </sheetViews>
  <sheetFormatPr defaultColWidth="0.7109375" defaultRowHeight="21.75" customHeight="1" x14ac:dyDescent="0.5"/>
  <cols>
    <col min="1" max="1" width="3" style="2" customWidth="1"/>
    <col min="2" max="2" width="1.42578125" style="2" customWidth="1"/>
    <col min="3" max="3" width="43.5703125" style="2" customWidth="1"/>
    <col min="4" max="4" width="8.7109375" style="2" customWidth="1"/>
    <col min="5" max="5" width="0.7109375" style="2" customWidth="1"/>
    <col min="6" max="6" width="12.28515625" style="3" customWidth="1"/>
    <col min="7" max="7" width="0.7109375" style="4" customWidth="1"/>
    <col min="8" max="8" width="12.28515625" style="3" customWidth="1"/>
    <col min="9" max="9" width="0.85546875" style="4" customWidth="1"/>
    <col min="10" max="10" width="12.28515625" style="3" customWidth="1"/>
    <col min="11" max="11" width="0.85546875" style="4" customWidth="1"/>
    <col min="12" max="12" width="12.28515625" style="3" customWidth="1"/>
    <col min="13" max="214" width="9.140625" style="2" customWidth="1"/>
    <col min="215" max="215" width="1.42578125" style="2" customWidth="1"/>
    <col min="216" max="216" width="52.85546875" style="2" customWidth="1"/>
    <col min="217" max="217" width="7" style="2" bestFit="1" customWidth="1"/>
    <col min="218" max="218" width="0.7109375" style="2" customWidth="1"/>
    <col min="219" max="219" width="10.7109375" style="2" customWidth="1"/>
    <col min="220" max="16384" width="0.7109375" style="2"/>
  </cols>
  <sheetData>
    <row r="1" spans="1:12" ht="18.95" customHeight="1" x14ac:dyDescent="0.5">
      <c r="A1" s="1" t="s">
        <v>0</v>
      </c>
      <c r="J1" s="5"/>
      <c r="L1" s="5"/>
    </row>
    <row r="2" spans="1:12" ht="18.95" customHeight="1" x14ac:dyDescent="0.5">
      <c r="A2" s="6" t="s">
        <v>114</v>
      </c>
      <c r="B2" s="7"/>
      <c r="C2" s="7"/>
      <c r="D2" s="7"/>
      <c r="J2" s="8"/>
      <c r="L2" s="8"/>
    </row>
    <row r="3" spans="1:12" ht="18.95" customHeight="1" x14ac:dyDescent="0.5">
      <c r="A3" s="9" t="s">
        <v>188</v>
      </c>
      <c r="B3" s="10"/>
      <c r="C3" s="10"/>
      <c r="D3" s="10"/>
      <c r="E3" s="11"/>
      <c r="F3" s="12"/>
      <c r="G3" s="13"/>
      <c r="H3" s="12"/>
      <c r="I3" s="13"/>
      <c r="J3" s="14"/>
      <c r="K3" s="13"/>
      <c r="L3" s="14"/>
    </row>
    <row r="4" spans="1:12" ht="18" customHeight="1" x14ac:dyDescent="0.5">
      <c r="A4" s="15"/>
      <c r="B4" s="15"/>
      <c r="C4" s="15"/>
      <c r="D4" s="15"/>
      <c r="F4" s="16"/>
      <c r="G4" s="17"/>
      <c r="H4" s="16"/>
      <c r="I4" s="17"/>
      <c r="J4" s="18"/>
      <c r="K4" s="17"/>
      <c r="L4" s="18"/>
    </row>
    <row r="5" spans="1:12" ht="18.95" customHeight="1" x14ac:dyDescent="0.5">
      <c r="A5" s="1"/>
      <c r="B5" s="1"/>
      <c r="C5" s="1"/>
      <c r="D5" s="1"/>
      <c r="E5" s="19"/>
      <c r="F5" s="142" t="s">
        <v>2</v>
      </c>
      <c r="G5" s="142"/>
      <c r="H5" s="142"/>
      <c r="I5" s="21"/>
      <c r="J5" s="142" t="s">
        <v>3</v>
      </c>
      <c r="K5" s="142"/>
      <c r="L5" s="142"/>
    </row>
    <row r="6" spans="1:12" ht="18.95" customHeight="1" x14ac:dyDescent="0.5">
      <c r="A6" s="22"/>
      <c r="B6" s="22"/>
      <c r="C6" s="22"/>
      <c r="E6" s="23"/>
      <c r="F6" s="5" t="s">
        <v>156</v>
      </c>
      <c r="G6" s="24"/>
      <c r="H6" s="5" t="s">
        <v>7</v>
      </c>
      <c r="I6" s="21"/>
      <c r="J6" s="5" t="s">
        <v>156</v>
      </c>
      <c r="K6" s="24"/>
      <c r="L6" s="5" t="s">
        <v>7</v>
      </c>
    </row>
    <row r="7" spans="1:12" ht="18.95" customHeight="1" x14ac:dyDescent="0.5">
      <c r="A7" s="22"/>
      <c r="B7" s="22"/>
      <c r="C7" s="22"/>
      <c r="D7" s="25" t="s">
        <v>8</v>
      </c>
      <c r="E7" s="23"/>
      <c r="F7" s="26" t="s">
        <v>9</v>
      </c>
      <c r="G7" s="21"/>
      <c r="H7" s="26" t="s">
        <v>9</v>
      </c>
      <c r="I7" s="27"/>
      <c r="J7" s="26" t="s">
        <v>9</v>
      </c>
      <c r="K7" s="27"/>
      <c r="L7" s="26" t="s">
        <v>9</v>
      </c>
    </row>
    <row r="8" spans="1:12" ht="18.95" customHeight="1" x14ac:dyDescent="0.5">
      <c r="A8" s="15" t="s">
        <v>115</v>
      </c>
      <c r="B8" s="28"/>
      <c r="C8" s="28"/>
      <c r="D8" s="28"/>
      <c r="J8" s="29"/>
      <c r="L8" s="29"/>
    </row>
    <row r="9" spans="1:12" ht="18.95" customHeight="1" x14ac:dyDescent="0.5">
      <c r="A9" s="28" t="s">
        <v>72</v>
      </c>
      <c r="B9" s="28"/>
      <c r="C9" s="28"/>
      <c r="D9" s="30"/>
      <c r="F9" s="29">
        <v>6866493</v>
      </c>
      <c r="H9" s="29">
        <v>19340740</v>
      </c>
      <c r="J9" s="29">
        <v>19444876</v>
      </c>
      <c r="L9" s="29">
        <v>26948091</v>
      </c>
    </row>
    <row r="10" spans="1:12" ht="18.95" customHeight="1" x14ac:dyDescent="0.5">
      <c r="A10" s="28" t="s">
        <v>116</v>
      </c>
      <c r="B10" s="28"/>
      <c r="C10" s="28"/>
      <c r="D10" s="30"/>
      <c r="F10" s="31"/>
      <c r="H10" s="31"/>
      <c r="J10" s="31"/>
      <c r="L10" s="31"/>
    </row>
    <row r="11" spans="1:12" ht="18.95" customHeight="1" x14ac:dyDescent="0.5">
      <c r="A11" s="28"/>
      <c r="B11" s="2" t="s">
        <v>117</v>
      </c>
      <c r="F11" s="2"/>
      <c r="G11" s="2"/>
      <c r="H11" s="2"/>
      <c r="I11" s="2"/>
      <c r="J11" s="2"/>
      <c r="K11" s="2"/>
      <c r="L11" s="2"/>
    </row>
    <row r="12" spans="1:12" ht="18.95" customHeight="1" x14ac:dyDescent="0.5">
      <c r="A12" s="28"/>
      <c r="C12" s="2" t="s">
        <v>118</v>
      </c>
      <c r="D12" s="30">
        <v>11</v>
      </c>
      <c r="F12" s="31">
        <v>286690</v>
      </c>
      <c r="H12" s="31">
        <v>290561</v>
      </c>
      <c r="J12" s="31">
        <v>197698</v>
      </c>
      <c r="L12" s="31">
        <v>206431</v>
      </c>
    </row>
    <row r="13" spans="1:12" ht="18.95" customHeight="1" x14ac:dyDescent="0.5">
      <c r="A13" s="28"/>
      <c r="B13" s="2" t="s">
        <v>119</v>
      </c>
      <c r="D13" s="30">
        <v>11</v>
      </c>
      <c r="F13" s="31">
        <v>1467298</v>
      </c>
      <c r="H13" s="31">
        <v>1477639</v>
      </c>
      <c r="J13" s="31">
        <v>1467298</v>
      </c>
      <c r="L13" s="31">
        <v>1477639</v>
      </c>
    </row>
    <row r="14" spans="1:12" ht="18.95" customHeight="1" x14ac:dyDescent="0.5">
      <c r="A14" s="28"/>
      <c r="B14" s="28" t="s">
        <v>120</v>
      </c>
      <c r="C14" s="28"/>
      <c r="D14" s="30">
        <v>11</v>
      </c>
      <c r="F14" s="31">
        <v>38410</v>
      </c>
      <c r="H14" s="31">
        <v>42970</v>
      </c>
      <c r="J14" s="31">
        <v>11913</v>
      </c>
      <c r="L14" s="31">
        <v>11869</v>
      </c>
    </row>
    <row r="15" spans="1:12" ht="18.95" customHeight="1" x14ac:dyDescent="0.5">
      <c r="A15" s="28"/>
      <c r="B15" s="28" t="s">
        <v>121</v>
      </c>
      <c r="C15" s="28"/>
      <c r="D15" s="30"/>
      <c r="F15" s="31">
        <v>101876</v>
      </c>
      <c r="H15" s="31">
        <v>47156</v>
      </c>
      <c r="J15" s="31">
        <v>0</v>
      </c>
      <c r="L15" s="31">
        <v>0</v>
      </c>
    </row>
    <row r="16" spans="1:12" ht="18.95" customHeight="1" x14ac:dyDescent="0.5">
      <c r="B16" s="28" t="s">
        <v>122</v>
      </c>
      <c r="F16" s="2"/>
      <c r="G16" s="2"/>
      <c r="H16" s="2"/>
      <c r="I16" s="2"/>
      <c r="J16" s="2"/>
      <c r="K16" s="2"/>
      <c r="L16" s="2"/>
    </row>
    <row r="17" spans="2:12" ht="18.95" customHeight="1" x14ac:dyDescent="0.5">
      <c r="C17" s="2" t="s">
        <v>123</v>
      </c>
      <c r="D17" s="30">
        <v>8</v>
      </c>
      <c r="F17" s="29">
        <v>-252962</v>
      </c>
      <c r="H17" s="29">
        <v>-448683</v>
      </c>
      <c r="I17" s="32"/>
      <c r="J17" s="29">
        <v>-252962</v>
      </c>
      <c r="K17" s="32"/>
      <c r="L17" s="29">
        <v>-448683</v>
      </c>
    </row>
    <row r="18" spans="2:12" ht="18.95" customHeight="1" x14ac:dyDescent="0.5">
      <c r="B18" s="2" t="s">
        <v>124</v>
      </c>
      <c r="D18" s="30"/>
      <c r="F18" s="31">
        <v>-1174789</v>
      </c>
      <c r="H18" s="31">
        <v>-2199082</v>
      </c>
      <c r="I18" s="32"/>
      <c r="J18" s="31">
        <v>-1174576</v>
      </c>
      <c r="K18" s="33"/>
      <c r="L18" s="31">
        <v>-2096449</v>
      </c>
    </row>
    <row r="19" spans="2:12" ht="18.95" customHeight="1" x14ac:dyDescent="0.5">
      <c r="B19" s="2" t="s">
        <v>125</v>
      </c>
      <c r="D19" s="30"/>
      <c r="F19" s="29">
        <v>112247</v>
      </c>
      <c r="H19" s="29">
        <v>152053</v>
      </c>
      <c r="J19" s="29">
        <v>112247</v>
      </c>
      <c r="L19" s="29">
        <v>152053</v>
      </c>
    </row>
    <row r="20" spans="2:12" ht="18.95" customHeight="1" x14ac:dyDescent="0.5">
      <c r="B20" s="2" t="s">
        <v>126</v>
      </c>
      <c r="D20" s="30">
        <v>17</v>
      </c>
      <c r="F20" s="29">
        <v>0</v>
      </c>
      <c r="H20" s="29">
        <v>0</v>
      </c>
      <c r="J20" s="29">
        <v>-43863950</v>
      </c>
      <c r="L20" s="29">
        <v>-35319716</v>
      </c>
    </row>
    <row r="21" spans="2:12" ht="18.95" customHeight="1" x14ac:dyDescent="0.5">
      <c r="B21" s="2" t="s">
        <v>178</v>
      </c>
      <c r="D21" s="30"/>
      <c r="F21" s="29">
        <v>1175064</v>
      </c>
      <c r="H21" s="29">
        <v>814200</v>
      </c>
      <c r="J21" s="29">
        <v>798331</v>
      </c>
      <c r="L21" s="29">
        <v>555595</v>
      </c>
    </row>
    <row r="22" spans="2:12" ht="18.95" customHeight="1" x14ac:dyDescent="0.5">
      <c r="B22" s="2" t="s">
        <v>162</v>
      </c>
      <c r="D22" s="30"/>
      <c r="F22" s="29">
        <v>-183</v>
      </c>
      <c r="H22" s="29">
        <v>42273</v>
      </c>
      <c r="J22" s="29">
        <v>0</v>
      </c>
      <c r="L22" s="29">
        <v>0</v>
      </c>
    </row>
    <row r="23" spans="2:12" ht="18.95" customHeight="1" x14ac:dyDescent="0.5">
      <c r="B23" s="2" t="s">
        <v>70</v>
      </c>
      <c r="D23" s="30">
        <v>10</v>
      </c>
      <c r="F23" s="29">
        <v>5977445</v>
      </c>
      <c r="H23" s="29">
        <v>12727484</v>
      </c>
      <c r="J23" s="29">
        <v>0</v>
      </c>
      <c r="L23" s="29">
        <v>0</v>
      </c>
    </row>
    <row r="24" spans="2:12" ht="18.95" customHeight="1" x14ac:dyDescent="0.5">
      <c r="B24" s="2" t="s">
        <v>127</v>
      </c>
      <c r="D24" s="30">
        <v>10</v>
      </c>
      <c r="F24" s="29">
        <v>2924550</v>
      </c>
      <c r="H24" s="29">
        <v>0</v>
      </c>
      <c r="J24" s="29">
        <v>2924550</v>
      </c>
      <c r="L24" s="29">
        <v>5000000</v>
      </c>
    </row>
    <row r="25" spans="2:12" ht="18.95" customHeight="1" x14ac:dyDescent="0.5">
      <c r="B25" s="2" t="s">
        <v>161</v>
      </c>
      <c r="D25" s="30">
        <v>10</v>
      </c>
      <c r="F25" s="29">
        <v>0</v>
      </c>
      <c r="H25" s="29">
        <v>0</v>
      </c>
      <c r="J25" s="29">
        <v>5581905</v>
      </c>
      <c r="L25" s="29">
        <v>0</v>
      </c>
    </row>
    <row r="26" spans="2:12" ht="18.95" customHeight="1" x14ac:dyDescent="0.5">
      <c r="B26" s="2" t="s">
        <v>160</v>
      </c>
      <c r="D26" s="30"/>
      <c r="F26" s="29"/>
      <c r="H26" s="29"/>
      <c r="J26" s="29"/>
      <c r="L26" s="29"/>
    </row>
    <row r="27" spans="2:12" ht="18.95" customHeight="1" x14ac:dyDescent="0.5">
      <c r="B27" s="2" t="s">
        <v>200</v>
      </c>
      <c r="D27" s="97" t="s">
        <v>198</v>
      </c>
      <c r="F27" s="29">
        <v>9128787</v>
      </c>
      <c r="H27" s="29">
        <v>0</v>
      </c>
      <c r="J27" s="29">
        <v>9128787</v>
      </c>
      <c r="L27" s="29">
        <v>0</v>
      </c>
    </row>
    <row r="28" spans="2:12" ht="18.95" customHeight="1" x14ac:dyDescent="0.5">
      <c r="B28" s="2" t="s">
        <v>128</v>
      </c>
      <c r="D28" s="30"/>
      <c r="F28" s="29">
        <v>-224046</v>
      </c>
      <c r="H28" s="29">
        <v>-173672</v>
      </c>
      <c r="J28" s="29">
        <v>-188133</v>
      </c>
      <c r="L28" s="29">
        <v>18281</v>
      </c>
    </row>
    <row r="29" spans="2:12" ht="18.95" customHeight="1" x14ac:dyDescent="0.5">
      <c r="B29" s="2" t="s">
        <v>129</v>
      </c>
      <c r="D29" s="30"/>
      <c r="F29" s="29"/>
      <c r="H29" s="29"/>
      <c r="J29" s="29"/>
      <c r="L29" s="29"/>
    </row>
    <row r="30" spans="2:12" ht="18.95" customHeight="1" x14ac:dyDescent="0.5">
      <c r="B30" s="34" t="s">
        <v>130</v>
      </c>
      <c r="C30" s="34"/>
      <c r="D30" s="30"/>
      <c r="F30" s="31">
        <v>8892338</v>
      </c>
      <c r="H30" s="31">
        <v>-2133594</v>
      </c>
      <c r="J30" s="31">
        <v>3350346</v>
      </c>
      <c r="L30" s="31">
        <v>3556621</v>
      </c>
    </row>
    <row r="31" spans="2:12" ht="18.95" customHeight="1" x14ac:dyDescent="0.5">
      <c r="B31" s="28" t="s">
        <v>131</v>
      </c>
      <c r="C31" s="28"/>
      <c r="D31" s="30"/>
      <c r="F31" s="31">
        <v>-45255</v>
      </c>
      <c r="H31" s="31">
        <v>7295656</v>
      </c>
      <c r="J31" s="31">
        <v>0</v>
      </c>
      <c r="L31" s="31">
        <v>296092</v>
      </c>
    </row>
    <row r="32" spans="2:12" ht="18.95" customHeight="1" x14ac:dyDescent="0.5">
      <c r="B32" s="35" t="s">
        <v>179</v>
      </c>
      <c r="C32" s="28"/>
      <c r="D32" s="30"/>
      <c r="F32" s="31">
        <v>0</v>
      </c>
      <c r="H32" s="31">
        <v>-71685</v>
      </c>
      <c r="J32" s="31">
        <v>0</v>
      </c>
      <c r="L32" s="31">
        <v>-71685</v>
      </c>
    </row>
    <row r="33" spans="1:12" ht="18.95" customHeight="1" x14ac:dyDescent="0.5">
      <c r="B33" s="36" t="s">
        <v>132</v>
      </c>
      <c r="C33" s="36"/>
      <c r="D33" s="30"/>
      <c r="F33" s="31">
        <v>4040316</v>
      </c>
      <c r="H33" s="31">
        <v>-6563505</v>
      </c>
      <c r="J33" s="31">
        <v>-317630</v>
      </c>
      <c r="L33" s="31">
        <v>742473</v>
      </c>
    </row>
    <row r="34" spans="1:12" ht="18.95" customHeight="1" x14ac:dyDescent="0.5">
      <c r="B34" s="34" t="s">
        <v>133</v>
      </c>
      <c r="C34" s="34"/>
      <c r="D34" s="30"/>
      <c r="F34" s="31">
        <v>-1011026</v>
      </c>
      <c r="H34" s="31">
        <v>-271595</v>
      </c>
      <c r="J34" s="31">
        <v>-901247</v>
      </c>
      <c r="L34" s="31">
        <v>747466</v>
      </c>
    </row>
    <row r="35" spans="1:12" ht="18.95" customHeight="1" x14ac:dyDescent="0.5">
      <c r="B35" s="34" t="s">
        <v>180</v>
      </c>
      <c r="C35" s="34"/>
      <c r="D35" s="30"/>
      <c r="F35" s="31">
        <v>0</v>
      </c>
      <c r="H35" s="31">
        <v>4222176</v>
      </c>
      <c r="J35" s="31">
        <v>0</v>
      </c>
      <c r="L35" s="31">
        <v>0</v>
      </c>
    </row>
    <row r="36" spans="1:12" ht="18.95" customHeight="1" x14ac:dyDescent="0.5">
      <c r="B36" s="34" t="s">
        <v>134</v>
      </c>
      <c r="C36" s="34"/>
      <c r="D36" s="30"/>
      <c r="F36" s="37">
        <v>-605159</v>
      </c>
      <c r="H36" s="37">
        <v>0</v>
      </c>
      <c r="J36" s="37">
        <v>-818980</v>
      </c>
      <c r="L36" s="37">
        <v>0</v>
      </c>
    </row>
    <row r="37" spans="1:12" ht="8.1" customHeight="1" x14ac:dyDescent="0.5">
      <c r="A37" s="28"/>
      <c r="B37" s="28"/>
      <c r="C37" s="28"/>
      <c r="D37" s="28"/>
      <c r="F37" s="31"/>
      <c r="H37" s="31"/>
      <c r="J37" s="31"/>
      <c r="L37" s="31"/>
    </row>
    <row r="38" spans="1:12" ht="18.95" customHeight="1" x14ac:dyDescent="0.5">
      <c r="A38" s="28" t="s">
        <v>201</v>
      </c>
      <c r="B38" s="28"/>
      <c r="C38" s="28"/>
      <c r="D38" s="28"/>
      <c r="E38" s="38"/>
      <c r="F38" s="29">
        <f>SUM(F9:F36)</f>
        <v>37698094</v>
      </c>
      <c r="G38" s="39"/>
      <c r="H38" s="29">
        <f>SUM(H9:H36)</f>
        <v>34591092</v>
      </c>
      <c r="I38" s="39"/>
      <c r="J38" s="29">
        <f>SUM(J9:J36)</f>
        <v>-4499527</v>
      </c>
      <c r="K38" s="39"/>
      <c r="L38" s="29">
        <f>SUM(L9:L36)</f>
        <v>1776078</v>
      </c>
    </row>
    <row r="39" spans="1:12" ht="18.95" customHeight="1" x14ac:dyDescent="0.5">
      <c r="A39" s="40" t="s">
        <v>191</v>
      </c>
      <c r="B39" s="28"/>
      <c r="C39" s="28" t="s">
        <v>135</v>
      </c>
      <c r="D39" s="28"/>
      <c r="F39" s="31">
        <v>-5794124</v>
      </c>
      <c r="G39" s="17"/>
      <c r="H39" s="31">
        <v>-5434933</v>
      </c>
      <c r="I39" s="17"/>
      <c r="J39" s="31">
        <v>-2822102</v>
      </c>
      <c r="K39" s="17"/>
      <c r="L39" s="31">
        <v>-2925845</v>
      </c>
    </row>
    <row r="40" spans="1:12" ht="18.95" customHeight="1" x14ac:dyDescent="0.5">
      <c r="A40" s="40" t="s">
        <v>192</v>
      </c>
      <c r="B40" s="28"/>
      <c r="C40" s="28" t="s">
        <v>136</v>
      </c>
      <c r="D40" s="28"/>
      <c r="F40" s="37">
        <v>2500900</v>
      </c>
      <c r="H40" s="37">
        <v>44383</v>
      </c>
      <c r="J40" s="37">
        <v>2029291</v>
      </c>
      <c r="L40" s="37">
        <v>0</v>
      </c>
    </row>
    <row r="41" spans="1:12" ht="8.1" customHeight="1" x14ac:dyDescent="0.5">
      <c r="A41" s="28"/>
      <c r="B41" s="28"/>
      <c r="C41" s="28"/>
      <c r="D41" s="28"/>
      <c r="F41" s="31"/>
      <c r="H41" s="31"/>
      <c r="J41" s="31"/>
      <c r="K41" s="17"/>
      <c r="L41" s="31"/>
    </row>
    <row r="42" spans="1:12" ht="18.95" customHeight="1" x14ac:dyDescent="0.5">
      <c r="A42" s="28" t="s">
        <v>153</v>
      </c>
      <c r="B42" s="28"/>
      <c r="C42" s="28"/>
      <c r="D42" s="28"/>
      <c r="E42" s="41"/>
      <c r="F42" s="37">
        <f>SUM(F38:F40)</f>
        <v>34404870</v>
      </c>
      <c r="G42" s="42"/>
      <c r="H42" s="37">
        <f>SUM(H38:H40)</f>
        <v>29200542</v>
      </c>
      <c r="I42" s="42"/>
      <c r="J42" s="37">
        <f>SUM(J38:J40)</f>
        <v>-5292338</v>
      </c>
      <c r="K42" s="42"/>
      <c r="L42" s="37">
        <f>SUM(L38:L40)</f>
        <v>-1149767</v>
      </c>
    </row>
    <row r="43" spans="1:12" ht="28.5" customHeight="1" x14ac:dyDescent="0.5">
      <c r="A43" s="28"/>
      <c r="B43" s="28"/>
      <c r="C43" s="28"/>
      <c r="D43" s="28"/>
      <c r="E43" s="41"/>
      <c r="F43" s="31"/>
      <c r="G43" s="42"/>
      <c r="H43" s="31"/>
      <c r="I43" s="42"/>
      <c r="J43" s="31"/>
      <c r="K43" s="42"/>
      <c r="L43" s="31"/>
    </row>
    <row r="44" spans="1:12" ht="23.25" customHeight="1" x14ac:dyDescent="0.5">
      <c r="A44" s="28"/>
      <c r="B44" s="28"/>
      <c r="C44" s="28"/>
      <c r="D44" s="28"/>
      <c r="E44" s="41"/>
      <c r="F44" s="31"/>
      <c r="G44" s="42"/>
      <c r="H44" s="31"/>
      <c r="I44" s="42"/>
      <c r="J44" s="31"/>
      <c r="K44" s="42"/>
      <c r="L44" s="31"/>
    </row>
    <row r="45" spans="1:12" s="44" customFormat="1" ht="18.95" customHeight="1" x14ac:dyDescent="0.5">
      <c r="A45" s="146" t="s">
        <v>208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</row>
    <row r="46" spans="1:12" s="44" customFormat="1" ht="18.95" customHeight="1" x14ac:dyDescent="0.5">
      <c r="A46" s="147" t="s">
        <v>209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2" s="44" customFormat="1" ht="15.75" customHeight="1" x14ac:dyDescent="0.5">
      <c r="A47" s="43"/>
      <c r="B47" s="43"/>
      <c r="C47" s="43"/>
      <c r="D47" s="43"/>
      <c r="E47" s="43"/>
      <c r="F47" s="43"/>
      <c r="G47" s="45"/>
      <c r="H47" s="45"/>
      <c r="I47" s="45"/>
      <c r="J47" s="45"/>
      <c r="K47" s="45"/>
      <c r="L47" s="43"/>
    </row>
    <row r="48" spans="1:12" ht="22.15" customHeight="1" x14ac:dyDescent="0.5">
      <c r="A48" s="47" t="s">
        <v>29</v>
      </c>
      <c r="B48" s="47"/>
      <c r="C48" s="47"/>
      <c r="D48" s="47"/>
      <c r="E48" s="11"/>
      <c r="F48" s="12"/>
      <c r="G48" s="13"/>
      <c r="H48" s="12"/>
      <c r="I48" s="13"/>
      <c r="J48" s="37"/>
      <c r="K48" s="13"/>
      <c r="L48" s="37"/>
    </row>
    <row r="49" spans="1:12" ht="18.95" customHeight="1" x14ac:dyDescent="0.5">
      <c r="A49" s="1" t="str">
        <f>+A1</f>
        <v>บริษัท แอดเทค ฮับ จำกัด (มหาชน)</v>
      </c>
      <c r="D49" s="28"/>
      <c r="F49" s="16"/>
      <c r="G49" s="17"/>
      <c r="H49" s="16"/>
      <c r="I49" s="17"/>
      <c r="J49" s="31"/>
      <c r="K49" s="17"/>
      <c r="L49" s="31"/>
    </row>
    <row r="50" spans="1:12" ht="18.95" customHeight="1" x14ac:dyDescent="0.5">
      <c r="A50" s="7" t="s">
        <v>193</v>
      </c>
      <c r="B50" s="28"/>
      <c r="C50" s="28"/>
      <c r="D50" s="28"/>
      <c r="F50" s="16"/>
      <c r="G50" s="17"/>
      <c r="H50" s="16"/>
      <c r="I50" s="17"/>
      <c r="J50" s="31"/>
      <c r="K50" s="17"/>
      <c r="L50" s="31"/>
    </row>
    <row r="51" spans="1:12" ht="18.95" customHeight="1" x14ac:dyDescent="0.5">
      <c r="A51" s="10" t="str">
        <f>A3</f>
        <v>สำหรับรอบระยะเวลาหกเดือนสิ้นสุดวันที่ 30 มิถุนายน พ.ศ. 2569</v>
      </c>
      <c r="B51" s="47"/>
      <c r="C51" s="47"/>
      <c r="D51" s="47"/>
      <c r="E51" s="11"/>
      <c r="F51" s="12"/>
      <c r="G51" s="13"/>
      <c r="H51" s="12"/>
      <c r="I51" s="13"/>
      <c r="J51" s="37"/>
      <c r="K51" s="13"/>
      <c r="L51" s="37"/>
    </row>
    <row r="52" spans="1:12" ht="18.95" customHeight="1" x14ac:dyDescent="0.5">
      <c r="A52" s="48"/>
      <c r="D52" s="49"/>
      <c r="F52" s="50"/>
      <c r="G52" s="51"/>
      <c r="H52" s="50"/>
      <c r="I52" s="51"/>
      <c r="J52" s="50"/>
      <c r="K52" s="51"/>
      <c r="L52" s="50"/>
    </row>
    <row r="53" spans="1:12" ht="18.95" customHeight="1" x14ac:dyDescent="0.5">
      <c r="A53" s="1"/>
      <c r="B53" s="1"/>
      <c r="C53" s="1"/>
      <c r="D53" s="1"/>
      <c r="E53" s="19"/>
      <c r="F53" s="142" t="s">
        <v>2</v>
      </c>
      <c r="G53" s="142"/>
      <c r="H53" s="142"/>
      <c r="I53" s="21"/>
      <c r="J53" s="142" t="s">
        <v>3</v>
      </c>
      <c r="K53" s="142"/>
      <c r="L53" s="142"/>
    </row>
    <row r="54" spans="1:12" ht="18.95" customHeight="1" x14ac:dyDescent="0.5">
      <c r="A54" s="28"/>
      <c r="B54" s="28"/>
      <c r="C54" s="28"/>
      <c r="E54" s="23"/>
      <c r="F54" s="5" t="s">
        <v>156</v>
      </c>
      <c r="G54" s="24"/>
      <c r="H54" s="5" t="s">
        <v>7</v>
      </c>
      <c r="I54" s="21"/>
      <c r="J54" s="5" t="s">
        <v>156</v>
      </c>
      <c r="K54" s="24"/>
      <c r="L54" s="5" t="s">
        <v>7</v>
      </c>
    </row>
    <row r="55" spans="1:12" ht="18.95" customHeight="1" x14ac:dyDescent="0.5">
      <c r="A55" s="28"/>
      <c r="B55" s="28"/>
      <c r="C55" s="28"/>
      <c r="D55" s="25" t="s">
        <v>8</v>
      </c>
      <c r="E55" s="23"/>
      <c r="F55" s="26" t="s">
        <v>9</v>
      </c>
      <c r="G55" s="21"/>
      <c r="H55" s="26" t="s">
        <v>9</v>
      </c>
      <c r="I55" s="27"/>
      <c r="J55" s="26" t="s">
        <v>9</v>
      </c>
      <c r="K55" s="27"/>
      <c r="L55" s="26" t="s">
        <v>9</v>
      </c>
    </row>
    <row r="56" spans="1:12" ht="8.1" customHeight="1" x14ac:dyDescent="0.5">
      <c r="A56" s="28"/>
      <c r="B56" s="28"/>
      <c r="C56" s="28"/>
      <c r="D56" s="52"/>
      <c r="E56" s="23"/>
      <c r="F56" s="53"/>
      <c r="G56" s="54"/>
      <c r="H56" s="53"/>
      <c r="I56" s="24"/>
      <c r="J56" s="53"/>
      <c r="K56" s="54"/>
      <c r="L56" s="53"/>
    </row>
    <row r="57" spans="1:12" ht="18.95" customHeight="1" x14ac:dyDescent="0.5">
      <c r="A57" s="15" t="s">
        <v>137</v>
      </c>
      <c r="B57" s="15"/>
      <c r="C57" s="15"/>
      <c r="D57" s="15"/>
      <c r="J57" s="31"/>
      <c r="L57" s="31"/>
    </row>
    <row r="58" spans="1:12" ht="18.95" customHeight="1" x14ac:dyDescent="0.5">
      <c r="A58" s="55" t="s">
        <v>181</v>
      </c>
      <c r="B58" s="28"/>
      <c r="C58" s="28"/>
      <c r="D58" s="15"/>
      <c r="J58" s="31"/>
      <c r="L58" s="31"/>
    </row>
    <row r="59" spans="1:12" ht="18.95" customHeight="1" x14ac:dyDescent="0.5">
      <c r="A59" s="55"/>
      <c r="B59" s="28" t="s">
        <v>138</v>
      </c>
      <c r="C59" s="28"/>
      <c r="D59" s="30"/>
      <c r="F59" s="3">
        <v>0</v>
      </c>
      <c r="H59" s="3">
        <v>101000000</v>
      </c>
      <c r="J59" s="31">
        <v>0</v>
      </c>
      <c r="L59" s="31">
        <v>101000000</v>
      </c>
    </row>
    <row r="60" spans="1:12" ht="18.95" customHeight="1" x14ac:dyDescent="0.5">
      <c r="A60" s="55" t="s">
        <v>182</v>
      </c>
      <c r="B60" s="28"/>
      <c r="C60" s="28"/>
      <c r="D60" s="30"/>
      <c r="F60" s="3">
        <v>0</v>
      </c>
      <c r="H60" s="3">
        <v>-88880739</v>
      </c>
      <c r="J60" s="31">
        <v>0</v>
      </c>
      <c r="L60" s="31">
        <v>-164305958</v>
      </c>
    </row>
    <row r="61" spans="1:12" ht="18.95" customHeight="1" x14ac:dyDescent="0.5">
      <c r="A61" s="55" t="s">
        <v>202</v>
      </c>
      <c r="B61" s="28"/>
      <c r="C61" s="28"/>
      <c r="D61" s="30">
        <v>13</v>
      </c>
      <c r="F61" s="3">
        <v>52000000</v>
      </c>
      <c r="H61" s="3">
        <v>0</v>
      </c>
      <c r="J61" s="31">
        <v>52000000</v>
      </c>
      <c r="L61" s="31">
        <v>0</v>
      </c>
    </row>
    <row r="62" spans="1:12" ht="18.95" customHeight="1" x14ac:dyDescent="0.5">
      <c r="A62" s="2" t="s">
        <v>139</v>
      </c>
      <c r="B62" s="28"/>
      <c r="C62" s="15"/>
      <c r="D62" s="30">
        <v>11</v>
      </c>
      <c r="F62" s="3">
        <v>-31158</v>
      </c>
      <c r="H62" s="3">
        <v>-507137</v>
      </c>
      <c r="J62" s="3">
        <v>-31158</v>
      </c>
      <c r="L62" s="3">
        <v>-324121</v>
      </c>
    </row>
    <row r="63" spans="1:12" ht="18.95" customHeight="1" x14ac:dyDescent="0.5">
      <c r="A63" s="2" t="s">
        <v>140</v>
      </c>
      <c r="B63" s="28"/>
      <c r="C63" s="15"/>
      <c r="D63" s="30">
        <v>11</v>
      </c>
      <c r="F63" s="3">
        <v>-8400</v>
      </c>
      <c r="H63" s="3">
        <v>-94000</v>
      </c>
      <c r="J63" s="3">
        <v>-4200</v>
      </c>
      <c r="L63" s="3">
        <v>0</v>
      </c>
    </row>
    <row r="64" spans="1:12" ht="18.95" customHeight="1" x14ac:dyDescent="0.5">
      <c r="A64" s="2" t="s">
        <v>183</v>
      </c>
      <c r="B64" s="28"/>
      <c r="C64" s="15"/>
      <c r="D64" s="30"/>
      <c r="F64" s="3">
        <v>0</v>
      </c>
      <c r="H64" s="3">
        <v>21000000</v>
      </c>
      <c r="J64" s="3">
        <v>0</v>
      </c>
      <c r="L64" s="3">
        <v>21000000</v>
      </c>
    </row>
    <row r="65" spans="1:12" ht="18.95" customHeight="1" x14ac:dyDescent="0.5">
      <c r="A65" s="2" t="s">
        <v>141</v>
      </c>
      <c r="B65" s="15"/>
      <c r="C65" s="15"/>
      <c r="D65" s="30"/>
      <c r="F65" s="56">
        <v>2002500</v>
      </c>
      <c r="H65" s="56">
        <v>4673715</v>
      </c>
      <c r="J65" s="56">
        <v>2002500</v>
      </c>
      <c r="L65" s="56">
        <v>4673715</v>
      </c>
    </row>
    <row r="66" spans="1:12" ht="18.95" customHeight="1" x14ac:dyDescent="0.5">
      <c r="A66" s="2" t="s">
        <v>142</v>
      </c>
      <c r="B66" s="15"/>
      <c r="C66" s="15"/>
      <c r="D66" s="30"/>
      <c r="F66" s="56">
        <v>0</v>
      </c>
      <c r="H66" s="56">
        <v>0</v>
      </c>
      <c r="J66" s="56">
        <v>41861450</v>
      </c>
      <c r="L66" s="56">
        <v>35319716</v>
      </c>
    </row>
    <row r="67" spans="1:12" ht="18.95" customHeight="1" x14ac:dyDescent="0.5">
      <c r="A67" s="2" t="s">
        <v>143</v>
      </c>
      <c r="D67" s="30"/>
      <c r="F67" s="31">
        <v>2504</v>
      </c>
      <c r="G67" s="17"/>
      <c r="H67" s="31">
        <v>1942644</v>
      </c>
      <c r="J67" s="56">
        <v>2291</v>
      </c>
      <c r="L67" s="56">
        <v>1840011</v>
      </c>
    </row>
    <row r="68" spans="1:12" ht="8.1" customHeight="1" x14ac:dyDescent="0.5">
      <c r="A68" s="28"/>
      <c r="B68" s="28"/>
      <c r="C68" s="28"/>
      <c r="D68" s="30"/>
      <c r="F68" s="57"/>
      <c r="G68" s="17"/>
      <c r="H68" s="57"/>
      <c r="I68" s="17"/>
      <c r="J68" s="57"/>
      <c r="K68" s="17"/>
      <c r="L68" s="57"/>
    </row>
    <row r="69" spans="1:12" ht="18.95" customHeight="1" x14ac:dyDescent="0.5">
      <c r="A69" s="55" t="s">
        <v>164</v>
      </c>
      <c r="B69" s="55"/>
      <c r="C69" s="55"/>
      <c r="D69" s="49"/>
      <c r="F69" s="37">
        <f>SUM(F58:F68)</f>
        <v>53965446</v>
      </c>
      <c r="G69" s="17"/>
      <c r="H69" s="37">
        <f>SUM(H58:H68)</f>
        <v>39134483</v>
      </c>
      <c r="I69" s="17"/>
      <c r="J69" s="37">
        <f>SUM(J58:J68)</f>
        <v>95830883</v>
      </c>
      <c r="K69" s="17"/>
      <c r="L69" s="37">
        <f>SUM(L58:L68)</f>
        <v>-796637</v>
      </c>
    </row>
    <row r="70" spans="1:12" ht="18.95" customHeight="1" x14ac:dyDescent="0.5">
      <c r="A70" s="28"/>
      <c r="B70" s="28"/>
      <c r="C70" s="28"/>
      <c r="D70" s="28"/>
      <c r="F70" s="57"/>
      <c r="G70" s="17"/>
      <c r="H70" s="57"/>
      <c r="I70" s="17"/>
      <c r="J70" s="57"/>
      <c r="K70" s="17"/>
      <c r="L70" s="57"/>
    </row>
    <row r="71" spans="1:12" ht="18.95" customHeight="1" x14ac:dyDescent="0.5">
      <c r="A71" s="1" t="s">
        <v>144</v>
      </c>
      <c r="B71" s="22"/>
      <c r="C71" s="22"/>
      <c r="D71" s="30"/>
      <c r="F71" s="31"/>
      <c r="G71" s="17"/>
      <c r="H71" s="31"/>
      <c r="I71" s="17"/>
      <c r="J71" s="31"/>
      <c r="K71" s="17"/>
      <c r="L71" s="31"/>
    </row>
    <row r="72" spans="1:12" ht="18.95" customHeight="1" x14ac:dyDescent="0.5">
      <c r="A72" s="28" t="s">
        <v>145</v>
      </c>
      <c r="B72" s="28"/>
      <c r="C72" s="28"/>
      <c r="D72" s="30">
        <v>14</v>
      </c>
      <c r="F72" s="58">
        <v>-1456151</v>
      </c>
      <c r="G72" s="17"/>
      <c r="H72" s="58">
        <v>-1412817</v>
      </c>
      <c r="I72" s="17"/>
      <c r="J72" s="58">
        <v>-1456151</v>
      </c>
      <c r="K72" s="17"/>
      <c r="L72" s="58">
        <v>-1412817</v>
      </c>
    </row>
    <row r="73" spans="1:12" ht="18.95" customHeight="1" x14ac:dyDescent="0.5">
      <c r="A73" s="28" t="s">
        <v>146</v>
      </c>
      <c r="B73" s="28"/>
      <c r="C73" s="28"/>
      <c r="D73" s="30">
        <v>14</v>
      </c>
      <c r="F73" s="58">
        <v>-112247</v>
      </c>
      <c r="G73" s="17"/>
      <c r="H73" s="58">
        <v>-118238</v>
      </c>
      <c r="I73" s="17"/>
      <c r="J73" s="58">
        <v>-112247</v>
      </c>
      <c r="K73" s="17"/>
      <c r="L73" s="58">
        <v>-118238</v>
      </c>
    </row>
    <row r="74" spans="1:12" ht="18.95" customHeight="1" x14ac:dyDescent="0.5">
      <c r="A74" s="28" t="s">
        <v>147</v>
      </c>
      <c r="B74" s="28"/>
      <c r="C74" s="28"/>
      <c r="D74" s="30"/>
      <c r="F74" s="58">
        <v>-217</v>
      </c>
      <c r="G74" s="17"/>
      <c r="H74" s="58">
        <v>-800284</v>
      </c>
      <c r="I74" s="17"/>
      <c r="J74" s="58">
        <v>0</v>
      </c>
      <c r="K74" s="17"/>
      <c r="L74" s="58">
        <v>0</v>
      </c>
    </row>
    <row r="75" spans="1:12" ht="18.95" customHeight="1" x14ac:dyDescent="0.5">
      <c r="A75" s="28" t="s">
        <v>171</v>
      </c>
      <c r="B75" s="28"/>
      <c r="C75" s="28"/>
      <c r="D75" s="30"/>
      <c r="F75" s="58">
        <v>-25198514</v>
      </c>
      <c r="G75" s="17"/>
      <c r="H75" s="58">
        <v>-31243773</v>
      </c>
      <c r="I75" s="17"/>
      <c r="J75" s="58">
        <v>-25198514</v>
      </c>
      <c r="K75" s="17"/>
      <c r="L75" s="58">
        <v>-31243773</v>
      </c>
    </row>
    <row r="76" spans="1:12" ht="8.1" customHeight="1" x14ac:dyDescent="0.5">
      <c r="A76" s="28"/>
      <c r="B76" s="28"/>
      <c r="C76" s="28"/>
      <c r="D76" s="30"/>
      <c r="F76" s="57"/>
      <c r="G76" s="17"/>
      <c r="H76" s="57"/>
      <c r="I76" s="17"/>
      <c r="J76" s="57"/>
      <c r="K76" s="17"/>
      <c r="L76" s="57"/>
    </row>
    <row r="77" spans="1:12" ht="18.95" customHeight="1" x14ac:dyDescent="0.5">
      <c r="A77" s="28" t="s">
        <v>148</v>
      </c>
      <c r="B77" s="28"/>
      <c r="C77" s="28"/>
      <c r="D77" s="30"/>
      <c r="F77" s="37">
        <f>SUM(F72:F76)</f>
        <v>-26767129</v>
      </c>
      <c r="G77" s="17"/>
      <c r="H77" s="37">
        <f>SUM(H72:H76)</f>
        <v>-33575112</v>
      </c>
      <c r="I77" s="17"/>
      <c r="J77" s="37">
        <f>SUM(J72:J76)</f>
        <v>-26766912</v>
      </c>
      <c r="K77" s="17"/>
      <c r="L77" s="37">
        <f>SUM(L72:L76)</f>
        <v>-32774828</v>
      </c>
    </row>
    <row r="78" spans="1:12" ht="18.95" customHeight="1" x14ac:dyDescent="0.5">
      <c r="A78" s="7"/>
      <c r="B78" s="34"/>
      <c r="C78" s="34"/>
      <c r="D78" s="34"/>
      <c r="F78" s="31"/>
      <c r="H78" s="31"/>
      <c r="J78" s="31"/>
      <c r="L78" s="31"/>
    </row>
    <row r="79" spans="1:12" ht="18.95" customHeight="1" x14ac:dyDescent="0.5">
      <c r="A79" s="7" t="s">
        <v>203</v>
      </c>
      <c r="B79" s="34"/>
      <c r="C79" s="34"/>
      <c r="D79" s="59"/>
      <c r="F79" s="31">
        <f>SUM(F77,F69,F42)</f>
        <v>61603187</v>
      </c>
      <c r="H79" s="31">
        <f>SUM(H77,H69,H42)</f>
        <v>34759913</v>
      </c>
      <c r="J79" s="31">
        <f>SUM(J77,J69,J42)</f>
        <v>63771633</v>
      </c>
      <c r="L79" s="31">
        <f>SUM(L77,L69,L42)</f>
        <v>-34721232</v>
      </c>
    </row>
    <row r="80" spans="1:12" ht="18.95" customHeight="1" x14ac:dyDescent="0.5">
      <c r="A80" s="34" t="s">
        <v>149</v>
      </c>
      <c r="B80" s="34"/>
      <c r="C80" s="34"/>
      <c r="D80" s="59"/>
      <c r="F80" s="31">
        <v>69162776</v>
      </c>
      <c r="H80" s="31">
        <v>73081058</v>
      </c>
      <c r="J80" s="31">
        <v>36669917</v>
      </c>
      <c r="L80" s="31">
        <v>48661485</v>
      </c>
    </row>
    <row r="81" spans="1:12" ht="18.95" customHeight="1" x14ac:dyDescent="0.5">
      <c r="A81" s="34" t="s">
        <v>150</v>
      </c>
      <c r="B81" s="34"/>
      <c r="C81" s="34"/>
      <c r="D81" s="34"/>
      <c r="F81" s="2"/>
      <c r="H81" s="2"/>
      <c r="I81" s="2"/>
      <c r="J81" s="2"/>
      <c r="K81" s="2"/>
      <c r="L81" s="2"/>
    </row>
    <row r="82" spans="1:12" ht="18.95" customHeight="1" x14ac:dyDescent="0.4">
      <c r="A82" s="34"/>
      <c r="B82" s="141" t="s">
        <v>151</v>
      </c>
      <c r="C82" s="34"/>
      <c r="D82" s="34"/>
      <c r="F82" s="31">
        <v>13113</v>
      </c>
      <c r="H82" s="31">
        <v>-3603573</v>
      </c>
      <c r="J82" s="31">
        <v>0</v>
      </c>
      <c r="L82" s="31">
        <v>0</v>
      </c>
    </row>
    <row r="83" spans="1:12" ht="18.95" customHeight="1" x14ac:dyDescent="0.4">
      <c r="A83" s="34" t="s">
        <v>155</v>
      </c>
      <c r="B83" s="141"/>
      <c r="C83" s="34"/>
      <c r="D83" s="34"/>
      <c r="F83" s="31">
        <v>370913</v>
      </c>
      <c r="H83" s="31">
        <v>0</v>
      </c>
      <c r="J83" s="31">
        <v>0</v>
      </c>
      <c r="L83" s="31">
        <v>0</v>
      </c>
    </row>
    <row r="84" spans="1:12" ht="8.1" customHeight="1" x14ac:dyDescent="0.5">
      <c r="A84" s="28"/>
      <c r="B84" s="28"/>
      <c r="C84" s="28"/>
      <c r="D84" s="30"/>
      <c r="F84" s="57"/>
      <c r="G84" s="17"/>
      <c r="H84" s="57"/>
      <c r="I84" s="17"/>
      <c r="J84" s="57"/>
      <c r="K84" s="17"/>
      <c r="L84" s="57"/>
    </row>
    <row r="85" spans="1:12" ht="18.95" customHeight="1" thickBot="1" x14ac:dyDescent="0.55000000000000004">
      <c r="A85" s="7" t="s">
        <v>152</v>
      </c>
      <c r="B85" s="34"/>
      <c r="C85" s="34"/>
      <c r="D85" s="59"/>
      <c r="F85" s="60">
        <f>SUM(F79:F83)</f>
        <v>131149989</v>
      </c>
      <c r="H85" s="60">
        <f>SUM(H79:H82)</f>
        <v>104237398</v>
      </c>
      <c r="J85" s="60">
        <f>SUM(J79:J82)</f>
        <v>100441550</v>
      </c>
      <c r="L85" s="60">
        <f>SUM(L79:L82)</f>
        <v>13940253</v>
      </c>
    </row>
    <row r="86" spans="1:12" ht="18.95" customHeight="1" thickTop="1" x14ac:dyDescent="0.5">
      <c r="A86" s="48"/>
      <c r="D86" s="49"/>
      <c r="F86" s="31"/>
      <c r="G86" s="51"/>
      <c r="H86" s="31"/>
      <c r="I86" s="51"/>
      <c r="J86" s="31"/>
      <c r="K86" s="51"/>
      <c r="L86" s="31"/>
    </row>
    <row r="87" spans="1:12" ht="18.95" customHeight="1" x14ac:dyDescent="0.5">
      <c r="A87" s="61" t="s">
        <v>184</v>
      </c>
      <c r="B87" s="62"/>
      <c r="D87" s="49"/>
      <c r="F87" s="31"/>
      <c r="G87" s="51"/>
      <c r="H87" s="31"/>
      <c r="I87" s="51"/>
      <c r="J87" s="31"/>
      <c r="K87" s="51"/>
      <c r="L87" s="31"/>
    </row>
    <row r="88" spans="1:12" ht="18.95" customHeight="1" x14ac:dyDescent="0.5">
      <c r="A88" s="63" t="s">
        <v>185</v>
      </c>
      <c r="B88" s="62"/>
      <c r="D88" s="49"/>
      <c r="F88" s="31">
        <v>0</v>
      </c>
      <c r="G88" s="51"/>
      <c r="H88" s="31">
        <v>1464520</v>
      </c>
      <c r="I88" s="51"/>
      <c r="J88" s="31">
        <v>0</v>
      </c>
      <c r="K88" s="51"/>
      <c r="L88" s="31">
        <v>0</v>
      </c>
    </row>
    <row r="89" spans="1:12" ht="18.95" customHeight="1" x14ac:dyDescent="0.5">
      <c r="A89" s="28" t="s">
        <v>186</v>
      </c>
      <c r="B89" s="28"/>
      <c r="C89" s="28"/>
      <c r="D89" s="49"/>
      <c r="F89" s="50">
        <v>0</v>
      </c>
      <c r="G89" s="51"/>
      <c r="H89" s="50">
        <v>30396000</v>
      </c>
      <c r="I89" s="51"/>
      <c r="J89" s="50">
        <v>0</v>
      </c>
      <c r="K89" s="51"/>
      <c r="L89" s="50">
        <v>30396000</v>
      </c>
    </row>
    <row r="90" spans="1:12" ht="18.95" customHeight="1" x14ac:dyDescent="0.5">
      <c r="A90" s="28"/>
      <c r="B90" s="28"/>
      <c r="C90" s="28"/>
      <c r="D90" s="49"/>
      <c r="F90" s="50"/>
      <c r="G90" s="51"/>
      <c r="H90" s="50"/>
      <c r="I90" s="51"/>
      <c r="J90" s="50"/>
      <c r="K90" s="51"/>
      <c r="L90" s="50"/>
    </row>
    <row r="91" spans="1:12" ht="18.95" customHeight="1" x14ac:dyDescent="0.5">
      <c r="A91" s="28"/>
      <c r="B91" s="28"/>
      <c r="C91" s="28"/>
      <c r="D91" s="49"/>
      <c r="F91" s="50"/>
      <c r="G91" s="51"/>
      <c r="H91" s="50"/>
      <c r="I91" s="51"/>
      <c r="J91" s="50"/>
      <c r="K91" s="51"/>
      <c r="L91" s="50"/>
    </row>
    <row r="92" spans="1:12" ht="18.95" customHeight="1" x14ac:dyDescent="0.5">
      <c r="A92" s="28"/>
      <c r="B92" s="28"/>
      <c r="C92" s="28"/>
      <c r="D92" s="49"/>
      <c r="F92" s="50"/>
      <c r="G92" s="51"/>
      <c r="H92" s="50"/>
      <c r="I92" s="51"/>
      <c r="J92" s="50"/>
      <c r="K92" s="51"/>
      <c r="L92" s="50"/>
    </row>
    <row r="93" spans="1:12" ht="18.95" customHeight="1" x14ac:dyDescent="0.5">
      <c r="A93" s="28"/>
      <c r="B93" s="28"/>
      <c r="C93" s="28"/>
      <c r="D93" s="49"/>
      <c r="F93" s="50"/>
      <c r="G93" s="51"/>
      <c r="H93" s="50"/>
      <c r="I93" s="51"/>
      <c r="J93" s="50"/>
      <c r="K93" s="51"/>
      <c r="L93" s="50"/>
    </row>
    <row r="94" spans="1:12" ht="15" customHeight="1" x14ac:dyDescent="0.5">
      <c r="A94" s="28"/>
      <c r="B94" s="28"/>
      <c r="C94" s="28"/>
      <c r="D94" s="49"/>
      <c r="F94" s="50"/>
      <c r="G94" s="51"/>
      <c r="H94" s="50"/>
      <c r="I94" s="51"/>
      <c r="J94" s="50"/>
      <c r="K94" s="51"/>
      <c r="L94" s="50"/>
    </row>
    <row r="95" spans="1:12" s="44" customFormat="1" ht="18.95" customHeight="1" x14ac:dyDescent="0.5">
      <c r="A95" s="146" t="s">
        <v>208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</row>
    <row r="96" spans="1:12" s="44" customFormat="1" ht="18.95" customHeight="1" x14ac:dyDescent="0.5">
      <c r="A96" s="147" t="s">
        <v>209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</row>
    <row r="97" spans="1:12" s="44" customFormat="1" ht="16.5" customHeight="1" x14ac:dyDescent="0.5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</row>
    <row r="98" spans="1:12" ht="21.95" customHeight="1" x14ac:dyDescent="0.5">
      <c r="A98" s="64" t="s">
        <v>29</v>
      </c>
      <c r="B98" s="11"/>
      <c r="C98" s="11"/>
      <c r="D98" s="11"/>
      <c r="E98" s="11"/>
      <c r="F98" s="12"/>
      <c r="G98" s="13"/>
      <c r="H98" s="12"/>
      <c r="I98" s="13"/>
      <c r="J98" s="12"/>
      <c r="K98" s="13"/>
      <c r="L98" s="12"/>
    </row>
  </sheetData>
  <mergeCells count="8">
    <mergeCell ref="A96:L96"/>
    <mergeCell ref="F5:H5"/>
    <mergeCell ref="J5:L5"/>
    <mergeCell ref="A45:L45"/>
    <mergeCell ref="F53:H53"/>
    <mergeCell ref="J53:L53"/>
    <mergeCell ref="A46:L46"/>
    <mergeCell ref="A95:L9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 2-4 </vt:lpstr>
      <vt:lpstr>T 5(3M)</vt:lpstr>
      <vt:lpstr>T 6_(6M)</vt:lpstr>
      <vt:lpstr>7 (2)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Supak Amorntawichkul</cp:lastModifiedBy>
  <cp:lastPrinted>2026-08-13T03:40:18Z</cp:lastPrinted>
  <dcterms:created xsi:type="dcterms:W3CDTF">2025-08-05T09:34:22Z</dcterms:created>
  <dcterms:modified xsi:type="dcterms:W3CDTF">2026-08-14T04:05:29Z</dcterms:modified>
</cp:coreProperties>
</file>