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เหมียว\เอกสารขึ้นระบบset\ปี2569\Q269\"/>
    </mc:Choice>
  </mc:AlternateContent>
  <xr:revisionPtr revIDLastSave="0" documentId="13_ncr:1_{3506AB4B-156C-4562-A2BC-50FC26B7CEBB}" xr6:coauthVersionLast="47" xr6:coauthVersionMax="47" xr10:uidLastSave="{00000000-0000-0000-0000-000000000000}"/>
  <bookViews>
    <workbookView xWindow="-120" yWindow="-120" windowWidth="29040" windowHeight="15720" tabRatio="635" xr2:uid="{00000000-000D-0000-FFFF-FFFF00000000}"/>
  </bookViews>
  <sheets>
    <sheet name="2-4" sheetId="42" r:id="rId1"/>
    <sheet name="5_(3M)" sheetId="49" r:id="rId2"/>
    <sheet name="6_(6M)" sheetId="50" r:id="rId3"/>
    <sheet name="7 (2)" sheetId="51" r:id="rId4"/>
    <sheet name="8" sheetId="52" r:id="rId5"/>
    <sheet name="9-10" sheetId="53" r:id="rId6"/>
  </sheets>
  <externalReferences>
    <externalReference r:id="rId7"/>
    <externalReference r:id="rId8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52" l="1"/>
  <c r="A44" i="51"/>
  <c r="A66" i="50"/>
  <c r="A65" i="49"/>
  <c r="R27" i="51"/>
  <c r="L87" i="53" l="1"/>
  <c r="L79" i="53"/>
  <c r="L40" i="53"/>
  <c r="L44" i="53" s="1"/>
  <c r="H87" i="53"/>
  <c r="H79" i="53"/>
  <c r="H40" i="53"/>
  <c r="H44" i="53" s="1"/>
  <c r="H89" i="53" s="1"/>
  <c r="H94" i="53" s="1"/>
  <c r="N24" i="52"/>
  <c r="L30" i="52"/>
  <c r="J30" i="52"/>
  <c r="H30" i="52"/>
  <c r="F30" i="52"/>
  <c r="N28" i="52"/>
  <c r="N27" i="52"/>
  <c r="V27" i="51"/>
  <c r="T34" i="51"/>
  <c r="P34" i="51"/>
  <c r="N34" i="51"/>
  <c r="L34" i="51"/>
  <c r="J34" i="51"/>
  <c r="H34" i="51"/>
  <c r="F34" i="51"/>
  <c r="R32" i="51"/>
  <c r="V32" i="51" s="1"/>
  <c r="R31" i="51"/>
  <c r="V31" i="51" s="1"/>
  <c r="R30" i="51"/>
  <c r="V30" i="51" s="1"/>
  <c r="J54" i="50"/>
  <c r="J48" i="50"/>
  <c r="J38" i="50"/>
  <c r="J40" i="50" s="1"/>
  <c r="J14" i="50"/>
  <c r="J25" i="50" s="1"/>
  <c r="J29" i="50" s="1"/>
  <c r="J32" i="50" s="1"/>
  <c r="F54" i="50"/>
  <c r="F48" i="50"/>
  <c r="F38" i="50"/>
  <c r="F40" i="50" s="1"/>
  <c r="F14" i="50"/>
  <c r="F25" i="50" s="1"/>
  <c r="F29" i="50" s="1"/>
  <c r="F32" i="50" s="1"/>
  <c r="F42" i="50" s="1"/>
  <c r="J53" i="49"/>
  <c r="J47" i="49"/>
  <c r="J37" i="49"/>
  <c r="J39" i="49" s="1"/>
  <c r="J14" i="49"/>
  <c r="J24" i="49" s="1"/>
  <c r="J28" i="49" s="1"/>
  <c r="J31" i="49" s="1"/>
  <c r="J41" i="49" s="1"/>
  <c r="F53" i="49"/>
  <c r="F47" i="49"/>
  <c r="F37" i="49"/>
  <c r="F39" i="49" s="1"/>
  <c r="F14" i="49"/>
  <c r="F24" i="49" s="1"/>
  <c r="F28" i="49" s="1"/>
  <c r="F31" i="49" s="1"/>
  <c r="A110" i="53"/>
  <c r="J87" i="53"/>
  <c r="F87" i="53"/>
  <c r="J79" i="53"/>
  <c r="F79" i="53"/>
  <c r="A58" i="53"/>
  <c r="A56" i="53"/>
  <c r="J40" i="53"/>
  <c r="J44" i="53" s="1"/>
  <c r="F40" i="53"/>
  <c r="F44" i="53" s="1"/>
  <c r="L21" i="52"/>
  <c r="J21" i="52"/>
  <c r="H21" i="52"/>
  <c r="F21" i="52"/>
  <c r="N19" i="52"/>
  <c r="N18" i="52"/>
  <c r="N17" i="52"/>
  <c r="N16" i="52"/>
  <c r="A3" i="52"/>
  <c r="A1" i="52"/>
  <c r="T24" i="51"/>
  <c r="P24" i="51"/>
  <c r="N24" i="51"/>
  <c r="L24" i="51"/>
  <c r="J24" i="51"/>
  <c r="H24" i="51"/>
  <c r="F24" i="51"/>
  <c r="R22" i="51"/>
  <c r="V22" i="51" s="1"/>
  <c r="R21" i="51"/>
  <c r="V21" i="51" s="1"/>
  <c r="R20" i="51"/>
  <c r="V20" i="51" s="1"/>
  <c r="R19" i="51"/>
  <c r="V19" i="51" s="1"/>
  <c r="R18" i="51"/>
  <c r="V18" i="51" s="1"/>
  <c r="R17" i="51"/>
  <c r="H54" i="50"/>
  <c r="D54" i="50"/>
  <c r="H48" i="50"/>
  <c r="D48" i="50"/>
  <c r="H38" i="50"/>
  <c r="H40" i="50" s="1"/>
  <c r="D38" i="50"/>
  <c r="D40" i="50" s="1"/>
  <c r="H14" i="50"/>
  <c r="H25" i="50" s="1"/>
  <c r="H29" i="50" s="1"/>
  <c r="H32" i="50" s="1"/>
  <c r="D14" i="50"/>
  <c r="D25" i="50" s="1"/>
  <c r="D29" i="50" s="1"/>
  <c r="D32" i="50" s="1"/>
  <c r="H53" i="49"/>
  <c r="D53" i="49"/>
  <c r="H47" i="49"/>
  <c r="D47" i="49"/>
  <c r="H37" i="49"/>
  <c r="H39" i="49" s="1"/>
  <c r="D37" i="49"/>
  <c r="D39" i="49" s="1"/>
  <c r="H14" i="49"/>
  <c r="H24" i="49" s="1"/>
  <c r="H28" i="49" s="1"/>
  <c r="H31" i="49" s="1"/>
  <c r="D14" i="49"/>
  <c r="D24" i="49" s="1"/>
  <c r="D28" i="49" s="1"/>
  <c r="D31" i="49" s="1"/>
  <c r="N21" i="52" l="1"/>
  <c r="F41" i="49"/>
  <c r="J42" i="50"/>
  <c r="J89" i="53"/>
  <c r="J94" i="53" s="1"/>
  <c r="F89" i="53"/>
  <c r="F94" i="53" s="1"/>
  <c r="N30" i="52"/>
  <c r="D42" i="50"/>
  <c r="H42" i="50"/>
  <c r="L89" i="53"/>
  <c r="L94" i="53" s="1"/>
  <c r="R34" i="51"/>
  <c r="V34" i="51"/>
  <c r="R24" i="51"/>
  <c r="D41" i="49"/>
  <c r="H41" i="49"/>
  <c r="V17" i="51"/>
  <c r="V24" i="51" s="1"/>
  <c r="J144" i="42" l="1"/>
  <c r="L144" i="42"/>
  <c r="P144" i="42"/>
  <c r="N144" i="42"/>
  <c r="J38" i="42" l="1"/>
  <c r="L38" i="42"/>
  <c r="L24" i="42"/>
  <c r="P147" i="42"/>
  <c r="L147" i="42"/>
  <c r="P87" i="42"/>
  <c r="P78" i="42"/>
  <c r="L87" i="42"/>
  <c r="L78" i="42"/>
  <c r="P38" i="42"/>
  <c r="P24" i="42"/>
  <c r="N147" i="42"/>
  <c r="J147" i="42"/>
  <c r="N87" i="42"/>
  <c r="J87" i="42"/>
  <c r="N78" i="42"/>
  <c r="J78" i="42"/>
  <c r="N38" i="42"/>
  <c r="N24" i="42"/>
  <c r="J24" i="42"/>
  <c r="A58" i="42"/>
  <c r="A113" i="42" s="1"/>
  <c r="A56" i="42"/>
  <c r="A111" i="42" s="1"/>
  <c r="L40" i="42" l="1"/>
  <c r="P40" i="42"/>
  <c r="L89" i="42"/>
  <c r="L149" i="42" s="1"/>
  <c r="J89" i="42"/>
  <c r="J149" i="42" s="1"/>
  <c r="P89" i="42"/>
  <c r="P149" i="42" s="1"/>
  <c r="N89" i="42"/>
  <c r="N149" i="42" s="1"/>
  <c r="N40" i="42"/>
  <c r="J40" i="42"/>
</calcChain>
</file>

<file path=xl/sharedStrings.xml><?xml version="1.0" encoding="utf-8"?>
<sst xmlns="http://schemas.openxmlformats.org/spreadsheetml/2006/main" count="430" uniqueCount="219">
  <si>
    <t>AddTech Hub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</si>
  <si>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</si>
  <si>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</si>
  <si>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</si>
  <si>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</si>
  <si>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</si>
  <si>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</si>
  <si>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</si>
  <si>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</si>
  <si>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</si>
  <si>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</si>
  <si>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</si>
  <si>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</si>
  <si>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</si>
  <si>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</si>
  <si>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Current financial assets measured at fair value</t>
  </si>
  <si>
    <t>through profit or loss</t>
  </si>
  <si>
    <t>Trade and other current receivables and</t>
  </si>
  <si>
    <t xml:space="preserve"> current contract assets, net</t>
  </si>
  <si>
    <t>Other current assets</t>
  </si>
  <si>
    <t>Total current assets</t>
  </si>
  <si>
    <t>Non-current assets</t>
  </si>
  <si>
    <t xml:space="preserve">Deposits at financial institutions pledged as collateral </t>
  </si>
  <si>
    <t>Long-term loans to related party</t>
  </si>
  <si>
    <t>Investment in associates</t>
  </si>
  <si>
    <t>Investment in subsidiaries</t>
  </si>
  <si>
    <t>Building improvement, equipment and vehicles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</si>
  <si>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</si>
  <si>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</si>
  <si>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</si>
  <si>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</si>
  <si>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</si>
  <si>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</si>
  <si>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are an integral part of these interim financial information.</t>
  </si>
  <si>
    <t>Liabilities and equity</t>
  </si>
  <si>
    <t>Current liabilities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</si>
  <si>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</si>
  <si>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</si>
  <si>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</si>
  <si>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</si>
  <si>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</si>
  <si>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</si>
  <si>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</si>
  <si>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</si>
  <si>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</t>
  </si>
  <si>
    <t>Deferred tax liabilities</t>
  </si>
  <si>
    <t>Total non-current liabilities</t>
  </si>
  <si>
    <t>Total liabilities</t>
  </si>
  <si>
    <t xml:space="preserve">                </t>
  </si>
  <si>
    <t xml:space="preserve">                                                                                                </t>
  </si>
  <si>
    <t xml:space="preserve">              </t>
  </si>
  <si>
    <t>Equity</t>
  </si>
  <si>
    <t>Share capital</t>
  </si>
  <si>
    <t>Authorised share capital</t>
  </si>
  <si>
    <t xml:space="preserve">Ordinary shares 168,000,000 shares </t>
  </si>
  <si>
    <t>of par value Baht 0.50 each</t>
  </si>
  <si>
    <t>Issued and paid-up share capital</t>
  </si>
  <si>
    <t>Ordinary shares 168,000,000 shares</t>
  </si>
  <si>
    <t>of paid-up Baht 0.50 each</t>
  </si>
  <si>
    <t>Premium on paid-up capital of</t>
  </si>
  <si>
    <t>ordinary shares</t>
  </si>
  <si>
    <t xml:space="preserve">Shortage arising from business combination </t>
  </si>
  <si>
    <t>under common control</t>
  </si>
  <si>
    <t>Retained earnings</t>
  </si>
  <si>
    <t>Appropriated - legal reserve</t>
  </si>
  <si>
    <t>Unappropriated</t>
  </si>
  <si>
    <t>Other components of shareholders' equity</t>
  </si>
  <si>
    <t xml:space="preserve">Equity attributable to owners of the parent </t>
  </si>
  <si>
    <t>Non-controlling interests</t>
  </si>
  <si>
    <t>Total equity</t>
  </si>
  <si>
    <t>Total liabilities and equity</t>
  </si>
  <si>
    <t>Statement of Comprehensive Income (Unaudited)</t>
  </si>
  <si>
    <t>Cost of rendering of services</t>
  </si>
  <si>
    <t>Gross profit</t>
  </si>
  <si>
    <t>Dividend income</t>
  </si>
  <si>
    <t xml:space="preserve">Other income </t>
  </si>
  <si>
    <t>Services expenses</t>
  </si>
  <si>
    <t>Administrative expenses</t>
  </si>
  <si>
    <t>Other expenses</t>
  </si>
  <si>
    <t>Profit from operations</t>
  </si>
  <si>
    <t>Share of loss of investments in associates</t>
  </si>
  <si>
    <t xml:space="preserve">Finance costs </t>
  </si>
  <si>
    <t>Profit for the period</t>
  </si>
  <si>
    <t xml:space="preserve">Foreign currency translation differences </t>
  </si>
  <si>
    <t>Other comprehensive income (expense)</t>
  </si>
  <si>
    <t>Total comprehensive income for the period</t>
  </si>
  <si>
    <t>Owners of the parent</t>
  </si>
  <si>
    <t xml:space="preserve">Owners of the parent </t>
  </si>
  <si>
    <t>Earnings per share</t>
  </si>
  <si>
    <t>Basic earnings per share</t>
  </si>
  <si>
    <t>Statement of Changes in Equity (Unaudited)</t>
  </si>
  <si>
    <t>Consolidated financial information</t>
  </si>
  <si>
    <t>Attributable to owners of the parent</t>
  </si>
  <si>
    <t>Premium on</t>
  </si>
  <si>
    <t>Shortage arising</t>
  </si>
  <si>
    <t>Issued and</t>
  </si>
  <si>
    <t>paid-up capital</t>
  </si>
  <si>
    <t>from business</t>
  </si>
  <si>
    <t>shareholders' equity</t>
  </si>
  <si>
    <t>Total</t>
  </si>
  <si>
    <t>Non-</t>
  </si>
  <si>
    <t xml:space="preserve"> paid-up</t>
  </si>
  <si>
    <t>of ordinary</t>
  </si>
  <si>
    <t>combination under</t>
  </si>
  <si>
    <t>Appropriated-</t>
  </si>
  <si>
    <t>Foreign currency</t>
  </si>
  <si>
    <t>owners of</t>
  </si>
  <si>
    <t>controlling</t>
  </si>
  <si>
    <t>share capital</t>
  </si>
  <si>
    <t>shares</t>
  </si>
  <si>
    <t>common control</t>
  </si>
  <si>
    <t>legal reserve</t>
  </si>
  <si>
    <t xml:space="preserve"> translation differences </t>
  </si>
  <si>
    <t>the parent</t>
  </si>
  <si>
    <t xml:space="preserve"> interests</t>
  </si>
  <si>
    <t>equity</t>
  </si>
  <si>
    <t>Opening balance at 1 January 2025</t>
  </si>
  <si>
    <t>Change in equity for period</t>
  </si>
  <si>
    <t>Dividends payment by subsidiaries</t>
  </si>
  <si>
    <t>Opening balance at 1 January 2026</t>
  </si>
  <si>
    <t xml:space="preserve">                                              Mr. Chawan  Boonprakobsap                                                             Mr. Sompoch Tanutantivong                         </t>
  </si>
  <si>
    <t>Separate financial information</t>
  </si>
  <si>
    <t>legal  reserve</t>
  </si>
  <si>
    <t>Statement of Cash Flows (Unaudited)</t>
  </si>
  <si>
    <t>Cash flows from operating activities</t>
  </si>
  <si>
    <t xml:space="preserve">Profit before income tax </t>
  </si>
  <si>
    <t>Adjustments for:</t>
  </si>
  <si>
    <t xml:space="preserve">Depreciation of building improvements, </t>
  </si>
  <si>
    <t>equipment and vehicles</t>
  </si>
  <si>
    <t>Amortisation of right-of-use assets</t>
  </si>
  <si>
    <t>Amortisation of intangible assets</t>
  </si>
  <si>
    <t>Write-off of withholding tax</t>
  </si>
  <si>
    <t>Gains from changes in fair value of financial assets</t>
  </si>
  <si>
    <t>Interest income</t>
  </si>
  <si>
    <t>Interest expense</t>
  </si>
  <si>
    <t>Provision for employee benefits</t>
  </si>
  <si>
    <t>Unrealised (gain) loss from foreign exchange rate</t>
  </si>
  <si>
    <t>Share of loss from associates</t>
  </si>
  <si>
    <t>Loss of impairment of investment in associates</t>
  </si>
  <si>
    <t>Loss on impairment on investment in subsidiaries</t>
  </si>
  <si>
    <t>(Reversal of) expected credit loss on contract assets</t>
  </si>
  <si>
    <t>Changes in operating assets and liabilities</t>
  </si>
  <si>
    <t xml:space="preserve">- Trade and other current receivables </t>
  </si>
  <si>
    <t>- Other current assets</t>
  </si>
  <si>
    <t>- Trade and other current payables</t>
  </si>
  <si>
    <t>- Other current liabilities</t>
  </si>
  <si>
    <t>- Payment of provision for employee benefits</t>
  </si>
  <si>
    <t>Net cash generated from (used in) operating activities</t>
  </si>
  <si>
    <t>The accompanying notes form part of this interim financial information.</t>
  </si>
  <si>
    <t>Cash flows from investing activities</t>
  </si>
  <si>
    <t>Purchase of intangible assets</t>
  </si>
  <si>
    <t>Dividends received from related parties - associates</t>
  </si>
  <si>
    <t>Dividends received from related parties - subsidiaries</t>
  </si>
  <si>
    <t>Interest received</t>
  </si>
  <si>
    <t>Net cash generated from (used in) investing activities</t>
  </si>
  <si>
    <t>Cash flows from financing activities</t>
  </si>
  <si>
    <t>Payments on lease liabilities</t>
  </si>
  <si>
    <t>Interest expense of lease liabilities</t>
  </si>
  <si>
    <t>Dividends paid to non-controlling interest</t>
  </si>
  <si>
    <t>Net cash used in financing activities</t>
  </si>
  <si>
    <t>Opening balance of cash and cash equivalents</t>
  </si>
  <si>
    <t>Exchange gains/(losses) on cash and cash equivalents</t>
  </si>
  <si>
    <t>Closing balance of cash and cash equivalents</t>
  </si>
  <si>
    <t xml:space="preserve">Income tax </t>
  </si>
  <si>
    <t xml:space="preserve">Loss of impairment of investment in associates </t>
  </si>
  <si>
    <t xml:space="preserve">   and subsidiaries</t>
  </si>
  <si>
    <t>As at 30 June 2026</t>
  </si>
  <si>
    <t>30 June</t>
  </si>
  <si>
    <t>Note</t>
  </si>
  <si>
    <t>Items that may be reclassified subsequently to profit or loss</t>
  </si>
  <si>
    <t xml:space="preserve">                            Director  ___________________________                                      Director  ___________________________                       </t>
  </si>
  <si>
    <t>Dividends payment</t>
  </si>
  <si>
    <t>Increase from business acquisition</t>
  </si>
  <si>
    <t>Issuance of shares</t>
  </si>
  <si>
    <t>Legal reserve</t>
  </si>
  <si>
    <t>Total comprehensive income (expense) for the period</t>
  </si>
  <si>
    <t>Closing balance at 30 June 2025</t>
  </si>
  <si>
    <t>- Other non-current assets</t>
  </si>
  <si>
    <t>- Other non-current liabilities</t>
  </si>
  <si>
    <t>Purchase of building improvement and equipment</t>
  </si>
  <si>
    <t>Significant non-cash transaction</t>
  </si>
  <si>
    <t>Right-of-use assets arising from lease liabilities</t>
  </si>
  <si>
    <t>For the three-month period ended 30 June 2026</t>
  </si>
  <si>
    <t>For the six-month period ended 30 June 2026</t>
  </si>
  <si>
    <t>Closing balance at 30 June 2026</t>
  </si>
  <si>
    <r>
      <t>Less</t>
    </r>
    <r>
      <rPr>
        <sz val="9"/>
        <color theme="1"/>
        <rFont val="Arial"/>
        <family val="2"/>
      </rPr>
      <t xml:space="preserve">  Income tax paid</t>
    </r>
  </si>
  <si>
    <r>
      <t>Add</t>
    </r>
    <r>
      <rPr>
        <sz val="9"/>
        <color theme="1"/>
        <rFont val="Arial"/>
        <family val="2"/>
      </rPr>
      <t xml:space="preserve">  Income tax paid</t>
    </r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</si>
  <si>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</si>
  <si>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</si>
  <si>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</si>
  <si>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</si>
  <si>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 xml:space="preserve">Advance received </t>
  </si>
  <si>
    <t>17 d), e)</t>
  </si>
  <si>
    <t>Cash generated from (used in) operations</t>
  </si>
  <si>
    <t>Revenue from services</t>
  </si>
  <si>
    <t>Loss of impairment of investment in associate</t>
  </si>
  <si>
    <t>Other comprehensive income (expense):</t>
  </si>
  <si>
    <t>Profit (loss) attributable to:</t>
  </si>
  <si>
    <t>Total comprehensive income (expense) attributable to:</t>
  </si>
  <si>
    <t>Proceeds from repayment of loans to related party</t>
  </si>
  <si>
    <t>Net increase (decrease) in cash and cash equivalents</t>
  </si>
  <si>
    <t xml:space="preserve">  Withholding tax refund received</t>
  </si>
  <si>
    <t>Dividends paid</t>
  </si>
  <si>
    <t>Cash paid for acquisition of investment in subsidiaries</t>
  </si>
  <si>
    <t>Issuance of shares for purchase of investment in subsidiaries</t>
  </si>
  <si>
    <t>Other components of</t>
  </si>
  <si>
    <t xml:space="preserve">Expected credit loss on loan to related party </t>
  </si>
  <si>
    <t xml:space="preserve">   and interest receivable</t>
  </si>
  <si>
    <t>and interest receivable</t>
  </si>
  <si>
    <t xml:space="preserve">Proceeds from disposals of investment in financial assets </t>
  </si>
  <si>
    <t>measured at fair value through profit or loss</t>
  </si>
  <si>
    <t xml:space="preserve">Proceeds from advance received from sales of investment </t>
  </si>
  <si>
    <t>in subsidiaries</t>
  </si>
  <si>
    <t xml:space="preserve">  Total items that may be reclassified subsequently to profit or loss</t>
  </si>
  <si>
    <t>Director  ___________________________                                             Director  ___________________________</t>
  </si>
  <si>
    <t xml:space="preserve">                                           Mr. Chawan  Boonprakobsap                                                                    Mr. Sompoch Tanutantivong</t>
  </si>
  <si>
    <t>Director  _______________________________                                             Director  _______________________________</t>
  </si>
  <si>
    <t xml:space="preserve">                                  Mr. Chawan  Boonprakobsap                                                                          Mr. Sompoch Tanutantivong</t>
  </si>
  <si>
    <t xml:space="preserve">                                     Mr. Chawan  Boonprakobsap                                                                    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</si>
</sst>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&quot;&quot;#,##0_);\(&quot;&quot;#,##0\)"/>
    <numFmt numFmtId="189" formatCode="_(* #,##0.000_);_(* \(#,##0.000\);_(* &quot;-&quot;??_);_(@_)"/>
  </numFmts>
  <fonts count="111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1" fillId="3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1" fillId="4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1" fillId="5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1" fillId="6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" fillId="7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" fillId="8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1" fillId="9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1" fillId="10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1" fillId="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1" fillId="8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1" fillId="11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27" fillId="12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27" fillId="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27" fillId="1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27" fillId="13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27" fillId="14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27" fillId="15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27" fillId="17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27" fillId="18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27" fillId="13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27" fillId="14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27" fillId="19" borderId="0" applyNumberFormat="0" applyBorder="0" applyAlignment="0" applyProtection="0"/>
    <xf numFmtId="0" fontId="88" fillId="59" borderId="0" applyNumberFormat="0" applyBorder="0" applyAlignment="0" applyProtection="0"/>
    <xf numFmtId="0" fontId="88" fillId="59" borderId="0" applyNumberFormat="0" applyBorder="0" applyAlignment="0" applyProtection="0"/>
    <xf numFmtId="0" fontId="28" fillId="3" borderId="0" applyNumberFormat="0" applyBorder="0" applyAlignment="0" applyProtection="0"/>
    <xf numFmtId="0" fontId="89" fillId="60" borderId="0" applyNumberFormat="0" applyBorder="0" applyAlignment="0" applyProtection="0"/>
    <xf numFmtId="0" fontId="89" fillId="60" borderId="0" applyNumberFormat="0" applyBorder="0" applyAlignment="0" applyProtection="0"/>
    <xf numFmtId="0" fontId="9" fillId="0" borderId="0" applyNumberFormat="0" applyFill="0" applyBorder="0" applyAlignment="0" applyProtection="0"/>
    <xf numFmtId="172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5" fontId="30" fillId="0" borderId="0" applyAlignment="0" applyProtection="0"/>
    <xf numFmtId="17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7" fontId="13" fillId="0" borderId="0" applyFill="0"/>
    <xf numFmtId="177" fontId="13" fillId="0" borderId="0">
      <alignment horizontal="center"/>
    </xf>
    <xf numFmtId="0" fontId="13" fillId="0" borderId="0" applyFill="0">
      <alignment horizontal="center"/>
    </xf>
    <xf numFmtId="177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7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7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48" fillId="21" borderId="5" applyNumberFormat="0" applyAlignment="0" applyProtection="0"/>
    <xf numFmtId="0" fontId="91" fillId="62" borderId="23" applyNumberFormat="0" applyAlignment="0" applyProtection="0"/>
    <xf numFmtId="0" fontId="91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2" fillId="0" borderId="0"/>
    <xf numFmtId="0" fontId="8" fillId="0" borderId="0" applyFont="0" applyFill="0" applyBorder="0" applyAlignment="0" applyProtection="0"/>
    <xf numFmtId="173" fontId="12" fillId="0" borderId="0"/>
    <xf numFmtId="178" fontId="11" fillId="0" borderId="0"/>
    <xf numFmtId="174" fontId="12" fillId="0" borderId="0"/>
    <xf numFmtId="179" fontId="11" fillId="0" borderId="0"/>
    <xf numFmtId="0" fontId="49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3" fillId="63" borderId="0" applyNumberFormat="0" applyBorder="0" applyAlignment="0" applyProtection="0"/>
    <xf numFmtId="0" fontId="93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53" fillId="0" borderId="9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54" fillId="0" borderId="10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97" fillId="64" borderId="22" applyNumberFormat="0" applyAlignment="0" applyProtection="0"/>
    <xf numFmtId="0" fontId="97" fillId="64" borderId="22" applyNumberFormat="0" applyAlignment="0" applyProtection="0"/>
    <xf numFmtId="0" fontId="97" fillId="64" borderId="22" applyNumberFormat="0" applyAlignment="0" applyProtection="0"/>
    <xf numFmtId="0" fontId="97" fillId="64" borderId="22" applyNumberFormat="0" applyAlignment="0" applyProtection="0"/>
    <xf numFmtId="0" fontId="56" fillId="0" borderId="12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38" fontId="12" fillId="0" borderId="0"/>
    <xf numFmtId="38" fontId="22" fillId="1" borderId="13"/>
    <xf numFmtId="181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99" fillId="65" borderId="0" applyNumberFormat="0" applyBorder="0" applyAlignment="0" applyProtection="0"/>
    <xf numFmtId="0" fontId="99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2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0" fillId="0" borderId="0"/>
    <xf numFmtId="0" fontId="2" fillId="0" borderId="0"/>
    <xf numFmtId="0" fontId="87" fillId="0" borderId="0"/>
    <xf numFmtId="0" fontId="8" fillId="0" borderId="0"/>
    <xf numFmtId="0" fontId="101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3" fillId="61" borderId="28" applyNumberFormat="0" applyAlignment="0" applyProtection="0"/>
    <xf numFmtId="0" fontId="103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3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3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3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3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3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3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4" fontId="72" fillId="0" borderId="0" applyFill="0">
      <alignment horizontal="left" indent="7"/>
    </xf>
    <xf numFmtId="183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3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5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0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1" fillId="0" borderId="0"/>
    <xf numFmtId="0" fontId="2" fillId="0" borderId="0"/>
    <xf numFmtId="43" fontId="2" fillId="0" borderId="0" applyFont="0" applyFill="0" applyBorder="0" applyAlignment="0" applyProtection="0"/>
  </cellStyleXfs>
  <cellXfs count="159">
    <xf numFmtId="0" fontId="0" fillId="0" borderId="0" xfId="0"/>
    <xf numFmtId="37" fontId="107" fillId="0" borderId="0" xfId="289" applyNumberFormat="1" applyFont="1" applyAlignment="1">
      <alignment vertical="center"/>
    </xf>
    <xf numFmtId="0" fontId="107" fillId="0" borderId="0" xfId="289" applyFont="1" applyAlignment="1">
      <alignment horizontal="left" vertical="center"/>
    </xf>
    <xf numFmtId="0" fontId="108" fillId="0" borderId="0" xfId="289" applyFont="1" applyAlignment="1">
      <alignment horizontal="center" vertical="center"/>
    </xf>
    <xf numFmtId="0" fontId="108" fillId="0" borderId="0" xfId="289" applyFont="1" applyAlignment="1">
      <alignment horizontal="centerContinuous" vertical="center"/>
    </xf>
    <xf numFmtId="168" fontId="108" fillId="0" borderId="0" xfId="289" applyNumberFormat="1" applyFont="1" applyAlignment="1">
      <alignment horizontal="centerContinuous" vertical="center"/>
    </xf>
    <xf numFmtId="168" fontId="107" fillId="0" borderId="0" xfId="289" applyNumberFormat="1" applyFont="1" applyAlignment="1">
      <alignment horizontal="centerContinuous" vertical="center"/>
    </xf>
    <xf numFmtId="0" fontId="107" fillId="0" borderId="0" xfId="289" applyFont="1" applyAlignment="1">
      <alignment vertical="center"/>
    </xf>
    <xf numFmtId="0" fontId="107" fillId="0" borderId="13" xfId="289" applyFont="1" applyBorder="1" applyAlignment="1">
      <alignment horizontal="left" vertical="center"/>
    </xf>
    <xf numFmtId="0" fontId="108" fillId="0" borderId="13" xfId="289" applyFont="1" applyBorder="1" applyAlignment="1">
      <alignment horizontal="center" vertical="center"/>
    </xf>
    <xf numFmtId="0" fontId="108" fillId="0" borderId="13" xfId="289" applyFont="1" applyBorder="1" applyAlignment="1">
      <alignment horizontal="centerContinuous" vertical="center"/>
    </xf>
    <xf numFmtId="168" fontId="108" fillId="0" borderId="13" xfId="289" applyNumberFormat="1" applyFont="1" applyBorder="1" applyAlignment="1">
      <alignment horizontal="centerContinuous" vertical="center"/>
    </xf>
    <xf numFmtId="0" fontId="107" fillId="0" borderId="13" xfId="289" applyFont="1" applyBorder="1" applyAlignment="1">
      <alignment horizontal="center" vertical="center"/>
    </xf>
    <xf numFmtId="0" fontId="108" fillId="0" borderId="0" xfId="289" applyFont="1" applyAlignment="1">
      <alignment vertical="center"/>
    </xf>
    <xf numFmtId="168" fontId="108" fillId="0" borderId="0" xfId="289" applyNumberFormat="1" applyFont="1" applyAlignment="1">
      <alignment vertical="center"/>
    </xf>
    <xf numFmtId="168" fontId="107" fillId="0" borderId="0" xfId="0" quotePrefix="1" applyNumberFormat="1" applyFont="1" applyAlignment="1">
      <alignment horizontal="right" vertical="center"/>
    </xf>
    <xf numFmtId="168" fontId="109" fillId="0" borderId="0" xfId="0" applyNumberFormat="1" applyFont="1" applyAlignment="1">
      <alignment horizontal="center" vertical="center"/>
    </xf>
    <xf numFmtId="168" fontId="107" fillId="0" borderId="13" xfId="289" applyNumberFormat="1" applyFont="1" applyBorder="1" applyAlignment="1">
      <alignment horizontal="right" vertical="center"/>
    </xf>
    <xf numFmtId="168" fontId="107" fillId="0" borderId="0" xfId="289" applyNumberFormat="1" applyFont="1" applyAlignment="1">
      <alignment horizontal="right" vertical="center"/>
    </xf>
    <xf numFmtId="0" fontId="107" fillId="0" borderId="0" xfId="289" applyFont="1" applyAlignment="1">
      <alignment horizontal="center" vertical="center"/>
    </xf>
    <xf numFmtId="0" fontId="107" fillId="0" borderId="0" xfId="289" applyFont="1" applyAlignment="1">
      <alignment horizontal="right" vertical="center"/>
    </xf>
    <xf numFmtId="168" fontId="108" fillId="0" borderId="0" xfId="289" applyNumberFormat="1" applyFont="1" applyAlignment="1">
      <alignment horizontal="center" vertical="center"/>
    </xf>
    <xf numFmtId="168" fontId="108" fillId="0" borderId="0" xfId="289" applyNumberFormat="1" applyFont="1" applyAlignment="1">
      <alignment horizontal="right" vertical="center"/>
    </xf>
    <xf numFmtId="166" fontId="107" fillId="0" borderId="0" xfId="289" applyNumberFormat="1" applyFont="1" applyAlignment="1">
      <alignment horizontal="center" vertical="center"/>
    </xf>
    <xf numFmtId="168" fontId="108" fillId="0" borderId="0" xfId="186" applyNumberFormat="1" applyFont="1" applyFill="1" applyBorder="1" applyAlignment="1">
      <alignment horizontal="right" vertical="center"/>
    </xf>
    <xf numFmtId="167" fontId="108" fillId="0" borderId="0" xfId="186" applyNumberFormat="1" applyFont="1" applyFill="1" applyBorder="1" applyAlignment="1">
      <alignment horizontal="right" vertical="center"/>
    </xf>
    <xf numFmtId="188" fontId="108" fillId="0" borderId="0" xfId="186" applyNumberFormat="1" applyFont="1" applyFill="1" applyBorder="1" applyAlignment="1">
      <alignment horizontal="right" vertical="center"/>
    </xf>
    <xf numFmtId="0" fontId="108" fillId="0" borderId="0" xfId="317" applyFont="1" applyAlignment="1">
      <alignment vertical="center"/>
    </xf>
    <xf numFmtId="166" fontId="108" fillId="0" borderId="0" xfId="317" applyNumberFormat="1" applyFont="1" applyAlignment="1">
      <alignment horizontal="left" vertical="center"/>
    </xf>
    <xf numFmtId="0" fontId="108" fillId="0" borderId="0" xfId="186" applyNumberFormat="1" applyFont="1" applyFill="1" applyBorder="1" applyAlignment="1">
      <alignment horizontal="right" vertical="center"/>
    </xf>
    <xf numFmtId="0" fontId="108" fillId="0" borderId="0" xfId="308" applyFont="1" applyAlignment="1">
      <alignment vertical="center"/>
    </xf>
    <xf numFmtId="0" fontId="108" fillId="0" borderId="0" xfId="289" applyFont="1" applyAlignment="1">
      <alignment horizontal="left" vertical="center"/>
    </xf>
    <xf numFmtId="0" fontId="108" fillId="0" borderId="0" xfId="308" quotePrefix="1" applyFont="1" applyAlignment="1">
      <alignment vertical="center"/>
    </xf>
    <xf numFmtId="168" fontId="108" fillId="0" borderId="13" xfId="186" applyNumberFormat="1" applyFont="1" applyFill="1" applyBorder="1" applyAlignment="1">
      <alignment horizontal="right" vertical="center"/>
    </xf>
    <xf numFmtId="168" fontId="108" fillId="0" borderId="0" xfId="317" applyNumberFormat="1" applyFont="1" applyAlignment="1">
      <alignment horizontal="right" vertical="center" wrapText="1"/>
    </xf>
    <xf numFmtId="0" fontId="110" fillId="0" borderId="0" xfId="289" applyFont="1" applyAlignment="1">
      <alignment vertical="center"/>
    </xf>
    <xf numFmtId="188" fontId="108" fillId="0" borderId="0" xfId="317" applyNumberFormat="1" applyFont="1" applyAlignment="1">
      <alignment vertical="center"/>
    </xf>
    <xf numFmtId="37" fontId="108" fillId="0" borderId="0" xfId="414" applyFont="1" applyAlignment="1">
      <alignment horizontal="center" vertical="center"/>
    </xf>
    <xf numFmtId="168" fontId="108" fillId="0" borderId="0" xfId="414" applyNumberFormat="1" applyFont="1" applyAlignment="1">
      <alignment horizontal="left" vertical="center"/>
    </xf>
    <xf numFmtId="168" fontId="108" fillId="0" borderId="0" xfId="186" applyNumberFormat="1" applyFont="1" applyFill="1" applyAlignment="1">
      <alignment horizontal="right" vertical="center"/>
    </xf>
    <xf numFmtId="188" fontId="108" fillId="0" borderId="0" xfId="289" applyNumberFormat="1" applyFont="1" applyAlignment="1">
      <alignment horizontal="center" vertical="center"/>
    </xf>
    <xf numFmtId="0" fontId="108" fillId="0" borderId="0" xfId="317" applyFont="1" applyAlignment="1">
      <alignment horizontal="left" vertical="center"/>
    </xf>
    <xf numFmtId="168" fontId="108" fillId="0" borderId="13" xfId="414" applyNumberFormat="1" applyFont="1" applyBorder="1" applyAlignment="1">
      <alignment horizontal="right" vertical="center"/>
    </xf>
    <xf numFmtId="166" fontId="107" fillId="0" borderId="0" xfId="317" applyNumberFormat="1" applyFont="1" applyAlignment="1">
      <alignment vertical="center"/>
    </xf>
    <xf numFmtId="188" fontId="108" fillId="0" borderId="0" xfId="289" applyNumberFormat="1" applyFont="1" applyAlignment="1">
      <alignment vertical="center"/>
    </xf>
    <xf numFmtId="0" fontId="108" fillId="0" borderId="0" xfId="289" applyFont="1" applyAlignment="1">
      <alignment horizontal="justify" vertical="center" wrapText="1"/>
    </xf>
    <xf numFmtId="0" fontId="108" fillId="0" borderId="0" xfId="289" applyFont="1" applyAlignment="1">
      <alignment horizontal="right" vertical="center"/>
    </xf>
    <xf numFmtId="166" fontId="107" fillId="0" borderId="0" xfId="317" quotePrefix="1" applyNumberFormat="1" applyFont="1" applyAlignment="1">
      <alignment horizontal="left" vertical="center"/>
    </xf>
    <xf numFmtId="166" fontId="108" fillId="0" borderId="0" xfId="317" quotePrefix="1" applyNumberFormat="1" applyFont="1" applyAlignment="1">
      <alignment horizontal="left" vertical="center"/>
    </xf>
    <xf numFmtId="168" fontId="108" fillId="0" borderId="21" xfId="186" applyNumberFormat="1" applyFont="1" applyFill="1" applyBorder="1" applyAlignment="1">
      <alignment horizontal="right" vertical="center"/>
    </xf>
    <xf numFmtId="166" fontId="107" fillId="0" borderId="0" xfId="317" applyNumberFormat="1" applyFont="1" applyAlignment="1">
      <alignment horizontal="left" vertical="center"/>
    </xf>
    <xf numFmtId="168" fontId="107" fillId="0" borderId="0" xfId="289" applyNumberFormat="1" applyFont="1" applyAlignment="1">
      <alignment vertical="center"/>
    </xf>
    <xf numFmtId="0" fontId="107" fillId="0" borderId="13" xfId="289" applyFont="1" applyBorder="1" applyAlignment="1">
      <alignment vertical="center"/>
    </xf>
    <xf numFmtId="168" fontId="107" fillId="0" borderId="13" xfId="289" applyNumberFormat="1" applyFont="1" applyBorder="1" applyAlignment="1">
      <alignment vertical="center"/>
    </xf>
    <xf numFmtId="0" fontId="107" fillId="0" borderId="0" xfId="0" applyFont="1" applyAlignment="1">
      <alignment horizontal="left" vertical="center"/>
    </xf>
    <xf numFmtId="0" fontId="107" fillId="0" borderId="0" xfId="0" applyFont="1" applyAlignment="1">
      <alignment horizontal="center" vertical="center"/>
    </xf>
    <xf numFmtId="168" fontId="107" fillId="0" borderId="0" xfId="0" applyNumberFormat="1" applyFont="1" applyAlignment="1">
      <alignment horizontal="centerContinuous" vertical="center"/>
    </xf>
    <xf numFmtId="168" fontId="107" fillId="0" borderId="0" xfId="0" applyNumberFormat="1" applyFont="1" applyAlignment="1">
      <alignment horizontal="right" vertical="center"/>
    </xf>
    <xf numFmtId="168" fontId="108" fillId="0" borderId="0" xfId="0" applyNumberFormat="1" applyFont="1" applyAlignment="1">
      <alignment vertical="center"/>
    </xf>
    <xf numFmtId="0" fontId="108" fillId="0" borderId="0" xfId="0" applyFont="1" applyAlignment="1">
      <alignment vertical="center"/>
    </xf>
    <xf numFmtId="0" fontId="107" fillId="0" borderId="13" xfId="0" applyFont="1" applyBorder="1" applyAlignment="1">
      <alignment horizontal="center" vertical="center"/>
    </xf>
    <xf numFmtId="0" fontId="107" fillId="0" borderId="0" xfId="0" applyFont="1" applyAlignment="1">
      <alignment horizontal="right" vertical="center"/>
    </xf>
    <xf numFmtId="0" fontId="108" fillId="0" borderId="0" xfId="0" applyFont="1" applyAlignment="1">
      <alignment horizontal="center" vertical="center"/>
    </xf>
    <xf numFmtId="168" fontId="108" fillId="0" borderId="0" xfId="0" applyNumberFormat="1" applyFont="1" applyAlignment="1">
      <alignment horizontal="right" vertical="center"/>
    </xf>
    <xf numFmtId="0" fontId="107" fillId="0" borderId="0" xfId="0" applyFont="1" applyAlignment="1">
      <alignment vertical="center"/>
    </xf>
    <xf numFmtId="168" fontId="107" fillId="0" borderId="13" xfId="0" applyNumberFormat="1" applyFont="1" applyBorder="1" applyAlignment="1">
      <alignment horizontal="right" vertical="center"/>
    </xf>
    <xf numFmtId="37" fontId="107" fillId="0" borderId="0" xfId="309" applyFont="1" applyAlignment="1">
      <alignment vertical="center"/>
    </xf>
    <xf numFmtId="168" fontId="108" fillId="0" borderId="0" xfId="176" applyNumberFormat="1" applyFont="1" applyFill="1" applyBorder="1" applyAlignment="1">
      <alignment horizontal="right" vertical="center"/>
    </xf>
    <xf numFmtId="37" fontId="108" fillId="0" borderId="0" xfId="309" applyFont="1" applyAlignment="1">
      <alignment vertical="center"/>
    </xf>
    <xf numFmtId="168" fontId="108" fillId="0" borderId="13" xfId="176" applyNumberFormat="1" applyFont="1" applyFill="1" applyBorder="1" applyAlignment="1">
      <alignment horizontal="right" vertical="center"/>
    </xf>
    <xf numFmtId="168" fontId="108" fillId="0" borderId="21" xfId="176" applyNumberFormat="1" applyFont="1" applyFill="1" applyBorder="1" applyAlignment="1">
      <alignment horizontal="right" vertical="center"/>
    </xf>
    <xf numFmtId="37" fontId="108" fillId="0" borderId="0" xfId="309" applyFont="1" applyAlignment="1">
      <alignment horizontal="center" vertical="center"/>
    </xf>
    <xf numFmtId="168" fontId="107" fillId="0" borderId="0" xfId="0" applyNumberFormat="1" applyFont="1" applyAlignment="1">
      <alignment vertical="center"/>
    </xf>
    <xf numFmtId="168" fontId="107" fillId="0" borderId="0" xfId="0" applyNumberFormat="1" applyFont="1" applyAlignment="1">
      <alignment horizontal="center" vertical="center"/>
    </xf>
    <xf numFmtId="168" fontId="107" fillId="0" borderId="1" xfId="289" applyNumberFormat="1" applyFont="1" applyBorder="1" applyAlignment="1">
      <alignment horizontal="right" vertical="center"/>
    </xf>
    <xf numFmtId="168" fontId="107" fillId="0" borderId="1" xfId="0" applyNumberFormat="1" applyFont="1" applyBorder="1" applyAlignment="1">
      <alignment vertical="center"/>
    </xf>
    <xf numFmtId="168" fontId="107" fillId="0" borderId="0" xfId="309" applyNumberFormat="1" applyFont="1" applyAlignment="1">
      <alignment horizontal="right" vertical="center"/>
    </xf>
    <xf numFmtId="168" fontId="108" fillId="0" borderId="0" xfId="309" applyNumberFormat="1" applyFont="1" applyAlignment="1">
      <alignment horizontal="right" vertical="center"/>
    </xf>
    <xf numFmtId="168" fontId="108" fillId="0" borderId="0" xfId="317" applyNumberFormat="1" applyFont="1" applyAlignment="1">
      <alignment horizontal="right" vertical="center"/>
    </xf>
    <xf numFmtId="0" fontId="108" fillId="0" borderId="0" xfId="0" applyFont="1" applyAlignment="1">
      <alignment horizontal="left" vertical="center"/>
    </xf>
    <xf numFmtId="0" fontId="108" fillId="0" borderId="0" xfId="0" applyFont="1" applyAlignment="1">
      <alignment horizontal="centerContinuous" vertical="center"/>
    </xf>
    <xf numFmtId="166" fontId="107" fillId="0" borderId="0" xfId="0" applyNumberFormat="1" applyFont="1" applyAlignment="1">
      <alignment horizontal="centerContinuous" vertical="center"/>
    </xf>
    <xf numFmtId="168" fontId="108" fillId="0" borderId="0" xfId="0" applyNumberFormat="1" applyFont="1" applyAlignment="1">
      <alignment horizontal="centerContinuous" vertical="center"/>
    </xf>
    <xf numFmtId="0" fontId="108" fillId="0" borderId="13" xfId="0" applyFont="1" applyBorder="1" applyAlignment="1">
      <alignment horizontal="centerContinuous" vertical="center"/>
    </xf>
    <xf numFmtId="168" fontId="108" fillId="0" borderId="13" xfId="0" applyNumberFormat="1" applyFont="1" applyBorder="1" applyAlignment="1">
      <alignment horizontal="centerContinuous" vertical="center"/>
    </xf>
    <xf numFmtId="168" fontId="108" fillId="0" borderId="13" xfId="0" applyNumberFormat="1" applyFont="1" applyBorder="1" applyAlignment="1">
      <alignment vertical="center"/>
    </xf>
    <xf numFmtId="168" fontId="107" fillId="0" borderId="0" xfId="309" applyNumberFormat="1" applyFont="1" applyAlignment="1">
      <alignment horizontal="center" vertical="center"/>
    </xf>
    <xf numFmtId="168" fontId="108" fillId="0" borderId="0" xfId="0" applyNumberFormat="1" applyFont="1" applyAlignment="1">
      <alignment horizontal="center" vertical="center"/>
    </xf>
    <xf numFmtId="188" fontId="108" fillId="0" borderId="0" xfId="0" applyNumberFormat="1" applyFont="1" applyAlignment="1">
      <alignment horizontal="center" vertical="center"/>
    </xf>
    <xf numFmtId="168" fontId="108" fillId="0" borderId="13" xfId="317" applyNumberFormat="1" applyFont="1" applyBorder="1" applyAlignment="1">
      <alignment horizontal="right" vertical="center"/>
    </xf>
    <xf numFmtId="37" fontId="107" fillId="0" borderId="0" xfId="0" applyNumberFormat="1" applyFont="1" applyAlignment="1">
      <alignment horizontal="left" vertical="center"/>
    </xf>
    <xf numFmtId="37" fontId="108" fillId="0" borderId="0" xfId="0" applyNumberFormat="1" applyFont="1" applyAlignment="1">
      <alignment horizontal="left" vertical="center"/>
    </xf>
    <xf numFmtId="188" fontId="107" fillId="0" borderId="0" xfId="0" applyNumberFormat="1" applyFont="1" applyAlignment="1">
      <alignment horizontal="center" vertical="center"/>
    </xf>
    <xf numFmtId="168" fontId="108" fillId="0" borderId="0" xfId="317" applyNumberFormat="1" applyFont="1" applyAlignment="1">
      <alignment vertical="center"/>
    </xf>
    <xf numFmtId="168" fontId="108" fillId="0" borderId="13" xfId="0" applyNumberFormat="1" applyFont="1" applyBorder="1" applyAlignment="1">
      <alignment horizontal="right" vertical="center"/>
    </xf>
    <xf numFmtId="37" fontId="107" fillId="0" borderId="0" xfId="0" applyNumberFormat="1" applyFont="1" applyAlignment="1">
      <alignment vertical="center"/>
    </xf>
    <xf numFmtId="37" fontId="108" fillId="0" borderId="0" xfId="0" applyNumberFormat="1" applyFont="1" applyAlignment="1">
      <alignment vertical="center"/>
    </xf>
    <xf numFmtId="0" fontId="108" fillId="0" borderId="0" xfId="0" applyFont="1" applyAlignment="1">
      <alignment horizontal="left" vertical="center" indent="1"/>
    </xf>
    <xf numFmtId="169" fontId="108" fillId="0" borderId="0" xfId="176" applyNumberFormat="1" applyFont="1" applyFill="1" applyBorder="1" applyAlignment="1">
      <alignment horizontal="right" vertical="center"/>
    </xf>
    <xf numFmtId="168" fontId="108" fillId="0" borderId="13" xfId="317" applyNumberFormat="1" applyFont="1" applyBorder="1" applyAlignment="1">
      <alignment vertical="center"/>
    </xf>
    <xf numFmtId="188" fontId="108" fillId="0" borderId="0" xfId="176" applyNumberFormat="1" applyFont="1" applyFill="1" applyBorder="1" applyAlignment="1">
      <alignment horizontal="right" vertical="center"/>
    </xf>
    <xf numFmtId="189" fontId="108" fillId="0" borderId="21" xfId="176" applyNumberFormat="1" applyFont="1" applyFill="1" applyBorder="1" applyAlignment="1">
      <alignment horizontal="right" vertical="center"/>
    </xf>
    <xf numFmtId="189" fontId="108" fillId="0" borderId="0" xfId="176" applyNumberFormat="1" applyFont="1" applyFill="1" applyBorder="1" applyAlignment="1">
      <alignment horizontal="right" vertical="center"/>
    </xf>
    <xf numFmtId="168" fontId="108" fillId="0" borderId="0" xfId="176" applyNumberFormat="1" applyFont="1" applyFill="1" applyBorder="1" applyAlignment="1">
      <alignment horizontal="left" vertical="center"/>
    </xf>
    <xf numFmtId="169" fontId="108" fillId="0" borderId="0" xfId="0" applyNumberFormat="1" applyFont="1" applyAlignment="1">
      <alignment vertical="center"/>
    </xf>
    <xf numFmtId="37" fontId="107" fillId="0" borderId="0" xfId="309" applyFont="1" applyAlignment="1">
      <alignment horizontal="center" vertical="center"/>
    </xf>
    <xf numFmtId="37" fontId="107" fillId="0" borderId="13" xfId="309" applyFont="1" applyBorder="1" applyAlignment="1">
      <alignment vertical="center"/>
    </xf>
    <xf numFmtId="37" fontId="107" fillId="0" borderId="13" xfId="309" applyFont="1" applyBorder="1" applyAlignment="1">
      <alignment horizontal="center" vertical="center"/>
    </xf>
    <xf numFmtId="168" fontId="107" fillId="0" borderId="13" xfId="309" applyNumberFormat="1" applyFont="1" applyBorder="1" applyAlignment="1">
      <alignment horizontal="center" vertical="center"/>
    </xf>
    <xf numFmtId="168" fontId="107" fillId="0" borderId="13" xfId="309" applyNumberFormat="1" applyFont="1" applyBorder="1" applyAlignment="1">
      <alignment horizontal="right" vertical="center"/>
    </xf>
    <xf numFmtId="166" fontId="107" fillId="0" borderId="0" xfId="309" applyNumberFormat="1" applyFont="1" applyAlignment="1">
      <alignment vertical="center"/>
    </xf>
    <xf numFmtId="168" fontId="107" fillId="0" borderId="1" xfId="0" applyNumberFormat="1" applyFont="1" applyBorder="1" applyAlignment="1">
      <alignment horizontal="right" vertical="center"/>
    </xf>
    <xf numFmtId="168" fontId="107" fillId="0" borderId="1" xfId="0" applyNumberFormat="1" applyFont="1" applyBorder="1" applyAlignment="1">
      <alignment horizontal="center" vertical="center"/>
    </xf>
    <xf numFmtId="0" fontId="109" fillId="0" borderId="0" xfId="0" applyFont="1" applyAlignment="1">
      <alignment horizontal="center" vertical="center"/>
    </xf>
    <xf numFmtId="168" fontId="108" fillId="0" borderId="0" xfId="309" applyNumberFormat="1" applyFont="1" applyAlignment="1">
      <alignment horizontal="center" vertical="center"/>
    </xf>
    <xf numFmtId="37" fontId="108" fillId="0" borderId="0" xfId="309" quotePrefix="1" applyFont="1" applyAlignment="1">
      <alignment vertical="center"/>
    </xf>
    <xf numFmtId="168" fontId="108" fillId="0" borderId="0" xfId="181" applyNumberFormat="1" applyFont="1" applyFill="1" applyBorder="1" applyAlignment="1">
      <alignment horizontal="right" vertical="center"/>
    </xf>
    <xf numFmtId="168" fontId="108" fillId="0" borderId="0" xfId="181" applyNumberFormat="1" applyFont="1" applyFill="1" applyBorder="1" applyAlignment="1">
      <alignment horizontal="center" vertical="center"/>
    </xf>
    <xf numFmtId="0" fontId="108" fillId="0" borderId="0" xfId="291" applyFont="1" applyAlignment="1">
      <alignment vertical="center"/>
    </xf>
    <xf numFmtId="168" fontId="108" fillId="0" borderId="13" xfId="181" applyNumberFormat="1" applyFont="1" applyFill="1" applyBorder="1" applyAlignment="1">
      <alignment horizontal="right" vertical="center"/>
    </xf>
    <xf numFmtId="37" fontId="107" fillId="0" borderId="0" xfId="309" applyFont="1" applyAlignment="1">
      <alignment horizontal="left" vertical="center"/>
    </xf>
    <xf numFmtId="168" fontId="108" fillId="0" borderId="0" xfId="181" applyNumberFormat="1" applyFont="1" applyFill="1" applyAlignment="1">
      <alignment horizontal="right" vertical="center"/>
    </xf>
    <xf numFmtId="37" fontId="108" fillId="0" borderId="0" xfId="309" applyFont="1" applyAlignment="1">
      <alignment horizontal="left" vertical="center"/>
    </xf>
    <xf numFmtId="168" fontId="108" fillId="0" borderId="0" xfId="181" applyNumberFormat="1" applyFont="1" applyFill="1" applyBorder="1" applyAlignment="1">
      <alignment vertical="center"/>
    </xf>
    <xf numFmtId="168" fontId="108" fillId="0" borderId="21" xfId="181" applyNumberFormat="1" applyFont="1" applyFill="1" applyBorder="1" applyAlignment="1">
      <alignment horizontal="right" vertical="center"/>
    </xf>
    <xf numFmtId="0" fontId="108" fillId="0" borderId="0" xfId="291" applyFont="1" applyAlignment="1">
      <alignment horizontal="center" vertical="center"/>
    </xf>
    <xf numFmtId="168" fontId="108" fillId="0" borderId="0" xfId="309" applyNumberFormat="1" applyFont="1" applyAlignment="1">
      <alignment vertical="center"/>
    </xf>
    <xf numFmtId="37" fontId="108" fillId="0" borderId="13" xfId="309" applyFont="1" applyBorder="1" applyAlignment="1">
      <alignment vertical="center"/>
    </xf>
    <xf numFmtId="168" fontId="108" fillId="0" borderId="13" xfId="309" applyNumberFormat="1" applyFont="1" applyBorder="1" applyAlignment="1">
      <alignment vertical="center"/>
    </xf>
    <xf numFmtId="166" fontId="107" fillId="0" borderId="13" xfId="309" applyNumberFormat="1" applyFont="1" applyBorder="1" applyAlignment="1">
      <alignment horizontal="left" vertical="center"/>
    </xf>
    <xf numFmtId="166" fontId="107" fillId="0" borderId="0" xfId="309" applyNumberFormat="1" applyFont="1" applyAlignment="1">
      <alignment horizontal="left" vertical="center"/>
    </xf>
    <xf numFmtId="168" fontId="108" fillId="0" borderId="13" xfId="309" applyNumberFormat="1" applyFont="1" applyBorder="1" applyAlignment="1">
      <alignment horizontal="center" vertical="center"/>
    </xf>
    <xf numFmtId="168" fontId="108" fillId="0" borderId="13" xfId="309" applyNumberFormat="1" applyFont="1" applyBorder="1" applyAlignment="1">
      <alignment horizontal="right" vertical="center"/>
    </xf>
    <xf numFmtId="166" fontId="107" fillId="0" borderId="13" xfId="309" applyNumberFormat="1" applyFont="1" applyBorder="1" applyAlignment="1">
      <alignment vertical="center"/>
    </xf>
    <xf numFmtId="37" fontId="108" fillId="0" borderId="0" xfId="309" applyFont="1" applyAlignment="1">
      <alignment horizontal="right" vertical="center"/>
    </xf>
    <xf numFmtId="37" fontId="108" fillId="0" borderId="13" xfId="0" applyNumberFormat="1" applyFont="1" applyBorder="1" applyAlignment="1">
      <alignment horizontal="justify" vertical="center"/>
    </xf>
    <xf numFmtId="0" fontId="108" fillId="0" borderId="13" xfId="0" applyFont="1" applyBorder="1" applyAlignment="1">
      <alignment horizontal="justify" vertical="center"/>
    </xf>
    <xf numFmtId="168" fontId="107" fillId="0" borderId="0" xfId="309" applyNumberFormat="1" applyFont="1" applyAlignment="1">
      <alignment horizontal="center" vertical="center"/>
    </xf>
    <xf numFmtId="0" fontId="107" fillId="0" borderId="13" xfId="0" applyFont="1" applyBorder="1" applyAlignment="1">
      <alignment horizontal="center" vertical="center"/>
    </xf>
    <xf numFmtId="168" fontId="107" fillId="0" borderId="13" xfId="0" applyNumberFormat="1" applyFont="1" applyBorder="1" applyAlignment="1">
      <alignment horizontal="center" vertical="center"/>
    </xf>
    <xf numFmtId="37" fontId="108" fillId="0" borderId="0" xfId="309" applyFont="1" applyAlignment="1">
      <alignment horizontal="center" vertical="center"/>
    </xf>
    <xf numFmtId="0" fontId="108" fillId="0" borderId="0" xfId="0" applyFont="1" applyAlignment="1">
      <alignment horizontal="left" vertical="center"/>
    </xf>
    <xf numFmtId="0" fontId="108" fillId="0" borderId="0" xfId="291" applyFont="1" applyAlignment="1">
      <alignment horizontal="left" vertical="center"/>
    </xf>
    <xf numFmtId="0" fontId="107" fillId="0" borderId="0" xfId="0" applyFont="1" applyAlignment="1">
      <alignment horizontal="left" vertical="center"/>
    </xf>
    <xf numFmtId="37" fontId="108" fillId="0" borderId="0" xfId="309" applyFont="1" applyAlignment="1">
      <alignment horizontal="left" vertical="center"/>
    </xf>
    <xf numFmtId="37" fontId="108" fillId="0" borderId="13" xfId="0" applyNumberFormat="1" applyFont="1" applyBorder="1" applyAlignment="1">
      <alignment horizontal="justify" vertical="center" wrapText="1"/>
    </xf>
    <xf numFmtId="0" fontId="108" fillId="0" borderId="13" xfId="0" applyFont="1" applyBorder="1" applyAlignment="1">
      <alignment horizontal="justify" vertical="center" wrapText="1"/>
    </xf>
    <xf numFmtId="168" fontId="107" fillId="0" borderId="7" xfId="0" applyNumberFormat="1" applyFont="1" applyBorder="1" applyAlignment="1">
      <alignment horizontal="center" vertical="center"/>
    </xf>
    <xf numFmtId="168" fontId="107" fillId="0" borderId="0" xfId="0" applyNumberFormat="1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168" fontId="107" fillId="0" borderId="0" xfId="414" applyNumberFormat="1" applyFont="1" applyAlignment="1">
      <alignment horizontal="center" vertical="center"/>
    </xf>
    <xf numFmtId="0" fontId="107" fillId="0" borderId="13" xfId="289" applyFont="1" applyBorder="1" applyAlignment="1">
      <alignment horizontal="center" vertical="center"/>
    </xf>
    <xf numFmtId="168" fontId="107" fillId="0" borderId="13" xfId="289" applyNumberFormat="1" applyFont="1" applyBorder="1" applyAlignment="1">
      <alignment horizontal="center" vertical="center"/>
    </xf>
    <xf numFmtId="0" fontId="108" fillId="0" borderId="0" xfId="289" applyFont="1" applyAlignment="1">
      <alignment horizontal="center" vertical="center"/>
    </xf>
    <xf numFmtId="0" fontId="108" fillId="0" borderId="0" xfId="289" applyFont="1" applyAlignment="1">
      <alignment horizontal="left" vertical="center"/>
    </xf>
    <xf numFmtId="0" fontId="108" fillId="0" borderId="13" xfId="289" applyFont="1" applyBorder="1" applyAlignment="1">
      <alignment horizontal="justify" vertical="center"/>
    </xf>
    <xf numFmtId="168" fontId="108" fillId="0" borderId="13" xfId="289" applyNumberFormat="1" applyFont="1" applyBorder="1" applyAlignment="1">
      <alignment horizontal="justify" vertical="center"/>
    </xf>
    <xf numFmtId="0" fontId="108" fillId="0" borderId="13" xfId="289" applyFont="1" applyBorder="1" applyAlignment="1">
      <alignment horizontal="justify" vertical="center" wrapText="1"/>
    </xf>
    <xf numFmtId="168" fontId="108" fillId="0" borderId="13" xfId="289" applyNumberFormat="1" applyFont="1" applyBorder="1" applyAlignment="1">
      <alignment horizontal="justify" vertical="center" wrapText="1"/>
    </xf>
  </cellXfs>
  <cellStyles count="42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0 2 2" xfId="426" xr:uid="{8BA7B0E1-9F6E-429A-83DA-EE5AA94150BE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ocuments%20and%20Settings/phanumat/Desktop/Traffic%20Corner/Dream%20Media/Audit%20paper/Q2_07/sunisa/MANAGER/Q2/Audit%20paper/Q%202'06/Documents%20and%20Settings/nuttinee/My%20Documents/Clients/Westpac/October9900_nch.xls?5F9552BF" TargetMode="External"/><Relationship Id="rId1" Type="http://schemas.openxmlformats.org/officeDocument/2006/relationships/externalLinkPath" Target="file:///\\5F9552BF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65"/>
  <sheetViews>
    <sheetView tabSelected="1" topLeftCell="A31" zoomScale="110" zoomScaleNormal="110" zoomScaleSheetLayoutView="130" workbookViewId="0">
      <selection activeCell="A51" sqref="A51:P51"/>
    </sheetView>
  </sheetViews>
  <sheetFormatPr defaultColWidth="9.140625" defaultRowHeight="16.5" customHeight="1"/>
  <cols>
    <col min="1" max="6" width="1.7109375" style="68" customWidth="1"/>
    <col min="7" max="7" width="35" style="68" customWidth="1"/>
    <col min="8" max="8" width="5.7109375" style="71" customWidth="1"/>
    <col min="9" max="9" width="0.7109375" style="71" customWidth="1"/>
    <col min="10" max="10" width="13.7109375" style="114" customWidth="1"/>
    <col min="11" max="11" width="0.7109375" style="71" customWidth="1"/>
    <col min="12" max="12" width="13.7109375" style="77" customWidth="1"/>
    <col min="13" max="13" width="0.7109375" style="114" customWidth="1"/>
    <col min="14" max="14" width="13.7109375" style="77" customWidth="1"/>
    <col min="15" max="15" width="0.85546875" style="77" customWidth="1"/>
    <col min="16" max="16" width="13.7109375" style="77" customWidth="1"/>
    <col min="17" max="16384" width="9.140625" style="68"/>
  </cols>
  <sheetData>
    <row r="1" spans="1:16" ht="16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customHeight="1">
      <c r="A2" s="66" t="s">
        <v>1</v>
      </c>
      <c r="B2" s="66"/>
      <c r="C2" s="66"/>
      <c r="D2" s="66"/>
      <c r="E2" s="66"/>
      <c r="F2" s="66"/>
      <c r="G2" s="66"/>
      <c r="H2" s="105"/>
      <c r="I2" s="105"/>
      <c r="J2" s="86"/>
      <c r="K2" s="105"/>
      <c r="L2" s="76"/>
      <c r="M2" s="86"/>
      <c r="N2" s="76"/>
      <c r="O2" s="76"/>
      <c r="P2" s="76"/>
    </row>
    <row r="3" spans="1:16" ht="16.5" customHeight="1">
      <c r="A3" s="106" t="s">
        <v>166</v>
      </c>
      <c r="B3" s="106"/>
      <c r="C3" s="106"/>
      <c r="D3" s="106"/>
      <c r="E3" s="106"/>
      <c r="F3" s="106"/>
      <c r="G3" s="106"/>
      <c r="H3" s="107"/>
      <c r="I3" s="107"/>
      <c r="J3" s="108"/>
      <c r="K3" s="107"/>
      <c r="L3" s="109"/>
      <c r="M3" s="108"/>
      <c r="N3" s="109"/>
      <c r="O3" s="109"/>
      <c r="P3" s="109"/>
    </row>
    <row r="4" spans="1:16" ht="16.5" customHeight="1">
      <c r="A4" s="66"/>
      <c r="B4" s="66"/>
      <c r="C4" s="66"/>
      <c r="D4" s="66"/>
      <c r="E4" s="66"/>
      <c r="F4" s="66"/>
      <c r="G4" s="66"/>
      <c r="H4" s="105"/>
      <c r="I4" s="105"/>
      <c r="J4" s="86"/>
      <c r="K4" s="105"/>
      <c r="L4" s="76"/>
      <c r="M4" s="86"/>
      <c r="N4" s="76"/>
      <c r="O4" s="76"/>
      <c r="P4" s="76"/>
    </row>
    <row r="5" spans="1:16" ht="16.5" customHeight="1">
      <c r="A5" s="66"/>
      <c r="B5" s="66"/>
      <c r="C5" s="66"/>
      <c r="D5" s="66"/>
      <c r="E5" s="66"/>
      <c r="F5" s="66"/>
      <c r="G5" s="66"/>
      <c r="H5" s="105"/>
      <c r="I5" s="105"/>
      <c r="J5" s="86"/>
      <c r="K5" s="105"/>
      <c r="L5" s="76"/>
      <c r="M5" s="86"/>
      <c r="N5" s="76"/>
      <c r="O5" s="76"/>
      <c r="P5" s="76"/>
    </row>
    <row r="6" spans="1:16" ht="16.5" customHeight="1">
      <c r="A6" s="110"/>
      <c r="B6" s="66"/>
      <c r="C6" s="66"/>
      <c r="D6" s="66"/>
      <c r="E6" s="66"/>
      <c r="F6" s="66"/>
      <c r="G6" s="66"/>
      <c r="H6" s="105"/>
      <c r="I6" s="105"/>
      <c r="J6" s="137" t="s">
        <v>2</v>
      </c>
      <c r="K6" s="137"/>
      <c r="L6" s="137"/>
      <c r="M6" s="86"/>
      <c r="N6" s="137" t="s">
        <v>3</v>
      </c>
      <c r="O6" s="137"/>
      <c r="P6" s="137"/>
    </row>
    <row r="7" spans="1:16" ht="16.5" customHeight="1">
      <c r="A7" s="66"/>
      <c r="B7" s="66"/>
      <c r="C7" s="66"/>
      <c r="D7" s="66"/>
      <c r="E7" s="66"/>
      <c r="F7" s="66"/>
      <c r="G7" s="66"/>
      <c r="H7" s="62"/>
      <c r="I7" s="62"/>
      <c r="J7" s="138" t="s">
        <v>4</v>
      </c>
      <c r="K7" s="138"/>
      <c r="L7" s="138"/>
      <c r="M7" s="62"/>
      <c r="N7" s="139" t="s">
        <v>4</v>
      </c>
      <c r="O7" s="139"/>
      <c r="P7" s="139"/>
    </row>
    <row r="8" spans="1:16" ht="16.5" customHeight="1">
      <c r="A8" s="66"/>
      <c r="B8" s="66"/>
      <c r="C8" s="66"/>
      <c r="D8" s="66"/>
      <c r="E8" s="66"/>
      <c r="F8" s="66"/>
      <c r="G8" s="66"/>
      <c r="H8" s="59"/>
      <c r="I8" s="59"/>
      <c r="J8" s="111" t="s">
        <v>5</v>
      </c>
      <c r="K8" s="112"/>
      <c r="L8" s="111" t="s">
        <v>6</v>
      </c>
      <c r="M8" s="62"/>
      <c r="N8" s="111" t="s">
        <v>5</v>
      </c>
      <c r="O8" s="112"/>
      <c r="P8" s="111" t="s">
        <v>6</v>
      </c>
    </row>
    <row r="9" spans="1:16" ht="16.5" customHeight="1">
      <c r="A9" s="66"/>
      <c r="B9" s="66"/>
      <c r="C9" s="66"/>
      <c r="D9" s="66"/>
      <c r="E9" s="66"/>
      <c r="F9" s="66"/>
      <c r="G9" s="66"/>
      <c r="H9" s="59"/>
      <c r="I9" s="59"/>
      <c r="J9" s="15" t="s">
        <v>167</v>
      </c>
      <c r="K9" s="57"/>
      <c r="L9" s="57" t="s">
        <v>7</v>
      </c>
      <c r="M9" s="59"/>
      <c r="N9" s="15" t="s">
        <v>167</v>
      </c>
      <c r="O9" s="57"/>
      <c r="P9" s="57" t="s">
        <v>7</v>
      </c>
    </row>
    <row r="10" spans="1:16" ht="16.5" customHeight="1">
      <c r="A10" s="66"/>
      <c r="B10" s="66"/>
      <c r="C10" s="66"/>
      <c r="D10" s="66"/>
      <c r="E10" s="66"/>
      <c r="F10" s="66"/>
      <c r="G10" s="66"/>
      <c r="H10" s="113"/>
      <c r="I10" s="113"/>
      <c r="J10" s="15" t="s">
        <v>8</v>
      </c>
      <c r="K10" s="16"/>
      <c r="L10" s="15" t="s">
        <v>9</v>
      </c>
      <c r="M10" s="113"/>
      <c r="N10" s="15" t="s">
        <v>8</v>
      </c>
      <c r="O10" s="16"/>
      <c r="P10" s="15" t="s">
        <v>9</v>
      </c>
    </row>
    <row r="11" spans="1:16" ht="16.5" customHeight="1">
      <c r="A11" s="66"/>
      <c r="B11" s="66"/>
      <c r="C11" s="66"/>
      <c r="D11" s="66"/>
      <c r="E11" s="66"/>
      <c r="F11" s="66"/>
      <c r="G11" s="66"/>
      <c r="H11" s="60" t="s">
        <v>10</v>
      </c>
      <c r="I11" s="55"/>
      <c r="J11" s="65" t="s">
        <v>11</v>
      </c>
      <c r="K11" s="73"/>
      <c r="L11" s="65" t="s">
        <v>11</v>
      </c>
      <c r="M11" s="55"/>
      <c r="N11" s="65" t="s">
        <v>11</v>
      </c>
      <c r="O11" s="73"/>
      <c r="P11" s="65" t="s">
        <v>11</v>
      </c>
    </row>
    <row r="12" spans="1:16" ht="16.5" customHeight="1">
      <c r="A12" s="66"/>
      <c r="B12" s="66"/>
      <c r="C12" s="66"/>
      <c r="D12" s="66"/>
      <c r="E12" s="66"/>
      <c r="F12" s="66"/>
      <c r="G12" s="66"/>
      <c r="H12" s="55"/>
      <c r="I12" s="55"/>
      <c r="J12" s="57"/>
      <c r="K12" s="73"/>
      <c r="L12" s="57"/>
      <c r="M12" s="55"/>
      <c r="N12" s="57"/>
      <c r="O12" s="73"/>
      <c r="P12" s="57"/>
    </row>
    <row r="13" spans="1:16" ht="16.5" customHeight="1">
      <c r="A13" s="110" t="s">
        <v>12</v>
      </c>
      <c r="J13" s="77"/>
      <c r="K13" s="114"/>
      <c r="O13" s="114"/>
    </row>
    <row r="14" spans="1:16" ht="16.5" customHeight="1">
      <c r="E14" s="115"/>
      <c r="J14" s="77"/>
      <c r="K14" s="114"/>
      <c r="O14" s="114"/>
    </row>
    <row r="15" spans="1:16" ht="16.5" customHeight="1">
      <c r="A15" s="110" t="s">
        <v>13</v>
      </c>
      <c r="B15" s="115"/>
      <c r="E15" s="115"/>
      <c r="J15" s="116"/>
      <c r="K15" s="117"/>
      <c r="L15" s="116"/>
      <c r="M15" s="117"/>
      <c r="N15" s="116"/>
      <c r="O15" s="117"/>
      <c r="P15" s="116"/>
    </row>
    <row r="16" spans="1:16" ht="16.5" customHeight="1">
      <c r="A16" s="66"/>
      <c r="B16" s="115"/>
      <c r="E16" s="115"/>
      <c r="J16" s="116"/>
      <c r="K16" s="117"/>
      <c r="L16" s="116"/>
      <c r="M16" s="117"/>
      <c r="N16" s="116"/>
      <c r="O16" s="117"/>
      <c r="P16" s="116"/>
    </row>
    <row r="17" spans="1:16" ht="16.5" customHeight="1">
      <c r="A17" s="118" t="s">
        <v>14</v>
      </c>
      <c r="H17" s="71">
        <v>7</v>
      </c>
      <c r="J17" s="116">
        <v>131149989</v>
      </c>
      <c r="K17" s="117"/>
      <c r="L17" s="116">
        <v>69162776</v>
      </c>
      <c r="M17" s="117"/>
      <c r="N17" s="116">
        <v>100441550</v>
      </c>
      <c r="O17" s="116"/>
      <c r="P17" s="116">
        <v>36669917</v>
      </c>
    </row>
    <row r="18" spans="1:16" ht="16.5" customHeight="1">
      <c r="A18" s="118" t="s">
        <v>15</v>
      </c>
      <c r="J18" s="116"/>
      <c r="K18" s="117"/>
      <c r="L18" s="116"/>
      <c r="M18" s="117"/>
      <c r="N18" s="116"/>
      <c r="O18" s="116"/>
      <c r="P18" s="116"/>
    </row>
    <row r="19" spans="1:16" ht="16.5" customHeight="1">
      <c r="A19" s="118"/>
      <c r="B19" s="68" t="s">
        <v>16</v>
      </c>
      <c r="H19" s="71">
        <v>8</v>
      </c>
      <c r="J19" s="116">
        <v>207549688</v>
      </c>
      <c r="K19" s="117"/>
      <c r="L19" s="116">
        <v>207296726</v>
      </c>
      <c r="M19" s="117"/>
      <c r="N19" s="116">
        <v>207549688</v>
      </c>
      <c r="O19" s="116"/>
      <c r="P19" s="116">
        <v>207296726</v>
      </c>
    </row>
    <row r="20" spans="1:16" ht="16.5" customHeight="1">
      <c r="A20" s="118" t="s">
        <v>17</v>
      </c>
      <c r="E20" s="115"/>
      <c r="H20" s="68"/>
      <c r="I20" s="68"/>
      <c r="J20" s="68"/>
      <c r="K20" s="68"/>
      <c r="L20" s="68"/>
      <c r="M20" s="68"/>
      <c r="N20" s="68"/>
      <c r="O20" s="68"/>
      <c r="P20" s="68"/>
    </row>
    <row r="21" spans="1:16" ht="16.5" customHeight="1">
      <c r="A21" s="118"/>
      <c r="B21" s="68" t="s">
        <v>18</v>
      </c>
      <c r="E21" s="115"/>
      <c r="H21" s="71">
        <v>9</v>
      </c>
      <c r="J21" s="116">
        <v>84238198</v>
      </c>
      <c r="K21" s="117"/>
      <c r="L21" s="116">
        <v>93108960</v>
      </c>
      <c r="M21" s="117"/>
      <c r="N21" s="116">
        <v>38268354</v>
      </c>
      <c r="O21" s="116"/>
      <c r="P21" s="116">
        <v>41633220</v>
      </c>
    </row>
    <row r="22" spans="1:16" ht="16.5" customHeight="1">
      <c r="A22" s="68" t="s">
        <v>19</v>
      </c>
      <c r="J22" s="119">
        <v>3991257</v>
      </c>
      <c r="K22" s="117"/>
      <c r="L22" s="119">
        <v>6811883</v>
      </c>
      <c r="M22" s="117"/>
      <c r="N22" s="119">
        <v>2822103</v>
      </c>
      <c r="O22" s="116"/>
      <c r="P22" s="119">
        <v>5693910</v>
      </c>
    </row>
    <row r="23" spans="1:16" ht="16.5" customHeight="1">
      <c r="E23" s="115"/>
      <c r="J23" s="116"/>
      <c r="K23" s="117"/>
      <c r="L23" s="116"/>
      <c r="M23" s="117"/>
      <c r="N23" s="116"/>
      <c r="O23" s="117"/>
      <c r="P23" s="116"/>
    </row>
    <row r="24" spans="1:16" ht="16.5" customHeight="1">
      <c r="A24" s="120" t="s">
        <v>20</v>
      </c>
      <c r="J24" s="119">
        <f>SUM(J17:J22)</f>
        <v>426929132</v>
      </c>
      <c r="K24" s="117"/>
      <c r="L24" s="119">
        <f>SUM(L17:L22)</f>
        <v>376380345</v>
      </c>
      <c r="M24" s="117"/>
      <c r="N24" s="119">
        <f>SUM(N17:N22)</f>
        <v>349081695</v>
      </c>
      <c r="O24" s="117"/>
      <c r="P24" s="119">
        <f>SUM(P17:P22)</f>
        <v>291293773</v>
      </c>
    </row>
    <row r="25" spans="1:16" ht="16.5" customHeight="1">
      <c r="J25" s="121"/>
      <c r="K25" s="117"/>
      <c r="L25" s="121"/>
      <c r="M25" s="117"/>
      <c r="N25" s="121"/>
      <c r="O25" s="117"/>
      <c r="P25" s="121"/>
    </row>
    <row r="26" spans="1:16" ht="16.5" customHeight="1">
      <c r="A26" s="120" t="s">
        <v>21</v>
      </c>
      <c r="J26" s="121"/>
      <c r="K26" s="117"/>
      <c r="L26" s="121"/>
      <c r="M26" s="117"/>
      <c r="N26" s="121"/>
      <c r="O26" s="117"/>
      <c r="P26" s="121"/>
    </row>
    <row r="27" spans="1:16" ht="16.5" customHeight="1">
      <c r="A27" s="66"/>
      <c r="J27" s="121"/>
      <c r="K27" s="117"/>
      <c r="L27" s="121"/>
      <c r="M27" s="117"/>
      <c r="N27" s="121"/>
      <c r="O27" s="117"/>
      <c r="P27" s="121"/>
    </row>
    <row r="28" spans="1:16" ht="16.5" customHeight="1">
      <c r="A28" s="122" t="s">
        <v>22</v>
      </c>
      <c r="H28" s="71">
        <v>18</v>
      </c>
      <c r="J28" s="121">
        <v>1000000</v>
      </c>
      <c r="K28" s="117"/>
      <c r="L28" s="121">
        <v>1000000</v>
      </c>
      <c r="M28" s="117"/>
      <c r="N28" s="121">
        <v>1000000</v>
      </c>
      <c r="O28" s="117"/>
      <c r="P28" s="121">
        <v>1000000</v>
      </c>
    </row>
    <row r="29" spans="1:16" ht="16.5" customHeight="1">
      <c r="A29" s="122" t="s">
        <v>23</v>
      </c>
      <c r="H29" s="71">
        <v>17</v>
      </c>
      <c r="J29" s="121">
        <v>11442227</v>
      </c>
      <c r="K29" s="117"/>
      <c r="L29" s="121">
        <v>19196077</v>
      </c>
      <c r="M29" s="117"/>
      <c r="N29" s="121">
        <v>11442227</v>
      </c>
      <c r="O29" s="117"/>
      <c r="P29" s="121">
        <v>19196077</v>
      </c>
    </row>
    <row r="30" spans="1:16" ht="16.5" customHeight="1">
      <c r="A30" s="122" t="s">
        <v>24</v>
      </c>
      <c r="E30" s="115"/>
      <c r="H30" s="71">
        <v>10</v>
      </c>
      <c r="I30" s="68"/>
      <c r="J30" s="121">
        <v>202428018</v>
      </c>
      <c r="K30" s="123"/>
      <c r="L30" s="121">
        <v>213332513</v>
      </c>
      <c r="M30" s="123"/>
      <c r="N30" s="121">
        <v>222810849</v>
      </c>
      <c r="O30" s="123"/>
      <c r="P30" s="121">
        <v>225735399</v>
      </c>
    </row>
    <row r="31" spans="1:16" ht="16.5" customHeight="1">
      <c r="A31" s="122" t="s">
        <v>25</v>
      </c>
      <c r="H31" s="71">
        <v>10</v>
      </c>
      <c r="J31" s="121">
        <v>0</v>
      </c>
      <c r="K31" s="117"/>
      <c r="L31" s="121">
        <v>0</v>
      </c>
      <c r="M31" s="117"/>
      <c r="N31" s="121">
        <v>25825768</v>
      </c>
      <c r="O31" s="117"/>
      <c r="P31" s="121">
        <v>31407673</v>
      </c>
    </row>
    <row r="32" spans="1:16" ht="16.5" customHeight="1">
      <c r="A32" s="59" t="s">
        <v>26</v>
      </c>
      <c r="H32" s="71">
        <v>11</v>
      </c>
      <c r="J32" s="121">
        <v>3597754</v>
      </c>
      <c r="K32" s="117"/>
      <c r="L32" s="121">
        <v>3853286</v>
      </c>
      <c r="M32" s="117"/>
      <c r="N32" s="121">
        <v>2995300</v>
      </c>
      <c r="O32" s="117"/>
      <c r="P32" s="121">
        <v>3161840</v>
      </c>
    </row>
    <row r="33" spans="1:16" ht="16.5" customHeight="1">
      <c r="A33" s="122" t="s">
        <v>27</v>
      </c>
      <c r="H33" s="71">
        <v>11</v>
      </c>
      <c r="J33" s="121">
        <v>4912242</v>
      </c>
      <c r="K33" s="117"/>
      <c r="L33" s="121">
        <v>6379540</v>
      </c>
      <c r="M33" s="117"/>
      <c r="N33" s="121">
        <v>4912242</v>
      </c>
      <c r="O33" s="117"/>
      <c r="P33" s="121">
        <v>6379540</v>
      </c>
    </row>
    <row r="34" spans="1:16" ht="16.5" customHeight="1">
      <c r="A34" s="122" t="s">
        <v>28</v>
      </c>
      <c r="H34" s="71">
        <v>11</v>
      </c>
      <c r="J34" s="121">
        <v>402186</v>
      </c>
      <c r="K34" s="117"/>
      <c r="L34" s="121">
        <v>432196</v>
      </c>
      <c r="M34" s="117"/>
      <c r="N34" s="121">
        <v>70661</v>
      </c>
      <c r="O34" s="117"/>
      <c r="P34" s="121">
        <v>78374</v>
      </c>
    </row>
    <row r="35" spans="1:16" ht="16.5" customHeight="1">
      <c r="A35" s="68" t="s">
        <v>29</v>
      </c>
      <c r="I35" s="68"/>
      <c r="J35" s="123">
        <v>1484514</v>
      </c>
      <c r="K35" s="123"/>
      <c r="L35" s="123">
        <v>1377895</v>
      </c>
      <c r="M35" s="123"/>
      <c r="N35" s="123">
        <v>25084727</v>
      </c>
      <c r="O35" s="123"/>
      <c r="P35" s="123">
        <v>21574503</v>
      </c>
    </row>
    <row r="36" spans="1:16" ht="16.5" customHeight="1">
      <c r="A36" s="68" t="s">
        <v>30</v>
      </c>
      <c r="J36" s="119">
        <v>20479139</v>
      </c>
      <c r="K36" s="117"/>
      <c r="L36" s="119">
        <v>17313236</v>
      </c>
      <c r="M36" s="117"/>
      <c r="N36" s="119">
        <v>20371764</v>
      </c>
      <c r="O36" s="117"/>
      <c r="P36" s="119">
        <v>16707143</v>
      </c>
    </row>
    <row r="37" spans="1:16" ht="16.5" customHeight="1">
      <c r="E37" s="115"/>
      <c r="J37" s="116"/>
      <c r="K37" s="117"/>
      <c r="L37" s="116"/>
      <c r="M37" s="117"/>
      <c r="N37" s="116"/>
      <c r="O37" s="117"/>
      <c r="P37" s="116"/>
    </row>
    <row r="38" spans="1:16" ht="16.5" customHeight="1">
      <c r="A38" s="120" t="s">
        <v>31</v>
      </c>
      <c r="J38" s="119">
        <f>SUM(J28:J36)</f>
        <v>245746080</v>
      </c>
      <c r="K38" s="117"/>
      <c r="L38" s="119">
        <f>SUM(L28:L36)</f>
        <v>262884743</v>
      </c>
      <c r="M38" s="117"/>
      <c r="N38" s="119">
        <f>SUM(N28:N36)</f>
        <v>314513538</v>
      </c>
      <c r="O38" s="117"/>
      <c r="P38" s="119">
        <f>SUM(P28:P36)</f>
        <v>325240549</v>
      </c>
    </row>
    <row r="39" spans="1:16" ht="16.5" customHeight="1">
      <c r="A39" s="118"/>
      <c r="J39" s="116"/>
      <c r="K39" s="117"/>
      <c r="L39" s="116"/>
      <c r="M39" s="117"/>
      <c r="N39" s="116"/>
      <c r="O39" s="117"/>
      <c r="P39" s="116"/>
    </row>
    <row r="40" spans="1:16" ht="16.5" customHeight="1" thickBot="1">
      <c r="A40" s="66" t="s">
        <v>32</v>
      </c>
      <c r="J40" s="124">
        <f>J24+J38</f>
        <v>672675212</v>
      </c>
      <c r="K40" s="117"/>
      <c r="L40" s="124">
        <f>L24+L38</f>
        <v>639265088</v>
      </c>
      <c r="M40" s="117"/>
      <c r="N40" s="124">
        <f>N24+N38</f>
        <v>663595233</v>
      </c>
      <c r="O40" s="117"/>
      <c r="P40" s="124">
        <f>P24+P38</f>
        <v>616534322</v>
      </c>
    </row>
    <row r="41" spans="1:16" ht="16.5" customHeight="1" thickTop="1">
      <c r="A41" s="66"/>
      <c r="J41" s="116"/>
      <c r="K41" s="117"/>
      <c r="L41" s="116"/>
      <c r="M41" s="117"/>
      <c r="N41" s="116"/>
      <c r="O41" s="117"/>
      <c r="P41" s="116"/>
    </row>
    <row r="42" spans="1:16" ht="16.5" customHeight="1">
      <c r="A42" s="66"/>
      <c r="J42" s="116"/>
      <c r="K42" s="117"/>
      <c r="L42" s="116"/>
      <c r="M42" s="117"/>
      <c r="N42" s="116"/>
      <c r="O42" s="117"/>
      <c r="P42" s="116"/>
    </row>
    <row r="43" spans="1:16" ht="16.5" customHeight="1">
      <c r="A43" s="66"/>
      <c r="J43" s="116"/>
      <c r="K43" s="117"/>
      <c r="L43" s="116"/>
      <c r="M43" s="117"/>
      <c r="N43" s="116"/>
      <c r="O43" s="117"/>
      <c r="P43" s="116"/>
    </row>
    <row r="44" spans="1:16" ht="16.5" customHeight="1">
      <c r="A44" s="66"/>
      <c r="J44" s="116"/>
      <c r="K44" s="117"/>
      <c r="L44" s="116"/>
      <c r="M44" s="117"/>
      <c r="N44" s="116"/>
      <c r="O44" s="117"/>
      <c r="P44" s="116"/>
    </row>
    <row r="45" spans="1:16" ht="16.5" customHeight="1">
      <c r="A45" s="66"/>
      <c r="J45" s="116"/>
      <c r="K45" s="117"/>
      <c r="L45" s="116"/>
      <c r="M45" s="117"/>
      <c r="N45" s="116"/>
      <c r="O45" s="117"/>
      <c r="P45" s="116"/>
    </row>
    <row r="46" spans="1:16" ht="16.5" customHeight="1">
      <c r="A46" s="66"/>
      <c r="J46" s="116"/>
      <c r="K46" s="117"/>
      <c r="L46" s="116"/>
      <c r="M46" s="117"/>
      <c r="N46" s="116"/>
      <c r="O46" s="117"/>
      <c r="P46" s="116"/>
    </row>
    <row r="47" spans="1:16" ht="16.5" customHeight="1">
      <c r="A47" s="66"/>
      <c r="J47" s="116"/>
      <c r="K47" s="117"/>
      <c r="L47" s="116"/>
      <c r="M47" s="117"/>
      <c r="N47" s="116"/>
      <c r="O47" s="117"/>
      <c r="P47" s="116"/>
    </row>
    <row r="48" spans="1:16" ht="16.5" customHeight="1">
      <c r="A48" s="66"/>
      <c r="J48" s="116"/>
      <c r="K48" s="117"/>
      <c r="L48" s="116"/>
      <c r="M48" s="117"/>
      <c r="N48" s="116"/>
      <c r="O48" s="117"/>
      <c r="P48" s="116"/>
    </row>
    <row r="49" spans="1:16" ht="16.5" customHeight="1">
      <c r="A49" s="66"/>
      <c r="J49" s="116"/>
      <c r="K49" s="117"/>
      <c r="L49" s="116"/>
      <c r="M49" s="117"/>
      <c r="N49" s="116"/>
      <c r="O49" s="117"/>
      <c r="P49" s="116"/>
    </row>
    <row r="50" spans="1:16" ht="16.5" customHeight="1">
      <c r="A50" s="66"/>
      <c r="J50" s="116"/>
      <c r="K50" s="117"/>
      <c r="L50" s="116"/>
      <c r="M50" s="117"/>
      <c r="N50" s="116"/>
      <c r="O50" s="117"/>
      <c r="P50" s="116"/>
    </row>
    <row r="51" spans="1:16" ht="16.5" customHeight="1">
      <c r="A51" s="140" t="s">
        <v>216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</row>
    <row r="52" spans="1:16" ht="16.5" customHeight="1">
      <c r="A52" s="142" t="s">
        <v>217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</row>
    <row r="53" spans="1:16" ht="16.5" customHeight="1">
      <c r="H53" s="68"/>
      <c r="I53" s="68"/>
      <c r="J53" s="126"/>
      <c r="K53" s="68"/>
      <c r="L53" s="126"/>
      <c r="M53" s="68"/>
      <c r="N53" s="126"/>
      <c r="O53" s="68"/>
      <c r="P53" s="126"/>
    </row>
    <row r="54" spans="1:16" ht="8.25" customHeight="1">
      <c r="A54" s="66"/>
      <c r="J54" s="77"/>
    </row>
    <row r="55" spans="1:16" ht="21.95" customHeight="1">
      <c r="A55" s="127" t="s">
        <v>33</v>
      </c>
      <c r="B55" s="127"/>
      <c r="C55" s="127"/>
      <c r="D55" s="127"/>
      <c r="E55" s="127"/>
      <c r="F55" s="127"/>
      <c r="G55" s="127"/>
      <c r="H55" s="127"/>
      <c r="I55" s="127"/>
      <c r="J55" s="128"/>
      <c r="K55" s="127"/>
      <c r="L55" s="128"/>
      <c r="M55" s="128"/>
      <c r="N55" s="128"/>
      <c r="O55" s="128"/>
      <c r="P55" s="128"/>
    </row>
    <row r="56" spans="1:16" ht="16.5" customHeight="1">
      <c r="A56" s="66" t="str">
        <f>+A1</f>
        <v>AddTech Hub Public Company Limited</v>
      </c>
      <c r="B56" s="66"/>
      <c r="C56" s="66"/>
      <c r="D56" s="66"/>
      <c r="E56" s="66"/>
      <c r="F56" s="66"/>
      <c r="G56" s="66"/>
      <c r="H56" s="105"/>
      <c r="I56" s="105"/>
      <c r="J56" s="86"/>
      <c r="K56" s="105"/>
      <c r="L56" s="76"/>
      <c r="M56" s="86"/>
      <c r="N56" s="76"/>
      <c r="O56" s="76"/>
      <c r="P56" s="76"/>
    </row>
    <row r="57" spans="1:16" ht="16.5" customHeight="1">
      <c r="A57" s="120" t="s">
        <v>189</v>
      </c>
      <c r="B57" s="66"/>
      <c r="C57" s="66"/>
      <c r="D57" s="66"/>
      <c r="E57" s="66"/>
      <c r="F57" s="66"/>
      <c r="G57" s="66"/>
      <c r="H57" s="105"/>
      <c r="I57" s="105"/>
      <c r="J57" s="86"/>
      <c r="K57" s="105"/>
      <c r="L57" s="76"/>
      <c r="M57" s="86"/>
      <c r="N57" s="76"/>
      <c r="O57" s="76"/>
      <c r="P57" s="76"/>
    </row>
    <row r="58" spans="1:16" ht="16.5" customHeight="1">
      <c r="A58" s="129" t="str">
        <f>A3</f>
        <v>As at 30 June 2026</v>
      </c>
      <c r="B58" s="106"/>
      <c r="C58" s="106"/>
      <c r="D58" s="106"/>
      <c r="E58" s="106"/>
      <c r="F58" s="106"/>
      <c r="G58" s="106"/>
      <c r="H58" s="107"/>
      <c r="I58" s="107"/>
      <c r="J58" s="108"/>
      <c r="K58" s="107"/>
      <c r="L58" s="109"/>
      <c r="M58" s="108"/>
      <c r="N58" s="109"/>
      <c r="O58" s="109"/>
      <c r="P58" s="109"/>
    </row>
    <row r="59" spans="1:16" ht="16.5" customHeight="1">
      <c r="A59" s="130"/>
      <c r="B59" s="66"/>
      <c r="C59" s="66"/>
      <c r="D59" s="66"/>
      <c r="E59" s="66"/>
      <c r="F59" s="66"/>
      <c r="G59" s="66"/>
      <c r="H59" s="105"/>
      <c r="I59" s="105"/>
      <c r="J59" s="86"/>
      <c r="K59" s="105"/>
      <c r="L59" s="76"/>
      <c r="M59" s="86"/>
      <c r="N59" s="76"/>
      <c r="O59" s="76"/>
      <c r="P59" s="76"/>
    </row>
    <row r="60" spans="1:16" ht="16.5" customHeight="1">
      <c r="A60" s="130"/>
      <c r="B60" s="66"/>
      <c r="C60" s="66"/>
      <c r="D60" s="66"/>
      <c r="E60" s="66"/>
      <c r="F60" s="66"/>
      <c r="G60" s="66"/>
      <c r="H60" s="105"/>
      <c r="I60" s="105"/>
      <c r="J60" s="86"/>
      <c r="K60" s="105"/>
      <c r="L60" s="76"/>
      <c r="M60" s="86"/>
      <c r="N60" s="76"/>
      <c r="O60" s="76"/>
      <c r="P60" s="76"/>
    </row>
    <row r="61" spans="1:16" ht="16.5" customHeight="1">
      <c r="A61" s="66"/>
      <c r="B61" s="66"/>
      <c r="C61" s="66"/>
      <c r="D61" s="66"/>
      <c r="E61" s="66"/>
      <c r="F61" s="66"/>
      <c r="G61" s="66"/>
      <c r="H61" s="105"/>
      <c r="I61" s="105"/>
      <c r="J61" s="137" t="s">
        <v>2</v>
      </c>
      <c r="K61" s="137"/>
      <c r="L61" s="137"/>
      <c r="M61" s="86"/>
      <c r="N61" s="137" t="s">
        <v>3</v>
      </c>
      <c r="O61" s="137"/>
      <c r="P61" s="137"/>
    </row>
    <row r="62" spans="1:16" ht="16.5" customHeight="1">
      <c r="A62" s="66"/>
      <c r="B62" s="66"/>
      <c r="C62" s="66"/>
      <c r="D62" s="66"/>
      <c r="E62" s="66"/>
      <c r="F62" s="66"/>
      <c r="G62" s="66"/>
      <c r="H62" s="62"/>
      <c r="I62" s="62"/>
      <c r="J62" s="138" t="s">
        <v>4</v>
      </c>
      <c r="K62" s="138"/>
      <c r="L62" s="138"/>
      <c r="M62" s="62"/>
      <c r="N62" s="139" t="s">
        <v>4</v>
      </c>
      <c r="O62" s="139"/>
      <c r="P62" s="139"/>
    </row>
    <row r="63" spans="1:16" ht="16.5" customHeight="1">
      <c r="A63" s="66"/>
      <c r="B63" s="66"/>
      <c r="C63" s="66"/>
      <c r="D63" s="66"/>
      <c r="E63" s="66"/>
      <c r="F63" s="66"/>
      <c r="G63" s="66"/>
      <c r="H63" s="59"/>
      <c r="I63" s="59"/>
      <c r="J63" s="111" t="s">
        <v>5</v>
      </c>
      <c r="K63" s="112"/>
      <c r="L63" s="111" t="s">
        <v>6</v>
      </c>
      <c r="M63" s="62"/>
      <c r="N63" s="111" t="s">
        <v>5</v>
      </c>
      <c r="O63" s="112"/>
      <c r="P63" s="111" t="s">
        <v>6</v>
      </c>
    </row>
    <row r="64" spans="1:16" ht="16.5" customHeight="1">
      <c r="A64" s="66"/>
      <c r="B64" s="66"/>
      <c r="C64" s="66"/>
      <c r="D64" s="66"/>
      <c r="E64" s="66"/>
      <c r="F64" s="66"/>
      <c r="G64" s="66"/>
      <c r="H64" s="59"/>
      <c r="I64" s="59"/>
      <c r="J64" s="15" t="s">
        <v>167</v>
      </c>
      <c r="K64" s="57"/>
      <c r="L64" s="57" t="s">
        <v>7</v>
      </c>
      <c r="M64" s="59"/>
      <c r="N64" s="15" t="s">
        <v>167</v>
      </c>
      <c r="O64" s="57"/>
      <c r="P64" s="57" t="s">
        <v>7</v>
      </c>
    </row>
    <row r="65" spans="1:16" ht="16.5" customHeight="1">
      <c r="A65" s="66"/>
      <c r="B65" s="66"/>
      <c r="C65" s="66"/>
      <c r="D65" s="66"/>
      <c r="E65" s="66"/>
      <c r="F65" s="66"/>
      <c r="G65" s="66"/>
      <c r="H65" s="113"/>
      <c r="I65" s="113"/>
      <c r="J65" s="15" t="s">
        <v>8</v>
      </c>
      <c r="K65" s="16"/>
      <c r="L65" s="15" t="s">
        <v>9</v>
      </c>
      <c r="M65" s="113"/>
      <c r="N65" s="15" t="s">
        <v>8</v>
      </c>
      <c r="O65" s="16"/>
      <c r="P65" s="15" t="s">
        <v>9</v>
      </c>
    </row>
    <row r="66" spans="1:16" ht="16.5" customHeight="1">
      <c r="A66" s="66"/>
      <c r="B66" s="66"/>
      <c r="C66" s="66"/>
      <c r="D66" s="66"/>
      <c r="E66" s="66"/>
      <c r="F66" s="66"/>
      <c r="G66" s="66"/>
      <c r="H66" s="60" t="s">
        <v>10</v>
      </c>
      <c r="I66" s="55"/>
      <c r="J66" s="65" t="s">
        <v>11</v>
      </c>
      <c r="K66" s="73"/>
      <c r="L66" s="65" t="s">
        <v>11</v>
      </c>
      <c r="M66" s="55"/>
      <c r="N66" s="65" t="s">
        <v>11</v>
      </c>
      <c r="O66" s="73"/>
      <c r="P66" s="65" t="s">
        <v>11</v>
      </c>
    </row>
    <row r="67" spans="1:16" ht="16.5" customHeight="1">
      <c r="A67" s="66"/>
      <c r="B67" s="66"/>
      <c r="C67" s="66"/>
      <c r="D67" s="66"/>
      <c r="E67" s="66"/>
      <c r="F67" s="66"/>
      <c r="G67" s="66"/>
      <c r="H67" s="105"/>
      <c r="I67" s="105"/>
      <c r="J67" s="76"/>
      <c r="K67" s="105"/>
      <c r="L67" s="76"/>
      <c r="M67" s="86"/>
      <c r="N67" s="76"/>
      <c r="O67" s="76"/>
      <c r="P67" s="76"/>
    </row>
    <row r="68" spans="1:16" ht="16.5" customHeight="1">
      <c r="A68" s="130" t="s">
        <v>34</v>
      </c>
      <c r="K68" s="114"/>
      <c r="L68" s="114"/>
      <c r="O68" s="114"/>
    </row>
    <row r="69" spans="1:16" ht="16.5" customHeight="1">
      <c r="E69" s="115"/>
      <c r="K69" s="114"/>
      <c r="L69" s="114"/>
      <c r="O69" s="114"/>
    </row>
    <row r="70" spans="1:16" ht="16.5" customHeight="1">
      <c r="A70" s="66" t="s">
        <v>35</v>
      </c>
      <c r="E70" s="115"/>
      <c r="K70" s="114"/>
      <c r="L70" s="114"/>
      <c r="O70" s="114"/>
    </row>
    <row r="71" spans="1:16" ht="16.5" customHeight="1">
      <c r="E71" s="115"/>
      <c r="K71" s="114"/>
      <c r="L71" s="114"/>
      <c r="O71" s="114"/>
    </row>
    <row r="72" spans="1:16" ht="16.5" customHeight="1">
      <c r="A72" s="144" t="s">
        <v>36</v>
      </c>
      <c r="B72" s="144"/>
      <c r="C72" s="144"/>
      <c r="D72" s="144"/>
      <c r="E72" s="144"/>
      <c r="F72" s="144"/>
      <c r="G72" s="144"/>
      <c r="H72" s="71">
        <v>12</v>
      </c>
      <c r="J72" s="121">
        <v>80515314</v>
      </c>
      <c r="K72" s="117"/>
      <c r="L72" s="121">
        <v>76473512</v>
      </c>
      <c r="M72" s="117"/>
      <c r="N72" s="121">
        <v>47649448</v>
      </c>
      <c r="O72" s="117"/>
      <c r="P72" s="121">
        <v>47965590</v>
      </c>
    </row>
    <row r="73" spans="1:16" ht="16.5" customHeight="1">
      <c r="A73" s="122" t="s">
        <v>191</v>
      </c>
      <c r="B73" s="122"/>
      <c r="C73" s="122"/>
      <c r="D73" s="122"/>
      <c r="E73" s="122"/>
      <c r="F73" s="122"/>
      <c r="G73" s="122"/>
      <c r="H73" s="71">
        <v>13</v>
      </c>
      <c r="J73" s="121">
        <v>52000000</v>
      </c>
      <c r="K73" s="117"/>
      <c r="L73" s="121">
        <v>0</v>
      </c>
      <c r="M73" s="117"/>
      <c r="N73" s="121">
        <v>52000000</v>
      </c>
      <c r="O73" s="117"/>
      <c r="P73" s="121">
        <v>0</v>
      </c>
    </row>
    <row r="74" spans="1:16" ht="16.5" customHeight="1">
      <c r="A74" s="68" t="s">
        <v>37</v>
      </c>
      <c r="B74" s="122"/>
      <c r="C74" s="122"/>
      <c r="D74" s="122"/>
      <c r="E74" s="122"/>
      <c r="F74" s="122"/>
      <c r="G74" s="122"/>
      <c r="H74" s="71">
        <v>14</v>
      </c>
      <c r="J74" s="121">
        <v>2761017</v>
      </c>
      <c r="K74" s="117"/>
      <c r="L74" s="121">
        <v>2861277</v>
      </c>
      <c r="M74" s="117"/>
      <c r="N74" s="121">
        <v>2761017</v>
      </c>
      <c r="O74" s="117"/>
      <c r="P74" s="121">
        <v>2861277</v>
      </c>
    </row>
    <row r="75" spans="1:16" ht="16.5" customHeight="1">
      <c r="A75" s="122" t="s">
        <v>38</v>
      </c>
      <c r="B75" s="118"/>
      <c r="J75" s="116">
        <v>435455</v>
      </c>
      <c r="K75" s="117"/>
      <c r="L75" s="116">
        <v>1231014</v>
      </c>
      <c r="M75" s="117"/>
      <c r="N75" s="116">
        <v>0</v>
      </c>
      <c r="O75" s="117"/>
      <c r="P75" s="116">
        <v>0</v>
      </c>
    </row>
    <row r="76" spans="1:16" ht="16.5" customHeight="1">
      <c r="A76" s="68" t="s">
        <v>39</v>
      </c>
      <c r="C76" s="66"/>
      <c r="J76" s="119">
        <v>1798215</v>
      </c>
      <c r="K76" s="117"/>
      <c r="L76" s="119">
        <v>2809241</v>
      </c>
      <c r="M76" s="117"/>
      <c r="N76" s="119">
        <v>1319712</v>
      </c>
      <c r="O76" s="117"/>
      <c r="P76" s="119">
        <v>2220958</v>
      </c>
    </row>
    <row r="77" spans="1:16" ht="16.5" customHeight="1">
      <c r="E77" s="115"/>
      <c r="J77" s="116"/>
      <c r="K77" s="117"/>
      <c r="L77" s="116"/>
      <c r="M77" s="117"/>
      <c r="N77" s="116"/>
      <c r="O77" s="117"/>
      <c r="P77" s="116"/>
    </row>
    <row r="78" spans="1:16" ht="16.5" customHeight="1">
      <c r="A78" s="120" t="s">
        <v>40</v>
      </c>
      <c r="J78" s="119">
        <f>SUM(J72:J76)</f>
        <v>137510001</v>
      </c>
      <c r="K78" s="117"/>
      <c r="L78" s="119">
        <f>SUM(L72:L76)</f>
        <v>83375044</v>
      </c>
      <c r="M78" s="117"/>
      <c r="N78" s="119">
        <f>SUM(N72:N76)</f>
        <v>103730177</v>
      </c>
      <c r="O78" s="117"/>
      <c r="P78" s="119">
        <f>SUM(P72:P76)</f>
        <v>53047825</v>
      </c>
    </row>
    <row r="79" spans="1:16" ht="16.5" customHeight="1">
      <c r="E79" s="115"/>
      <c r="J79" s="116"/>
      <c r="K79" s="117"/>
      <c r="L79" s="116"/>
      <c r="M79" s="117"/>
      <c r="N79" s="116"/>
      <c r="O79" s="117"/>
      <c r="P79" s="116"/>
    </row>
    <row r="80" spans="1:16" ht="16.5" customHeight="1">
      <c r="A80" s="66" t="s">
        <v>41</v>
      </c>
      <c r="I80" s="68"/>
      <c r="J80" s="121"/>
      <c r="K80" s="123"/>
      <c r="L80" s="121"/>
      <c r="M80" s="123"/>
      <c r="N80" s="121"/>
      <c r="O80" s="123"/>
      <c r="P80" s="121"/>
    </row>
    <row r="81" spans="1:16" ht="16.5" customHeight="1">
      <c r="E81" s="115"/>
      <c r="J81" s="116"/>
      <c r="K81" s="117"/>
      <c r="L81" s="116"/>
      <c r="M81" s="117"/>
      <c r="N81" s="116"/>
      <c r="O81" s="117"/>
      <c r="P81" s="116"/>
    </row>
    <row r="82" spans="1:16" ht="16.5" customHeight="1">
      <c r="A82" s="68" t="s">
        <v>42</v>
      </c>
      <c r="E82" s="115"/>
      <c r="H82" s="71">
        <v>14</v>
      </c>
      <c r="J82" s="116">
        <v>1628090</v>
      </c>
      <c r="K82" s="117"/>
      <c r="L82" s="116">
        <v>2983981</v>
      </c>
      <c r="M82" s="117"/>
      <c r="N82" s="121">
        <v>1628090</v>
      </c>
      <c r="O82" s="117"/>
      <c r="P82" s="121">
        <v>2983981</v>
      </c>
    </row>
    <row r="83" spans="1:16" ht="16.5" customHeight="1">
      <c r="A83" s="118" t="s">
        <v>43</v>
      </c>
      <c r="I83" s="68"/>
      <c r="J83" s="121">
        <v>17890024</v>
      </c>
      <c r="K83" s="123"/>
      <c r="L83" s="121">
        <v>17320119</v>
      </c>
      <c r="M83" s="123"/>
      <c r="N83" s="121">
        <v>11962201</v>
      </c>
      <c r="O83" s="123"/>
      <c r="P83" s="121">
        <v>11982851</v>
      </c>
    </row>
    <row r="84" spans="1:16" ht="16.5" customHeight="1">
      <c r="A84" s="118" t="s">
        <v>44</v>
      </c>
      <c r="I84" s="68"/>
      <c r="J84" s="121">
        <v>1508744</v>
      </c>
      <c r="K84" s="123"/>
      <c r="L84" s="121">
        <v>1508744</v>
      </c>
      <c r="M84" s="123"/>
      <c r="N84" s="121">
        <v>1508744</v>
      </c>
      <c r="O84" s="123"/>
      <c r="P84" s="121">
        <v>1508744</v>
      </c>
    </row>
    <row r="85" spans="1:16" ht="16.5" customHeight="1">
      <c r="A85" s="68" t="s">
        <v>45</v>
      </c>
      <c r="I85" s="68"/>
      <c r="J85" s="119">
        <v>18943814</v>
      </c>
      <c r="K85" s="123"/>
      <c r="L85" s="119">
        <v>21337657</v>
      </c>
      <c r="M85" s="123"/>
      <c r="N85" s="119">
        <v>0</v>
      </c>
      <c r="O85" s="123"/>
      <c r="P85" s="119">
        <v>0</v>
      </c>
    </row>
    <row r="86" spans="1:16" ht="16.5" customHeight="1">
      <c r="I86" s="68"/>
      <c r="J86" s="116"/>
      <c r="K86" s="123"/>
      <c r="L86" s="116"/>
      <c r="M86" s="123"/>
      <c r="N86" s="116"/>
      <c r="O86" s="123"/>
      <c r="P86" s="116"/>
    </row>
    <row r="87" spans="1:16" ht="16.5" customHeight="1">
      <c r="A87" s="120" t="s">
        <v>46</v>
      </c>
      <c r="I87" s="68"/>
      <c r="J87" s="119">
        <f>SUM(J82:J85)</f>
        <v>39970672</v>
      </c>
      <c r="K87" s="123"/>
      <c r="L87" s="119">
        <f>SUM(L82:L85)</f>
        <v>43150501</v>
      </c>
      <c r="M87" s="123"/>
      <c r="N87" s="119">
        <f>SUM(N82:N85)</f>
        <v>15099035</v>
      </c>
      <c r="O87" s="123"/>
      <c r="P87" s="119">
        <f>SUM(P82:P85)</f>
        <v>16475576</v>
      </c>
    </row>
    <row r="88" spans="1:16" ht="16.5" customHeight="1">
      <c r="A88" s="118"/>
      <c r="J88" s="116"/>
      <c r="K88" s="117"/>
      <c r="L88" s="116"/>
      <c r="M88" s="117"/>
      <c r="N88" s="116"/>
      <c r="O88" s="117"/>
      <c r="P88" s="116"/>
    </row>
    <row r="89" spans="1:16" ht="16.5" customHeight="1">
      <c r="A89" s="66" t="s">
        <v>47</v>
      </c>
      <c r="C89" s="66"/>
      <c r="J89" s="119">
        <f>J78+J87</f>
        <v>177480673</v>
      </c>
      <c r="K89" s="117"/>
      <c r="L89" s="119">
        <f>L78+L87</f>
        <v>126525545</v>
      </c>
      <c r="M89" s="117"/>
      <c r="N89" s="119">
        <f>N78+N87</f>
        <v>118829212</v>
      </c>
      <c r="O89" s="117"/>
      <c r="P89" s="119">
        <f>P78+P87</f>
        <v>69523401</v>
      </c>
    </row>
    <row r="90" spans="1:16" ht="16.5" customHeight="1">
      <c r="L90" s="114"/>
    </row>
    <row r="91" spans="1:16" ht="16.5" customHeight="1">
      <c r="L91" s="114"/>
    </row>
    <row r="92" spans="1:16" ht="16.5" customHeight="1">
      <c r="L92" s="114"/>
    </row>
    <row r="93" spans="1:16" ht="16.5" customHeight="1">
      <c r="A93" s="118"/>
      <c r="H93" s="68"/>
      <c r="I93" s="68"/>
      <c r="J93" s="126"/>
      <c r="K93" s="68"/>
      <c r="L93" s="126"/>
      <c r="M93" s="68"/>
      <c r="N93" s="126"/>
      <c r="O93" s="68"/>
      <c r="P93" s="126"/>
    </row>
    <row r="94" spans="1:16" ht="16.5" customHeight="1">
      <c r="A94" s="118"/>
      <c r="H94" s="68"/>
      <c r="I94" s="68"/>
      <c r="J94" s="126"/>
      <c r="K94" s="68"/>
      <c r="L94" s="126"/>
      <c r="M94" s="68"/>
      <c r="N94" s="126"/>
      <c r="O94" s="68"/>
      <c r="P94" s="126"/>
    </row>
    <row r="95" spans="1:16" ht="16.5" customHeight="1">
      <c r="A95" s="118"/>
      <c r="H95" s="68"/>
      <c r="I95" s="68"/>
      <c r="J95" s="126"/>
      <c r="K95" s="68"/>
      <c r="L95" s="126"/>
      <c r="M95" s="68"/>
      <c r="N95" s="126"/>
      <c r="O95" s="68"/>
      <c r="P95" s="126"/>
    </row>
    <row r="96" spans="1:16" ht="16.5" customHeight="1">
      <c r="A96" s="118"/>
      <c r="H96" s="68"/>
      <c r="I96" s="68"/>
      <c r="J96" s="126"/>
      <c r="K96" s="68"/>
      <c r="L96" s="126"/>
      <c r="M96" s="68"/>
      <c r="N96" s="126"/>
      <c r="O96" s="68"/>
      <c r="P96" s="126"/>
    </row>
    <row r="97" spans="1:16" ht="16.5" customHeight="1">
      <c r="A97" s="118"/>
      <c r="H97" s="68"/>
      <c r="I97" s="68"/>
      <c r="J97" s="126"/>
      <c r="K97" s="68"/>
      <c r="L97" s="126"/>
      <c r="M97" s="68"/>
      <c r="N97" s="126"/>
      <c r="O97" s="68"/>
      <c r="P97" s="126"/>
    </row>
    <row r="98" spans="1:16" ht="16.5" customHeight="1">
      <c r="A98" s="118"/>
      <c r="H98" s="68"/>
      <c r="I98" s="68"/>
      <c r="J98" s="126"/>
      <c r="K98" s="68"/>
      <c r="L98" s="126"/>
      <c r="M98" s="68"/>
      <c r="N98" s="126"/>
      <c r="O98" s="68"/>
      <c r="P98" s="126"/>
    </row>
    <row r="99" spans="1:16" ht="16.5" customHeight="1">
      <c r="A99" s="118"/>
      <c r="H99" s="68"/>
      <c r="I99" s="68"/>
      <c r="J99" s="126"/>
      <c r="K99" s="68"/>
      <c r="L99" s="126"/>
      <c r="M99" s="68"/>
      <c r="N99" s="126"/>
      <c r="O99" s="68"/>
      <c r="P99" s="126"/>
    </row>
    <row r="100" spans="1:16" ht="16.5" customHeight="1">
      <c r="A100" s="118"/>
      <c r="H100" s="68"/>
      <c r="I100" s="68"/>
      <c r="J100" s="126"/>
      <c r="K100" s="68"/>
      <c r="L100" s="126"/>
      <c r="M100" s="68"/>
      <c r="N100" s="126"/>
      <c r="O100" s="68"/>
      <c r="P100" s="126"/>
    </row>
    <row r="101" spans="1:16" ht="16.5" customHeight="1">
      <c r="A101" s="118"/>
      <c r="H101" s="68"/>
      <c r="I101" s="68"/>
      <c r="J101" s="126"/>
      <c r="K101" s="68"/>
      <c r="L101" s="126"/>
      <c r="M101" s="68"/>
      <c r="N101" s="126"/>
      <c r="O101" s="68"/>
      <c r="P101" s="126"/>
    </row>
    <row r="102" spans="1:16" ht="16.5" customHeight="1">
      <c r="A102" s="118"/>
      <c r="H102" s="68"/>
      <c r="I102" s="68"/>
      <c r="J102" s="126"/>
      <c r="K102" s="68"/>
      <c r="L102" s="126"/>
      <c r="M102" s="68"/>
      <c r="N102" s="126"/>
      <c r="O102" s="68"/>
      <c r="P102" s="126"/>
    </row>
    <row r="103" spans="1:16" ht="16.5" customHeight="1">
      <c r="A103" s="118"/>
      <c r="H103" s="68"/>
      <c r="I103" s="68"/>
      <c r="J103" s="126"/>
      <c r="K103" s="68"/>
      <c r="L103" s="126"/>
      <c r="M103" s="68"/>
      <c r="N103" s="126"/>
      <c r="O103" s="68"/>
      <c r="P103" s="126"/>
    </row>
    <row r="104" spans="1:16" ht="16.5" customHeight="1">
      <c r="H104" s="68"/>
      <c r="I104" s="68"/>
      <c r="J104" s="68"/>
      <c r="K104" s="68"/>
      <c r="L104" s="68"/>
      <c r="M104" s="68"/>
      <c r="N104" s="68"/>
      <c r="O104" s="68"/>
      <c r="P104" s="68"/>
    </row>
    <row r="105" spans="1:16" ht="16.5" customHeight="1">
      <c r="A105" s="140" t="s">
        <v>216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</row>
    <row r="106" spans="1:16" ht="16.5" customHeight="1">
      <c r="A106" s="142" t="s">
        <v>217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</row>
    <row r="107" spans="1:16" ht="16.5" customHeight="1">
      <c r="A107" s="118"/>
      <c r="B107" s="118"/>
      <c r="C107" s="118"/>
      <c r="D107" s="118"/>
      <c r="E107" s="118"/>
      <c r="F107" s="118"/>
      <c r="G107" s="125"/>
      <c r="H107" s="118"/>
      <c r="I107" s="118"/>
      <c r="J107" s="125"/>
      <c r="K107" s="125"/>
      <c r="L107" s="125"/>
      <c r="M107" s="125"/>
      <c r="N107" s="125"/>
      <c r="O107" s="118"/>
      <c r="P107" s="118"/>
    </row>
    <row r="108" spans="1:16" ht="16.5" customHeight="1">
      <c r="H108" s="68"/>
      <c r="I108" s="68"/>
      <c r="J108" s="126"/>
      <c r="K108" s="68"/>
      <c r="L108" s="126"/>
      <c r="M108" s="68"/>
      <c r="N108" s="126"/>
      <c r="O108" s="68"/>
      <c r="P108" s="126"/>
    </row>
    <row r="109" spans="1:16" ht="8.25" customHeight="1">
      <c r="B109" s="59"/>
      <c r="C109" s="59"/>
      <c r="D109" s="71"/>
      <c r="E109" s="59" t="s">
        <v>48</v>
      </c>
      <c r="F109" s="79" t="s">
        <v>49</v>
      </c>
      <c r="H109" s="59"/>
      <c r="I109" s="59"/>
      <c r="J109" s="59"/>
      <c r="K109" s="59"/>
      <c r="L109" s="59" t="s">
        <v>50</v>
      </c>
      <c r="M109" s="59"/>
      <c r="O109" s="59"/>
      <c r="P109" s="59"/>
    </row>
    <row r="110" spans="1:16" ht="21.95" customHeight="1">
      <c r="A110" s="127" t="s">
        <v>33</v>
      </c>
      <c r="B110" s="127"/>
      <c r="C110" s="127"/>
      <c r="D110" s="127"/>
      <c r="E110" s="127"/>
      <c r="F110" s="127"/>
      <c r="G110" s="127"/>
      <c r="H110" s="127"/>
      <c r="I110" s="127"/>
      <c r="J110" s="128"/>
      <c r="K110" s="127"/>
      <c r="L110" s="128"/>
      <c r="M110" s="131"/>
      <c r="N110" s="132"/>
      <c r="O110" s="132"/>
      <c r="P110" s="132"/>
    </row>
    <row r="111" spans="1:16" ht="16.5" customHeight="1">
      <c r="A111" s="66" t="str">
        <f>A56</f>
        <v>AddTech Hub Public Company Limited</v>
      </c>
      <c r="B111" s="66"/>
      <c r="C111" s="66"/>
      <c r="D111" s="66"/>
      <c r="E111" s="66"/>
      <c r="F111" s="66"/>
      <c r="G111" s="66"/>
      <c r="H111" s="105"/>
      <c r="I111" s="105"/>
      <c r="J111" s="86"/>
      <c r="K111" s="105"/>
      <c r="L111" s="76"/>
      <c r="M111" s="86"/>
      <c r="N111" s="76"/>
      <c r="O111" s="76"/>
      <c r="P111" s="76"/>
    </row>
    <row r="112" spans="1:16" ht="16.5" customHeight="1">
      <c r="A112" s="66" t="s">
        <v>189</v>
      </c>
      <c r="B112" s="66"/>
      <c r="C112" s="66"/>
      <c r="D112" s="66"/>
      <c r="E112" s="66"/>
      <c r="F112" s="66"/>
      <c r="G112" s="66"/>
      <c r="H112" s="105"/>
      <c r="I112" s="105"/>
      <c r="J112" s="86"/>
      <c r="K112" s="105"/>
      <c r="L112" s="76"/>
      <c r="M112" s="86"/>
      <c r="N112" s="76"/>
      <c r="O112" s="76"/>
      <c r="P112" s="76"/>
    </row>
    <row r="113" spans="1:16" ht="16.5" customHeight="1">
      <c r="A113" s="133" t="str">
        <f>A58</f>
        <v>As at 30 June 2026</v>
      </c>
      <c r="B113" s="106"/>
      <c r="C113" s="106"/>
      <c r="D113" s="106"/>
      <c r="E113" s="106"/>
      <c r="F113" s="106"/>
      <c r="G113" s="106"/>
      <c r="H113" s="107"/>
      <c r="I113" s="107"/>
      <c r="J113" s="108"/>
      <c r="K113" s="107"/>
      <c r="L113" s="109"/>
      <c r="M113" s="108"/>
      <c r="N113" s="109"/>
      <c r="O113" s="109"/>
      <c r="P113" s="109"/>
    </row>
    <row r="114" spans="1:16" ht="16.5" customHeight="1">
      <c r="A114" s="110"/>
      <c r="B114" s="66"/>
      <c r="C114" s="66"/>
      <c r="D114" s="66"/>
      <c r="E114" s="66"/>
      <c r="F114" s="66"/>
      <c r="G114" s="66"/>
      <c r="H114" s="105"/>
      <c r="I114" s="105"/>
      <c r="J114" s="86"/>
      <c r="K114" s="105"/>
      <c r="L114" s="76"/>
      <c r="M114" s="86"/>
      <c r="N114" s="76"/>
      <c r="O114" s="76"/>
      <c r="P114" s="76"/>
    </row>
    <row r="115" spans="1:16" ht="16.5" customHeight="1">
      <c r="A115" s="110"/>
      <c r="B115" s="66"/>
      <c r="C115" s="66"/>
      <c r="D115" s="66"/>
      <c r="E115" s="66"/>
      <c r="F115" s="66"/>
      <c r="G115" s="66"/>
      <c r="H115" s="105"/>
      <c r="I115" s="105"/>
      <c r="J115" s="86"/>
      <c r="K115" s="105"/>
      <c r="L115" s="76"/>
      <c r="M115" s="86"/>
      <c r="N115" s="76"/>
      <c r="O115" s="76"/>
      <c r="P115" s="76"/>
    </row>
    <row r="116" spans="1:16" ht="16.5" customHeight="1">
      <c r="A116" s="66"/>
      <c r="B116" s="66"/>
      <c r="C116" s="66"/>
      <c r="D116" s="66"/>
      <c r="E116" s="66"/>
      <c r="F116" s="66"/>
      <c r="G116" s="66"/>
      <c r="H116" s="105"/>
      <c r="I116" s="105"/>
      <c r="J116" s="137" t="s">
        <v>2</v>
      </c>
      <c r="K116" s="137"/>
      <c r="L116" s="137"/>
      <c r="M116" s="86"/>
      <c r="N116" s="137" t="s">
        <v>3</v>
      </c>
      <c r="O116" s="137"/>
      <c r="P116" s="137"/>
    </row>
    <row r="117" spans="1:16" ht="16.5" customHeight="1">
      <c r="A117" s="66"/>
      <c r="B117" s="66"/>
      <c r="C117" s="66"/>
      <c r="D117" s="66"/>
      <c r="E117" s="66"/>
      <c r="F117" s="66"/>
      <c r="G117" s="66"/>
      <c r="H117" s="62"/>
      <c r="I117" s="62"/>
      <c r="J117" s="138" t="s">
        <v>4</v>
      </c>
      <c r="K117" s="138"/>
      <c r="L117" s="138"/>
      <c r="M117" s="62"/>
      <c r="N117" s="139" t="s">
        <v>4</v>
      </c>
      <c r="O117" s="139"/>
      <c r="P117" s="139"/>
    </row>
    <row r="118" spans="1:16" ht="16.5" customHeight="1">
      <c r="A118" s="66"/>
      <c r="B118" s="66"/>
      <c r="C118" s="66"/>
      <c r="D118" s="66"/>
      <c r="E118" s="66"/>
      <c r="F118" s="66"/>
      <c r="G118" s="66"/>
      <c r="H118" s="59"/>
      <c r="I118" s="59"/>
      <c r="J118" s="111" t="s">
        <v>5</v>
      </c>
      <c r="K118" s="112"/>
      <c r="L118" s="111" t="s">
        <v>6</v>
      </c>
      <c r="M118" s="62"/>
      <c r="N118" s="111" t="s">
        <v>5</v>
      </c>
      <c r="O118" s="112"/>
      <c r="P118" s="111" t="s">
        <v>6</v>
      </c>
    </row>
    <row r="119" spans="1:16" ht="16.5" customHeight="1">
      <c r="A119" s="66"/>
      <c r="B119" s="66"/>
      <c r="C119" s="66"/>
      <c r="D119" s="66"/>
      <c r="E119" s="66"/>
      <c r="F119" s="66"/>
      <c r="G119" s="66"/>
      <c r="H119" s="59"/>
      <c r="I119" s="59"/>
      <c r="J119" s="15" t="s">
        <v>167</v>
      </c>
      <c r="K119" s="57"/>
      <c r="L119" s="57" t="s">
        <v>7</v>
      </c>
      <c r="M119" s="59"/>
      <c r="N119" s="15" t="s">
        <v>167</v>
      </c>
      <c r="O119" s="57"/>
      <c r="P119" s="57" t="s">
        <v>7</v>
      </c>
    </row>
    <row r="120" spans="1:16" ht="16.5" customHeight="1">
      <c r="A120" s="66"/>
      <c r="B120" s="66"/>
      <c r="C120" s="66"/>
      <c r="D120" s="66"/>
      <c r="E120" s="66"/>
      <c r="F120" s="66"/>
      <c r="G120" s="66"/>
      <c r="H120" s="68"/>
      <c r="I120" s="113"/>
      <c r="J120" s="15" t="s">
        <v>8</v>
      </c>
      <c r="K120" s="16"/>
      <c r="L120" s="15" t="s">
        <v>9</v>
      </c>
      <c r="M120" s="113"/>
      <c r="N120" s="15" t="s">
        <v>8</v>
      </c>
      <c r="O120" s="16"/>
      <c r="P120" s="15" t="s">
        <v>9</v>
      </c>
    </row>
    <row r="121" spans="1:16" ht="16.5" customHeight="1">
      <c r="A121" s="66"/>
      <c r="B121" s="66"/>
      <c r="C121" s="66"/>
      <c r="D121" s="66"/>
      <c r="E121" s="66"/>
      <c r="F121" s="66"/>
      <c r="G121" s="66"/>
      <c r="H121" s="68"/>
      <c r="I121" s="55"/>
      <c r="J121" s="65" t="s">
        <v>11</v>
      </c>
      <c r="K121" s="73"/>
      <c r="L121" s="65" t="s">
        <v>11</v>
      </c>
      <c r="M121" s="55"/>
      <c r="N121" s="65" t="s">
        <v>11</v>
      </c>
      <c r="O121" s="73"/>
      <c r="P121" s="65" t="s">
        <v>11</v>
      </c>
    </row>
    <row r="122" spans="1:16" ht="16.5" customHeight="1">
      <c r="A122" s="66"/>
      <c r="B122" s="66"/>
      <c r="C122" s="66"/>
      <c r="D122" s="66"/>
      <c r="E122" s="66"/>
      <c r="F122" s="66"/>
      <c r="G122" s="66"/>
      <c r="H122" s="68"/>
      <c r="I122" s="105"/>
      <c r="J122" s="86"/>
      <c r="K122" s="105"/>
      <c r="L122" s="86"/>
      <c r="M122" s="86"/>
      <c r="N122" s="76"/>
      <c r="O122" s="76"/>
      <c r="P122" s="76"/>
    </row>
    <row r="123" spans="1:16" s="66" customFormat="1" ht="16.5" customHeight="1">
      <c r="A123" s="66" t="s">
        <v>190</v>
      </c>
      <c r="H123" s="71"/>
      <c r="I123" s="105"/>
      <c r="J123" s="86"/>
      <c r="K123" s="86"/>
      <c r="L123" s="86"/>
      <c r="M123" s="86"/>
      <c r="N123" s="76"/>
      <c r="O123" s="86"/>
      <c r="P123" s="76"/>
    </row>
    <row r="124" spans="1:16" ht="16.5" customHeight="1">
      <c r="A124" s="118"/>
      <c r="H124" s="105"/>
      <c r="K124" s="114"/>
      <c r="L124" s="114"/>
      <c r="O124" s="114"/>
    </row>
    <row r="125" spans="1:16" ht="16.5" customHeight="1">
      <c r="A125" s="66" t="s">
        <v>51</v>
      </c>
      <c r="H125" s="105"/>
      <c r="J125" s="117"/>
      <c r="K125" s="117"/>
      <c r="L125" s="117"/>
      <c r="M125" s="117"/>
      <c r="N125" s="116"/>
      <c r="O125" s="117"/>
      <c r="P125" s="116"/>
    </row>
    <row r="126" spans="1:16" ht="16.5" customHeight="1">
      <c r="A126" s="66"/>
      <c r="H126" s="105"/>
      <c r="J126" s="117"/>
      <c r="K126" s="117"/>
      <c r="L126" s="117"/>
      <c r="M126" s="117"/>
      <c r="N126" s="116"/>
      <c r="O126" s="117"/>
      <c r="P126" s="116"/>
    </row>
    <row r="127" spans="1:16" ht="16.5" customHeight="1">
      <c r="A127" s="68" t="s">
        <v>52</v>
      </c>
      <c r="H127" s="105"/>
      <c r="J127" s="117"/>
      <c r="K127" s="117"/>
      <c r="L127" s="117"/>
      <c r="M127" s="117"/>
      <c r="N127" s="116"/>
      <c r="O127" s="117"/>
      <c r="P127" s="116"/>
    </row>
    <row r="128" spans="1:16" ht="16.5" customHeight="1">
      <c r="B128" s="122" t="s">
        <v>53</v>
      </c>
      <c r="C128" s="118"/>
      <c r="D128" s="118"/>
      <c r="H128" s="105"/>
      <c r="J128" s="117"/>
      <c r="K128" s="117"/>
      <c r="L128" s="117"/>
      <c r="M128" s="117"/>
      <c r="N128" s="123"/>
      <c r="O128" s="117"/>
      <c r="P128" s="123"/>
    </row>
    <row r="129" spans="1:16" ht="16.5" customHeight="1">
      <c r="B129" s="122"/>
      <c r="C129" s="118" t="s">
        <v>54</v>
      </c>
      <c r="D129" s="118"/>
      <c r="H129" s="105"/>
      <c r="J129" s="117"/>
      <c r="K129" s="117"/>
      <c r="L129" s="117"/>
      <c r="M129" s="117"/>
      <c r="N129" s="116"/>
      <c r="O129" s="117"/>
      <c r="P129" s="116"/>
    </row>
    <row r="130" spans="1:16" ht="16.5" customHeight="1" thickBot="1">
      <c r="B130" s="122"/>
      <c r="D130" s="118" t="s">
        <v>55</v>
      </c>
      <c r="J130" s="124">
        <v>84000000</v>
      </c>
      <c r="K130" s="117"/>
      <c r="L130" s="124">
        <v>84000000</v>
      </c>
      <c r="M130" s="117"/>
      <c r="N130" s="124">
        <v>84000000</v>
      </c>
      <c r="O130" s="117"/>
      <c r="P130" s="124">
        <v>84000000</v>
      </c>
    </row>
    <row r="131" spans="1:16" ht="16.5" customHeight="1" thickTop="1">
      <c r="J131" s="116"/>
      <c r="K131" s="117"/>
      <c r="L131" s="116"/>
      <c r="M131" s="117"/>
      <c r="N131" s="116"/>
      <c r="O131" s="117"/>
      <c r="P131" s="116"/>
    </row>
    <row r="132" spans="1:16" ht="16.5" customHeight="1">
      <c r="B132" s="122" t="s">
        <v>56</v>
      </c>
      <c r="C132" s="118"/>
      <c r="D132" s="118"/>
      <c r="J132" s="123"/>
      <c r="K132" s="117"/>
      <c r="L132" s="123"/>
      <c r="M132" s="117"/>
      <c r="N132" s="123"/>
      <c r="O132" s="117"/>
      <c r="P132" s="123"/>
    </row>
    <row r="133" spans="1:16" ht="16.5" customHeight="1">
      <c r="B133" s="122"/>
      <c r="C133" s="118" t="s">
        <v>57</v>
      </c>
      <c r="D133" s="118"/>
      <c r="J133" s="116"/>
      <c r="K133" s="117"/>
      <c r="L133" s="116"/>
      <c r="M133" s="117"/>
      <c r="N133" s="116"/>
      <c r="O133" s="117"/>
      <c r="P133" s="116"/>
    </row>
    <row r="134" spans="1:16" ht="16.5" customHeight="1">
      <c r="B134" s="122"/>
      <c r="D134" s="118" t="s">
        <v>58</v>
      </c>
      <c r="J134" s="123">
        <v>84000000</v>
      </c>
      <c r="K134" s="117"/>
      <c r="L134" s="123">
        <v>84000000</v>
      </c>
      <c r="M134" s="117"/>
      <c r="N134" s="123">
        <v>84000000</v>
      </c>
      <c r="O134" s="117"/>
      <c r="P134" s="116">
        <v>84000000</v>
      </c>
    </row>
    <row r="135" spans="1:16" ht="16.5" customHeight="1">
      <c r="A135" s="68" t="s">
        <v>59</v>
      </c>
      <c r="B135" s="122"/>
      <c r="E135" s="118"/>
      <c r="J135" s="123"/>
      <c r="K135" s="117"/>
      <c r="L135" s="123"/>
      <c r="M135" s="117"/>
      <c r="N135" s="116"/>
      <c r="O135" s="117"/>
      <c r="P135" s="116"/>
    </row>
    <row r="136" spans="1:16" ht="16.5" customHeight="1">
      <c r="B136" s="122" t="s">
        <v>60</v>
      </c>
      <c r="E136" s="118"/>
      <c r="J136" s="123">
        <v>435680207</v>
      </c>
      <c r="K136" s="117"/>
      <c r="L136" s="123">
        <v>435680207</v>
      </c>
      <c r="M136" s="117"/>
      <c r="N136" s="116">
        <v>435680207</v>
      </c>
      <c r="O136" s="117"/>
      <c r="P136" s="116">
        <v>435680207</v>
      </c>
    </row>
    <row r="137" spans="1:16" ht="16.5" customHeight="1">
      <c r="A137" s="118" t="s">
        <v>61</v>
      </c>
      <c r="H137" s="105"/>
      <c r="J137" s="117"/>
      <c r="K137" s="117"/>
      <c r="L137" s="117"/>
      <c r="M137" s="117"/>
      <c r="N137" s="117"/>
      <c r="O137" s="117"/>
      <c r="P137" s="117"/>
    </row>
    <row r="138" spans="1:16" ht="16.5" customHeight="1">
      <c r="B138" s="118" t="s">
        <v>62</v>
      </c>
      <c r="H138" s="105"/>
      <c r="J138" s="116">
        <v>-3525800</v>
      </c>
      <c r="K138" s="117"/>
      <c r="L138" s="116">
        <v>-3525800</v>
      </c>
      <c r="M138" s="117"/>
      <c r="N138" s="116">
        <v>0</v>
      </c>
      <c r="O138" s="117"/>
      <c r="P138" s="116">
        <v>0</v>
      </c>
    </row>
    <row r="139" spans="1:16" ht="16.5" customHeight="1">
      <c r="A139" s="118" t="s">
        <v>63</v>
      </c>
      <c r="H139" s="105"/>
      <c r="J139" s="117"/>
      <c r="K139" s="117"/>
      <c r="L139" s="117"/>
      <c r="M139" s="117"/>
      <c r="N139" s="117"/>
      <c r="O139" s="117"/>
      <c r="P139" s="117"/>
    </row>
    <row r="140" spans="1:16" ht="16.5" customHeight="1">
      <c r="A140" s="66"/>
      <c r="B140" s="118" t="s">
        <v>64</v>
      </c>
      <c r="J140" s="116">
        <v>8400000</v>
      </c>
      <c r="K140" s="117"/>
      <c r="L140" s="116">
        <v>8400000</v>
      </c>
      <c r="M140" s="117"/>
      <c r="N140" s="116">
        <v>8400000</v>
      </c>
      <c r="O140" s="117"/>
      <c r="P140" s="116">
        <v>8400000</v>
      </c>
    </row>
    <row r="141" spans="1:16" ht="16.5" customHeight="1">
      <c r="A141" s="66"/>
      <c r="B141" s="118" t="s">
        <v>65</v>
      </c>
      <c r="H141" s="105"/>
      <c r="J141" s="116">
        <v>-31321496</v>
      </c>
      <c r="K141" s="117"/>
      <c r="L141" s="116">
        <v>-14253129</v>
      </c>
      <c r="M141" s="117"/>
      <c r="N141" s="116">
        <v>16685814</v>
      </c>
      <c r="O141" s="117"/>
      <c r="P141" s="116">
        <v>18930714</v>
      </c>
    </row>
    <row r="142" spans="1:16" ht="16.5" customHeight="1">
      <c r="A142" s="68" t="s">
        <v>66</v>
      </c>
      <c r="B142" s="118"/>
      <c r="H142" s="105"/>
      <c r="J142" s="119">
        <v>-179934</v>
      </c>
      <c r="K142" s="117"/>
      <c r="L142" s="119">
        <v>-563960</v>
      </c>
      <c r="M142" s="117"/>
      <c r="N142" s="119">
        <v>0</v>
      </c>
      <c r="O142" s="117"/>
      <c r="P142" s="119">
        <v>0</v>
      </c>
    </row>
    <row r="143" spans="1:16" ht="16.5" customHeight="1">
      <c r="E143" s="115"/>
      <c r="J143" s="116"/>
      <c r="K143" s="117"/>
      <c r="L143" s="116"/>
      <c r="M143" s="117"/>
      <c r="N143" s="116"/>
      <c r="O143" s="117"/>
      <c r="P143" s="116"/>
    </row>
    <row r="144" spans="1:16" ht="16.5" customHeight="1">
      <c r="A144" s="68" t="s">
        <v>67</v>
      </c>
      <c r="J144" s="121">
        <f>SUM(J133:J142)</f>
        <v>493052977</v>
      </c>
      <c r="K144" s="117"/>
      <c r="L144" s="121">
        <f>SUM(L134:L142)</f>
        <v>509737318</v>
      </c>
      <c r="M144" s="117"/>
      <c r="N144" s="121">
        <f>SUM(N133:N142)</f>
        <v>544766021</v>
      </c>
      <c r="O144" s="121"/>
      <c r="P144" s="121">
        <f>SUM(P134:P142)</f>
        <v>547010921</v>
      </c>
    </row>
    <row r="145" spans="1:16" ht="16.5" customHeight="1">
      <c r="A145" s="68" t="s">
        <v>68</v>
      </c>
      <c r="J145" s="119">
        <v>2141562</v>
      </c>
      <c r="K145" s="117"/>
      <c r="L145" s="119">
        <v>3002225</v>
      </c>
      <c r="M145" s="117"/>
      <c r="N145" s="119">
        <v>0</v>
      </c>
      <c r="O145" s="117"/>
      <c r="P145" s="119">
        <v>0</v>
      </c>
    </row>
    <row r="146" spans="1:16" ht="16.5" customHeight="1">
      <c r="E146" s="115"/>
      <c r="J146" s="116"/>
      <c r="K146" s="117"/>
      <c r="L146" s="116"/>
      <c r="M146" s="117"/>
      <c r="N146" s="116"/>
      <c r="O146" s="117"/>
      <c r="P146" s="116"/>
    </row>
    <row r="147" spans="1:16" ht="16.5" customHeight="1">
      <c r="A147" s="120" t="s">
        <v>69</v>
      </c>
      <c r="J147" s="119">
        <f>SUM(J144:J146)</f>
        <v>495194539</v>
      </c>
      <c r="K147" s="117"/>
      <c r="L147" s="119">
        <f>SUM(L144:L146)</f>
        <v>512739543</v>
      </c>
      <c r="M147" s="117"/>
      <c r="N147" s="119">
        <f>SUM(N144:N146)</f>
        <v>544766021</v>
      </c>
      <c r="O147" s="117"/>
      <c r="P147" s="119">
        <f>SUM(P144:P146)</f>
        <v>547010921</v>
      </c>
    </row>
    <row r="148" spans="1:16" ht="16.5" customHeight="1">
      <c r="A148" s="118"/>
      <c r="E148" s="115"/>
      <c r="J148" s="116"/>
      <c r="K148" s="117"/>
      <c r="L148" s="116"/>
      <c r="M148" s="117"/>
      <c r="N148" s="116"/>
      <c r="O148" s="117"/>
      <c r="P148" s="116"/>
    </row>
    <row r="149" spans="1:16" ht="16.5" customHeight="1" thickBot="1">
      <c r="A149" s="120" t="s">
        <v>70</v>
      </c>
      <c r="J149" s="124">
        <f>SUM(J89,J147)</f>
        <v>672675212</v>
      </c>
      <c r="K149" s="117"/>
      <c r="L149" s="124">
        <f>SUM(L89,L147)</f>
        <v>639265088</v>
      </c>
      <c r="M149" s="117"/>
      <c r="N149" s="124">
        <f>SUM(N89,N147)</f>
        <v>663595233</v>
      </c>
      <c r="O149" s="117"/>
      <c r="P149" s="124">
        <f>SUM(P89,P147)</f>
        <v>616534322</v>
      </c>
    </row>
    <row r="150" spans="1:16" ht="16.5" customHeight="1" thickTop="1">
      <c r="A150" s="66"/>
      <c r="J150" s="77"/>
      <c r="K150" s="134"/>
      <c r="M150" s="77"/>
    </row>
    <row r="151" spans="1:16" ht="16.5" customHeight="1">
      <c r="A151" s="66"/>
      <c r="J151" s="77"/>
      <c r="K151" s="134"/>
      <c r="M151" s="77"/>
    </row>
    <row r="152" spans="1:16" ht="16.5" customHeight="1">
      <c r="A152" s="66"/>
      <c r="J152" s="77"/>
      <c r="K152" s="134"/>
      <c r="M152" s="77"/>
    </row>
    <row r="153" spans="1:16" ht="16.5" customHeight="1">
      <c r="A153" s="66"/>
      <c r="J153" s="77"/>
      <c r="K153" s="134"/>
      <c r="M153" s="77"/>
    </row>
    <row r="154" spans="1:16" ht="16.5" customHeight="1">
      <c r="A154" s="66"/>
      <c r="J154" s="77"/>
      <c r="K154" s="134"/>
      <c r="M154" s="77"/>
    </row>
    <row r="155" spans="1:16" ht="16.5" customHeight="1">
      <c r="A155" s="66"/>
      <c r="J155" s="77"/>
      <c r="K155" s="134"/>
      <c r="M155" s="77"/>
    </row>
    <row r="156" spans="1:16" ht="16.5" customHeight="1">
      <c r="A156" s="66"/>
      <c r="J156" s="77"/>
      <c r="K156" s="134"/>
      <c r="M156" s="77"/>
    </row>
    <row r="157" spans="1:16" ht="16.5" customHeight="1">
      <c r="A157" s="66"/>
      <c r="J157" s="77"/>
      <c r="K157" s="134"/>
      <c r="M157" s="77"/>
    </row>
    <row r="158" spans="1:16" ht="16.5" customHeight="1">
      <c r="A158" s="66"/>
      <c r="J158" s="77"/>
      <c r="K158" s="134"/>
      <c r="M158" s="77"/>
      <c r="N158" s="68"/>
    </row>
    <row r="159" spans="1:16" ht="16.5" customHeight="1">
      <c r="A159" s="66"/>
      <c r="J159" s="77"/>
      <c r="K159" s="134"/>
      <c r="M159" s="77"/>
    </row>
    <row r="160" spans="1:16" ht="16.5" customHeight="1">
      <c r="A160" s="140" t="s">
        <v>216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</row>
    <row r="161" spans="1:16" ht="16.5" customHeight="1">
      <c r="A161" s="142" t="s">
        <v>217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</row>
    <row r="162" spans="1:16" ht="16.5" customHeight="1">
      <c r="A162" s="118"/>
      <c r="B162" s="118"/>
      <c r="C162" s="118"/>
      <c r="D162" s="118"/>
      <c r="E162" s="118"/>
      <c r="F162" s="118"/>
      <c r="G162" s="125"/>
      <c r="H162" s="118"/>
      <c r="I162" s="118"/>
      <c r="J162" s="125"/>
      <c r="K162" s="125"/>
      <c r="L162" s="125"/>
      <c r="M162" s="125"/>
      <c r="N162" s="125"/>
      <c r="O162" s="118"/>
      <c r="P162" s="118"/>
    </row>
    <row r="163" spans="1:16" ht="16.5" customHeight="1">
      <c r="A163" s="118"/>
      <c r="H163" s="68"/>
      <c r="I163" s="68"/>
      <c r="J163" s="126"/>
      <c r="K163" s="68"/>
      <c r="L163" s="126"/>
      <c r="M163" s="68"/>
      <c r="N163" s="126"/>
      <c r="O163" s="68"/>
      <c r="P163" s="126"/>
    </row>
    <row r="164" spans="1:16" ht="8.25" customHeight="1">
      <c r="A164" s="7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</row>
    <row r="165" spans="1:16" ht="21.95" customHeight="1">
      <c r="A165" s="127" t="s">
        <v>33</v>
      </c>
      <c r="B165" s="127"/>
      <c r="C165" s="127"/>
      <c r="D165" s="127"/>
      <c r="E165" s="127"/>
      <c r="F165" s="127"/>
      <c r="G165" s="127"/>
      <c r="H165" s="127"/>
      <c r="I165" s="127"/>
      <c r="J165" s="128"/>
      <c r="K165" s="127"/>
      <c r="L165" s="128"/>
      <c r="M165" s="128"/>
      <c r="N165" s="128"/>
      <c r="O165" s="128"/>
      <c r="P165" s="128"/>
    </row>
  </sheetData>
  <mergeCells count="20">
    <mergeCell ref="A161:P161"/>
    <mergeCell ref="A51:P51"/>
    <mergeCell ref="A1:P1"/>
    <mergeCell ref="J6:L6"/>
    <mergeCell ref="N6:P6"/>
    <mergeCell ref="J7:L7"/>
    <mergeCell ref="N7:P7"/>
    <mergeCell ref="A52:P52"/>
    <mergeCell ref="A106:P106"/>
    <mergeCell ref="A72:G72"/>
    <mergeCell ref="J116:L116"/>
    <mergeCell ref="N116:P116"/>
    <mergeCell ref="J117:L117"/>
    <mergeCell ref="N117:P117"/>
    <mergeCell ref="J61:L61"/>
    <mergeCell ref="N61:P61"/>
    <mergeCell ref="J62:L62"/>
    <mergeCell ref="N62:P62"/>
    <mergeCell ref="A105:P105"/>
    <mergeCell ref="A160:P1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J10:P10 J65:P65 J120:P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808D-83EF-4E5C-98C2-6BD7930B8B9A}">
  <sheetPr>
    <tabColor rgb="FF00B050"/>
  </sheetPr>
  <dimension ref="A1:J65"/>
  <sheetViews>
    <sheetView topLeftCell="A50" zoomScale="130" zoomScaleNormal="130" zoomScaleSheetLayoutView="100" workbookViewId="0">
      <selection activeCell="M64" sqref="M64"/>
    </sheetView>
  </sheetViews>
  <sheetFormatPr defaultColWidth="9.140625" defaultRowHeight="16.5" customHeight="1"/>
  <cols>
    <col min="1" max="1" width="57.5703125" style="59" customWidth="1"/>
    <col min="2" max="2" width="5.42578125" style="59" customWidth="1"/>
    <col min="3" max="3" width="0.7109375" style="58" customWidth="1"/>
    <col min="4" max="4" width="11.7109375" style="58" customWidth="1"/>
    <col min="5" max="5" width="0.7109375" style="58" customWidth="1"/>
    <col min="6" max="6" width="11.7109375" style="58" customWidth="1"/>
    <col min="7" max="7" width="0.7109375" style="58" customWidth="1"/>
    <col min="8" max="8" width="11.7109375" style="58" customWidth="1"/>
    <col min="9" max="9" width="0.7109375" style="58" customWidth="1"/>
    <col min="10" max="10" width="11.7109375" style="58" customWidth="1"/>
    <col min="11" max="16384" width="9.140625" style="59"/>
  </cols>
  <sheetData>
    <row r="1" spans="1:10" ht="16.5" customHeight="1">
      <c r="A1" s="64" t="s">
        <v>0</v>
      </c>
      <c r="B1" s="80"/>
      <c r="C1" s="81"/>
      <c r="D1" s="56"/>
      <c r="E1" s="56"/>
      <c r="F1" s="56"/>
      <c r="G1" s="56"/>
      <c r="H1" s="82"/>
      <c r="J1" s="82"/>
    </row>
    <row r="2" spans="1:10" ht="16.5" customHeight="1">
      <c r="A2" s="2" t="s">
        <v>71</v>
      </c>
      <c r="B2" s="80"/>
      <c r="C2" s="82"/>
      <c r="D2" s="82"/>
      <c r="E2" s="82"/>
      <c r="F2" s="82"/>
      <c r="G2" s="82"/>
      <c r="H2" s="82"/>
      <c r="J2" s="82"/>
    </row>
    <row r="3" spans="1:10" ht="16.5" customHeight="1">
      <c r="A3" s="8" t="s">
        <v>182</v>
      </c>
      <c r="B3" s="83"/>
      <c r="C3" s="84"/>
      <c r="D3" s="84"/>
      <c r="E3" s="84"/>
      <c r="F3" s="84"/>
      <c r="G3" s="84"/>
      <c r="H3" s="84"/>
      <c r="I3" s="85"/>
      <c r="J3" s="84"/>
    </row>
    <row r="4" spans="1:10" ht="12.95" customHeight="1">
      <c r="A4" s="2"/>
      <c r="B4" s="80"/>
      <c r="C4" s="82"/>
      <c r="D4" s="82"/>
      <c r="E4" s="82"/>
      <c r="F4" s="82"/>
      <c r="G4" s="82"/>
      <c r="H4" s="82"/>
      <c r="J4" s="82"/>
    </row>
    <row r="5" spans="1:10" ht="12.95" customHeight="1">
      <c r="A5" s="2"/>
      <c r="B5" s="80"/>
      <c r="C5" s="82"/>
      <c r="D5" s="82"/>
      <c r="E5" s="82"/>
      <c r="F5" s="82"/>
      <c r="G5" s="82"/>
      <c r="H5" s="82"/>
      <c r="J5" s="82"/>
    </row>
    <row r="6" spans="1:10" ht="15.6" customHeight="1">
      <c r="B6" s="62"/>
      <c r="C6" s="63"/>
      <c r="D6" s="137" t="s">
        <v>2</v>
      </c>
      <c r="E6" s="137"/>
      <c r="F6" s="137"/>
      <c r="G6" s="86"/>
      <c r="H6" s="137" t="s">
        <v>3</v>
      </c>
      <c r="I6" s="137"/>
      <c r="J6" s="137"/>
    </row>
    <row r="7" spans="1:10" ht="15.6" customHeight="1">
      <c r="B7" s="62"/>
      <c r="C7" s="63"/>
      <c r="D7" s="138" t="s">
        <v>4</v>
      </c>
      <c r="E7" s="138"/>
      <c r="F7" s="138"/>
      <c r="G7" s="62"/>
      <c r="H7" s="139" t="s">
        <v>4</v>
      </c>
      <c r="I7" s="139"/>
      <c r="J7" s="139"/>
    </row>
    <row r="8" spans="1:10" ht="15.6" customHeight="1">
      <c r="C8" s="63"/>
      <c r="D8" s="15" t="s">
        <v>8</v>
      </c>
      <c r="E8" s="16"/>
      <c r="F8" s="15" t="s">
        <v>9</v>
      </c>
      <c r="G8" s="16"/>
      <c r="H8" s="15" t="s">
        <v>8</v>
      </c>
      <c r="I8" s="16"/>
      <c r="J8" s="15" t="s">
        <v>9</v>
      </c>
    </row>
    <row r="9" spans="1:10" ht="15.6" customHeight="1">
      <c r="B9" s="60" t="s">
        <v>168</v>
      </c>
      <c r="C9" s="63"/>
      <c r="D9" s="17" t="s">
        <v>11</v>
      </c>
      <c r="E9" s="18"/>
      <c r="F9" s="17" t="s">
        <v>11</v>
      </c>
      <c r="H9" s="17" t="s">
        <v>11</v>
      </c>
      <c r="I9" s="18"/>
      <c r="J9" s="17" t="s">
        <v>11</v>
      </c>
    </row>
    <row r="10" spans="1:10" ht="11.1" customHeight="1">
      <c r="B10" s="55"/>
      <c r="C10" s="63"/>
      <c r="D10" s="18"/>
      <c r="E10" s="18"/>
      <c r="F10" s="18"/>
      <c r="H10" s="18"/>
      <c r="I10" s="18"/>
      <c r="J10" s="18"/>
    </row>
    <row r="11" spans="1:10" ht="15.6" customHeight="1">
      <c r="A11" s="79" t="s">
        <v>194</v>
      </c>
      <c r="B11" s="55"/>
      <c r="C11" s="63"/>
      <c r="D11" s="78">
        <v>78231017</v>
      </c>
      <c r="E11" s="87"/>
      <c r="F11" s="78">
        <v>104730573</v>
      </c>
      <c r="G11" s="88"/>
      <c r="H11" s="78">
        <v>36053971</v>
      </c>
      <c r="I11" s="88"/>
      <c r="J11" s="78">
        <v>37132081</v>
      </c>
    </row>
    <row r="12" spans="1:10" ht="15.6" customHeight="1">
      <c r="A12" s="79" t="s">
        <v>72</v>
      </c>
      <c r="B12" s="62"/>
      <c r="C12" s="63"/>
      <c r="D12" s="89">
        <v>-55514557</v>
      </c>
      <c r="E12" s="87"/>
      <c r="F12" s="89">
        <v>-69756539</v>
      </c>
      <c r="G12" s="88"/>
      <c r="H12" s="89">
        <v>-30029054</v>
      </c>
      <c r="I12" s="88"/>
      <c r="J12" s="89">
        <v>-29796955</v>
      </c>
    </row>
    <row r="13" spans="1:10" ht="11.1" customHeight="1">
      <c r="A13" s="79"/>
      <c r="B13" s="62"/>
      <c r="C13" s="63"/>
      <c r="D13" s="67"/>
      <c r="E13" s="67"/>
      <c r="F13" s="67"/>
      <c r="G13" s="67"/>
      <c r="H13" s="67"/>
      <c r="I13" s="67"/>
      <c r="J13" s="67"/>
    </row>
    <row r="14" spans="1:10" ht="15.6" customHeight="1">
      <c r="A14" s="90" t="s">
        <v>73</v>
      </c>
      <c r="B14" s="55"/>
      <c r="C14" s="63"/>
      <c r="D14" s="63">
        <f>SUM(D11:D13)</f>
        <v>22716460</v>
      </c>
      <c r="E14" s="73"/>
      <c r="F14" s="63">
        <f>SUM(F11:F13)</f>
        <v>34974034</v>
      </c>
      <c r="G14" s="73"/>
      <c r="H14" s="63">
        <f>SUM(H11:H13)</f>
        <v>6024917</v>
      </c>
      <c r="I14" s="73"/>
      <c r="J14" s="63">
        <f>SUM(J11:J13)</f>
        <v>7335126</v>
      </c>
    </row>
    <row r="15" spans="1:10" ht="15.6" customHeight="1">
      <c r="A15" s="91" t="s">
        <v>74</v>
      </c>
      <c r="B15" s="62">
        <v>17</v>
      </c>
      <c r="C15" s="63"/>
      <c r="D15" s="63">
        <v>0</v>
      </c>
      <c r="E15" s="73"/>
      <c r="F15" s="63">
        <v>0</v>
      </c>
      <c r="G15" s="92"/>
      <c r="H15" s="63">
        <v>19532393</v>
      </c>
      <c r="I15" s="92"/>
      <c r="J15" s="63">
        <v>16809879</v>
      </c>
    </row>
    <row r="16" spans="1:10" ht="15.6" customHeight="1">
      <c r="A16" s="79" t="s">
        <v>75</v>
      </c>
      <c r="B16" s="62"/>
      <c r="C16" s="63"/>
      <c r="D16" s="93">
        <v>741944</v>
      </c>
      <c r="E16" s="87"/>
      <c r="F16" s="93">
        <v>1024720</v>
      </c>
      <c r="G16" s="88"/>
      <c r="H16" s="93">
        <v>1524893</v>
      </c>
      <c r="I16" s="88"/>
      <c r="J16" s="93">
        <v>1545656</v>
      </c>
    </row>
    <row r="17" spans="1:10" ht="15.6" customHeight="1">
      <c r="A17" s="79" t="s">
        <v>76</v>
      </c>
      <c r="B17" s="62"/>
      <c r="C17" s="67"/>
      <c r="D17" s="63">
        <v>-1035474</v>
      </c>
      <c r="E17" s="87"/>
      <c r="F17" s="63">
        <v>-1347255</v>
      </c>
      <c r="G17" s="88"/>
      <c r="H17" s="63">
        <v>-979284</v>
      </c>
      <c r="I17" s="88"/>
      <c r="J17" s="63">
        <v>-1329083</v>
      </c>
    </row>
    <row r="18" spans="1:10" ht="15.6" customHeight="1">
      <c r="A18" s="79" t="s">
        <v>77</v>
      </c>
      <c r="B18" s="62"/>
      <c r="C18" s="67"/>
      <c r="D18" s="63">
        <v>-10188877</v>
      </c>
      <c r="E18" s="87"/>
      <c r="F18" s="63">
        <v>-18120915</v>
      </c>
      <c r="G18" s="88"/>
      <c r="H18" s="63">
        <v>-9497490</v>
      </c>
      <c r="I18" s="88"/>
      <c r="J18" s="63">
        <v>-9839235</v>
      </c>
    </row>
    <row r="19" spans="1:10" ht="15.6" customHeight="1">
      <c r="A19" s="79" t="s">
        <v>206</v>
      </c>
      <c r="B19" s="62"/>
      <c r="C19" s="67"/>
      <c r="D19" s="63"/>
      <c r="E19" s="87"/>
      <c r="F19" s="63"/>
      <c r="G19" s="88"/>
      <c r="H19" s="63"/>
      <c r="I19" s="88"/>
      <c r="J19" s="63"/>
    </row>
    <row r="20" spans="1:10" ht="15.6" customHeight="1">
      <c r="A20" s="59" t="s">
        <v>207</v>
      </c>
      <c r="B20" s="62"/>
      <c r="C20" s="67"/>
      <c r="D20" s="63">
        <v>-5224999</v>
      </c>
      <c r="E20" s="87"/>
      <c r="F20" s="63">
        <v>0</v>
      </c>
      <c r="G20" s="88"/>
      <c r="H20" s="63">
        <v>-5224999</v>
      </c>
      <c r="I20" s="88"/>
      <c r="J20" s="63">
        <v>0</v>
      </c>
    </row>
    <row r="21" spans="1:10" ht="15.6" customHeight="1">
      <c r="A21" s="79" t="s">
        <v>195</v>
      </c>
      <c r="C21" s="59"/>
      <c r="D21" s="63">
        <v>0</v>
      </c>
      <c r="E21" s="87"/>
      <c r="F21" s="63">
        <v>0</v>
      </c>
      <c r="G21" s="88"/>
      <c r="H21" s="63">
        <v>0</v>
      </c>
      <c r="I21" s="88"/>
      <c r="J21" s="63">
        <v>-5000000</v>
      </c>
    </row>
    <row r="22" spans="1:10" ht="15.6" customHeight="1">
      <c r="A22" s="79" t="s">
        <v>78</v>
      </c>
      <c r="B22" s="62"/>
      <c r="C22" s="67"/>
      <c r="D22" s="94">
        <v>-270364</v>
      </c>
      <c r="E22" s="87"/>
      <c r="F22" s="94">
        <v>-635863</v>
      </c>
      <c r="G22" s="88"/>
      <c r="H22" s="94">
        <v>-146834</v>
      </c>
      <c r="I22" s="88"/>
      <c r="J22" s="94">
        <v>-232486</v>
      </c>
    </row>
    <row r="23" spans="1:10" ht="11.1" customHeight="1">
      <c r="A23" s="79"/>
      <c r="B23" s="62"/>
      <c r="C23" s="67"/>
      <c r="D23" s="78"/>
      <c r="E23" s="87"/>
      <c r="F23" s="78"/>
      <c r="G23" s="87"/>
      <c r="H23" s="78"/>
      <c r="I23" s="87"/>
      <c r="J23" s="78"/>
    </row>
    <row r="24" spans="1:10" ht="15.6" customHeight="1">
      <c r="A24" s="54" t="s">
        <v>79</v>
      </c>
      <c r="B24" s="62"/>
      <c r="C24" s="67"/>
      <c r="D24" s="63">
        <f>SUM(D14:D22)</f>
        <v>6738690</v>
      </c>
      <c r="E24" s="87"/>
      <c r="F24" s="63">
        <f>SUM(F14:F22)</f>
        <v>15894721</v>
      </c>
      <c r="G24" s="87"/>
      <c r="H24" s="63">
        <f>SUM(H14:H22)</f>
        <v>11233596</v>
      </c>
      <c r="I24" s="87"/>
      <c r="J24" s="63">
        <f>SUM(J14:J22)</f>
        <v>9289857</v>
      </c>
    </row>
    <row r="25" spans="1:10" ht="15.6" customHeight="1">
      <c r="A25" s="79" t="s">
        <v>80</v>
      </c>
      <c r="B25" s="62"/>
      <c r="C25" s="67"/>
      <c r="D25" s="63">
        <v>-3707113</v>
      </c>
      <c r="E25" s="87"/>
      <c r="F25" s="63">
        <v>-5134390</v>
      </c>
      <c r="G25" s="88"/>
      <c r="H25" s="63">
        <v>0</v>
      </c>
      <c r="I25" s="88"/>
      <c r="J25" s="63">
        <v>0</v>
      </c>
    </row>
    <row r="26" spans="1:10" ht="15.6" customHeight="1">
      <c r="A26" s="79" t="s">
        <v>81</v>
      </c>
      <c r="B26" s="62"/>
      <c r="C26" s="67"/>
      <c r="D26" s="89">
        <v>-62615</v>
      </c>
      <c r="E26" s="87"/>
      <c r="F26" s="89">
        <v>-9259</v>
      </c>
      <c r="G26" s="88"/>
      <c r="H26" s="89">
        <v>-62615</v>
      </c>
      <c r="I26" s="88"/>
      <c r="J26" s="89">
        <v>-9259</v>
      </c>
    </row>
    <row r="27" spans="1:10" ht="11.1" customHeight="1">
      <c r="A27" s="79"/>
      <c r="B27" s="62"/>
      <c r="C27" s="67"/>
      <c r="D27" s="78"/>
      <c r="E27" s="87"/>
      <c r="F27" s="78"/>
      <c r="G27" s="87"/>
      <c r="H27" s="78"/>
      <c r="I27" s="87"/>
      <c r="J27" s="78"/>
    </row>
    <row r="28" spans="1:10" ht="15.6" customHeight="1">
      <c r="A28" s="95" t="s">
        <v>125</v>
      </c>
      <c r="B28" s="55"/>
      <c r="C28" s="67"/>
      <c r="D28" s="67">
        <f>SUM(D24:D26)</f>
        <v>2968962</v>
      </c>
      <c r="E28" s="67"/>
      <c r="F28" s="67">
        <f>SUM(F24:F26)</f>
        <v>10751072</v>
      </c>
      <c r="G28" s="67"/>
      <c r="H28" s="67">
        <f>SUM(H24:H26)</f>
        <v>11170981</v>
      </c>
      <c r="I28" s="67"/>
      <c r="J28" s="67">
        <f>SUM(J24:J26)</f>
        <v>9280598</v>
      </c>
    </row>
    <row r="29" spans="1:10" ht="15.6" customHeight="1">
      <c r="A29" s="96" t="s">
        <v>163</v>
      </c>
      <c r="B29" s="62"/>
      <c r="C29" s="67"/>
      <c r="D29" s="94">
        <v>176447</v>
      </c>
      <c r="E29" s="87"/>
      <c r="F29" s="94">
        <v>-2465944</v>
      </c>
      <c r="G29" s="88"/>
      <c r="H29" s="94">
        <v>1102908</v>
      </c>
      <c r="I29" s="88"/>
      <c r="J29" s="94">
        <v>1107951</v>
      </c>
    </row>
    <row r="30" spans="1:10" ht="11.1" customHeight="1">
      <c r="A30" s="95"/>
      <c r="B30" s="55"/>
      <c r="C30" s="67"/>
      <c r="D30" s="67"/>
      <c r="E30" s="67"/>
      <c r="F30" s="67"/>
      <c r="G30" s="67"/>
      <c r="H30" s="67"/>
      <c r="I30" s="67"/>
      <c r="J30" s="67"/>
    </row>
    <row r="31" spans="1:10" ht="15.6" customHeight="1">
      <c r="A31" s="95" t="s">
        <v>82</v>
      </c>
      <c r="B31" s="55"/>
      <c r="C31" s="67"/>
      <c r="D31" s="69">
        <f>SUM(D28:D29)</f>
        <v>3145409</v>
      </c>
      <c r="E31" s="67"/>
      <c r="F31" s="69">
        <f>SUM(F28:F29)</f>
        <v>8285128</v>
      </c>
      <c r="G31" s="67"/>
      <c r="H31" s="69">
        <f>SUM(H28:H29)</f>
        <v>12273889</v>
      </c>
      <c r="I31" s="67"/>
      <c r="J31" s="69">
        <f>SUM(J28:J29)</f>
        <v>10388549</v>
      </c>
    </row>
    <row r="32" spans="1:10" ht="11.1" customHeight="1">
      <c r="A32" s="54"/>
      <c r="B32" s="55"/>
    </row>
    <row r="33" spans="1:10" ht="15.6" customHeight="1">
      <c r="A33" s="79" t="s">
        <v>196</v>
      </c>
      <c r="B33" s="62"/>
      <c r="C33" s="67"/>
      <c r="D33" s="63"/>
      <c r="E33" s="87"/>
      <c r="F33" s="63"/>
      <c r="G33" s="88"/>
      <c r="H33" s="63"/>
      <c r="I33" s="88"/>
      <c r="J33" s="63"/>
    </row>
    <row r="34" spans="1:10" ht="15.6" customHeight="1">
      <c r="A34" s="79" t="s">
        <v>169</v>
      </c>
      <c r="B34" s="62"/>
      <c r="C34" s="67"/>
      <c r="D34" s="63"/>
      <c r="E34" s="87"/>
      <c r="F34" s="63"/>
      <c r="G34" s="88"/>
      <c r="H34" s="63"/>
      <c r="I34" s="88"/>
      <c r="J34" s="63"/>
    </row>
    <row r="35" spans="1:10" ht="15.6" customHeight="1">
      <c r="A35" s="97" t="s">
        <v>83</v>
      </c>
      <c r="B35" s="62"/>
      <c r="C35" s="67"/>
      <c r="D35" s="89">
        <v>6369</v>
      </c>
      <c r="E35" s="87"/>
      <c r="F35" s="89">
        <v>-3530344</v>
      </c>
      <c r="G35" s="88"/>
      <c r="H35" s="89">
        <v>0</v>
      </c>
      <c r="I35" s="88"/>
      <c r="J35" s="89">
        <v>0</v>
      </c>
    </row>
    <row r="36" spans="1:10" ht="11.1" customHeight="1">
      <c r="A36" s="79"/>
      <c r="B36" s="62"/>
      <c r="C36" s="67"/>
      <c r="D36" s="63"/>
      <c r="E36" s="87"/>
      <c r="F36" s="63"/>
      <c r="G36" s="88"/>
      <c r="H36" s="63"/>
      <c r="I36" s="88"/>
      <c r="J36" s="63"/>
    </row>
    <row r="37" spans="1:10" ht="15.6" customHeight="1">
      <c r="A37" s="79" t="s">
        <v>213</v>
      </c>
      <c r="C37" s="67"/>
      <c r="D37" s="89">
        <f>SUM(D35)</f>
        <v>6369</v>
      </c>
      <c r="E37" s="87"/>
      <c r="F37" s="89">
        <f>SUM(F35)</f>
        <v>-3530344</v>
      </c>
      <c r="G37" s="88"/>
      <c r="H37" s="89">
        <f>SUM(H35)</f>
        <v>0</v>
      </c>
      <c r="I37" s="88"/>
      <c r="J37" s="89">
        <f>SUM(J35)</f>
        <v>0</v>
      </c>
    </row>
    <row r="38" spans="1:10" ht="11.1" customHeight="1">
      <c r="A38" s="54"/>
      <c r="B38" s="55"/>
    </row>
    <row r="39" spans="1:10" ht="15.6" customHeight="1">
      <c r="A39" s="79" t="s">
        <v>84</v>
      </c>
      <c r="B39" s="55"/>
      <c r="D39" s="85">
        <f>SUM(D37)</f>
        <v>6369</v>
      </c>
      <c r="F39" s="85">
        <f>SUM(F37)</f>
        <v>-3530344</v>
      </c>
      <c r="H39" s="85">
        <f>SUM(H37)</f>
        <v>0</v>
      </c>
      <c r="J39" s="85">
        <f>SUM(J37)</f>
        <v>0</v>
      </c>
    </row>
    <row r="40" spans="1:10" ht="11.1" customHeight="1">
      <c r="A40" s="54"/>
      <c r="B40" s="55"/>
    </row>
    <row r="41" spans="1:10" ht="15.6" customHeight="1" thickBot="1">
      <c r="A41" s="54" t="s">
        <v>85</v>
      </c>
      <c r="B41" s="62"/>
      <c r="C41" s="98"/>
      <c r="D41" s="70">
        <f>D31+D39</f>
        <v>3151778</v>
      </c>
      <c r="E41" s="67"/>
      <c r="F41" s="70">
        <f>F31+F39</f>
        <v>4754784</v>
      </c>
      <c r="G41" s="67"/>
      <c r="H41" s="70">
        <f>H31+H39</f>
        <v>12273889</v>
      </c>
      <c r="I41" s="67"/>
      <c r="J41" s="70">
        <f>J31+J39</f>
        <v>10388549</v>
      </c>
    </row>
    <row r="42" spans="1:10" ht="12" customHeight="1" thickTop="1">
      <c r="A42" s="54"/>
      <c r="B42" s="55"/>
    </row>
    <row r="43" spans="1:10" ht="15.6" customHeight="1">
      <c r="A43" s="64" t="s">
        <v>197</v>
      </c>
    </row>
    <row r="44" spans="1:10" ht="15.6" customHeight="1">
      <c r="A44" s="96" t="s">
        <v>86</v>
      </c>
      <c r="B44" s="62"/>
      <c r="C44" s="63"/>
      <c r="D44" s="93">
        <v>3551832</v>
      </c>
      <c r="E44" s="87"/>
      <c r="F44" s="93">
        <v>7784917</v>
      </c>
      <c r="G44" s="88"/>
      <c r="H44" s="93">
        <v>12273889</v>
      </c>
      <c r="I44" s="88"/>
      <c r="J44" s="93">
        <v>10388549</v>
      </c>
    </row>
    <row r="45" spans="1:10" ht="15.6" customHeight="1">
      <c r="A45" s="59" t="s">
        <v>68</v>
      </c>
      <c r="B45" s="55"/>
      <c r="C45" s="57"/>
      <c r="D45" s="99">
        <v>-406423</v>
      </c>
      <c r="E45" s="87"/>
      <c r="F45" s="99">
        <v>500211</v>
      </c>
      <c r="G45" s="88"/>
      <c r="H45" s="99">
        <v>0</v>
      </c>
      <c r="I45" s="88"/>
      <c r="J45" s="99">
        <v>0</v>
      </c>
    </row>
    <row r="46" spans="1:10" ht="11.1" customHeight="1">
      <c r="A46" s="95"/>
      <c r="B46" s="55"/>
      <c r="C46" s="67"/>
      <c r="D46" s="67"/>
      <c r="E46" s="67"/>
      <c r="F46" s="67"/>
      <c r="G46" s="67"/>
      <c r="H46" s="67"/>
      <c r="I46" s="67"/>
      <c r="J46" s="67"/>
    </row>
    <row r="47" spans="1:10" ht="15.6" customHeight="1" thickBot="1">
      <c r="A47" s="95" t="s">
        <v>82</v>
      </c>
      <c r="B47" s="62"/>
      <c r="C47" s="98"/>
      <c r="D47" s="70">
        <f>SUM(D44:D46)</f>
        <v>3145409</v>
      </c>
      <c r="E47" s="67"/>
      <c r="F47" s="70">
        <f>SUM(F44:F46)</f>
        <v>8285128</v>
      </c>
      <c r="G47" s="67"/>
      <c r="H47" s="70">
        <f>SUM(H44:H46)</f>
        <v>12273889</v>
      </c>
      <c r="I47" s="67"/>
      <c r="J47" s="70">
        <f>SUM(J44:J46)</f>
        <v>10388549</v>
      </c>
    </row>
    <row r="48" spans="1:10" ht="11.1" customHeight="1" thickTop="1">
      <c r="A48" s="79"/>
      <c r="B48" s="62"/>
      <c r="C48" s="98"/>
      <c r="D48" s="67"/>
      <c r="E48" s="67"/>
      <c r="F48" s="67"/>
      <c r="G48" s="67"/>
      <c r="H48" s="67"/>
      <c r="I48" s="67"/>
      <c r="J48" s="67"/>
    </row>
    <row r="49" spans="1:10" ht="15.6" customHeight="1">
      <c r="A49" s="54" t="s">
        <v>198</v>
      </c>
      <c r="B49" s="62"/>
      <c r="C49" s="98"/>
      <c r="D49" s="67"/>
      <c r="E49" s="67"/>
      <c r="F49" s="67"/>
      <c r="G49" s="67"/>
      <c r="H49" s="67"/>
      <c r="I49" s="67"/>
      <c r="J49" s="67"/>
    </row>
    <row r="50" spans="1:10" ht="15.6" customHeight="1">
      <c r="A50" s="79" t="s">
        <v>87</v>
      </c>
      <c r="B50" s="62"/>
      <c r="C50" s="98"/>
      <c r="D50" s="67">
        <v>3558201</v>
      </c>
      <c r="E50" s="67"/>
      <c r="F50" s="67">
        <v>4254573</v>
      </c>
      <c r="G50" s="100"/>
      <c r="H50" s="67">
        <v>12273889</v>
      </c>
      <c r="I50" s="100"/>
      <c r="J50" s="67">
        <v>10388549</v>
      </c>
    </row>
    <row r="51" spans="1:10" ht="15.6" customHeight="1">
      <c r="A51" s="79" t="s">
        <v>68</v>
      </c>
      <c r="B51" s="62"/>
      <c r="C51" s="98"/>
      <c r="D51" s="69">
        <v>-406423</v>
      </c>
      <c r="E51" s="67"/>
      <c r="F51" s="69">
        <v>500211</v>
      </c>
      <c r="G51" s="100"/>
      <c r="H51" s="69">
        <v>0</v>
      </c>
      <c r="I51" s="100"/>
      <c r="J51" s="69">
        <v>0</v>
      </c>
    </row>
    <row r="52" spans="1:10" ht="12" customHeight="1">
      <c r="A52" s="95"/>
      <c r="B52" s="55"/>
      <c r="C52" s="67"/>
      <c r="D52" s="67"/>
      <c r="E52" s="67"/>
      <c r="F52" s="67"/>
      <c r="G52" s="67"/>
      <c r="H52" s="67"/>
      <c r="I52" s="67"/>
      <c r="J52" s="67"/>
    </row>
    <row r="53" spans="1:10" ht="15.6" customHeight="1" thickBot="1">
      <c r="A53" s="54" t="s">
        <v>85</v>
      </c>
      <c r="B53" s="62"/>
      <c r="C53" s="98"/>
      <c r="D53" s="70">
        <f>SUM(D50:D51)</f>
        <v>3151778</v>
      </c>
      <c r="E53" s="67"/>
      <c r="F53" s="70">
        <f>SUM(F50:F51)</f>
        <v>4754784</v>
      </c>
      <c r="G53" s="67"/>
      <c r="H53" s="70">
        <f>SUM(H50:H51)</f>
        <v>12273889</v>
      </c>
      <c r="I53" s="67"/>
      <c r="J53" s="70">
        <f>SUM(J50:J51)</f>
        <v>10388549</v>
      </c>
    </row>
    <row r="54" spans="1:10" ht="11.1" customHeight="1" thickTop="1">
      <c r="A54" s="54"/>
      <c r="B54" s="62"/>
      <c r="C54" s="98"/>
      <c r="D54" s="67"/>
      <c r="E54" s="67"/>
      <c r="F54" s="67"/>
      <c r="G54" s="67"/>
      <c r="H54" s="67"/>
      <c r="I54" s="67"/>
      <c r="J54" s="67"/>
    </row>
    <row r="55" spans="1:10" ht="11.1" customHeight="1">
      <c r="A55" s="54"/>
      <c r="B55" s="62"/>
      <c r="C55" s="98"/>
      <c r="D55" s="67"/>
      <c r="E55" s="67"/>
      <c r="F55" s="67"/>
      <c r="G55" s="67"/>
      <c r="H55" s="67"/>
      <c r="I55" s="67"/>
      <c r="J55" s="67"/>
    </row>
    <row r="56" spans="1:10" ht="15.6" customHeight="1">
      <c r="A56" s="54" t="s">
        <v>88</v>
      </c>
      <c r="B56" s="62"/>
      <c r="C56" s="98"/>
      <c r="D56" s="67"/>
      <c r="E56" s="67"/>
      <c r="F56" s="67"/>
      <c r="G56" s="67"/>
      <c r="H56" s="67"/>
      <c r="I56" s="67"/>
      <c r="J56" s="67"/>
    </row>
    <row r="57" spans="1:10" ht="11.1" customHeight="1">
      <c r="A57" s="54"/>
      <c r="B57" s="62"/>
      <c r="C57" s="98"/>
      <c r="D57" s="67"/>
      <c r="E57" s="67"/>
      <c r="F57" s="67"/>
      <c r="G57" s="67"/>
      <c r="H57" s="67"/>
      <c r="I57" s="67"/>
      <c r="J57" s="67"/>
    </row>
    <row r="58" spans="1:10" ht="15.6" customHeight="1" thickBot="1">
      <c r="A58" s="79" t="s">
        <v>89</v>
      </c>
      <c r="B58" s="62"/>
      <c r="C58" s="98"/>
      <c r="D58" s="101">
        <v>2.1000000000000001E-2</v>
      </c>
      <c r="E58" s="102"/>
      <c r="F58" s="101">
        <v>4.5999999999999999E-2</v>
      </c>
      <c r="G58" s="102"/>
      <c r="H58" s="101">
        <v>7.2999999999999995E-2</v>
      </c>
      <c r="I58" s="102"/>
      <c r="J58" s="101">
        <v>6.2E-2</v>
      </c>
    </row>
    <row r="59" spans="1:10" ht="15.95" customHeight="1" thickTop="1">
      <c r="A59" s="79"/>
      <c r="B59" s="62"/>
      <c r="C59" s="98"/>
      <c r="D59" s="67"/>
      <c r="E59" s="98"/>
      <c r="F59" s="67"/>
      <c r="G59" s="98"/>
      <c r="H59" s="67"/>
      <c r="I59" s="104"/>
      <c r="J59" s="67"/>
    </row>
    <row r="60" spans="1:10" ht="15.95" customHeight="1">
      <c r="A60" s="79"/>
      <c r="B60" s="62"/>
      <c r="C60" s="98"/>
      <c r="D60" s="67"/>
      <c r="E60" s="98"/>
      <c r="F60" s="67"/>
      <c r="G60" s="98"/>
      <c r="H60" s="67"/>
      <c r="I60" s="104"/>
      <c r="J60" s="67"/>
    </row>
    <row r="61" spans="1:10" ht="12.75" customHeight="1">
      <c r="A61" s="79"/>
      <c r="B61" s="62"/>
      <c r="C61" s="98"/>
      <c r="D61" s="67"/>
      <c r="E61" s="98"/>
      <c r="F61" s="67"/>
      <c r="G61" s="98"/>
      <c r="H61" s="67"/>
      <c r="I61" s="104"/>
      <c r="J61" s="67"/>
    </row>
    <row r="62" spans="1:10" ht="15.6" customHeight="1">
      <c r="A62" s="140" t="s">
        <v>214</v>
      </c>
      <c r="B62" s="140"/>
      <c r="C62" s="140"/>
      <c r="D62" s="140"/>
      <c r="E62" s="140"/>
      <c r="F62" s="140"/>
      <c r="G62" s="140"/>
      <c r="H62" s="140"/>
      <c r="I62" s="140"/>
      <c r="J62" s="140"/>
    </row>
    <row r="63" spans="1:10" s="68" customFormat="1" ht="15.6" customHeight="1">
      <c r="A63" s="141" t="s">
        <v>215</v>
      </c>
      <c r="B63" s="141"/>
      <c r="C63" s="141"/>
      <c r="D63" s="141"/>
      <c r="E63" s="141"/>
      <c r="F63" s="141"/>
      <c r="G63" s="141"/>
      <c r="H63" s="141"/>
      <c r="I63" s="141"/>
      <c r="J63" s="141"/>
    </row>
    <row r="64" spans="1:10" s="68" customFormat="1" ht="6.75" customHeight="1">
      <c r="A64" s="62"/>
      <c r="B64" s="62"/>
      <c r="C64" s="98"/>
      <c r="D64" s="67"/>
      <c r="E64" s="98"/>
      <c r="F64" s="67"/>
      <c r="G64" s="103"/>
      <c r="H64" s="103"/>
      <c r="I64" s="103"/>
      <c r="J64" s="103"/>
    </row>
    <row r="65" spans="1:10" ht="21.95" customHeight="1">
      <c r="A65" s="135" t="str">
        <f>+'2-4'!A55</f>
        <v>The accompanying condensed notes are an integral part of these interim financial information.</v>
      </c>
      <c r="B65" s="136"/>
      <c r="C65" s="136"/>
      <c r="D65" s="136"/>
      <c r="E65" s="136"/>
      <c r="F65" s="136"/>
      <c r="G65" s="136"/>
      <c r="H65" s="136"/>
      <c r="I65" s="136"/>
      <c r="J65" s="136"/>
    </row>
  </sheetData>
  <mergeCells count="7">
    <mergeCell ref="A65:J65"/>
    <mergeCell ref="D6:F6"/>
    <mergeCell ref="H6:J6"/>
    <mergeCell ref="D7:F7"/>
    <mergeCell ref="H7:J7"/>
    <mergeCell ref="A62:J62"/>
    <mergeCell ref="A63:J63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&amp;R&amp;"Arial,Regular"&amp;9&amp;P</oddFooter>
  </headerFooter>
  <ignoredErrors>
    <ignoredError sqref="D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B228A-9020-47E1-B09B-12F9F6B3863A}">
  <sheetPr>
    <tabColor rgb="FF00B050"/>
  </sheetPr>
  <dimension ref="A1:J66"/>
  <sheetViews>
    <sheetView topLeftCell="A46" zoomScale="115" zoomScaleNormal="115" zoomScaleSheetLayoutView="100" workbookViewId="0">
      <selection activeCell="L63" sqref="L63"/>
    </sheetView>
  </sheetViews>
  <sheetFormatPr defaultColWidth="9.140625" defaultRowHeight="16.5" customHeight="1"/>
  <cols>
    <col min="1" max="1" width="53" style="59" customWidth="1"/>
    <col min="2" max="2" width="7.42578125" style="59" customWidth="1"/>
    <col min="3" max="3" width="0.7109375" style="58" customWidth="1"/>
    <col min="4" max="4" width="12.7109375" style="58" customWidth="1"/>
    <col min="5" max="5" width="0.7109375" style="58" customWidth="1"/>
    <col min="6" max="6" width="12.7109375" style="58" customWidth="1"/>
    <col min="7" max="7" width="0.7109375" style="58" customWidth="1"/>
    <col min="8" max="8" width="12.7109375" style="58" customWidth="1"/>
    <col min="9" max="9" width="0.7109375" style="58" customWidth="1"/>
    <col min="10" max="10" width="12.7109375" style="58" customWidth="1"/>
    <col min="11" max="16384" width="9.140625" style="59"/>
  </cols>
  <sheetData>
    <row r="1" spans="1:10" ht="16.5" customHeight="1">
      <c r="A1" s="64" t="s">
        <v>0</v>
      </c>
      <c r="B1" s="80"/>
      <c r="C1" s="81"/>
      <c r="D1" s="56"/>
      <c r="E1" s="56"/>
      <c r="F1" s="56"/>
      <c r="G1" s="56"/>
      <c r="H1" s="82"/>
      <c r="J1" s="82"/>
    </row>
    <row r="2" spans="1:10" ht="16.5" customHeight="1">
      <c r="A2" s="2" t="s">
        <v>71</v>
      </c>
      <c r="B2" s="80"/>
      <c r="C2" s="82"/>
      <c r="D2" s="82"/>
      <c r="E2" s="82"/>
      <c r="F2" s="82"/>
      <c r="G2" s="82"/>
      <c r="H2" s="82"/>
      <c r="J2" s="82"/>
    </row>
    <row r="3" spans="1:10" ht="16.5" customHeight="1">
      <c r="A3" s="8" t="s">
        <v>183</v>
      </c>
      <c r="B3" s="83"/>
      <c r="C3" s="84"/>
      <c r="D3" s="84"/>
      <c r="E3" s="84"/>
      <c r="F3" s="84"/>
      <c r="G3" s="84"/>
      <c r="H3" s="84"/>
      <c r="I3" s="85"/>
      <c r="J3" s="84"/>
    </row>
    <row r="4" spans="1:10" ht="15.6" customHeight="1">
      <c r="A4" s="2"/>
      <c r="B4" s="80"/>
      <c r="C4" s="82"/>
      <c r="D4" s="82"/>
      <c r="E4" s="82"/>
      <c r="F4" s="82"/>
      <c r="G4" s="82"/>
      <c r="H4" s="82"/>
      <c r="J4" s="82"/>
    </row>
    <row r="5" spans="1:10" ht="15.6" customHeight="1">
      <c r="A5" s="2"/>
      <c r="B5" s="80"/>
      <c r="C5" s="82"/>
      <c r="D5" s="82"/>
      <c r="E5" s="82"/>
      <c r="F5" s="82"/>
      <c r="G5" s="82"/>
      <c r="H5" s="82"/>
      <c r="J5" s="82"/>
    </row>
    <row r="6" spans="1:10" ht="15.6" customHeight="1">
      <c r="B6" s="62"/>
      <c r="C6" s="63"/>
      <c r="D6" s="137" t="s">
        <v>2</v>
      </c>
      <c r="E6" s="137"/>
      <c r="F6" s="137"/>
      <c r="G6" s="86"/>
      <c r="H6" s="137" t="s">
        <v>3</v>
      </c>
      <c r="I6" s="137"/>
      <c r="J6" s="137"/>
    </row>
    <row r="7" spans="1:10" ht="15.6" customHeight="1">
      <c r="B7" s="62"/>
      <c r="C7" s="63"/>
      <c r="D7" s="138" t="s">
        <v>4</v>
      </c>
      <c r="E7" s="138"/>
      <c r="F7" s="138"/>
      <c r="G7" s="62"/>
      <c r="H7" s="139" t="s">
        <v>4</v>
      </c>
      <c r="I7" s="139"/>
      <c r="J7" s="139"/>
    </row>
    <row r="8" spans="1:10" ht="15.6" customHeight="1">
      <c r="C8" s="63"/>
      <c r="D8" s="15" t="s">
        <v>8</v>
      </c>
      <c r="E8" s="16"/>
      <c r="F8" s="15" t="s">
        <v>9</v>
      </c>
      <c r="G8" s="16"/>
      <c r="H8" s="15" t="s">
        <v>8</v>
      </c>
      <c r="I8" s="16"/>
      <c r="J8" s="15" t="s">
        <v>9</v>
      </c>
    </row>
    <row r="9" spans="1:10" ht="15.6" customHeight="1">
      <c r="B9" s="60" t="s">
        <v>10</v>
      </c>
      <c r="C9" s="63"/>
      <c r="D9" s="17" t="s">
        <v>11</v>
      </c>
      <c r="E9" s="18"/>
      <c r="F9" s="17" t="s">
        <v>11</v>
      </c>
      <c r="H9" s="17" t="s">
        <v>11</v>
      </c>
      <c r="I9" s="18"/>
      <c r="J9" s="17" t="s">
        <v>11</v>
      </c>
    </row>
    <row r="10" spans="1:10" ht="11.1" customHeight="1">
      <c r="B10" s="55"/>
      <c r="C10" s="63"/>
      <c r="D10" s="18"/>
      <c r="E10" s="18"/>
      <c r="F10" s="18"/>
      <c r="H10" s="18"/>
      <c r="I10" s="18"/>
      <c r="J10" s="18"/>
    </row>
    <row r="11" spans="1:10" ht="15.6" customHeight="1">
      <c r="A11" s="79" t="s">
        <v>194</v>
      </c>
      <c r="B11" s="55"/>
      <c r="C11" s="63"/>
      <c r="D11" s="78">
        <v>163375977</v>
      </c>
      <c r="E11" s="87"/>
      <c r="F11" s="78">
        <v>190951107</v>
      </c>
      <c r="G11" s="88"/>
      <c r="H11" s="78">
        <v>73297935</v>
      </c>
      <c r="I11" s="88"/>
      <c r="J11" s="78">
        <v>73458283</v>
      </c>
    </row>
    <row r="12" spans="1:10" ht="15.6" customHeight="1">
      <c r="A12" s="79" t="s">
        <v>72</v>
      </c>
      <c r="B12" s="62"/>
      <c r="C12" s="63"/>
      <c r="D12" s="89">
        <v>-114454776</v>
      </c>
      <c r="E12" s="87"/>
      <c r="F12" s="89">
        <v>-127332080</v>
      </c>
      <c r="G12" s="88"/>
      <c r="H12" s="89">
        <v>-60491914</v>
      </c>
      <c r="I12" s="88"/>
      <c r="J12" s="89">
        <v>-58643259</v>
      </c>
    </row>
    <row r="13" spans="1:10" ht="11.1" customHeight="1">
      <c r="A13" s="79"/>
      <c r="B13" s="62"/>
      <c r="C13" s="63"/>
      <c r="D13" s="67"/>
      <c r="E13" s="67"/>
      <c r="F13" s="67"/>
      <c r="G13" s="67"/>
      <c r="H13" s="67"/>
      <c r="I13" s="67"/>
      <c r="J13" s="67"/>
    </row>
    <row r="14" spans="1:10" ht="15.6" customHeight="1">
      <c r="A14" s="90" t="s">
        <v>73</v>
      </c>
      <c r="B14" s="55"/>
      <c r="C14" s="63"/>
      <c r="D14" s="63">
        <f>SUM(D11:D13)</f>
        <v>48921201</v>
      </c>
      <c r="E14" s="73"/>
      <c r="F14" s="63">
        <f>SUM(F11:F13)</f>
        <v>63619027</v>
      </c>
      <c r="G14" s="73"/>
      <c r="H14" s="63">
        <f>SUM(H11:H13)</f>
        <v>12806021</v>
      </c>
      <c r="I14" s="73"/>
      <c r="J14" s="63">
        <f>SUM(J11:J13)</f>
        <v>14815024</v>
      </c>
    </row>
    <row r="15" spans="1:10" ht="15.6" customHeight="1">
      <c r="A15" s="91" t="s">
        <v>74</v>
      </c>
      <c r="B15" s="62">
        <v>17</v>
      </c>
      <c r="C15" s="63"/>
      <c r="D15" s="63">
        <v>0</v>
      </c>
      <c r="E15" s="73"/>
      <c r="F15" s="63">
        <v>0</v>
      </c>
      <c r="G15" s="92"/>
      <c r="H15" s="63">
        <v>43863950</v>
      </c>
      <c r="I15" s="92"/>
      <c r="J15" s="63">
        <v>35319716</v>
      </c>
    </row>
    <row r="16" spans="1:10" ht="15.6" customHeight="1">
      <c r="A16" s="79" t="s">
        <v>75</v>
      </c>
      <c r="B16" s="62"/>
      <c r="C16" s="63"/>
      <c r="D16" s="93">
        <v>1549862</v>
      </c>
      <c r="E16" s="87"/>
      <c r="F16" s="93">
        <v>2905036</v>
      </c>
      <c r="G16" s="88"/>
      <c r="H16" s="93">
        <v>3142538</v>
      </c>
      <c r="I16" s="88"/>
      <c r="J16" s="93">
        <v>4235972</v>
      </c>
    </row>
    <row r="17" spans="1:10" ht="15.6" customHeight="1">
      <c r="A17" s="79" t="s">
        <v>76</v>
      </c>
      <c r="B17" s="62"/>
      <c r="C17" s="67"/>
      <c r="D17" s="63">
        <v>-2325500</v>
      </c>
      <c r="E17" s="87"/>
      <c r="F17" s="63">
        <v>-2644279</v>
      </c>
      <c r="G17" s="88"/>
      <c r="H17" s="63">
        <v>-2225424</v>
      </c>
      <c r="I17" s="88"/>
      <c r="J17" s="63">
        <v>-2591162</v>
      </c>
    </row>
    <row r="18" spans="1:10" ht="15.6" customHeight="1">
      <c r="A18" s="79" t="s">
        <v>77</v>
      </c>
      <c r="B18" s="62"/>
      <c r="C18" s="67"/>
      <c r="D18" s="63">
        <v>-22345696</v>
      </c>
      <c r="E18" s="87"/>
      <c r="F18" s="63">
        <v>-30427017</v>
      </c>
      <c r="G18" s="88"/>
      <c r="H18" s="63">
        <v>-20107784</v>
      </c>
      <c r="I18" s="88"/>
      <c r="J18" s="63">
        <v>-19249251</v>
      </c>
    </row>
    <row r="19" spans="1:10" ht="15.6" customHeight="1">
      <c r="A19" s="79" t="s">
        <v>206</v>
      </c>
      <c r="B19" s="62"/>
      <c r="C19" s="67"/>
      <c r="D19" s="63"/>
      <c r="E19" s="87"/>
      <c r="F19" s="63"/>
      <c r="G19" s="88"/>
      <c r="H19" s="63"/>
      <c r="I19" s="88"/>
      <c r="J19" s="63"/>
    </row>
    <row r="20" spans="1:10" ht="15.6" customHeight="1">
      <c r="A20" s="59" t="s">
        <v>207</v>
      </c>
      <c r="B20" s="62" t="s">
        <v>192</v>
      </c>
      <c r="C20" s="67"/>
      <c r="D20" s="63">
        <v>-9128787</v>
      </c>
      <c r="E20" s="87"/>
      <c r="F20" s="63">
        <v>0</v>
      </c>
      <c r="G20" s="88"/>
      <c r="H20" s="63">
        <v>-9128787</v>
      </c>
      <c r="I20" s="88"/>
      <c r="J20" s="63">
        <v>0</v>
      </c>
    </row>
    <row r="21" spans="1:10" ht="15.6" customHeight="1">
      <c r="A21" s="79" t="s">
        <v>164</v>
      </c>
      <c r="C21" s="59"/>
      <c r="D21" s="59"/>
      <c r="E21" s="59"/>
      <c r="F21" s="59"/>
      <c r="G21" s="59"/>
      <c r="H21" s="59"/>
      <c r="I21" s="59"/>
      <c r="J21" s="59"/>
    </row>
    <row r="22" spans="1:10" ht="15.6" customHeight="1">
      <c r="A22" s="79" t="s">
        <v>165</v>
      </c>
      <c r="B22" s="62">
        <v>10</v>
      </c>
      <c r="C22" s="67"/>
      <c r="D22" s="63">
        <v>-2924550</v>
      </c>
      <c r="E22" s="87"/>
      <c r="F22" s="63">
        <v>0</v>
      </c>
      <c r="G22" s="88"/>
      <c r="H22" s="63">
        <v>-8506455</v>
      </c>
      <c r="I22" s="88"/>
      <c r="J22" s="63">
        <v>-5000000</v>
      </c>
    </row>
    <row r="23" spans="1:10" ht="15.6" customHeight="1">
      <c r="A23" s="79" t="s">
        <v>78</v>
      </c>
      <c r="B23" s="62"/>
      <c r="C23" s="67"/>
      <c r="D23" s="94">
        <v>-790345</v>
      </c>
      <c r="E23" s="87"/>
      <c r="F23" s="94">
        <v>-1232490</v>
      </c>
      <c r="G23" s="88"/>
      <c r="H23" s="94">
        <v>-286936</v>
      </c>
      <c r="I23" s="88"/>
      <c r="J23" s="94">
        <v>-430155</v>
      </c>
    </row>
    <row r="24" spans="1:10" ht="11.1" customHeight="1">
      <c r="A24" s="79"/>
      <c r="B24" s="62"/>
      <c r="C24" s="67"/>
      <c r="D24" s="78"/>
      <c r="E24" s="87"/>
      <c r="F24" s="78"/>
      <c r="G24" s="87"/>
      <c r="H24" s="78"/>
      <c r="I24" s="87"/>
      <c r="J24" s="78"/>
    </row>
    <row r="25" spans="1:10" ht="15.6" customHeight="1">
      <c r="A25" s="54" t="s">
        <v>79</v>
      </c>
      <c r="B25" s="62"/>
      <c r="C25" s="67"/>
      <c r="D25" s="63">
        <f>SUM(D14:D23)</f>
        <v>12956185</v>
      </c>
      <c r="E25" s="87"/>
      <c r="F25" s="63">
        <f>SUM(F14:F23)</f>
        <v>32220277</v>
      </c>
      <c r="G25" s="87"/>
      <c r="H25" s="63">
        <f>SUM(H14:H23)</f>
        <v>19557123</v>
      </c>
      <c r="I25" s="87"/>
      <c r="J25" s="63">
        <f>SUM(J14:J23)</f>
        <v>27100144</v>
      </c>
    </row>
    <row r="26" spans="1:10" ht="15.6" customHeight="1">
      <c r="A26" s="79" t="s">
        <v>80</v>
      </c>
      <c r="B26" s="62">
        <v>10</v>
      </c>
      <c r="C26" s="67"/>
      <c r="D26" s="63">
        <v>-5977445</v>
      </c>
      <c r="E26" s="87"/>
      <c r="F26" s="63">
        <v>-12727484</v>
      </c>
      <c r="G26" s="88"/>
      <c r="H26" s="63">
        <v>0</v>
      </c>
      <c r="I26" s="88"/>
      <c r="J26" s="63">
        <v>0</v>
      </c>
    </row>
    <row r="27" spans="1:10" ht="15.6" customHeight="1">
      <c r="A27" s="79" t="s">
        <v>81</v>
      </c>
      <c r="B27" s="62"/>
      <c r="C27" s="67"/>
      <c r="D27" s="89">
        <v>-112247</v>
      </c>
      <c r="E27" s="87"/>
      <c r="F27" s="89">
        <v>-152053</v>
      </c>
      <c r="G27" s="88"/>
      <c r="H27" s="89">
        <v>-112247</v>
      </c>
      <c r="I27" s="88"/>
      <c r="J27" s="89">
        <v>-152053</v>
      </c>
    </row>
    <row r="28" spans="1:10" ht="11.1" customHeight="1">
      <c r="A28" s="79"/>
      <c r="B28" s="62"/>
      <c r="C28" s="67"/>
      <c r="D28" s="78"/>
      <c r="E28" s="87"/>
      <c r="F28" s="78"/>
      <c r="G28" s="87"/>
      <c r="H28" s="78"/>
      <c r="I28" s="87"/>
      <c r="J28" s="78"/>
    </row>
    <row r="29" spans="1:10" ht="15.6" customHeight="1">
      <c r="A29" s="95" t="s">
        <v>125</v>
      </c>
      <c r="B29" s="55"/>
      <c r="C29" s="67"/>
      <c r="D29" s="67">
        <f>SUM(D25:D27)</f>
        <v>6866493</v>
      </c>
      <c r="E29" s="67"/>
      <c r="F29" s="67">
        <f>SUM(F25:F27)</f>
        <v>19340740</v>
      </c>
      <c r="G29" s="67"/>
      <c r="H29" s="67">
        <f>SUM(H25:H27)</f>
        <v>19444876</v>
      </c>
      <c r="I29" s="67"/>
      <c r="J29" s="67">
        <f>SUM(J25:J27)</f>
        <v>26948091</v>
      </c>
    </row>
    <row r="30" spans="1:10" ht="15.6" customHeight="1">
      <c r="A30" s="96" t="s">
        <v>163</v>
      </c>
      <c r="B30" s="62">
        <v>16</v>
      </c>
      <c r="C30" s="67"/>
      <c r="D30" s="94">
        <v>404694</v>
      </c>
      <c r="E30" s="87"/>
      <c r="F30" s="94">
        <v>-3315483</v>
      </c>
      <c r="G30" s="88"/>
      <c r="H30" s="94">
        <v>3510224</v>
      </c>
      <c r="I30" s="88"/>
      <c r="J30" s="94">
        <v>1279572</v>
      </c>
    </row>
    <row r="31" spans="1:10" ht="11.1" customHeight="1">
      <c r="A31" s="95"/>
      <c r="B31" s="55"/>
      <c r="C31" s="67"/>
      <c r="D31" s="67"/>
      <c r="E31" s="67"/>
      <c r="F31" s="67"/>
      <c r="G31" s="67"/>
      <c r="H31" s="67"/>
      <c r="I31" s="67"/>
      <c r="J31" s="67"/>
    </row>
    <row r="32" spans="1:10" ht="15.6" customHeight="1">
      <c r="A32" s="95" t="s">
        <v>82</v>
      </c>
      <c r="B32" s="55"/>
      <c r="C32" s="67"/>
      <c r="D32" s="69">
        <f>SUM(D29:D30)</f>
        <v>7271187</v>
      </c>
      <c r="E32" s="67"/>
      <c r="F32" s="69">
        <f>SUM(F29:F30)</f>
        <v>16025257</v>
      </c>
      <c r="G32" s="67"/>
      <c r="H32" s="69">
        <f>SUM(H29:H30)</f>
        <v>22955100</v>
      </c>
      <c r="I32" s="67"/>
      <c r="J32" s="69">
        <f>SUM(J29:J30)</f>
        <v>28227663</v>
      </c>
    </row>
    <row r="33" spans="1:10" ht="11.1" customHeight="1">
      <c r="A33" s="54"/>
      <c r="B33" s="55"/>
    </row>
    <row r="34" spans="1:10" ht="15.6" customHeight="1">
      <c r="A34" s="79" t="s">
        <v>196</v>
      </c>
      <c r="B34" s="62"/>
      <c r="C34" s="67"/>
      <c r="D34" s="63"/>
      <c r="E34" s="87"/>
      <c r="F34" s="63"/>
      <c r="G34" s="88"/>
      <c r="H34" s="63"/>
      <c r="I34" s="88"/>
      <c r="J34" s="63"/>
    </row>
    <row r="35" spans="1:10" ht="15.6" customHeight="1">
      <c r="A35" s="79" t="s">
        <v>169</v>
      </c>
      <c r="B35" s="62"/>
      <c r="C35" s="67"/>
      <c r="D35" s="63"/>
      <c r="E35" s="87"/>
      <c r="F35" s="63"/>
      <c r="G35" s="88"/>
      <c r="H35" s="63"/>
      <c r="I35" s="88"/>
      <c r="J35" s="63"/>
    </row>
    <row r="36" spans="1:10" ht="15.6" customHeight="1">
      <c r="A36" s="97" t="s">
        <v>83</v>
      </c>
      <c r="B36" s="62"/>
      <c r="C36" s="67"/>
      <c r="D36" s="89">
        <v>384026</v>
      </c>
      <c r="E36" s="87"/>
      <c r="F36" s="89">
        <v>-3530344</v>
      </c>
      <c r="G36" s="88"/>
      <c r="H36" s="89">
        <v>0</v>
      </c>
      <c r="I36" s="88"/>
      <c r="J36" s="89">
        <v>0</v>
      </c>
    </row>
    <row r="37" spans="1:10" ht="11.1" customHeight="1">
      <c r="A37" s="79"/>
      <c r="B37" s="62"/>
      <c r="C37" s="67"/>
      <c r="D37" s="63"/>
      <c r="E37" s="87"/>
      <c r="F37" s="63"/>
      <c r="G37" s="88"/>
      <c r="H37" s="63"/>
      <c r="I37" s="88"/>
      <c r="J37" s="63"/>
    </row>
    <row r="38" spans="1:10" ht="15.6" customHeight="1">
      <c r="A38" s="79" t="s">
        <v>213</v>
      </c>
      <c r="C38" s="67"/>
      <c r="D38" s="89">
        <f>SUM(D36)</f>
        <v>384026</v>
      </c>
      <c r="E38" s="87"/>
      <c r="F38" s="89">
        <f>SUM(F36)</f>
        <v>-3530344</v>
      </c>
      <c r="G38" s="88"/>
      <c r="H38" s="89">
        <f>SUM(H36)</f>
        <v>0</v>
      </c>
      <c r="I38" s="88"/>
      <c r="J38" s="89">
        <f>SUM(J36)</f>
        <v>0</v>
      </c>
    </row>
    <row r="39" spans="1:10" ht="11.1" customHeight="1">
      <c r="A39" s="79"/>
      <c r="B39" s="62"/>
      <c r="C39" s="67"/>
    </row>
    <row r="40" spans="1:10" ht="15.6" customHeight="1">
      <c r="A40" s="79" t="s">
        <v>84</v>
      </c>
      <c r="B40" s="55"/>
      <c r="D40" s="85">
        <f>SUM(D38)</f>
        <v>384026</v>
      </c>
      <c r="F40" s="85">
        <f>SUM(F38)</f>
        <v>-3530344</v>
      </c>
      <c r="H40" s="85">
        <f>SUM(H38)</f>
        <v>0</v>
      </c>
      <c r="J40" s="85">
        <f>SUM(J38)</f>
        <v>0</v>
      </c>
    </row>
    <row r="41" spans="1:10" ht="11.1" customHeight="1">
      <c r="A41" s="54"/>
      <c r="B41" s="55"/>
    </row>
    <row r="42" spans="1:10" ht="15.6" customHeight="1" thickBot="1">
      <c r="A42" s="54" t="s">
        <v>85</v>
      </c>
      <c r="B42" s="62"/>
      <c r="C42" s="98"/>
      <c r="D42" s="70">
        <f>D32+D40</f>
        <v>7655213</v>
      </c>
      <c r="E42" s="67"/>
      <c r="F42" s="70">
        <f>F32+F40</f>
        <v>12494913</v>
      </c>
      <c r="G42" s="67"/>
      <c r="H42" s="70">
        <f>H32+H40</f>
        <v>22955100</v>
      </c>
      <c r="I42" s="67"/>
      <c r="J42" s="70">
        <f>J32+J40</f>
        <v>28227663</v>
      </c>
    </row>
    <row r="43" spans="1:10" ht="11.1" customHeight="1" thickTop="1">
      <c r="A43" s="54"/>
      <c r="B43" s="55"/>
    </row>
    <row r="44" spans="1:10" ht="15.6" customHeight="1">
      <c r="A44" s="64" t="s">
        <v>197</v>
      </c>
    </row>
    <row r="45" spans="1:10" ht="15.6" customHeight="1">
      <c r="A45" s="96" t="s">
        <v>86</v>
      </c>
      <c r="B45" s="62"/>
      <c r="C45" s="63"/>
      <c r="D45" s="93">
        <v>8131633</v>
      </c>
      <c r="E45" s="87"/>
      <c r="F45" s="93">
        <v>15060584</v>
      </c>
      <c r="G45" s="88"/>
      <c r="H45" s="93">
        <v>22955100</v>
      </c>
      <c r="I45" s="88"/>
      <c r="J45" s="93">
        <v>28227663</v>
      </c>
    </row>
    <row r="46" spans="1:10" ht="15.6" customHeight="1">
      <c r="A46" s="59" t="s">
        <v>68</v>
      </c>
      <c r="B46" s="55"/>
      <c r="C46" s="57"/>
      <c r="D46" s="99">
        <v>-860446</v>
      </c>
      <c r="E46" s="87"/>
      <c r="F46" s="99">
        <v>964673</v>
      </c>
      <c r="G46" s="88"/>
      <c r="H46" s="99">
        <v>0</v>
      </c>
      <c r="I46" s="88"/>
      <c r="J46" s="99">
        <v>0</v>
      </c>
    </row>
    <row r="47" spans="1:10" ht="11.1" customHeight="1">
      <c r="A47" s="95"/>
      <c r="B47" s="55"/>
      <c r="C47" s="67"/>
      <c r="D47" s="67"/>
      <c r="E47" s="67"/>
      <c r="F47" s="67"/>
      <c r="G47" s="67"/>
      <c r="H47" s="67"/>
      <c r="I47" s="67"/>
      <c r="J47" s="67"/>
    </row>
    <row r="48" spans="1:10" ht="15.6" customHeight="1" thickBot="1">
      <c r="A48" s="95" t="s">
        <v>82</v>
      </c>
      <c r="B48" s="62"/>
      <c r="C48" s="98"/>
      <c r="D48" s="70">
        <f>SUM(D45:D47)</f>
        <v>7271187</v>
      </c>
      <c r="E48" s="67"/>
      <c r="F48" s="70">
        <f>SUM(F45:F47)</f>
        <v>16025257</v>
      </c>
      <c r="G48" s="67"/>
      <c r="H48" s="70">
        <f>SUM(H45:H47)</f>
        <v>22955100</v>
      </c>
      <c r="I48" s="67"/>
      <c r="J48" s="70">
        <f>SUM(J45:J47)</f>
        <v>28227663</v>
      </c>
    </row>
    <row r="49" spans="1:10" ht="11.1" customHeight="1" thickTop="1">
      <c r="A49" s="79"/>
      <c r="B49" s="62"/>
      <c r="C49" s="98"/>
      <c r="D49" s="67"/>
      <c r="E49" s="67"/>
      <c r="F49" s="67"/>
      <c r="G49" s="67"/>
      <c r="H49" s="67"/>
      <c r="I49" s="67"/>
      <c r="J49" s="67"/>
    </row>
    <row r="50" spans="1:10" ht="15.6" customHeight="1">
      <c r="A50" s="54" t="s">
        <v>198</v>
      </c>
      <c r="B50" s="62"/>
      <c r="C50" s="98"/>
      <c r="D50" s="67"/>
      <c r="E50" s="67"/>
      <c r="F50" s="67"/>
      <c r="G50" s="67"/>
      <c r="H50" s="67"/>
      <c r="I50" s="67"/>
      <c r="J50" s="67"/>
    </row>
    <row r="51" spans="1:10" ht="15.6" customHeight="1">
      <c r="A51" s="79" t="s">
        <v>87</v>
      </c>
      <c r="B51" s="62"/>
      <c r="C51" s="98"/>
      <c r="D51" s="67">
        <v>8515659</v>
      </c>
      <c r="E51" s="67"/>
      <c r="F51" s="67">
        <v>11530240</v>
      </c>
      <c r="G51" s="100"/>
      <c r="H51" s="67">
        <v>22955100</v>
      </c>
      <c r="I51" s="100"/>
      <c r="J51" s="67">
        <v>28227663</v>
      </c>
    </row>
    <row r="52" spans="1:10" ht="15.6" customHeight="1">
      <c r="A52" s="79" t="s">
        <v>68</v>
      </c>
      <c r="B52" s="62"/>
      <c r="C52" s="98"/>
      <c r="D52" s="69">
        <v>-860446</v>
      </c>
      <c r="E52" s="67"/>
      <c r="F52" s="69">
        <v>964673</v>
      </c>
      <c r="G52" s="100"/>
      <c r="H52" s="69">
        <v>0</v>
      </c>
      <c r="I52" s="100"/>
      <c r="J52" s="69">
        <v>0</v>
      </c>
    </row>
    <row r="53" spans="1:10" ht="11.1" customHeight="1">
      <c r="A53" s="95"/>
      <c r="B53" s="55"/>
      <c r="C53" s="67"/>
      <c r="D53" s="67"/>
      <c r="E53" s="67"/>
      <c r="F53" s="67"/>
      <c r="G53" s="67"/>
      <c r="H53" s="67"/>
      <c r="I53" s="67"/>
      <c r="J53" s="67"/>
    </row>
    <row r="54" spans="1:10" ht="15.6" customHeight="1" thickBot="1">
      <c r="A54" s="54" t="s">
        <v>85</v>
      </c>
      <c r="B54" s="62"/>
      <c r="C54" s="98"/>
      <c r="D54" s="70">
        <f>SUM(D51:D52)</f>
        <v>7655213</v>
      </c>
      <c r="E54" s="67"/>
      <c r="F54" s="70">
        <f>SUM(F51:F52)</f>
        <v>12494913</v>
      </c>
      <c r="G54" s="67"/>
      <c r="H54" s="70">
        <f>SUM(H51:H52)</f>
        <v>22955100</v>
      </c>
      <c r="I54" s="67"/>
      <c r="J54" s="70">
        <f>SUM(J51:J52)</f>
        <v>28227663</v>
      </c>
    </row>
    <row r="55" spans="1:10" ht="11.1" customHeight="1" thickTop="1">
      <c r="A55" s="54"/>
      <c r="B55" s="62"/>
      <c r="C55" s="98"/>
      <c r="D55" s="67"/>
      <c r="E55" s="67"/>
      <c r="F55" s="67"/>
      <c r="G55" s="67"/>
      <c r="H55" s="67"/>
      <c r="I55" s="67"/>
      <c r="J55" s="67"/>
    </row>
    <row r="56" spans="1:10" ht="11.1" customHeight="1">
      <c r="A56" s="54"/>
      <c r="B56" s="62"/>
      <c r="C56" s="98"/>
      <c r="D56" s="67"/>
      <c r="E56" s="67"/>
      <c r="F56" s="67"/>
      <c r="G56" s="67"/>
      <c r="H56" s="67"/>
      <c r="I56" s="67"/>
      <c r="J56" s="67"/>
    </row>
    <row r="57" spans="1:10" ht="15.6" customHeight="1">
      <c r="A57" s="54" t="s">
        <v>88</v>
      </c>
      <c r="B57" s="62"/>
      <c r="C57" s="98"/>
      <c r="D57" s="67"/>
      <c r="E57" s="67"/>
      <c r="F57" s="67"/>
      <c r="G57" s="67"/>
      <c r="H57" s="67"/>
      <c r="I57" s="67"/>
      <c r="J57" s="67"/>
    </row>
    <row r="58" spans="1:10" ht="11.1" customHeight="1">
      <c r="A58" s="54"/>
      <c r="B58" s="62"/>
      <c r="C58" s="98"/>
      <c r="D58" s="67"/>
      <c r="E58" s="67"/>
      <c r="F58" s="67"/>
      <c r="G58" s="67"/>
      <c r="H58" s="67"/>
      <c r="I58" s="67"/>
      <c r="J58" s="67"/>
    </row>
    <row r="59" spans="1:10" ht="15.6" customHeight="1" thickBot="1">
      <c r="A59" s="79" t="s">
        <v>89</v>
      </c>
      <c r="B59" s="62"/>
      <c r="C59" s="98"/>
      <c r="D59" s="101">
        <v>4.8000000000000001E-2</v>
      </c>
      <c r="E59" s="102"/>
      <c r="F59" s="101">
        <v>0.09</v>
      </c>
      <c r="G59" s="102"/>
      <c r="H59" s="101">
        <v>0.13700000000000001</v>
      </c>
      <c r="I59" s="102"/>
      <c r="J59" s="101">
        <v>0.16800000000000001</v>
      </c>
    </row>
    <row r="60" spans="1:10" ht="15.6" customHeight="1" thickTop="1">
      <c r="A60" s="79"/>
      <c r="B60" s="62"/>
      <c r="C60" s="98"/>
      <c r="D60" s="67"/>
      <c r="E60" s="98"/>
      <c r="F60" s="67"/>
      <c r="G60" s="98"/>
      <c r="H60" s="67"/>
      <c r="I60" s="98"/>
      <c r="J60" s="67"/>
    </row>
    <row r="61" spans="1:10" ht="15.6" customHeight="1">
      <c r="A61" s="79"/>
      <c r="B61" s="62"/>
      <c r="C61" s="98"/>
      <c r="D61" s="67"/>
      <c r="E61" s="98"/>
      <c r="F61" s="67"/>
      <c r="G61" s="98"/>
      <c r="H61" s="67"/>
      <c r="I61" s="98"/>
      <c r="J61" s="67"/>
    </row>
    <row r="62" spans="1:10" ht="9.75" customHeight="1">
      <c r="A62" s="79"/>
      <c r="B62" s="62"/>
      <c r="C62" s="98"/>
      <c r="D62" s="67"/>
      <c r="E62" s="98"/>
      <c r="F62" s="67"/>
      <c r="G62" s="98"/>
      <c r="H62" s="67"/>
      <c r="I62" s="98"/>
      <c r="J62" s="67"/>
    </row>
    <row r="63" spans="1:10" s="68" customFormat="1" ht="15.6" customHeight="1">
      <c r="A63" s="140" t="s">
        <v>214</v>
      </c>
      <c r="B63" s="140"/>
      <c r="C63" s="140"/>
      <c r="D63" s="140"/>
      <c r="E63" s="140"/>
      <c r="F63" s="140"/>
      <c r="G63" s="140"/>
      <c r="H63" s="140"/>
      <c r="I63" s="140"/>
      <c r="J63" s="140"/>
    </row>
    <row r="64" spans="1:10" s="68" customFormat="1" ht="15.6" customHeight="1">
      <c r="A64" s="141" t="s">
        <v>215</v>
      </c>
      <c r="B64" s="141"/>
      <c r="C64" s="141"/>
      <c r="D64" s="141"/>
      <c r="E64" s="141"/>
      <c r="F64" s="141"/>
      <c r="G64" s="141"/>
      <c r="H64" s="141"/>
      <c r="I64" s="141"/>
      <c r="J64" s="141"/>
    </row>
    <row r="65" spans="1:10" s="68" customFormat="1" ht="4.5" customHeight="1">
      <c r="A65" s="62"/>
      <c r="B65" s="62"/>
      <c r="C65" s="98"/>
      <c r="D65" s="67"/>
      <c r="E65" s="98"/>
      <c r="F65" s="67"/>
      <c r="G65" s="103"/>
      <c r="H65" s="103"/>
      <c r="I65" s="103"/>
      <c r="J65" s="103"/>
    </row>
    <row r="66" spans="1:10" ht="21.95" customHeight="1">
      <c r="A66" s="135" t="str">
        <f>+'2-4'!A55</f>
        <v>The accompanying condensed notes are an integral part of these interim financial information.</v>
      </c>
      <c r="B66" s="136"/>
      <c r="C66" s="136"/>
      <c r="D66" s="136"/>
      <c r="E66" s="136"/>
      <c r="F66" s="136"/>
      <c r="G66" s="136"/>
      <c r="H66" s="136"/>
      <c r="I66" s="136"/>
      <c r="J66" s="136"/>
    </row>
  </sheetData>
  <mergeCells count="7">
    <mergeCell ref="A66:J66"/>
    <mergeCell ref="D6:F6"/>
    <mergeCell ref="H6:J6"/>
    <mergeCell ref="D7:F7"/>
    <mergeCell ref="H7:J7"/>
    <mergeCell ref="A63:J63"/>
    <mergeCell ref="A64:J64"/>
  </mergeCells>
  <pageMargins left="0.8" right="0.5" top="0.5" bottom="0.6" header="0.49" footer="0.4"/>
  <pageSetup paperSize="9" scale="86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D221-CBA0-494C-A40D-40A1FEE5E28B}">
  <sheetPr>
    <tabColor rgb="FF00B050"/>
  </sheetPr>
  <dimension ref="A1:V44"/>
  <sheetViews>
    <sheetView topLeftCell="A13" zoomScaleNormal="100" zoomScaleSheetLayoutView="85" workbookViewId="0"/>
  </sheetViews>
  <sheetFormatPr defaultColWidth="9.140625" defaultRowHeight="16.5" customHeight="1"/>
  <cols>
    <col min="1" max="1" width="1.7109375" style="59" customWidth="1"/>
    <col min="2" max="2" width="36.7109375" style="59" customWidth="1"/>
    <col min="3" max="3" width="5.85546875" style="62" customWidth="1"/>
    <col min="4" max="4" width="5.42578125" style="62" customWidth="1"/>
    <col min="5" max="5" width="0.85546875" style="58" customWidth="1"/>
    <col min="6" max="6" width="12.85546875" style="58" customWidth="1"/>
    <col min="7" max="7" width="0.7109375" style="58" customWidth="1"/>
    <col min="8" max="8" width="14.42578125" style="58" customWidth="1"/>
    <col min="9" max="9" width="0.7109375" style="58" customWidth="1"/>
    <col min="10" max="10" width="18.42578125" style="58" customWidth="1"/>
    <col min="11" max="11" width="0.7109375" style="58" customWidth="1"/>
    <col min="12" max="12" width="14.5703125" style="58" customWidth="1"/>
    <col min="13" max="13" width="0.7109375" style="58" customWidth="1"/>
    <col min="14" max="14" width="15" style="58" customWidth="1"/>
    <col min="15" max="15" width="0.7109375" style="58" customWidth="1"/>
    <col min="16" max="16" width="21" style="58" customWidth="1"/>
    <col min="17" max="17" width="0.7109375" style="58" customWidth="1"/>
    <col min="18" max="18" width="12.140625" style="58" customWidth="1"/>
    <col min="19" max="19" width="0.7109375" style="58" customWidth="1"/>
    <col min="20" max="20" width="11.7109375" style="58" customWidth="1"/>
    <col min="21" max="21" width="0.7109375" style="58" customWidth="1"/>
    <col min="22" max="22" width="13" style="58" customWidth="1"/>
    <col min="23" max="16384" width="9.140625" style="59"/>
  </cols>
  <sheetData>
    <row r="1" spans="1:22" s="7" customFormat="1" ht="16.5" customHeight="1">
      <c r="A1" s="1" t="s">
        <v>0</v>
      </c>
      <c r="C1" s="19"/>
      <c r="D1" s="19"/>
      <c r="F1" s="51"/>
      <c r="J1" s="51"/>
      <c r="L1" s="51"/>
      <c r="N1" s="51"/>
      <c r="R1" s="51"/>
      <c r="T1" s="51"/>
      <c r="V1" s="51"/>
    </row>
    <row r="2" spans="1:22" s="7" customFormat="1" ht="16.5" customHeight="1">
      <c r="A2" s="7" t="s">
        <v>90</v>
      </c>
      <c r="C2" s="19"/>
      <c r="D2" s="19"/>
      <c r="F2" s="51"/>
      <c r="J2" s="51"/>
      <c r="L2" s="51"/>
      <c r="N2" s="51"/>
      <c r="R2" s="51"/>
      <c r="T2" s="51"/>
      <c r="V2" s="51"/>
    </row>
    <row r="3" spans="1:22" s="7" customFormat="1" ht="16.5" customHeight="1">
      <c r="A3" s="52" t="s">
        <v>183</v>
      </c>
      <c r="B3" s="52"/>
      <c r="C3" s="12"/>
      <c r="D3" s="12"/>
      <c r="E3" s="52"/>
      <c r="F3" s="53"/>
      <c r="G3" s="52"/>
      <c r="H3" s="52"/>
      <c r="I3" s="52"/>
      <c r="J3" s="53"/>
      <c r="K3" s="52"/>
      <c r="L3" s="53"/>
      <c r="M3" s="52"/>
      <c r="N3" s="53"/>
      <c r="O3" s="52"/>
      <c r="P3" s="52"/>
      <c r="Q3" s="52"/>
      <c r="R3" s="53"/>
      <c r="S3" s="52"/>
      <c r="T3" s="53"/>
      <c r="U3" s="52"/>
      <c r="V3" s="53"/>
    </row>
    <row r="4" spans="1:22" ht="16.149999999999999" customHeight="1">
      <c r="A4" s="54"/>
      <c r="B4" s="54"/>
      <c r="C4" s="55"/>
      <c r="D4" s="55"/>
      <c r="E4" s="57"/>
      <c r="F4" s="57"/>
      <c r="G4" s="57"/>
      <c r="H4" s="57"/>
      <c r="I4" s="57"/>
      <c r="J4" s="57"/>
      <c r="K4" s="56"/>
      <c r="P4" s="57"/>
      <c r="Q4" s="57"/>
    </row>
    <row r="5" spans="1:22" ht="16.149999999999999" customHeight="1">
      <c r="A5" s="54"/>
      <c r="B5" s="54"/>
      <c r="C5" s="55"/>
      <c r="D5" s="55"/>
      <c r="E5" s="57"/>
      <c r="F5" s="57"/>
      <c r="G5" s="57"/>
      <c r="H5" s="57"/>
      <c r="I5" s="57"/>
      <c r="J5" s="57"/>
      <c r="K5" s="56"/>
      <c r="P5" s="57"/>
      <c r="Q5" s="57"/>
    </row>
    <row r="6" spans="1:22" ht="16.149999999999999" customHeight="1">
      <c r="A6" s="54"/>
      <c r="B6" s="54"/>
      <c r="C6" s="55"/>
      <c r="D6" s="55"/>
      <c r="E6" s="54"/>
      <c r="F6" s="138" t="s">
        <v>91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ht="16.149999999999999" customHeight="1">
      <c r="A7" s="54"/>
      <c r="B7" s="54"/>
      <c r="C7" s="55"/>
      <c r="D7" s="55"/>
      <c r="E7" s="54"/>
      <c r="F7" s="147" t="s">
        <v>92</v>
      </c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</row>
    <row r="8" spans="1:22" ht="16.149999999999999" customHeight="1">
      <c r="A8" s="54"/>
      <c r="B8" s="64"/>
      <c r="C8" s="55"/>
      <c r="D8" s="55"/>
      <c r="F8" s="72"/>
      <c r="H8" s="57" t="s">
        <v>93</v>
      </c>
      <c r="J8" s="57" t="s">
        <v>94</v>
      </c>
      <c r="K8" s="56"/>
      <c r="P8" s="57" t="s">
        <v>205</v>
      </c>
      <c r="R8" s="72"/>
    </row>
    <row r="9" spans="1:22" ht="16.149999999999999" customHeight="1">
      <c r="A9" s="54"/>
      <c r="B9" s="54"/>
      <c r="C9" s="55"/>
      <c r="D9" s="55"/>
      <c r="F9" s="57" t="s">
        <v>95</v>
      </c>
      <c r="H9" s="57" t="s">
        <v>96</v>
      </c>
      <c r="J9" s="57" t="s">
        <v>97</v>
      </c>
      <c r="K9" s="56"/>
      <c r="L9" s="148" t="s">
        <v>63</v>
      </c>
      <c r="M9" s="139"/>
      <c r="N9" s="139"/>
      <c r="P9" s="65" t="s">
        <v>98</v>
      </c>
      <c r="R9" s="57" t="s">
        <v>99</v>
      </c>
      <c r="S9" s="63"/>
      <c r="T9" s="57" t="s">
        <v>100</v>
      </c>
      <c r="U9" s="63"/>
    </row>
    <row r="10" spans="1:22" ht="16.149999999999999" customHeight="1">
      <c r="E10" s="63"/>
      <c r="F10" s="18" t="s">
        <v>101</v>
      </c>
      <c r="G10" s="63"/>
      <c r="H10" s="57" t="s">
        <v>102</v>
      </c>
      <c r="I10" s="63"/>
      <c r="J10" s="57" t="s">
        <v>103</v>
      </c>
      <c r="K10" s="57"/>
      <c r="L10" s="74" t="s">
        <v>104</v>
      </c>
      <c r="M10" s="75"/>
      <c r="N10" s="75"/>
      <c r="O10" s="63"/>
      <c r="P10" s="57" t="s">
        <v>105</v>
      </c>
      <c r="Q10" s="63"/>
      <c r="R10" s="76" t="s">
        <v>106</v>
      </c>
      <c r="S10" s="57"/>
      <c r="T10" s="76" t="s">
        <v>107</v>
      </c>
      <c r="U10" s="57"/>
      <c r="V10" s="57" t="s">
        <v>99</v>
      </c>
    </row>
    <row r="11" spans="1:22" ht="16.149999999999999" customHeight="1">
      <c r="E11" s="57"/>
      <c r="F11" s="18" t="s">
        <v>108</v>
      </c>
      <c r="G11" s="57"/>
      <c r="H11" s="57" t="s">
        <v>109</v>
      </c>
      <c r="I11" s="57"/>
      <c r="J11" s="57" t="s">
        <v>110</v>
      </c>
      <c r="K11" s="57"/>
      <c r="L11" s="18" t="s">
        <v>111</v>
      </c>
      <c r="M11" s="57"/>
      <c r="N11" s="18" t="s">
        <v>65</v>
      </c>
      <c r="O11" s="57"/>
      <c r="P11" s="57" t="s">
        <v>112</v>
      </c>
      <c r="Q11" s="57"/>
      <c r="R11" s="76" t="s">
        <v>113</v>
      </c>
      <c r="S11" s="57"/>
      <c r="T11" s="76" t="s">
        <v>114</v>
      </c>
      <c r="U11" s="57"/>
      <c r="V11" s="57" t="s">
        <v>115</v>
      </c>
    </row>
    <row r="12" spans="1:22" ht="16.149999999999999" customHeight="1">
      <c r="A12" s="64"/>
      <c r="B12" s="64"/>
      <c r="D12" s="60" t="s">
        <v>168</v>
      </c>
      <c r="E12" s="57"/>
      <c r="F12" s="65" t="s">
        <v>11</v>
      </c>
      <c r="G12" s="57"/>
      <c r="H12" s="65" t="s">
        <v>11</v>
      </c>
      <c r="I12" s="57"/>
      <c r="J12" s="17" t="s">
        <v>11</v>
      </c>
      <c r="K12" s="57"/>
      <c r="L12" s="17" t="s">
        <v>11</v>
      </c>
      <c r="M12" s="18"/>
      <c r="N12" s="17" t="s">
        <v>11</v>
      </c>
      <c r="O12" s="57"/>
      <c r="P12" s="65" t="s">
        <v>11</v>
      </c>
      <c r="Q12" s="57"/>
      <c r="R12" s="17" t="s">
        <v>11</v>
      </c>
      <c r="S12" s="57"/>
      <c r="T12" s="17" t="s">
        <v>11</v>
      </c>
      <c r="U12" s="57"/>
      <c r="V12" s="17" t="s">
        <v>11</v>
      </c>
    </row>
    <row r="13" spans="1:22" ht="7.5" customHeight="1">
      <c r="A13" s="6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</row>
    <row r="14" spans="1:22" ht="16.149999999999999" customHeight="1">
      <c r="A14" s="2" t="s">
        <v>116</v>
      </c>
      <c r="E14" s="67"/>
      <c r="F14" s="77">
        <v>80000000</v>
      </c>
      <c r="G14" s="67"/>
      <c r="H14" s="67">
        <v>409284207</v>
      </c>
      <c r="I14" s="67"/>
      <c r="J14" s="77">
        <v>-3525800</v>
      </c>
      <c r="K14" s="67"/>
      <c r="L14" s="77">
        <v>8000000</v>
      </c>
      <c r="M14" s="67"/>
      <c r="N14" s="77">
        <v>5470302</v>
      </c>
      <c r="O14" s="67"/>
      <c r="P14" s="67">
        <v>0</v>
      </c>
      <c r="Q14" s="67"/>
      <c r="R14" s="77">
        <v>499228709</v>
      </c>
      <c r="S14" s="67"/>
      <c r="T14" s="67">
        <v>4870662</v>
      </c>
      <c r="U14" s="67"/>
      <c r="V14" s="78">
        <v>504099371</v>
      </c>
    </row>
    <row r="15" spans="1:22" ht="6" customHeight="1">
      <c r="A15" s="2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</row>
    <row r="16" spans="1:22" ht="16.149999999999999" customHeight="1">
      <c r="A16" s="2" t="s">
        <v>117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</row>
    <row r="17" spans="1:22" ht="16.149999999999999" customHeight="1">
      <c r="A17" s="68" t="s">
        <v>172</v>
      </c>
      <c r="E17" s="67"/>
      <c r="F17" s="67">
        <v>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v>0</v>
      </c>
      <c r="O17" s="67"/>
      <c r="P17" s="67">
        <v>126955</v>
      </c>
      <c r="Q17" s="67"/>
      <c r="R17" s="67">
        <f t="shared" ref="R17:R19" si="0">SUM(F17,J17,L17,N17,H17,P17)</f>
        <v>126955</v>
      </c>
      <c r="S17" s="67"/>
      <c r="T17" s="67">
        <v>0</v>
      </c>
      <c r="U17" s="67"/>
      <c r="V17" s="67">
        <f t="shared" ref="V17:V19" si="1">SUM(R17,T17)</f>
        <v>126955</v>
      </c>
    </row>
    <row r="18" spans="1:22" ht="16.149999999999999" customHeight="1">
      <c r="A18" s="68" t="s">
        <v>173</v>
      </c>
      <c r="E18" s="67"/>
      <c r="F18" s="67">
        <v>4000000</v>
      </c>
      <c r="G18" s="67"/>
      <c r="H18" s="67">
        <v>26396000</v>
      </c>
      <c r="I18" s="67"/>
      <c r="J18" s="67">
        <v>0</v>
      </c>
      <c r="K18" s="67"/>
      <c r="L18" s="67">
        <v>0</v>
      </c>
      <c r="M18" s="67"/>
      <c r="N18" s="67">
        <v>0</v>
      </c>
      <c r="O18" s="67"/>
      <c r="P18" s="67">
        <v>0</v>
      </c>
      <c r="Q18" s="67"/>
      <c r="R18" s="67">
        <f t="shared" si="0"/>
        <v>30396000</v>
      </c>
      <c r="S18" s="67"/>
      <c r="T18" s="67">
        <v>0</v>
      </c>
      <c r="U18" s="67"/>
      <c r="V18" s="67">
        <f t="shared" si="1"/>
        <v>30396000</v>
      </c>
    </row>
    <row r="19" spans="1:22" ht="16.149999999999999" customHeight="1">
      <c r="A19" s="68" t="s">
        <v>174</v>
      </c>
      <c r="E19" s="67"/>
      <c r="F19" s="67">
        <v>0</v>
      </c>
      <c r="G19" s="67"/>
      <c r="H19" s="67">
        <v>0</v>
      </c>
      <c r="I19" s="67"/>
      <c r="J19" s="67">
        <v>0</v>
      </c>
      <c r="K19" s="67"/>
      <c r="L19" s="67">
        <v>400000</v>
      </c>
      <c r="M19" s="67"/>
      <c r="N19" s="67">
        <v>-400000</v>
      </c>
      <c r="O19" s="67"/>
      <c r="P19" s="67">
        <v>0</v>
      </c>
      <c r="Q19" s="67"/>
      <c r="R19" s="67">
        <f t="shared" si="0"/>
        <v>0</v>
      </c>
      <c r="S19" s="67"/>
      <c r="T19" s="67">
        <v>0</v>
      </c>
      <c r="U19" s="67"/>
      <c r="V19" s="67">
        <f t="shared" si="1"/>
        <v>0</v>
      </c>
    </row>
    <row r="20" spans="1:22" ht="16.149999999999999" customHeight="1">
      <c r="A20" s="31" t="s">
        <v>118</v>
      </c>
      <c r="E20" s="67"/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7">
        <v>0</v>
      </c>
      <c r="O20" s="67"/>
      <c r="P20" s="67">
        <v>0</v>
      </c>
      <c r="Q20" s="67"/>
      <c r="R20" s="67">
        <f>SUM(F20,J20,L20,N20,H20,P20)</f>
        <v>0</v>
      </c>
      <c r="S20" s="67"/>
      <c r="T20" s="67">
        <v>-800284</v>
      </c>
      <c r="U20" s="67"/>
      <c r="V20" s="67">
        <f>SUM(R20,T20)</f>
        <v>-800284</v>
      </c>
    </row>
    <row r="21" spans="1:22" ht="16.149999999999999" customHeight="1">
      <c r="A21" s="31" t="s">
        <v>171</v>
      </c>
      <c r="D21" s="62">
        <v>15</v>
      </c>
      <c r="E21" s="67"/>
      <c r="F21" s="67">
        <v>0</v>
      </c>
      <c r="G21" s="67"/>
      <c r="H21" s="67">
        <v>0</v>
      </c>
      <c r="I21" s="67"/>
      <c r="J21" s="67">
        <v>0</v>
      </c>
      <c r="K21" s="67"/>
      <c r="L21" s="67">
        <v>0</v>
      </c>
      <c r="M21" s="67"/>
      <c r="N21" s="67">
        <v>-31200000</v>
      </c>
      <c r="O21" s="67"/>
      <c r="P21" s="67">
        <v>0</v>
      </c>
      <c r="Q21" s="67"/>
      <c r="R21" s="67">
        <f t="shared" ref="R21:R22" si="2">SUM(F21,J21,L21,N21,H21,P21)</f>
        <v>-31200000</v>
      </c>
      <c r="S21" s="67"/>
      <c r="T21" s="67">
        <v>0</v>
      </c>
      <c r="U21" s="67"/>
      <c r="V21" s="67">
        <f>SUM(R21,T21)</f>
        <v>-31200000</v>
      </c>
    </row>
    <row r="22" spans="1:22" ht="16.149999999999999" customHeight="1">
      <c r="A22" s="68" t="s">
        <v>175</v>
      </c>
      <c r="E22" s="67"/>
      <c r="F22" s="69">
        <v>0</v>
      </c>
      <c r="G22" s="67"/>
      <c r="H22" s="69">
        <v>0</v>
      </c>
      <c r="I22" s="67"/>
      <c r="J22" s="69">
        <v>0</v>
      </c>
      <c r="K22" s="67"/>
      <c r="L22" s="69">
        <v>0</v>
      </c>
      <c r="M22" s="67"/>
      <c r="N22" s="69">
        <v>15060584</v>
      </c>
      <c r="O22" s="67"/>
      <c r="P22" s="69">
        <v>-3530344</v>
      </c>
      <c r="Q22" s="67"/>
      <c r="R22" s="69">
        <f t="shared" si="2"/>
        <v>11530240</v>
      </c>
      <c r="S22" s="67"/>
      <c r="T22" s="69">
        <v>964673</v>
      </c>
      <c r="U22" s="67"/>
      <c r="V22" s="69">
        <f>SUM(R22,T22)</f>
        <v>12494913</v>
      </c>
    </row>
    <row r="23" spans="1:22" ht="16.149999999999999" customHeight="1">
      <c r="A23" s="79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</row>
    <row r="24" spans="1:22" ht="16.149999999999999" customHeight="1" thickBot="1">
      <c r="A24" s="66" t="s">
        <v>176</v>
      </c>
      <c r="E24" s="67"/>
      <c r="F24" s="70">
        <f>SUM(F14:F22)</f>
        <v>84000000</v>
      </c>
      <c r="G24" s="67"/>
      <c r="H24" s="70">
        <f>SUM(H14:H22)</f>
        <v>435680207</v>
      </c>
      <c r="I24" s="67"/>
      <c r="J24" s="70">
        <f>SUM(J14:J22)</f>
        <v>-3525800</v>
      </c>
      <c r="K24" s="67"/>
      <c r="L24" s="70">
        <f>SUM(L14:L22)</f>
        <v>8400000</v>
      </c>
      <c r="M24" s="67"/>
      <c r="N24" s="70">
        <f>SUM(N14:N22)</f>
        <v>-11069114</v>
      </c>
      <c r="O24" s="67"/>
      <c r="P24" s="70">
        <f>SUM(P14:P22)</f>
        <v>-3403389</v>
      </c>
      <c r="Q24" s="67"/>
      <c r="R24" s="70">
        <f>SUM(R14:R22)</f>
        <v>510081904</v>
      </c>
      <c r="S24" s="67"/>
      <c r="T24" s="70">
        <f>SUM(T14:T22)</f>
        <v>5035051</v>
      </c>
      <c r="U24" s="67"/>
      <c r="V24" s="70">
        <f>SUM(V14:V22)</f>
        <v>515116955</v>
      </c>
    </row>
    <row r="25" spans="1:22" ht="16.149999999999999" customHeight="1" thickTop="1">
      <c r="A25" s="66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</row>
    <row r="26" spans="1:22" ht="16.149999999999999" customHeight="1">
      <c r="A26" s="66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</row>
    <row r="27" spans="1:22" ht="16.149999999999999" customHeight="1">
      <c r="A27" s="2" t="s">
        <v>119</v>
      </c>
      <c r="E27" s="67"/>
      <c r="F27" s="77">
        <v>84000000</v>
      </c>
      <c r="G27" s="67"/>
      <c r="H27" s="67">
        <v>435680207</v>
      </c>
      <c r="I27" s="67"/>
      <c r="J27" s="77">
        <v>-3525800</v>
      </c>
      <c r="K27" s="67"/>
      <c r="L27" s="77">
        <v>8400000</v>
      </c>
      <c r="M27" s="67"/>
      <c r="N27" s="77">
        <v>-14253129</v>
      </c>
      <c r="O27" s="67"/>
      <c r="P27" s="67">
        <v>-563960</v>
      </c>
      <c r="Q27" s="67"/>
      <c r="R27" s="67">
        <f t="shared" ref="R27" si="3">SUM(F27,J27,L27,N27,H27,P27)</f>
        <v>509737318</v>
      </c>
      <c r="S27" s="67"/>
      <c r="T27" s="67">
        <v>3002225</v>
      </c>
      <c r="U27" s="67"/>
      <c r="V27" s="78">
        <f>SUM(R27:U27)</f>
        <v>512739543</v>
      </c>
    </row>
    <row r="28" spans="1:22" ht="6" customHeight="1">
      <c r="A28" s="2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</row>
    <row r="29" spans="1:22" ht="16.149999999999999" customHeight="1">
      <c r="A29" s="2" t="s">
        <v>117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</row>
    <row r="30" spans="1:22" ht="16.149999999999999" customHeight="1">
      <c r="A30" s="31" t="s">
        <v>118</v>
      </c>
      <c r="E30" s="67"/>
      <c r="F30" s="67">
        <v>0</v>
      </c>
      <c r="G30" s="67"/>
      <c r="H30" s="67">
        <v>0</v>
      </c>
      <c r="I30" s="67"/>
      <c r="J30" s="67">
        <v>0</v>
      </c>
      <c r="K30" s="67"/>
      <c r="L30" s="67">
        <v>0</v>
      </c>
      <c r="M30" s="67"/>
      <c r="N30" s="67">
        <v>0</v>
      </c>
      <c r="O30" s="67"/>
      <c r="P30" s="67">
        <v>0</v>
      </c>
      <c r="Q30" s="67"/>
      <c r="R30" s="67">
        <f>SUM(F30,J30,L30,N30,H30,P30)</f>
        <v>0</v>
      </c>
      <c r="S30" s="67"/>
      <c r="T30" s="67">
        <v>-217</v>
      </c>
      <c r="U30" s="67"/>
      <c r="V30" s="67">
        <f>SUM(R30,T30)</f>
        <v>-217</v>
      </c>
    </row>
    <row r="31" spans="1:22" ht="16.149999999999999" customHeight="1">
      <c r="A31" s="31" t="s">
        <v>171</v>
      </c>
      <c r="D31" s="62">
        <v>15</v>
      </c>
      <c r="E31" s="67"/>
      <c r="F31" s="67">
        <v>0</v>
      </c>
      <c r="G31" s="67"/>
      <c r="H31" s="67">
        <v>0</v>
      </c>
      <c r="I31" s="67"/>
      <c r="J31" s="67">
        <v>0</v>
      </c>
      <c r="K31" s="67"/>
      <c r="L31" s="67">
        <v>0</v>
      </c>
      <c r="M31" s="67"/>
      <c r="N31" s="67">
        <v>-25200000</v>
      </c>
      <c r="O31" s="67"/>
      <c r="P31" s="67">
        <v>0</v>
      </c>
      <c r="Q31" s="67"/>
      <c r="R31" s="67">
        <f t="shared" ref="R31:R32" si="4">SUM(F31,J31,L31,N31,H31,P31)</f>
        <v>-25200000</v>
      </c>
      <c r="S31" s="67"/>
      <c r="T31" s="67">
        <v>0</v>
      </c>
      <c r="U31" s="67"/>
      <c r="V31" s="67">
        <f>SUM(R31,T31)</f>
        <v>-25200000</v>
      </c>
    </row>
    <row r="32" spans="1:22" ht="16.149999999999999" customHeight="1">
      <c r="A32" s="68" t="s">
        <v>175</v>
      </c>
      <c r="E32" s="67"/>
      <c r="F32" s="69">
        <v>0</v>
      </c>
      <c r="G32" s="67"/>
      <c r="H32" s="69">
        <v>0</v>
      </c>
      <c r="I32" s="67"/>
      <c r="J32" s="69">
        <v>0</v>
      </c>
      <c r="K32" s="67"/>
      <c r="L32" s="69">
        <v>0</v>
      </c>
      <c r="M32" s="67"/>
      <c r="N32" s="69">
        <v>8131633</v>
      </c>
      <c r="O32" s="67"/>
      <c r="P32" s="69">
        <v>384026</v>
      </c>
      <c r="Q32" s="67"/>
      <c r="R32" s="69">
        <f t="shared" si="4"/>
        <v>8515659</v>
      </c>
      <c r="S32" s="67"/>
      <c r="T32" s="69">
        <v>-860446</v>
      </c>
      <c r="U32" s="67"/>
      <c r="V32" s="69">
        <f>SUM(R32,T32)</f>
        <v>7655213</v>
      </c>
    </row>
    <row r="33" spans="1:22" ht="16.149999999999999" customHeight="1">
      <c r="A33" s="79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</row>
    <row r="34" spans="1:22" ht="16.149999999999999" customHeight="1" thickBot="1">
      <c r="A34" s="66" t="s">
        <v>184</v>
      </c>
      <c r="E34" s="67"/>
      <c r="F34" s="70">
        <f>SUM(F27:F32)</f>
        <v>84000000</v>
      </c>
      <c r="G34" s="67"/>
      <c r="H34" s="70">
        <f>SUM(H27:H32)</f>
        <v>435680207</v>
      </c>
      <c r="I34" s="67"/>
      <c r="J34" s="70">
        <f>SUM(J27:J32)</f>
        <v>-3525800</v>
      </c>
      <c r="K34" s="67"/>
      <c r="L34" s="70">
        <f>SUM(L27:L32)</f>
        <v>8400000</v>
      </c>
      <c r="M34" s="67"/>
      <c r="N34" s="70">
        <f>SUM(N27:N32)</f>
        <v>-31321496</v>
      </c>
      <c r="O34" s="67"/>
      <c r="P34" s="70">
        <f>SUM(P27:P32)</f>
        <v>-179934</v>
      </c>
      <c r="Q34" s="67"/>
      <c r="R34" s="70">
        <f>SUM(R27:R32)</f>
        <v>493052977</v>
      </c>
      <c r="S34" s="67"/>
      <c r="T34" s="70">
        <f>SUM(T27:T32)</f>
        <v>2141562</v>
      </c>
      <c r="U34" s="67"/>
      <c r="V34" s="70">
        <f>SUM(V27:V32)</f>
        <v>495194539</v>
      </c>
    </row>
    <row r="35" spans="1:22" ht="16.149999999999999" customHeight="1" thickTop="1">
      <c r="A35" s="66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</row>
    <row r="36" spans="1:22" ht="13.5" customHeight="1">
      <c r="A36" s="66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</row>
    <row r="37" spans="1:22" ht="17.25" customHeight="1">
      <c r="A37" s="66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</row>
    <row r="38" spans="1:22" ht="16.149999999999999" customHeight="1">
      <c r="A38" s="62"/>
      <c r="B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</row>
    <row r="39" spans="1:22" ht="16.149999999999999" customHeight="1">
      <c r="A39" s="62"/>
      <c r="B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</row>
    <row r="40" spans="1:22" ht="16.149999999999999" customHeight="1">
      <c r="A40" s="140" t="s">
        <v>170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</row>
    <row r="41" spans="1:22" ht="16.149999999999999" customHeight="1">
      <c r="A41" s="149" t="s">
        <v>120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</row>
    <row r="42" spans="1:22" ht="16.149999999999999" customHeight="1">
      <c r="A42" s="62"/>
      <c r="B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</row>
    <row r="43" spans="1:22" ht="8.25" customHeight="1">
      <c r="A43" s="66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</row>
    <row r="44" spans="1:22" ht="22.15" customHeight="1">
      <c r="A44" s="145" t="str">
        <f>+'2-4'!A55</f>
        <v>The accompanying condensed notes are an integral part of these interim financial information.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</row>
  </sheetData>
  <mergeCells count="6">
    <mergeCell ref="A44:V44"/>
    <mergeCell ref="F6:V6"/>
    <mergeCell ref="F7:R7"/>
    <mergeCell ref="L9:N9"/>
    <mergeCell ref="A40:V40"/>
    <mergeCell ref="A41:V41"/>
  </mergeCells>
  <pageMargins left="0.4" right="0.4" top="0.5" bottom="0.6" header="0.49" footer="0.4"/>
  <pageSetup paperSize="9" scale="81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85209-6D25-4E73-B510-5571C7740496}">
  <sheetPr>
    <tabColor rgb="FF00B050"/>
  </sheetPr>
  <dimension ref="A1:N36"/>
  <sheetViews>
    <sheetView topLeftCell="A13" zoomScale="145" zoomScaleNormal="145" zoomScaleSheetLayoutView="85" workbookViewId="0"/>
  </sheetViews>
  <sheetFormatPr defaultColWidth="9.140625" defaultRowHeight="16.5" customHeight="1"/>
  <cols>
    <col min="1" max="1" width="1.7109375" style="59" customWidth="1"/>
    <col min="2" max="2" width="46.140625" style="59" customWidth="1"/>
    <col min="3" max="3" width="8" style="62" customWidth="1"/>
    <col min="4" max="4" width="8.42578125" style="62" customWidth="1"/>
    <col min="5" max="5" width="0.85546875" style="58" customWidth="1"/>
    <col min="6" max="6" width="14.7109375" style="58" customWidth="1"/>
    <col min="7" max="7" width="0.85546875" style="58" customWidth="1"/>
    <col min="8" max="8" width="14.7109375" style="58" customWidth="1"/>
    <col min="9" max="9" width="0.85546875" style="58" customWidth="1"/>
    <col min="10" max="10" width="14.7109375" style="58" customWidth="1"/>
    <col min="11" max="11" width="0.85546875" style="58" customWidth="1"/>
    <col min="12" max="12" width="14.7109375" style="58" customWidth="1"/>
    <col min="13" max="13" width="0.85546875" style="58" customWidth="1"/>
    <col min="14" max="14" width="14.7109375" style="58" customWidth="1"/>
    <col min="15" max="16384" width="9.140625" style="59"/>
  </cols>
  <sheetData>
    <row r="1" spans="1:14" s="7" customFormat="1" ht="16.5" customHeight="1">
      <c r="A1" s="1" t="str">
        <f>'7 (2)'!A1</f>
        <v>AddTech Hub Public Company Limited</v>
      </c>
      <c r="C1" s="19"/>
      <c r="D1" s="19"/>
      <c r="F1" s="51"/>
      <c r="J1" s="51"/>
      <c r="L1" s="51"/>
      <c r="N1" s="51"/>
    </row>
    <row r="2" spans="1:14" s="7" customFormat="1" ht="16.5" customHeight="1">
      <c r="A2" s="7" t="s">
        <v>188</v>
      </c>
      <c r="C2" s="19"/>
      <c r="D2" s="19"/>
      <c r="F2" s="51"/>
      <c r="J2" s="51"/>
      <c r="L2" s="51"/>
      <c r="N2" s="51"/>
    </row>
    <row r="3" spans="1:14" s="7" customFormat="1" ht="16.5" customHeight="1">
      <c r="A3" s="52" t="str">
        <f>+'7 (2)'!A3</f>
        <v>For the six-month period ended 30 June 2026</v>
      </c>
      <c r="B3" s="52"/>
      <c r="C3" s="12"/>
      <c r="D3" s="12"/>
      <c r="E3" s="52"/>
      <c r="F3" s="53"/>
      <c r="G3" s="52"/>
      <c r="H3" s="52"/>
      <c r="I3" s="52"/>
      <c r="J3" s="53"/>
      <c r="K3" s="52"/>
      <c r="L3" s="53"/>
      <c r="M3" s="52"/>
      <c r="N3" s="53"/>
    </row>
    <row r="4" spans="1:14" ht="16.5" customHeight="1">
      <c r="A4" s="54"/>
      <c r="B4" s="54"/>
      <c r="C4" s="55"/>
      <c r="D4" s="55"/>
      <c r="E4" s="56"/>
      <c r="F4" s="57"/>
      <c r="G4" s="56"/>
      <c r="H4" s="56"/>
      <c r="I4" s="56"/>
    </row>
    <row r="5" spans="1:14" ht="16.5" customHeight="1">
      <c r="A5" s="54"/>
      <c r="B5" s="54"/>
      <c r="C5" s="55"/>
      <c r="D5" s="55"/>
      <c r="E5" s="56"/>
      <c r="F5" s="57"/>
      <c r="G5" s="56"/>
      <c r="H5" s="56"/>
      <c r="I5" s="56"/>
    </row>
    <row r="6" spans="1:14" ht="15.6" customHeight="1">
      <c r="A6" s="54"/>
      <c r="B6" s="54"/>
      <c r="C6" s="55"/>
      <c r="D6" s="55"/>
      <c r="E6" s="54"/>
      <c r="F6" s="138" t="s">
        <v>121</v>
      </c>
      <c r="G6" s="138"/>
      <c r="H6" s="138"/>
      <c r="I6" s="138"/>
      <c r="J6" s="138"/>
      <c r="K6" s="138"/>
      <c r="L6" s="138"/>
      <c r="M6" s="138"/>
      <c r="N6" s="138"/>
    </row>
    <row r="7" spans="1:14" ht="15.6" customHeight="1">
      <c r="A7" s="54"/>
      <c r="B7" s="54"/>
      <c r="C7" s="55"/>
      <c r="D7" s="55"/>
      <c r="E7" s="54"/>
      <c r="F7" s="55"/>
      <c r="G7" s="55"/>
      <c r="H7" s="61" t="s">
        <v>93</v>
      </c>
      <c r="I7" s="55"/>
      <c r="J7" s="55"/>
      <c r="K7" s="55"/>
      <c r="L7" s="55"/>
      <c r="M7" s="55"/>
      <c r="N7" s="55"/>
    </row>
    <row r="8" spans="1:14" ht="15.6" customHeight="1">
      <c r="E8" s="57"/>
      <c r="F8" s="57" t="s">
        <v>95</v>
      </c>
      <c r="G8" s="57"/>
      <c r="H8" s="57" t="s">
        <v>96</v>
      </c>
      <c r="I8" s="57"/>
      <c r="J8" s="139" t="s">
        <v>63</v>
      </c>
      <c r="K8" s="139"/>
      <c r="L8" s="139"/>
      <c r="M8" s="63"/>
    </row>
    <row r="9" spans="1:14" ht="15.6" customHeight="1">
      <c r="E9" s="57"/>
      <c r="F9" s="18" t="s">
        <v>101</v>
      </c>
      <c r="G9" s="57"/>
      <c r="H9" s="57" t="s">
        <v>102</v>
      </c>
      <c r="I9" s="57"/>
      <c r="J9" s="18" t="s">
        <v>104</v>
      </c>
      <c r="K9" s="57"/>
      <c r="L9" s="57"/>
      <c r="M9" s="57"/>
      <c r="N9" s="57" t="s">
        <v>99</v>
      </c>
    </row>
    <row r="10" spans="1:14" ht="15.6" customHeight="1">
      <c r="E10" s="57"/>
      <c r="F10" s="18" t="s">
        <v>108</v>
      </c>
      <c r="G10" s="57"/>
      <c r="H10" s="57" t="s">
        <v>109</v>
      </c>
      <c r="I10" s="57"/>
      <c r="J10" s="18" t="s">
        <v>122</v>
      </c>
      <c r="K10" s="57"/>
      <c r="L10" s="18" t="s">
        <v>65</v>
      </c>
      <c r="M10" s="57"/>
      <c r="N10" s="57" t="s">
        <v>115</v>
      </c>
    </row>
    <row r="11" spans="1:14" ht="15.6" customHeight="1">
      <c r="A11" s="64"/>
      <c r="B11" s="64"/>
      <c r="D11" s="60" t="s">
        <v>168</v>
      </c>
      <c r="E11" s="57"/>
      <c r="F11" s="65" t="s">
        <v>11</v>
      </c>
      <c r="G11" s="57"/>
      <c r="H11" s="65" t="s">
        <v>11</v>
      </c>
      <c r="I11" s="57"/>
      <c r="J11" s="17" t="s">
        <v>11</v>
      </c>
      <c r="K11" s="18"/>
      <c r="L11" s="17" t="s">
        <v>11</v>
      </c>
      <c r="M11" s="57"/>
      <c r="N11" s="17" t="s">
        <v>11</v>
      </c>
    </row>
    <row r="12" spans="1:14" ht="6" customHeight="1">
      <c r="A12" s="66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14" ht="15.6" customHeight="1">
      <c r="A13" s="2" t="s">
        <v>116</v>
      </c>
      <c r="E13" s="67"/>
      <c r="F13" s="67">
        <v>80000000</v>
      </c>
      <c r="G13" s="67"/>
      <c r="H13" s="67">
        <v>409284207</v>
      </c>
      <c r="I13" s="67"/>
      <c r="J13" s="67">
        <v>8000000</v>
      </c>
      <c r="K13" s="67"/>
      <c r="L13" s="67">
        <v>17178358</v>
      </c>
      <c r="M13" s="67"/>
      <c r="N13" s="67">
        <v>514462565</v>
      </c>
    </row>
    <row r="14" spans="1:14" ht="6" customHeight="1">
      <c r="A14" s="2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ht="15.6" customHeight="1">
      <c r="A15" s="2" t="s">
        <v>117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ht="15.6" customHeight="1">
      <c r="A16" s="31" t="s">
        <v>173</v>
      </c>
      <c r="E16" s="67"/>
      <c r="F16" s="67">
        <v>4000000</v>
      </c>
      <c r="G16" s="67"/>
      <c r="H16" s="67">
        <v>26396000</v>
      </c>
      <c r="I16" s="67"/>
      <c r="J16" s="67">
        <v>0</v>
      </c>
      <c r="K16" s="67"/>
      <c r="L16" s="67">
        <v>0</v>
      </c>
      <c r="M16" s="67"/>
      <c r="N16" s="67">
        <f t="shared" ref="N16:N17" si="0">SUM(L16,J16,F16,H16)</f>
        <v>30396000</v>
      </c>
    </row>
    <row r="17" spans="1:14" ht="15.6" customHeight="1">
      <c r="A17" s="31" t="s">
        <v>174</v>
      </c>
      <c r="E17" s="67"/>
      <c r="F17" s="67">
        <v>0</v>
      </c>
      <c r="G17" s="67"/>
      <c r="H17" s="67">
        <v>0</v>
      </c>
      <c r="I17" s="67"/>
      <c r="J17" s="67">
        <v>400000</v>
      </c>
      <c r="K17" s="67"/>
      <c r="L17" s="67">
        <v>-400000</v>
      </c>
      <c r="M17" s="67"/>
      <c r="N17" s="67">
        <f t="shared" si="0"/>
        <v>0</v>
      </c>
    </row>
    <row r="18" spans="1:14" ht="15.6" customHeight="1">
      <c r="A18" s="31" t="s">
        <v>171</v>
      </c>
      <c r="D18" s="62">
        <v>15</v>
      </c>
      <c r="E18" s="67"/>
      <c r="F18" s="67">
        <v>0</v>
      </c>
      <c r="G18" s="67"/>
      <c r="H18" s="67">
        <v>0</v>
      </c>
      <c r="I18" s="67"/>
      <c r="J18" s="67">
        <v>0</v>
      </c>
      <c r="K18" s="67"/>
      <c r="L18" s="67">
        <v>-31200000</v>
      </c>
      <c r="M18" s="67"/>
      <c r="N18" s="67">
        <f>SUM(L18,J18,F18,H18)</f>
        <v>-31200000</v>
      </c>
    </row>
    <row r="19" spans="1:14" ht="15.6" customHeight="1">
      <c r="A19" s="68" t="s">
        <v>85</v>
      </c>
      <c r="E19" s="67"/>
      <c r="F19" s="69">
        <v>0</v>
      </c>
      <c r="G19" s="67"/>
      <c r="H19" s="69">
        <v>0</v>
      </c>
      <c r="I19" s="67"/>
      <c r="J19" s="69">
        <v>0</v>
      </c>
      <c r="K19" s="67"/>
      <c r="L19" s="69">
        <v>28227663</v>
      </c>
      <c r="M19" s="67"/>
      <c r="N19" s="69">
        <f>SUM(L19,J19,F19,H19)</f>
        <v>28227663</v>
      </c>
    </row>
    <row r="20" spans="1:14" ht="15.6" customHeight="1">
      <c r="A20" s="2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 ht="15.6" customHeight="1" thickBot="1">
      <c r="A21" s="66" t="s">
        <v>176</v>
      </c>
      <c r="E21" s="67"/>
      <c r="F21" s="70">
        <f>SUM(F13:F19)</f>
        <v>84000000</v>
      </c>
      <c r="G21" s="67"/>
      <c r="H21" s="70">
        <f>SUM(H13:H19)</f>
        <v>435680207</v>
      </c>
      <c r="I21" s="67"/>
      <c r="J21" s="70">
        <f>SUM(J13:J19)</f>
        <v>8400000</v>
      </c>
      <c r="K21" s="67"/>
      <c r="L21" s="70">
        <f>SUM(L13:L19)</f>
        <v>13806021</v>
      </c>
      <c r="M21" s="67"/>
      <c r="N21" s="70">
        <f>SUM(N13:N19)</f>
        <v>541886228</v>
      </c>
    </row>
    <row r="22" spans="1:14" ht="15.6" customHeight="1" thickTop="1">
      <c r="A22" s="66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1:14" ht="15.6" customHeight="1">
      <c r="A23" s="66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4" ht="15.6" customHeight="1">
      <c r="A24" s="2" t="s">
        <v>119</v>
      </c>
      <c r="E24" s="67"/>
      <c r="F24" s="67">
        <v>84000000</v>
      </c>
      <c r="G24" s="67"/>
      <c r="H24" s="67">
        <v>435680207</v>
      </c>
      <c r="I24" s="67"/>
      <c r="J24" s="67">
        <v>8400000</v>
      </c>
      <c r="K24" s="67"/>
      <c r="L24" s="67">
        <v>18930714</v>
      </c>
      <c r="M24" s="67"/>
      <c r="N24" s="67">
        <f>SUM(F24:M24)</f>
        <v>547010921</v>
      </c>
    </row>
    <row r="25" spans="1:14" ht="6" customHeight="1">
      <c r="A25" s="2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4" ht="15.6" customHeight="1">
      <c r="A26" s="2" t="s">
        <v>117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</row>
    <row r="27" spans="1:14" ht="15.6" customHeight="1">
      <c r="A27" s="31" t="s">
        <v>171</v>
      </c>
      <c r="D27" s="62">
        <v>15</v>
      </c>
      <c r="E27" s="67"/>
      <c r="F27" s="67">
        <v>0</v>
      </c>
      <c r="G27" s="67"/>
      <c r="H27" s="67">
        <v>0</v>
      </c>
      <c r="I27" s="67"/>
      <c r="J27" s="67">
        <v>0</v>
      </c>
      <c r="K27" s="67"/>
      <c r="L27" s="67">
        <v>-25200000</v>
      </c>
      <c r="M27" s="67"/>
      <c r="N27" s="67">
        <f>SUM(L27,J27,F27,H27)</f>
        <v>-25200000</v>
      </c>
    </row>
    <row r="28" spans="1:14" ht="15.6" customHeight="1">
      <c r="A28" s="68" t="s">
        <v>85</v>
      </c>
      <c r="E28" s="67"/>
      <c r="F28" s="69">
        <v>0</v>
      </c>
      <c r="G28" s="67"/>
      <c r="H28" s="69">
        <v>0</v>
      </c>
      <c r="I28" s="67"/>
      <c r="J28" s="69">
        <v>0</v>
      </c>
      <c r="K28" s="67"/>
      <c r="L28" s="69">
        <v>22955100</v>
      </c>
      <c r="M28" s="67"/>
      <c r="N28" s="69">
        <f>SUM(L28,J28,F28,H28)</f>
        <v>22955100</v>
      </c>
    </row>
    <row r="29" spans="1:14" ht="15.6" customHeight="1">
      <c r="A29" s="2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4" ht="15.6" customHeight="1" thickBot="1">
      <c r="A30" s="66" t="s">
        <v>184</v>
      </c>
      <c r="E30" s="67"/>
      <c r="F30" s="70">
        <f>SUM(F24:F28)</f>
        <v>84000000</v>
      </c>
      <c r="G30" s="67"/>
      <c r="H30" s="70">
        <f>SUM(H24:H28)</f>
        <v>435680207</v>
      </c>
      <c r="I30" s="67"/>
      <c r="J30" s="70">
        <f>SUM(J24:J28)</f>
        <v>8400000</v>
      </c>
      <c r="K30" s="67"/>
      <c r="L30" s="70">
        <f>SUM(L24:L28)</f>
        <v>16685814</v>
      </c>
      <c r="M30" s="67"/>
      <c r="N30" s="70">
        <f>SUM(N24:N28)</f>
        <v>544766021</v>
      </c>
    </row>
    <row r="31" spans="1:14" ht="16.5" customHeight="1" thickTop="1">
      <c r="A31" s="66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 ht="21.75" customHeight="1">
      <c r="A32" s="66"/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spans="1:14" ht="15.6" customHeight="1">
      <c r="A33" s="140" t="s">
        <v>170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</row>
    <row r="34" spans="1:14" ht="15.6" customHeight="1">
      <c r="A34" s="149" t="s">
        <v>120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</row>
    <row r="36" spans="1:14" ht="22.15" customHeight="1">
      <c r="A36" s="145" t="str">
        <f>+'2-4'!A55</f>
        <v>The accompanying condensed notes are an integral part of these interim financial information.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</sheetData>
  <mergeCells count="5">
    <mergeCell ref="F6:N6"/>
    <mergeCell ref="J8:L8"/>
    <mergeCell ref="A33:N33"/>
    <mergeCell ref="A34:N34"/>
    <mergeCell ref="A36:N3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1C11-9270-4039-B807-8868C91AECEC}">
  <sheetPr>
    <tabColor rgb="FF00B050"/>
  </sheetPr>
  <dimension ref="A1:L110"/>
  <sheetViews>
    <sheetView zoomScale="90" zoomScaleNormal="90" zoomScaleSheetLayoutView="100" workbookViewId="0"/>
  </sheetViews>
  <sheetFormatPr defaultColWidth="9.140625" defaultRowHeight="16.5" customHeight="1"/>
  <cols>
    <col min="1" max="2" width="1.7109375" style="13" customWidth="1"/>
    <col min="3" max="3" width="47.85546875" style="13" customWidth="1"/>
    <col min="4" max="4" width="7.28515625" style="3" customWidth="1"/>
    <col min="5" max="5" width="0.85546875" style="13" customWidth="1"/>
    <col min="6" max="6" width="11.7109375" style="14" customWidth="1"/>
    <col min="7" max="7" width="0.85546875" style="13" customWidth="1"/>
    <col min="8" max="8" width="11.7109375" style="14" customWidth="1"/>
    <col min="9" max="9" width="0.85546875" style="13" customWidth="1"/>
    <col min="10" max="10" width="11.7109375" style="14" customWidth="1"/>
    <col min="11" max="11" width="0.85546875" style="14" customWidth="1"/>
    <col min="12" max="12" width="11.7109375" style="14" customWidth="1"/>
    <col min="13" max="16384" width="9.140625" style="13"/>
  </cols>
  <sheetData>
    <row r="1" spans="1:12" s="7" customFormat="1" ht="16.5" customHeight="1">
      <c r="A1" s="1" t="s">
        <v>0</v>
      </c>
      <c r="B1" s="2"/>
      <c r="C1" s="2"/>
      <c r="D1" s="3"/>
      <c r="E1" s="4"/>
      <c r="F1" s="5"/>
      <c r="G1" s="4"/>
      <c r="H1" s="5"/>
      <c r="I1" s="4"/>
      <c r="J1" s="6"/>
      <c r="K1" s="5"/>
      <c r="L1" s="6"/>
    </row>
    <row r="2" spans="1:12" s="7" customFormat="1" ht="16.5" customHeight="1">
      <c r="A2" s="2" t="s">
        <v>123</v>
      </c>
      <c r="B2" s="2"/>
      <c r="C2" s="2"/>
      <c r="D2" s="3"/>
      <c r="E2" s="4"/>
      <c r="F2" s="5"/>
      <c r="G2" s="4"/>
      <c r="H2" s="5"/>
      <c r="I2" s="4"/>
      <c r="J2" s="5"/>
      <c r="K2" s="5"/>
      <c r="L2" s="5"/>
    </row>
    <row r="3" spans="1:12" s="7" customFormat="1" ht="16.5" customHeight="1">
      <c r="A3" s="8" t="s">
        <v>183</v>
      </c>
      <c r="B3" s="8"/>
      <c r="C3" s="8"/>
      <c r="D3" s="9"/>
      <c r="E3" s="10"/>
      <c r="F3" s="11"/>
      <c r="G3" s="10"/>
      <c r="H3" s="11"/>
      <c r="I3" s="10"/>
      <c r="J3" s="11"/>
      <c r="K3" s="11"/>
      <c r="L3" s="11"/>
    </row>
    <row r="4" spans="1:12" s="7" customFormat="1" ht="16.5" customHeight="1">
      <c r="A4" s="2"/>
      <c r="B4" s="2"/>
      <c r="C4" s="2"/>
      <c r="D4" s="3"/>
      <c r="E4" s="4"/>
      <c r="F4" s="5"/>
      <c r="G4" s="4"/>
      <c r="H4" s="5"/>
      <c r="I4" s="4"/>
      <c r="J4" s="5"/>
      <c r="K4" s="5"/>
      <c r="L4" s="5"/>
    </row>
    <row r="5" spans="1:12" s="7" customFormat="1" ht="16.5" customHeight="1">
      <c r="A5" s="2"/>
      <c r="B5" s="2"/>
      <c r="C5" s="2"/>
      <c r="D5" s="3"/>
      <c r="E5" s="4"/>
      <c r="F5" s="5"/>
      <c r="G5" s="4"/>
      <c r="H5" s="5"/>
      <c r="I5" s="4"/>
      <c r="J5" s="5"/>
      <c r="K5" s="5"/>
      <c r="L5" s="5"/>
    </row>
    <row r="6" spans="1:12" s="7" customFormat="1" ht="16.5" customHeight="1">
      <c r="A6" s="2"/>
      <c r="B6" s="2"/>
      <c r="C6" s="2"/>
      <c r="D6" s="3"/>
      <c r="E6" s="4"/>
      <c r="F6" s="150" t="s">
        <v>2</v>
      </c>
      <c r="G6" s="150"/>
      <c r="H6" s="150"/>
      <c r="I6" s="4"/>
      <c r="J6" s="150" t="s">
        <v>3</v>
      </c>
      <c r="K6" s="150"/>
      <c r="L6" s="150"/>
    </row>
    <row r="7" spans="1:12" s="7" customFormat="1" ht="16.5" customHeight="1">
      <c r="A7" s="2"/>
      <c r="B7" s="2"/>
      <c r="C7" s="2"/>
      <c r="D7" s="3"/>
      <c r="E7" s="4"/>
      <c r="F7" s="151" t="s">
        <v>4</v>
      </c>
      <c r="G7" s="151"/>
      <c r="H7" s="151"/>
      <c r="I7" s="3"/>
      <c r="J7" s="152" t="s">
        <v>4</v>
      </c>
      <c r="K7" s="152"/>
      <c r="L7" s="152"/>
    </row>
    <row r="8" spans="1:12" ht="16.5" customHeight="1">
      <c r="E8" s="14"/>
      <c r="F8" s="15" t="s">
        <v>8</v>
      </c>
      <c r="G8" s="16"/>
      <c r="H8" s="15" t="s">
        <v>9</v>
      </c>
      <c r="I8" s="16"/>
      <c r="J8" s="15" t="s">
        <v>8</v>
      </c>
      <c r="K8" s="16"/>
      <c r="L8" s="15" t="s">
        <v>9</v>
      </c>
    </row>
    <row r="9" spans="1:12" s="7" customFormat="1" ht="16.5" customHeight="1">
      <c r="A9" s="13"/>
      <c r="B9" s="13"/>
      <c r="C9" s="13"/>
      <c r="D9" s="12" t="s">
        <v>10</v>
      </c>
      <c r="E9" s="13"/>
      <c r="F9" s="17" t="s">
        <v>11</v>
      </c>
      <c r="G9" s="18"/>
      <c r="H9" s="17" t="s">
        <v>11</v>
      </c>
      <c r="I9" s="14"/>
      <c r="J9" s="17" t="s">
        <v>11</v>
      </c>
      <c r="K9" s="18"/>
      <c r="L9" s="17" t="s">
        <v>11</v>
      </c>
    </row>
    <row r="10" spans="1:12" s="7" customFormat="1" ht="16.5" customHeight="1">
      <c r="A10" s="13"/>
      <c r="B10" s="13"/>
      <c r="C10" s="13"/>
      <c r="D10" s="19"/>
      <c r="E10" s="13"/>
      <c r="F10" s="18"/>
      <c r="G10" s="20"/>
      <c r="H10" s="18"/>
      <c r="I10" s="13"/>
      <c r="J10" s="18"/>
      <c r="K10" s="20"/>
      <c r="L10" s="18"/>
    </row>
    <row r="11" spans="1:12" ht="16.5" customHeight="1">
      <c r="A11" s="2" t="s">
        <v>124</v>
      </c>
      <c r="B11" s="7"/>
      <c r="C11" s="7"/>
      <c r="D11" s="19"/>
      <c r="E11" s="3"/>
      <c r="F11" s="21"/>
      <c r="G11" s="3"/>
      <c r="H11" s="21"/>
      <c r="I11" s="3"/>
      <c r="J11" s="22"/>
      <c r="K11" s="22"/>
      <c r="L11" s="22"/>
    </row>
    <row r="12" spans="1:12" ht="16.5" customHeight="1">
      <c r="A12" s="13" t="s">
        <v>125</v>
      </c>
      <c r="B12" s="7"/>
      <c r="C12" s="7"/>
      <c r="D12" s="23"/>
      <c r="E12" s="3"/>
      <c r="F12" s="24">
        <v>6866493</v>
      </c>
      <c r="G12" s="25"/>
      <c r="H12" s="24">
        <v>19340740</v>
      </c>
      <c r="I12" s="26"/>
      <c r="J12" s="24">
        <v>19444876</v>
      </c>
      <c r="K12" s="26"/>
      <c r="L12" s="24">
        <v>26948091</v>
      </c>
    </row>
    <row r="13" spans="1:12" ht="16.5" customHeight="1">
      <c r="A13" s="13" t="s">
        <v>126</v>
      </c>
      <c r="B13" s="7"/>
      <c r="C13" s="7"/>
      <c r="E13" s="3"/>
      <c r="F13" s="24"/>
      <c r="G13" s="25"/>
      <c r="H13" s="24"/>
      <c r="I13" s="25"/>
      <c r="J13" s="24"/>
      <c r="K13" s="25"/>
      <c r="L13" s="24"/>
    </row>
    <row r="14" spans="1:12" ht="16.5" customHeight="1">
      <c r="A14" s="2"/>
      <c r="B14" s="27" t="s">
        <v>127</v>
      </c>
      <c r="C14" s="27"/>
      <c r="E14" s="3"/>
      <c r="F14" s="24"/>
      <c r="G14" s="25"/>
      <c r="H14" s="24"/>
      <c r="I14" s="25"/>
      <c r="J14" s="24"/>
      <c r="K14" s="25"/>
      <c r="L14" s="24"/>
    </row>
    <row r="15" spans="1:12" ht="16.5" customHeight="1">
      <c r="A15" s="2"/>
      <c r="B15" s="27"/>
      <c r="C15" s="27" t="s">
        <v>128</v>
      </c>
      <c r="D15" s="3">
        <v>11</v>
      </c>
      <c r="E15" s="3"/>
      <c r="F15" s="24">
        <v>286690</v>
      </c>
      <c r="G15" s="25"/>
      <c r="H15" s="24">
        <v>290561</v>
      </c>
      <c r="I15" s="26"/>
      <c r="J15" s="24">
        <v>197698</v>
      </c>
      <c r="K15" s="26"/>
      <c r="L15" s="24">
        <v>206431</v>
      </c>
    </row>
    <row r="16" spans="1:12" ht="16.5" customHeight="1">
      <c r="A16" s="2"/>
      <c r="B16" s="27" t="s">
        <v>129</v>
      </c>
      <c r="C16" s="27"/>
      <c r="D16" s="3">
        <v>11</v>
      </c>
      <c r="E16" s="3"/>
      <c r="F16" s="24">
        <v>1467298</v>
      </c>
      <c r="G16" s="25"/>
      <c r="H16" s="24">
        <v>1477639</v>
      </c>
      <c r="I16" s="26"/>
      <c r="J16" s="24">
        <v>1467298</v>
      </c>
      <c r="K16" s="26"/>
      <c r="L16" s="24">
        <v>1477639</v>
      </c>
    </row>
    <row r="17" spans="1:12" ht="16.5" customHeight="1">
      <c r="A17" s="2"/>
      <c r="B17" s="28" t="s">
        <v>130</v>
      </c>
      <c r="C17" s="28"/>
      <c r="D17" s="3">
        <v>11</v>
      </c>
      <c r="E17" s="3"/>
      <c r="F17" s="24">
        <v>38410</v>
      </c>
      <c r="G17" s="25"/>
      <c r="H17" s="24">
        <v>42970</v>
      </c>
      <c r="I17" s="26"/>
      <c r="J17" s="24">
        <v>11913</v>
      </c>
      <c r="K17" s="26"/>
      <c r="L17" s="24">
        <v>11869</v>
      </c>
    </row>
    <row r="18" spans="1:12" ht="16.5" customHeight="1">
      <c r="A18" s="2"/>
      <c r="B18" s="28" t="s">
        <v>131</v>
      </c>
      <c r="C18" s="28"/>
      <c r="E18" s="3"/>
      <c r="F18" s="24">
        <v>101876</v>
      </c>
      <c r="G18" s="25"/>
      <c r="H18" s="24">
        <v>47156</v>
      </c>
      <c r="I18" s="26"/>
      <c r="J18" s="24">
        <v>0</v>
      </c>
      <c r="K18" s="26"/>
      <c r="L18" s="24">
        <v>0</v>
      </c>
    </row>
    <row r="19" spans="1:12" ht="16.5" customHeight="1">
      <c r="A19" s="2"/>
      <c r="B19" s="28" t="s">
        <v>132</v>
      </c>
      <c r="C19" s="28"/>
      <c r="D19" s="3">
        <v>8</v>
      </c>
      <c r="E19" s="3"/>
      <c r="F19" s="24">
        <v>-252962</v>
      </c>
      <c r="G19" s="25"/>
      <c r="H19" s="24">
        <v>-448683</v>
      </c>
      <c r="I19" s="29"/>
      <c r="J19" s="24">
        <v>-252962</v>
      </c>
      <c r="K19" s="29"/>
      <c r="L19" s="24">
        <v>-448683</v>
      </c>
    </row>
    <row r="20" spans="1:12" ht="16.5" customHeight="1">
      <c r="A20" s="2"/>
      <c r="B20" s="30" t="s">
        <v>133</v>
      </c>
      <c r="C20" s="30"/>
      <c r="E20" s="3"/>
      <c r="F20" s="24">
        <v>-1174789</v>
      </c>
      <c r="G20" s="25"/>
      <c r="H20" s="24">
        <v>-2199082</v>
      </c>
      <c r="I20" s="29"/>
      <c r="J20" s="24">
        <v>-1174576</v>
      </c>
      <c r="K20" s="29"/>
      <c r="L20" s="24">
        <v>-2096449</v>
      </c>
    </row>
    <row r="21" spans="1:12" ht="16.5" customHeight="1">
      <c r="A21" s="2"/>
      <c r="B21" s="30" t="s">
        <v>134</v>
      </c>
      <c r="C21" s="30"/>
      <c r="E21" s="3"/>
      <c r="F21" s="24">
        <v>112247</v>
      </c>
      <c r="G21" s="25"/>
      <c r="H21" s="24">
        <v>152053</v>
      </c>
      <c r="I21" s="26"/>
      <c r="J21" s="24">
        <v>112247</v>
      </c>
      <c r="K21" s="26"/>
      <c r="L21" s="24">
        <v>152053</v>
      </c>
    </row>
    <row r="22" spans="1:12" ht="16.5" customHeight="1">
      <c r="A22" s="2"/>
      <c r="B22" s="30" t="s">
        <v>74</v>
      </c>
      <c r="C22" s="30"/>
      <c r="D22" s="3">
        <v>17</v>
      </c>
      <c r="E22" s="3"/>
      <c r="F22" s="24">
        <v>0</v>
      </c>
      <c r="G22" s="25"/>
      <c r="H22" s="24">
        <v>0</v>
      </c>
      <c r="I22" s="26"/>
      <c r="J22" s="24">
        <v>-43863950</v>
      </c>
      <c r="K22" s="26"/>
      <c r="L22" s="24">
        <v>-35319716</v>
      </c>
    </row>
    <row r="23" spans="1:12" ht="16.5" customHeight="1">
      <c r="A23" s="2"/>
      <c r="B23" s="27" t="s">
        <v>135</v>
      </c>
      <c r="C23" s="27"/>
      <c r="E23" s="3"/>
      <c r="F23" s="24">
        <v>1175064</v>
      </c>
      <c r="G23" s="25"/>
      <c r="H23" s="24">
        <v>814200</v>
      </c>
      <c r="I23" s="26"/>
      <c r="J23" s="24">
        <v>798331</v>
      </c>
      <c r="K23" s="26"/>
      <c r="L23" s="24">
        <v>555595</v>
      </c>
    </row>
    <row r="24" spans="1:12" ht="16.5" customHeight="1">
      <c r="A24" s="2"/>
      <c r="B24" s="27" t="s">
        <v>136</v>
      </c>
      <c r="C24" s="27"/>
      <c r="E24" s="3"/>
      <c r="F24" s="24">
        <v>-183</v>
      </c>
      <c r="G24" s="25"/>
      <c r="H24" s="24">
        <v>42273</v>
      </c>
      <c r="I24" s="25"/>
      <c r="J24" s="24">
        <v>0</v>
      </c>
      <c r="K24" s="25"/>
      <c r="L24" s="24">
        <v>0</v>
      </c>
    </row>
    <row r="25" spans="1:12" ht="16.5" customHeight="1">
      <c r="A25" s="2"/>
      <c r="B25" s="28" t="s">
        <v>137</v>
      </c>
      <c r="C25" s="27"/>
      <c r="D25" s="3">
        <v>10</v>
      </c>
      <c r="E25" s="3"/>
      <c r="F25" s="24">
        <v>5977445</v>
      </c>
      <c r="G25" s="25"/>
      <c r="H25" s="24">
        <v>12727484</v>
      </c>
      <c r="I25" s="26"/>
      <c r="J25" s="24">
        <v>0</v>
      </c>
      <c r="K25" s="26"/>
      <c r="L25" s="24">
        <v>0</v>
      </c>
    </row>
    <row r="26" spans="1:12" ht="16.5" customHeight="1">
      <c r="A26" s="2"/>
      <c r="B26" s="28" t="s">
        <v>138</v>
      </c>
      <c r="C26" s="27"/>
      <c r="D26" s="3">
        <v>10</v>
      </c>
      <c r="E26" s="3"/>
      <c r="F26" s="24">
        <v>2924550</v>
      </c>
      <c r="G26" s="25"/>
      <c r="H26" s="24">
        <v>0</v>
      </c>
      <c r="I26" s="26"/>
      <c r="J26" s="24">
        <v>2924550</v>
      </c>
      <c r="K26" s="26"/>
      <c r="L26" s="24">
        <v>5000000</v>
      </c>
    </row>
    <row r="27" spans="1:12" ht="16.5" customHeight="1">
      <c r="A27" s="2"/>
      <c r="B27" s="28" t="s">
        <v>139</v>
      </c>
      <c r="C27" s="27"/>
      <c r="D27" s="3">
        <v>10</v>
      </c>
      <c r="E27" s="3"/>
      <c r="F27" s="24">
        <v>0</v>
      </c>
      <c r="G27" s="25"/>
      <c r="H27" s="24">
        <v>0</v>
      </c>
      <c r="I27" s="26"/>
      <c r="J27" s="24">
        <v>5581905</v>
      </c>
      <c r="K27" s="26"/>
      <c r="L27" s="24">
        <v>0</v>
      </c>
    </row>
    <row r="28" spans="1:12" ht="16.5" customHeight="1">
      <c r="A28" s="2"/>
      <c r="B28" s="28" t="s">
        <v>206</v>
      </c>
      <c r="C28" s="27"/>
      <c r="E28" s="3"/>
      <c r="F28" s="24"/>
      <c r="G28" s="25"/>
      <c r="H28" s="24"/>
      <c r="I28" s="26"/>
      <c r="J28" s="24"/>
      <c r="K28" s="26"/>
      <c r="L28" s="24"/>
    </row>
    <row r="29" spans="1:12" ht="16.5" customHeight="1">
      <c r="A29" s="2"/>
      <c r="C29" s="27" t="s">
        <v>208</v>
      </c>
      <c r="D29" s="62" t="s">
        <v>192</v>
      </c>
      <c r="E29" s="3"/>
      <c r="F29" s="24">
        <v>9128787</v>
      </c>
      <c r="G29" s="25"/>
      <c r="H29" s="24">
        <v>0</v>
      </c>
      <c r="I29" s="26"/>
      <c r="J29" s="24">
        <v>9128787</v>
      </c>
      <c r="K29" s="26"/>
      <c r="L29" s="24">
        <v>0</v>
      </c>
    </row>
    <row r="30" spans="1:12" ht="16.5" customHeight="1">
      <c r="A30" s="2"/>
      <c r="B30" s="28" t="s">
        <v>140</v>
      </c>
      <c r="C30" s="27"/>
      <c r="E30" s="3"/>
      <c r="F30" s="24">
        <v>-224046</v>
      </c>
      <c r="G30" s="25"/>
      <c r="H30" s="24">
        <v>-173672</v>
      </c>
      <c r="I30" s="26"/>
      <c r="J30" s="24">
        <v>-188133</v>
      </c>
      <c r="K30" s="26"/>
      <c r="L30" s="24">
        <v>18281</v>
      </c>
    </row>
    <row r="31" spans="1:12" ht="16.5" customHeight="1">
      <c r="A31" s="31"/>
      <c r="B31" s="30" t="s">
        <v>141</v>
      </c>
      <c r="C31" s="30"/>
      <c r="D31" s="13"/>
      <c r="K31" s="13"/>
    </row>
    <row r="32" spans="1:12" ht="16.5" customHeight="1">
      <c r="A32" s="31"/>
      <c r="B32" s="32" t="s">
        <v>142</v>
      </c>
      <c r="C32" s="32"/>
      <c r="E32" s="3"/>
      <c r="F32" s="24">
        <v>8892338</v>
      </c>
      <c r="G32" s="25"/>
      <c r="H32" s="24">
        <v>-2133594</v>
      </c>
      <c r="I32" s="26"/>
      <c r="J32" s="24">
        <v>3350346</v>
      </c>
      <c r="K32" s="26"/>
      <c r="L32" s="24">
        <v>3556621</v>
      </c>
    </row>
    <row r="33" spans="1:12" ht="16.5" customHeight="1">
      <c r="A33" s="31"/>
      <c r="B33" s="32" t="s">
        <v>143</v>
      </c>
      <c r="C33" s="30"/>
      <c r="E33" s="3"/>
      <c r="F33" s="24">
        <v>-45255</v>
      </c>
      <c r="G33" s="25"/>
      <c r="H33" s="24">
        <v>7295656</v>
      </c>
      <c r="I33" s="26"/>
      <c r="J33" s="24">
        <v>0</v>
      </c>
      <c r="K33" s="26"/>
      <c r="L33" s="24">
        <v>296092</v>
      </c>
    </row>
    <row r="34" spans="1:12" ht="16.5" customHeight="1">
      <c r="A34" s="31"/>
      <c r="B34" s="32" t="s">
        <v>177</v>
      </c>
      <c r="C34" s="30"/>
      <c r="E34" s="3"/>
      <c r="F34" s="24">
        <v>0</v>
      </c>
      <c r="G34" s="25"/>
      <c r="H34" s="24">
        <v>-71685</v>
      </c>
      <c r="I34" s="26"/>
      <c r="J34" s="24">
        <v>0</v>
      </c>
      <c r="K34" s="26"/>
      <c r="L34" s="24">
        <v>-71685</v>
      </c>
    </row>
    <row r="35" spans="1:12" ht="16.5" customHeight="1">
      <c r="A35" s="2"/>
      <c r="B35" s="32" t="s">
        <v>144</v>
      </c>
      <c r="C35" s="32"/>
      <c r="E35" s="3"/>
      <c r="F35" s="24">
        <v>4040316</v>
      </c>
      <c r="G35" s="25"/>
      <c r="H35" s="24">
        <v>-6563505</v>
      </c>
      <c r="I35" s="26"/>
      <c r="J35" s="24">
        <v>-317630</v>
      </c>
      <c r="K35" s="26"/>
      <c r="L35" s="24">
        <v>742473</v>
      </c>
    </row>
    <row r="36" spans="1:12" ht="16.5" customHeight="1">
      <c r="A36" s="2"/>
      <c r="B36" s="32" t="s">
        <v>145</v>
      </c>
      <c r="C36" s="32"/>
      <c r="E36" s="3"/>
      <c r="F36" s="24">
        <v>-1011026</v>
      </c>
      <c r="G36" s="25"/>
      <c r="H36" s="24">
        <v>-271595</v>
      </c>
      <c r="I36" s="26"/>
      <c r="J36" s="24">
        <v>-901247</v>
      </c>
      <c r="K36" s="26"/>
      <c r="L36" s="24">
        <v>747466</v>
      </c>
    </row>
    <row r="37" spans="1:12" ht="16.5" customHeight="1">
      <c r="A37" s="2"/>
      <c r="B37" s="32" t="s">
        <v>178</v>
      </c>
      <c r="C37" s="32"/>
      <c r="E37" s="3"/>
      <c r="F37" s="24">
        <v>0</v>
      </c>
      <c r="G37" s="25"/>
      <c r="H37" s="24">
        <v>4222176</v>
      </c>
      <c r="I37" s="26"/>
      <c r="J37" s="24">
        <v>0</v>
      </c>
      <c r="K37" s="26"/>
      <c r="L37" s="24">
        <v>0</v>
      </c>
    </row>
    <row r="38" spans="1:12" s="7" customFormat="1" ht="16.5" customHeight="1">
      <c r="A38" s="13"/>
      <c r="B38" s="32" t="s">
        <v>146</v>
      </c>
      <c r="D38" s="3"/>
      <c r="E38" s="3"/>
      <c r="F38" s="33">
        <v>-605159</v>
      </c>
      <c r="G38" s="25"/>
      <c r="H38" s="33">
        <v>0</v>
      </c>
      <c r="I38" s="25"/>
      <c r="J38" s="33">
        <v>-818980</v>
      </c>
      <c r="K38" s="25"/>
      <c r="L38" s="33">
        <v>0</v>
      </c>
    </row>
    <row r="39" spans="1:12" s="7" customFormat="1" ht="16.5" customHeight="1">
      <c r="A39" s="13"/>
      <c r="B39" s="32"/>
      <c r="D39" s="3"/>
      <c r="E39" s="3"/>
      <c r="F39" s="24"/>
      <c r="G39" s="25"/>
      <c r="H39" s="24"/>
      <c r="I39" s="25"/>
      <c r="J39" s="24"/>
      <c r="K39" s="25"/>
      <c r="L39" s="24"/>
    </row>
    <row r="40" spans="1:12" s="7" customFormat="1" ht="16.5" customHeight="1">
      <c r="A40" s="28" t="s">
        <v>193</v>
      </c>
      <c r="B40" s="28"/>
      <c r="C40" s="28"/>
      <c r="D40" s="3"/>
      <c r="E40" s="3"/>
      <c r="F40" s="34">
        <f>SUM(F12:F38)</f>
        <v>37698094</v>
      </c>
      <c r="G40" s="34"/>
      <c r="H40" s="34">
        <f>SUM(H12:H38)</f>
        <v>34591092</v>
      </c>
      <c r="I40" s="34"/>
      <c r="J40" s="34">
        <f>SUM(J12:J38)</f>
        <v>-4499527</v>
      </c>
      <c r="K40" s="34"/>
      <c r="L40" s="34">
        <f>SUM(L12:L38)</f>
        <v>1776078</v>
      </c>
    </row>
    <row r="41" spans="1:12" s="7" customFormat="1" ht="16.5" customHeight="1">
      <c r="A41" s="35" t="s">
        <v>185</v>
      </c>
      <c r="B41" s="35"/>
      <c r="C41" s="35"/>
      <c r="D41" s="3"/>
      <c r="E41" s="3"/>
      <c r="F41" s="24">
        <v>-5794124</v>
      </c>
      <c r="G41" s="27"/>
      <c r="H41" s="24">
        <v>-5434933</v>
      </c>
      <c r="I41" s="36"/>
      <c r="J41" s="24">
        <v>-2822102</v>
      </c>
      <c r="K41" s="36"/>
      <c r="L41" s="24">
        <v>-2925845</v>
      </c>
    </row>
    <row r="42" spans="1:12" s="7" customFormat="1" ht="16.5" customHeight="1">
      <c r="A42" s="35" t="s">
        <v>186</v>
      </c>
      <c r="B42" s="35"/>
      <c r="C42" s="13" t="s">
        <v>201</v>
      </c>
      <c r="D42" s="3"/>
      <c r="E42" s="3"/>
      <c r="F42" s="33">
        <v>2500900</v>
      </c>
      <c r="G42" s="27"/>
      <c r="H42" s="33">
        <v>44383</v>
      </c>
      <c r="I42" s="36"/>
      <c r="J42" s="33">
        <v>2029291</v>
      </c>
      <c r="K42" s="36"/>
      <c r="L42" s="33">
        <v>0</v>
      </c>
    </row>
    <row r="43" spans="1:12" s="7" customFormat="1" ht="16.5" customHeight="1">
      <c r="A43" s="13"/>
      <c r="D43" s="3"/>
      <c r="E43" s="3"/>
      <c r="F43" s="21"/>
      <c r="G43" s="3"/>
      <c r="H43" s="21"/>
      <c r="I43" s="3"/>
      <c r="J43" s="21"/>
      <c r="K43" s="3"/>
      <c r="L43" s="21"/>
    </row>
    <row r="44" spans="1:12" ht="16.5" customHeight="1">
      <c r="A44" s="31" t="s">
        <v>147</v>
      </c>
      <c r="B44" s="31"/>
      <c r="C44" s="2"/>
      <c r="E44" s="3"/>
      <c r="F44" s="33">
        <f>SUM(F40:F42)</f>
        <v>34404870</v>
      </c>
      <c r="G44" s="3"/>
      <c r="H44" s="33">
        <f>SUM(H40:H42)</f>
        <v>29200542</v>
      </c>
      <c r="I44" s="3"/>
      <c r="J44" s="33">
        <f>SUM(J40:J42)</f>
        <v>-5292338</v>
      </c>
      <c r="K44" s="3"/>
      <c r="L44" s="33">
        <f>SUM(L40:L42)</f>
        <v>-1149767</v>
      </c>
    </row>
    <row r="45" spans="1:12" ht="16.5" customHeight="1">
      <c r="A45" s="31"/>
      <c r="B45" s="31"/>
      <c r="C45" s="2"/>
      <c r="E45" s="3"/>
      <c r="F45" s="24"/>
      <c r="G45" s="3"/>
      <c r="H45" s="24"/>
      <c r="I45" s="3"/>
      <c r="J45" s="24"/>
      <c r="K45" s="24"/>
      <c r="L45" s="24"/>
    </row>
    <row r="46" spans="1:12" ht="16.5" customHeight="1">
      <c r="A46" s="31"/>
      <c r="B46" s="31"/>
      <c r="C46" s="2"/>
      <c r="E46" s="3"/>
      <c r="F46" s="24"/>
      <c r="G46" s="3"/>
      <c r="H46" s="24"/>
      <c r="I46" s="3"/>
      <c r="J46" s="24"/>
      <c r="K46" s="24"/>
      <c r="L46" s="24"/>
    </row>
    <row r="47" spans="1:12" ht="16.5" customHeight="1">
      <c r="A47" s="31"/>
      <c r="B47" s="31"/>
      <c r="C47" s="2"/>
      <c r="E47" s="3"/>
      <c r="F47" s="24"/>
      <c r="G47" s="3"/>
      <c r="H47" s="24"/>
      <c r="I47" s="3"/>
      <c r="J47" s="24"/>
      <c r="K47" s="24"/>
      <c r="L47" s="24"/>
    </row>
    <row r="48" spans="1:12" ht="16.5" customHeight="1">
      <c r="A48" s="31"/>
      <c r="B48" s="31"/>
      <c r="C48" s="2"/>
      <c r="E48" s="3"/>
      <c r="F48" s="24"/>
      <c r="G48" s="3"/>
      <c r="H48" s="24"/>
      <c r="I48" s="3"/>
      <c r="J48" s="24"/>
      <c r="K48" s="24"/>
      <c r="L48" s="24"/>
    </row>
    <row r="49" spans="1:12" ht="16.5" customHeight="1">
      <c r="A49" s="31"/>
      <c r="B49" s="31"/>
      <c r="C49" s="2"/>
      <c r="E49" s="3"/>
      <c r="F49" s="24"/>
      <c r="G49" s="3"/>
      <c r="H49" s="24"/>
      <c r="I49" s="3"/>
      <c r="J49" s="24"/>
      <c r="K49" s="24"/>
      <c r="L49" s="24"/>
    </row>
    <row r="50" spans="1:12" ht="16.5" customHeight="1">
      <c r="A50" s="153" t="s">
        <v>214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</row>
    <row r="51" spans="1:12" ht="16.5" customHeight="1">
      <c r="A51" s="154" t="s">
        <v>218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</row>
    <row r="52" spans="1:12" ht="16.5" customHeight="1">
      <c r="A52" s="31"/>
      <c r="B52" s="31"/>
      <c r="C52" s="37"/>
      <c r="D52" s="37"/>
      <c r="E52" s="31"/>
      <c r="F52" s="13"/>
      <c r="G52" s="31"/>
      <c r="H52" s="13"/>
      <c r="I52" s="38"/>
      <c r="J52" s="38"/>
      <c r="K52" s="38"/>
      <c r="L52" s="38"/>
    </row>
    <row r="53" spans="1:12" ht="16.5" customHeight="1">
      <c r="A53" s="31"/>
      <c r="B53" s="31"/>
      <c r="C53" s="37"/>
      <c r="D53" s="37"/>
      <c r="E53" s="31"/>
      <c r="F53" s="13"/>
      <c r="G53" s="31"/>
      <c r="H53" s="13"/>
      <c r="I53" s="38"/>
      <c r="J53" s="38"/>
      <c r="K53" s="38"/>
      <c r="L53" s="38"/>
    </row>
    <row r="54" spans="1:12" ht="7.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spans="1:12" ht="21.95" customHeight="1">
      <c r="A55" s="157" t="s">
        <v>148</v>
      </c>
      <c r="B55" s="157"/>
      <c r="C55" s="157"/>
      <c r="D55" s="157"/>
      <c r="E55" s="157"/>
      <c r="F55" s="157"/>
      <c r="G55" s="157"/>
      <c r="H55" s="158"/>
      <c r="I55" s="157"/>
      <c r="J55" s="158"/>
      <c r="K55" s="157"/>
      <c r="L55" s="158"/>
    </row>
    <row r="56" spans="1:12" ht="16.5" customHeight="1">
      <c r="A56" s="2" t="str">
        <f>+A1</f>
        <v>AddTech Hub Public Company Limited</v>
      </c>
      <c r="B56" s="2"/>
      <c r="C56" s="2"/>
      <c r="E56" s="4"/>
      <c r="F56" s="5"/>
      <c r="G56" s="4"/>
      <c r="H56" s="5"/>
      <c r="I56" s="4"/>
      <c r="J56" s="6"/>
      <c r="K56" s="5"/>
      <c r="L56" s="6"/>
    </row>
    <row r="57" spans="1:12" ht="16.5" customHeight="1">
      <c r="A57" s="2" t="s">
        <v>187</v>
      </c>
      <c r="B57" s="2"/>
      <c r="C57" s="2"/>
      <c r="E57" s="4"/>
      <c r="F57" s="5"/>
      <c r="G57" s="4"/>
      <c r="H57" s="5"/>
      <c r="I57" s="4"/>
      <c r="J57" s="5"/>
      <c r="K57" s="5"/>
      <c r="L57" s="5"/>
    </row>
    <row r="58" spans="1:12" ht="16.5" customHeight="1">
      <c r="A58" s="8" t="str">
        <f>A3</f>
        <v>For the six-month period ended 30 June 2026</v>
      </c>
      <c r="B58" s="8"/>
      <c r="C58" s="8"/>
      <c r="D58" s="9"/>
      <c r="E58" s="10"/>
      <c r="F58" s="11"/>
      <c r="G58" s="10"/>
      <c r="H58" s="11"/>
      <c r="I58" s="10"/>
      <c r="J58" s="11"/>
      <c r="K58" s="11"/>
      <c r="L58" s="11"/>
    </row>
    <row r="59" spans="1:12" ht="16.5" customHeight="1">
      <c r="A59" s="2"/>
      <c r="B59" s="2"/>
      <c r="C59" s="2"/>
      <c r="E59" s="4"/>
      <c r="F59" s="5"/>
      <c r="G59" s="4"/>
      <c r="H59" s="5"/>
      <c r="I59" s="4"/>
      <c r="J59" s="5"/>
      <c r="K59" s="5"/>
      <c r="L59" s="5"/>
    </row>
    <row r="60" spans="1:12" ht="16.5" customHeight="1">
      <c r="A60" s="2"/>
      <c r="B60" s="2"/>
      <c r="C60" s="2"/>
      <c r="E60" s="4"/>
      <c r="F60" s="5"/>
      <c r="G60" s="4"/>
      <c r="H60" s="5"/>
      <c r="I60" s="4"/>
      <c r="J60" s="5"/>
      <c r="K60" s="5"/>
      <c r="L60" s="5"/>
    </row>
    <row r="61" spans="1:12" ht="16.5" customHeight="1">
      <c r="A61" s="2"/>
      <c r="B61" s="2"/>
      <c r="C61" s="2"/>
      <c r="E61" s="4"/>
      <c r="F61" s="150" t="s">
        <v>2</v>
      </c>
      <c r="G61" s="150"/>
      <c r="H61" s="150"/>
      <c r="I61" s="4"/>
      <c r="J61" s="150" t="s">
        <v>3</v>
      </c>
      <c r="K61" s="150"/>
      <c r="L61" s="150"/>
    </row>
    <row r="62" spans="1:12" ht="16.5" customHeight="1">
      <c r="A62" s="2"/>
      <c r="B62" s="2"/>
      <c r="C62" s="2"/>
      <c r="E62" s="4"/>
      <c r="F62" s="151" t="s">
        <v>4</v>
      </c>
      <c r="G62" s="151"/>
      <c r="H62" s="151"/>
      <c r="I62" s="3"/>
      <c r="J62" s="152" t="s">
        <v>4</v>
      </c>
      <c r="K62" s="152"/>
      <c r="L62" s="152"/>
    </row>
    <row r="63" spans="1:12" ht="16.5" customHeight="1">
      <c r="E63" s="14"/>
      <c r="F63" s="15" t="s">
        <v>8</v>
      </c>
      <c r="G63" s="16"/>
      <c r="H63" s="15" t="s">
        <v>9</v>
      </c>
      <c r="I63" s="16"/>
      <c r="J63" s="15" t="s">
        <v>8</v>
      </c>
      <c r="K63" s="16"/>
      <c r="L63" s="15" t="s">
        <v>9</v>
      </c>
    </row>
    <row r="64" spans="1:12" s="7" customFormat="1" ht="16.5" customHeight="1">
      <c r="A64" s="13"/>
      <c r="B64" s="13"/>
      <c r="C64" s="13"/>
      <c r="D64" s="12" t="s">
        <v>10</v>
      </c>
      <c r="E64" s="13"/>
      <c r="F64" s="17" t="s">
        <v>11</v>
      </c>
      <c r="G64" s="18"/>
      <c r="H64" s="17" t="s">
        <v>11</v>
      </c>
      <c r="I64" s="14"/>
      <c r="J64" s="17" t="s">
        <v>11</v>
      </c>
      <c r="K64" s="18"/>
      <c r="L64" s="17" t="s">
        <v>11</v>
      </c>
    </row>
    <row r="65" spans="1:12" s="7" customFormat="1" ht="16.5" customHeight="1">
      <c r="A65" s="13"/>
      <c r="B65" s="13"/>
      <c r="C65" s="13"/>
      <c r="D65" s="19"/>
      <c r="E65" s="13"/>
      <c r="F65" s="18"/>
      <c r="G65" s="20"/>
      <c r="H65" s="18"/>
      <c r="I65" s="13"/>
      <c r="J65" s="18"/>
      <c r="K65" s="20"/>
      <c r="L65" s="18"/>
    </row>
    <row r="66" spans="1:12" ht="16.5" customHeight="1">
      <c r="A66" s="7" t="s">
        <v>149</v>
      </c>
      <c r="B66" s="7"/>
      <c r="C66" s="7"/>
      <c r="E66" s="3"/>
      <c r="F66" s="21"/>
      <c r="G66" s="3"/>
      <c r="H66" s="21"/>
      <c r="I66" s="3"/>
      <c r="J66" s="39"/>
      <c r="K66" s="25"/>
      <c r="L66" s="39"/>
    </row>
    <row r="67" spans="1:12" ht="16.5" customHeight="1">
      <c r="A67" s="13" t="s">
        <v>209</v>
      </c>
      <c r="E67" s="3"/>
      <c r="F67" s="39"/>
      <c r="G67" s="3"/>
      <c r="H67" s="39"/>
      <c r="I67" s="40"/>
      <c r="J67" s="39"/>
      <c r="K67" s="26"/>
      <c r="L67" s="39"/>
    </row>
    <row r="68" spans="1:12" ht="16.5" customHeight="1">
      <c r="B68" s="13" t="s">
        <v>210</v>
      </c>
      <c r="E68" s="3"/>
      <c r="F68" s="39">
        <v>0</v>
      </c>
      <c r="G68" s="3"/>
      <c r="H68" s="39">
        <v>101000000</v>
      </c>
      <c r="I68" s="40"/>
      <c r="J68" s="39">
        <v>0</v>
      </c>
      <c r="K68" s="26"/>
      <c r="L68" s="39">
        <v>101000000</v>
      </c>
    </row>
    <row r="69" spans="1:12" ht="16.5" customHeight="1">
      <c r="A69" s="13" t="s">
        <v>203</v>
      </c>
      <c r="E69" s="3"/>
      <c r="F69" s="39">
        <v>0</v>
      </c>
      <c r="G69" s="3"/>
      <c r="H69" s="39">
        <v>-88880739</v>
      </c>
      <c r="I69" s="40"/>
      <c r="J69" s="39">
        <v>0</v>
      </c>
      <c r="K69" s="26"/>
      <c r="L69" s="39">
        <v>-164305958</v>
      </c>
    </row>
    <row r="70" spans="1:12" ht="16.5" customHeight="1">
      <c r="A70" s="13" t="s">
        <v>211</v>
      </c>
      <c r="E70" s="3"/>
      <c r="F70" s="39"/>
      <c r="G70" s="3"/>
      <c r="H70" s="39"/>
      <c r="I70" s="40"/>
      <c r="J70" s="39"/>
      <c r="K70" s="26"/>
      <c r="L70" s="39"/>
    </row>
    <row r="71" spans="1:12" ht="16.5" customHeight="1">
      <c r="B71" s="13" t="s">
        <v>212</v>
      </c>
      <c r="D71" s="3">
        <v>13</v>
      </c>
      <c r="E71" s="3"/>
      <c r="F71" s="39">
        <v>52000000</v>
      </c>
      <c r="G71" s="3"/>
      <c r="H71" s="39">
        <v>0</v>
      </c>
      <c r="I71" s="40"/>
      <c r="J71" s="39">
        <v>52000000</v>
      </c>
      <c r="K71" s="26"/>
      <c r="L71" s="39">
        <v>0</v>
      </c>
    </row>
    <row r="72" spans="1:12" ht="16.5" customHeight="1">
      <c r="A72" s="41" t="s">
        <v>179</v>
      </c>
      <c r="D72" s="3">
        <v>11</v>
      </c>
      <c r="E72" s="3"/>
      <c r="F72" s="24">
        <v>-31158</v>
      </c>
      <c r="G72" s="27"/>
      <c r="H72" s="24">
        <v>-507137</v>
      </c>
      <c r="I72" s="36"/>
      <c r="J72" s="24">
        <v>-31158</v>
      </c>
      <c r="K72" s="36"/>
      <c r="L72" s="24">
        <v>-324121</v>
      </c>
    </row>
    <row r="73" spans="1:12" ht="16.5" customHeight="1">
      <c r="A73" s="41" t="s">
        <v>150</v>
      </c>
      <c r="D73" s="3">
        <v>11</v>
      </c>
      <c r="E73" s="3"/>
      <c r="F73" s="24">
        <v>-8400</v>
      </c>
      <c r="G73" s="27"/>
      <c r="H73" s="24">
        <v>-94000</v>
      </c>
      <c r="I73" s="36"/>
      <c r="J73" s="24">
        <v>-4200</v>
      </c>
      <c r="K73" s="36"/>
      <c r="L73" s="24">
        <v>0</v>
      </c>
    </row>
    <row r="74" spans="1:12" ht="16.5" customHeight="1">
      <c r="A74" s="41" t="s">
        <v>199</v>
      </c>
      <c r="E74" s="3"/>
      <c r="F74" s="24">
        <v>0</v>
      </c>
      <c r="G74" s="27"/>
      <c r="H74" s="24">
        <v>21000000</v>
      </c>
      <c r="I74" s="36"/>
      <c r="J74" s="24">
        <v>0</v>
      </c>
      <c r="K74" s="36"/>
      <c r="L74" s="24">
        <v>21000000</v>
      </c>
    </row>
    <row r="75" spans="1:12" ht="16.5" customHeight="1">
      <c r="A75" s="30" t="s">
        <v>151</v>
      </c>
      <c r="B75" s="30"/>
      <c r="C75" s="27"/>
      <c r="E75" s="3"/>
      <c r="F75" s="24">
        <v>2002500</v>
      </c>
      <c r="G75" s="27"/>
      <c r="H75" s="24">
        <v>4673715</v>
      </c>
      <c r="I75" s="36"/>
      <c r="J75" s="24">
        <v>2002500</v>
      </c>
      <c r="K75" s="36"/>
      <c r="L75" s="24">
        <v>4673715</v>
      </c>
    </row>
    <row r="76" spans="1:12" ht="16.5" customHeight="1">
      <c r="A76" s="30" t="s">
        <v>152</v>
      </c>
      <c r="B76" s="30"/>
      <c r="C76" s="27"/>
      <c r="E76" s="3"/>
      <c r="F76" s="24">
        <v>0</v>
      </c>
      <c r="G76" s="27"/>
      <c r="H76" s="24">
        <v>0</v>
      </c>
      <c r="I76" s="36"/>
      <c r="J76" s="24">
        <v>41861450</v>
      </c>
      <c r="K76" s="36"/>
      <c r="L76" s="24">
        <v>35319716</v>
      </c>
    </row>
    <row r="77" spans="1:12" ht="16.5" customHeight="1">
      <c r="A77" s="30" t="s">
        <v>153</v>
      </c>
      <c r="B77" s="30"/>
      <c r="C77" s="27"/>
      <c r="E77" s="3"/>
      <c r="F77" s="42">
        <v>2504</v>
      </c>
      <c r="G77" s="27"/>
      <c r="H77" s="42">
        <v>1942644</v>
      </c>
      <c r="I77" s="36"/>
      <c r="J77" s="42">
        <v>2291</v>
      </c>
      <c r="K77" s="36"/>
      <c r="L77" s="42">
        <v>1840011</v>
      </c>
    </row>
    <row r="78" spans="1:12" ht="16.5" customHeight="1">
      <c r="E78" s="3"/>
      <c r="F78" s="21"/>
      <c r="G78" s="3"/>
      <c r="H78" s="21"/>
      <c r="I78" s="3"/>
      <c r="J78" s="21"/>
      <c r="K78" s="3"/>
      <c r="L78" s="21"/>
    </row>
    <row r="79" spans="1:12" ht="16.5" customHeight="1">
      <c r="A79" s="41" t="s">
        <v>154</v>
      </c>
      <c r="E79" s="3"/>
      <c r="F79" s="33">
        <f>SUM(F67:F78)</f>
        <v>53965446</v>
      </c>
      <c r="G79" s="3"/>
      <c r="H79" s="33">
        <f>SUM(H67:H78)</f>
        <v>39134483</v>
      </c>
      <c r="I79" s="3"/>
      <c r="J79" s="33">
        <f>SUM(J67:J78)</f>
        <v>95830883</v>
      </c>
      <c r="K79" s="3"/>
      <c r="L79" s="33">
        <f>SUM(L67:L78)</f>
        <v>-796637</v>
      </c>
    </row>
    <row r="80" spans="1:12" ht="16.5" customHeight="1">
      <c r="A80" s="41"/>
      <c r="E80" s="3"/>
      <c r="F80" s="24"/>
      <c r="G80" s="3"/>
      <c r="H80" s="24"/>
      <c r="I80" s="3"/>
      <c r="J80" s="24"/>
      <c r="K80" s="3"/>
      <c r="L80" s="24"/>
    </row>
    <row r="81" spans="1:12" ht="16.5" customHeight="1">
      <c r="A81" s="43" t="s">
        <v>155</v>
      </c>
      <c r="E81" s="3"/>
      <c r="F81" s="21"/>
      <c r="G81" s="3"/>
      <c r="H81" s="21"/>
      <c r="I81" s="3"/>
      <c r="J81" s="21"/>
      <c r="K81" s="3"/>
      <c r="L81" s="21"/>
    </row>
    <row r="82" spans="1:12" ht="16.5" customHeight="1">
      <c r="A82" s="27" t="s">
        <v>156</v>
      </c>
      <c r="B82" s="27"/>
      <c r="C82" s="28"/>
      <c r="D82" s="3">
        <v>14</v>
      </c>
      <c r="E82" s="3"/>
      <c r="F82" s="24">
        <v>-1456151</v>
      </c>
      <c r="H82" s="24">
        <v>-1412817</v>
      </c>
      <c r="I82" s="44"/>
      <c r="J82" s="24">
        <v>-1456151</v>
      </c>
      <c r="K82" s="44"/>
      <c r="L82" s="24">
        <v>-1412817</v>
      </c>
    </row>
    <row r="83" spans="1:12" ht="16.5" customHeight="1">
      <c r="A83" s="27" t="s">
        <v>157</v>
      </c>
      <c r="B83" s="27"/>
      <c r="C83" s="28"/>
      <c r="D83" s="3">
        <v>14</v>
      </c>
      <c r="E83" s="3"/>
      <c r="F83" s="24">
        <v>-112247</v>
      </c>
      <c r="H83" s="24">
        <v>-118238</v>
      </c>
      <c r="I83" s="44"/>
      <c r="J83" s="24">
        <v>-112247</v>
      </c>
      <c r="K83" s="44"/>
      <c r="L83" s="24">
        <v>-118238</v>
      </c>
    </row>
    <row r="84" spans="1:12" ht="16.5" customHeight="1">
      <c r="A84" s="27" t="s">
        <v>158</v>
      </c>
      <c r="B84" s="27"/>
      <c r="C84" s="28"/>
      <c r="E84" s="3"/>
      <c r="F84" s="24">
        <v>-217</v>
      </c>
      <c r="H84" s="24">
        <v>-800284</v>
      </c>
      <c r="I84" s="44"/>
      <c r="J84" s="24">
        <v>0</v>
      </c>
      <c r="K84" s="44"/>
      <c r="L84" s="24">
        <v>0</v>
      </c>
    </row>
    <row r="85" spans="1:12" ht="16.5" customHeight="1">
      <c r="A85" s="27" t="s">
        <v>202</v>
      </c>
      <c r="B85" s="27"/>
      <c r="C85" s="28"/>
      <c r="E85" s="3"/>
      <c r="F85" s="33">
        <v>-25198514</v>
      </c>
      <c r="H85" s="33">
        <v>-31243773</v>
      </c>
      <c r="I85" s="44"/>
      <c r="J85" s="33">
        <v>-25198514</v>
      </c>
      <c r="K85" s="44"/>
      <c r="L85" s="33">
        <v>-31243773</v>
      </c>
    </row>
    <row r="86" spans="1:12" ht="16.5" customHeight="1">
      <c r="A86" s="28"/>
      <c r="B86" s="45"/>
      <c r="C86" s="45"/>
      <c r="E86" s="3"/>
      <c r="F86" s="22"/>
      <c r="G86" s="3"/>
      <c r="H86" s="22"/>
      <c r="I86" s="3"/>
      <c r="J86" s="22"/>
      <c r="K86" s="46"/>
      <c r="L86" s="22"/>
    </row>
    <row r="87" spans="1:12" ht="16.5" customHeight="1">
      <c r="A87" s="28" t="s">
        <v>159</v>
      </c>
      <c r="B87" s="31"/>
      <c r="C87" s="31"/>
      <c r="E87" s="3"/>
      <c r="F87" s="33">
        <f>SUM(F82:F85)</f>
        <v>-26767129</v>
      </c>
      <c r="G87" s="3"/>
      <c r="H87" s="33">
        <f>SUM(H82:H85)</f>
        <v>-33575112</v>
      </c>
      <c r="I87" s="3"/>
      <c r="J87" s="33">
        <f>SUM(J82:J85)</f>
        <v>-26766912</v>
      </c>
      <c r="K87" s="3"/>
      <c r="L87" s="33">
        <f>SUM(L82:L85)</f>
        <v>-32774828</v>
      </c>
    </row>
    <row r="88" spans="1:12" ht="16.5" customHeight="1">
      <c r="A88" s="2"/>
      <c r="B88" s="2"/>
      <c r="C88" s="2"/>
      <c r="E88" s="3"/>
      <c r="F88" s="21"/>
      <c r="G88" s="3"/>
      <c r="H88" s="21"/>
      <c r="I88" s="3"/>
      <c r="J88" s="21"/>
      <c r="K88" s="3"/>
      <c r="L88" s="21"/>
    </row>
    <row r="89" spans="1:12" ht="16.5" customHeight="1">
      <c r="A89" s="47" t="s">
        <v>200</v>
      </c>
      <c r="B89" s="47"/>
      <c r="C89" s="2"/>
      <c r="E89" s="3"/>
      <c r="F89" s="24">
        <f>+SUM(F44,F79,F87)</f>
        <v>61603187</v>
      </c>
      <c r="G89" s="27"/>
      <c r="H89" s="24">
        <f>+SUM(H44,H79,H87)</f>
        <v>34759913</v>
      </c>
      <c r="I89" s="27"/>
      <c r="J89" s="24">
        <f>+SUM(J44,J79,J87)</f>
        <v>63771633</v>
      </c>
      <c r="K89" s="27"/>
      <c r="L89" s="24">
        <f>+SUM(L44,L79,L87)</f>
        <v>-34721232</v>
      </c>
    </row>
    <row r="90" spans="1:12" ht="16.5" customHeight="1">
      <c r="A90" s="48" t="s">
        <v>160</v>
      </c>
      <c r="B90" s="2"/>
      <c r="C90" s="2"/>
      <c r="E90" s="3"/>
      <c r="F90" s="24">
        <v>69162776</v>
      </c>
      <c r="G90" s="27"/>
      <c r="H90" s="24">
        <v>73081058</v>
      </c>
      <c r="I90" s="27"/>
      <c r="J90" s="24">
        <v>36669917</v>
      </c>
      <c r="K90" s="27"/>
      <c r="L90" s="24">
        <v>48661485</v>
      </c>
    </row>
    <row r="91" spans="1:12" ht="16.5" customHeight="1">
      <c r="A91" s="48" t="s">
        <v>161</v>
      </c>
      <c r="B91" s="2"/>
      <c r="C91" s="2"/>
      <c r="E91" s="3"/>
      <c r="F91" s="24">
        <v>13113</v>
      </c>
      <c r="G91" s="27"/>
      <c r="H91" s="24">
        <v>-3603573</v>
      </c>
      <c r="I91" s="36"/>
      <c r="J91" s="24">
        <v>0</v>
      </c>
      <c r="K91" s="36"/>
      <c r="L91" s="24">
        <v>0</v>
      </c>
    </row>
    <row r="92" spans="1:12" ht="16.5" customHeight="1">
      <c r="A92" s="48" t="s">
        <v>83</v>
      </c>
      <c r="B92" s="2"/>
      <c r="C92" s="2"/>
      <c r="E92" s="3"/>
      <c r="F92" s="33">
        <v>370913</v>
      </c>
      <c r="G92" s="27"/>
      <c r="H92" s="33">
        <v>0</v>
      </c>
      <c r="I92" s="36"/>
      <c r="J92" s="33">
        <v>0</v>
      </c>
      <c r="K92" s="36"/>
      <c r="L92" s="33">
        <v>0</v>
      </c>
    </row>
    <row r="93" spans="1:12" ht="16.5" customHeight="1">
      <c r="A93" s="2"/>
      <c r="B93" s="2"/>
      <c r="C93" s="2"/>
      <c r="E93" s="3"/>
      <c r="F93" s="21"/>
      <c r="G93" s="3"/>
      <c r="H93" s="21"/>
      <c r="I93" s="3"/>
      <c r="J93" s="21"/>
      <c r="K93" s="3"/>
      <c r="L93" s="21"/>
    </row>
    <row r="94" spans="1:12" ht="16.5" customHeight="1" thickBot="1">
      <c r="A94" s="47" t="s">
        <v>162</v>
      </c>
      <c r="B94" s="2"/>
      <c r="C94" s="2"/>
      <c r="E94" s="3"/>
      <c r="F94" s="49">
        <f>SUM(F89:F92)</f>
        <v>131149989</v>
      </c>
      <c r="G94" s="27"/>
      <c r="H94" s="49">
        <f>SUM(H89:H91)</f>
        <v>104237398</v>
      </c>
      <c r="I94" s="27"/>
      <c r="J94" s="49">
        <f>SUM(J89:J91)</f>
        <v>100441550</v>
      </c>
      <c r="K94" s="27"/>
      <c r="L94" s="49">
        <f>SUM(L89:L91)</f>
        <v>13940253</v>
      </c>
    </row>
    <row r="95" spans="1:12" ht="16.5" customHeight="1" thickTop="1">
      <c r="A95" s="2"/>
      <c r="B95" s="2"/>
      <c r="C95" s="2"/>
      <c r="E95" s="3"/>
      <c r="F95" s="21"/>
      <c r="G95" s="3"/>
      <c r="H95" s="21"/>
      <c r="I95" s="3"/>
      <c r="J95" s="21"/>
      <c r="K95" s="3"/>
      <c r="L95" s="21"/>
    </row>
    <row r="96" spans="1:12" ht="16.5" customHeight="1">
      <c r="A96" s="50" t="s">
        <v>180</v>
      </c>
      <c r="B96" s="28"/>
      <c r="C96" s="2"/>
      <c r="E96" s="3"/>
      <c r="F96" s="21"/>
      <c r="G96" s="3"/>
      <c r="H96" s="21"/>
      <c r="I96" s="3"/>
      <c r="J96" s="21"/>
      <c r="K96" s="3"/>
      <c r="L96" s="21"/>
    </row>
    <row r="97" spans="1:12" ht="16.5" customHeight="1">
      <c r="A97" s="28" t="s">
        <v>181</v>
      </c>
      <c r="B97" s="28"/>
      <c r="C97" s="2"/>
      <c r="E97" s="3"/>
      <c r="F97" s="24">
        <v>0</v>
      </c>
      <c r="H97" s="24">
        <v>1464520</v>
      </c>
      <c r="I97" s="44"/>
      <c r="J97" s="24">
        <v>0</v>
      </c>
      <c r="K97" s="44"/>
      <c r="L97" s="24">
        <v>0</v>
      </c>
    </row>
    <row r="98" spans="1:12" ht="16.5" customHeight="1">
      <c r="A98" s="28" t="s">
        <v>204</v>
      </c>
      <c r="B98" s="2"/>
      <c r="C98" s="2"/>
      <c r="E98" s="3"/>
      <c r="F98" s="24">
        <v>0</v>
      </c>
      <c r="H98" s="24">
        <v>30396000</v>
      </c>
      <c r="I98" s="44"/>
      <c r="J98" s="24">
        <v>0</v>
      </c>
      <c r="K98" s="44"/>
      <c r="L98" s="24">
        <v>30396000</v>
      </c>
    </row>
    <row r="99" spans="1:12" ht="16.5" customHeight="1">
      <c r="A99" s="2"/>
      <c r="B99" s="2"/>
      <c r="C99" s="2"/>
      <c r="E99" s="3"/>
      <c r="F99" s="21"/>
      <c r="G99" s="3"/>
      <c r="H99" s="21"/>
      <c r="I99" s="3"/>
      <c r="J99" s="21"/>
      <c r="K99" s="3"/>
      <c r="L99" s="21"/>
    </row>
    <row r="100" spans="1:12" ht="16.5" customHeight="1">
      <c r="A100" s="2"/>
      <c r="B100" s="2"/>
      <c r="C100" s="2"/>
      <c r="E100" s="3"/>
      <c r="F100" s="21"/>
      <c r="G100" s="3"/>
      <c r="H100" s="21"/>
      <c r="I100" s="3"/>
      <c r="J100" s="21"/>
      <c r="K100" s="3"/>
      <c r="L100" s="21"/>
    </row>
    <row r="101" spans="1:12" ht="16.5" customHeight="1">
      <c r="A101" s="2"/>
      <c r="B101" s="2"/>
      <c r="C101" s="2"/>
      <c r="E101" s="3"/>
      <c r="F101" s="21"/>
      <c r="G101" s="3"/>
      <c r="H101" s="21"/>
      <c r="I101" s="3"/>
      <c r="J101" s="21"/>
      <c r="K101" s="3"/>
      <c r="L101" s="21"/>
    </row>
    <row r="102" spans="1:12" ht="16.5" customHeight="1">
      <c r="A102" s="2"/>
      <c r="B102" s="2"/>
      <c r="C102" s="2"/>
      <c r="E102" s="3"/>
      <c r="F102" s="21"/>
      <c r="G102" s="3"/>
      <c r="H102" s="21"/>
      <c r="I102" s="3"/>
      <c r="J102" s="21"/>
      <c r="K102" s="3"/>
      <c r="L102" s="21"/>
    </row>
    <row r="103" spans="1:12" ht="16.5" customHeight="1">
      <c r="A103" s="2"/>
      <c r="B103" s="2"/>
      <c r="C103" s="2"/>
      <c r="E103" s="3"/>
      <c r="F103" s="21"/>
      <c r="G103" s="3"/>
      <c r="H103" s="21"/>
      <c r="I103" s="3"/>
      <c r="J103" s="21"/>
      <c r="K103" s="3"/>
      <c r="L103" s="21"/>
    </row>
    <row r="104" spans="1:12" ht="16.5" customHeight="1">
      <c r="A104" s="2"/>
      <c r="B104" s="2"/>
      <c r="C104" s="2"/>
      <c r="D104" s="19"/>
      <c r="E104" s="3"/>
      <c r="F104" s="21"/>
      <c r="G104" s="3"/>
      <c r="H104" s="21"/>
      <c r="I104" s="3"/>
      <c r="J104" s="21"/>
      <c r="K104" s="3"/>
      <c r="L104" s="21"/>
    </row>
    <row r="105" spans="1:12" ht="16.5" customHeight="1">
      <c r="A105" s="153" t="s">
        <v>214</v>
      </c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</row>
    <row r="106" spans="1:12" ht="16.5" customHeight="1">
      <c r="A106" s="154" t="s">
        <v>218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</row>
    <row r="107" spans="1:12" ht="16.5" customHeight="1">
      <c r="A107" s="31"/>
      <c r="B107" s="31"/>
      <c r="C107" s="37"/>
      <c r="D107" s="37"/>
      <c r="E107" s="31"/>
      <c r="F107" s="13"/>
      <c r="G107" s="31"/>
      <c r="H107" s="13"/>
      <c r="I107" s="38"/>
      <c r="J107" s="38"/>
      <c r="K107" s="38"/>
      <c r="L107" s="38"/>
    </row>
    <row r="108" spans="1:12" ht="16.5" customHeight="1">
      <c r="A108" s="31"/>
      <c r="B108" s="31"/>
      <c r="C108" s="37"/>
      <c r="D108" s="37"/>
      <c r="E108" s="31"/>
      <c r="F108" s="13"/>
      <c r="G108" s="31"/>
      <c r="H108" s="13"/>
      <c r="I108" s="38"/>
      <c r="J108" s="38"/>
      <c r="K108" s="38"/>
      <c r="L108" s="38"/>
    </row>
    <row r="109" spans="1:12" ht="6.75" customHeight="1">
      <c r="A109" s="3"/>
      <c r="B109" s="3"/>
      <c r="C109" s="3"/>
      <c r="E109" s="3"/>
      <c r="F109" s="21"/>
      <c r="G109" s="3"/>
      <c r="H109" s="21"/>
      <c r="I109" s="3"/>
      <c r="J109" s="21"/>
      <c r="K109" s="3"/>
      <c r="L109" s="21"/>
    </row>
    <row r="110" spans="1:12" ht="21.95" customHeight="1">
      <c r="A110" s="155" t="str">
        <f>A55</f>
        <v>The accompanying notes form part of this interim financial information.</v>
      </c>
      <c r="B110" s="155"/>
      <c r="C110" s="155"/>
      <c r="D110" s="155"/>
      <c r="E110" s="155"/>
      <c r="F110" s="155"/>
      <c r="G110" s="155"/>
      <c r="H110" s="156"/>
      <c r="I110" s="155"/>
      <c r="J110" s="156"/>
      <c r="K110" s="155"/>
      <c r="L110" s="156"/>
    </row>
  </sheetData>
  <mergeCells count="14">
    <mergeCell ref="A51:L51"/>
    <mergeCell ref="A110:L110"/>
    <mergeCell ref="A55:L55"/>
    <mergeCell ref="F61:H61"/>
    <mergeCell ref="J61:L61"/>
    <mergeCell ref="F62:H62"/>
    <mergeCell ref="J62:L62"/>
    <mergeCell ref="A105:L105"/>
    <mergeCell ref="A106:L106"/>
    <mergeCell ref="F6:H6"/>
    <mergeCell ref="J6:L6"/>
    <mergeCell ref="F7:H7"/>
    <mergeCell ref="J7:L7"/>
    <mergeCell ref="A50:L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8:L8 F63:L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5_(3M)</vt:lpstr>
      <vt:lpstr>6_(6M)</vt:lpstr>
      <vt:lpstr>7 (2)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Supak Amorntawichkul</cp:lastModifiedBy>
  <cp:revision/>
  <cp:lastPrinted>2026-08-13T03:10:45Z</cp:lastPrinted>
  <dcterms:created xsi:type="dcterms:W3CDTF">2011-05-06T12:04:42Z</dcterms:created>
  <dcterms:modified xsi:type="dcterms:W3CDTF">2026-08-14T04:05:00Z</dcterms:modified>
  <cp:category/>
  <cp:contentStatus/>
</cp:coreProperties>
</file>