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6\Q2'2026\"/>
    </mc:Choice>
  </mc:AlternateContent>
  <xr:revisionPtr revIDLastSave="0" documentId="13_ncr:1_{B05C2130-8B71-42FD-AD5B-5F93093F7C83}" xr6:coauthVersionLast="47" xr6:coauthVersionMax="47" xr10:uidLastSave="{00000000-0000-0000-0000-000000000000}"/>
  <bookViews>
    <workbookView xWindow="-120" yWindow="-120" windowWidth="29040" windowHeight="15720" tabRatio="743" activeTab="4" xr2:uid="{00000000-000D-0000-FFFF-FFFF00000000}"/>
  </bookViews>
  <sheets>
    <sheet name="BS" sheetId="1" r:id="rId1"/>
    <sheet name="PL" sheetId="7" r:id="rId2"/>
    <sheet name="CE(Conso)" sheetId="8" r:id="rId3"/>
    <sheet name="CE(Separate)" sheetId="9" r:id="rId4"/>
    <sheet name="CF" sheetId="10" r:id="rId5"/>
  </sheets>
  <definedNames>
    <definedName name="_xlnm._FilterDatabase" localSheetId="0" hidden="1">BS!$C$14:$C$21</definedName>
    <definedName name="_xlnm.Print_Area" localSheetId="0">BS!$A$1:$J$95</definedName>
    <definedName name="_xlnm.Print_Area" localSheetId="2">'CE(Conso)'!$A$1:$M$24</definedName>
    <definedName name="_xlnm.Print_Area" localSheetId="3">'CE(Separate)'!$A$1:$K$24</definedName>
    <definedName name="_xlnm.Print_Area" localSheetId="4">CF!$A$1:$K$81</definedName>
    <definedName name="_xlnm.Print_Area" localSheetId="1">PL!$A$1:$K$71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0" l="1"/>
  <c r="D34" i="10"/>
  <c r="H32" i="10"/>
  <c r="D32" i="10"/>
  <c r="H31" i="10"/>
  <c r="H46" i="1"/>
  <c r="D46" i="1"/>
  <c r="D29" i="1"/>
  <c r="H29" i="1"/>
  <c r="H19" i="1"/>
  <c r="D31" i="10"/>
  <c r="D27" i="10"/>
  <c r="D26" i="10"/>
  <c r="D57" i="7"/>
  <c r="D49" i="7"/>
  <c r="D44" i="7"/>
  <c r="D23" i="7"/>
  <c r="D15" i="7"/>
  <c r="D10" i="7"/>
  <c r="D28" i="1"/>
  <c r="D19" i="1"/>
  <c r="D15" i="1"/>
  <c r="D14" i="1"/>
  <c r="D12" i="1"/>
  <c r="H61" i="10" l="1"/>
  <c r="D61" i="10"/>
  <c r="H43" i="10"/>
  <c r="D43" i="10"/>
  <c r="H59" i="10"/>
  <c r="D59" i="10"/>
  <c r="H40" i="10"/>
  <c r="D40" i="10"/>
  <c r="D12" i="10"/>
  <c r="H12" i="10"/>
  <c r="D17" i="10"/>
  <c r="H39" i="10"/>
  <c r="H12" i="1"/>
  <c r="G22" i="9" l="1"/>
  <c r="E22" i="9"/>
  <c r="C22" i="9"/>
  <c r="C22" i="8"/>
  <c r="E22" i="8"/>
  <c r="G22" i="8"/>
  <c r="I22" i="8"/>
  <c r="H57" i="10" l="1"/>
  <c r="D57" i="10"/>
  <c r="H41" i="10"/>
  <c r="D41" i="10"/>
  <c r="H38" i="10"/>
  <c r="H37" i="10"/>
  <c r="D37" i="10"/>
  <c r="H36" i="10"/>
  <c r="D36" i="10"/>
  <c r="D35" i="10"/>
  <c r="H35" i="10"/>
  <c r="H29" i="10"/>
  <c r="D29" i="10"/>
  <c r="H28" i="10"/>
  <c r="D28" i="10"/>
  <c r="H71" i="10"/>
  <c r="D71" i="10"/>
  <c r="H22" i="10"/>
  <c r="D22" i="10"/>
  <c r="H21" i="10"/>
  <c r="D21" i="10"/>
  <c r="G21" i="9"/>
  <c r="E21" i="9"/>
  <c r="C21" i="9"/>
  <c r="G15" i="9"/>
  <c r="E15" i="9"/>
  <c r="G13" i="9"/>
  <c r="E13" i="9"/>
  <c r="C13" i="9"/>
  <c r="C15" i="9" s="1"/>
  <c r="I13" i="8"/>
  <c r="G13" i="8"/>
  <c r="E13" i="8"/>
  <c r="C13" i="8"/>
  <c r="K12" i="8"/>
  <c r="M12" i="8" s="1"/>
  <c r="K11" i="8"/>
  <c r="M11" i="8" s="1"/>
  <c r="J69" i="10"/>
  <c r="J62" i="10"/>
  <c r="F69" i="10"/>
  <c r="F62" i="10"/>
  <c r="J45" i="10"/>
  <c r="J40" i="10"/>
  <c r="J32" i="10"/>
  <c r="F45" i="10"/>
  <c r="F12" i="10"/>
  <c r="F9" i="10"/>
  <c r="F24" i="10" s="1"/>
  <c r="F42" i="10" s="1"/>
  <c r="F46" i="10" s="1"/>
  <c r="J64" i="7"/>
  <c r="I12" i="9" s="1"/>
  <c r="K12" i="9" s="1"/>
  <c r="J52" i="7"/>
  <c r="J47" i="7"/>
  <c r="F64" i="7"/>
  <c r="F52" i="7"/>
  <c r="F47" i="7"/>
  <c r="F53" i="7" s="1"/>
  <c r="F56" i="7" s="1"/>
  <c r="F58" i="7" s="1"/>
  <c r="J18" i="7"/>
  <c r="J13" i="7"/>
  <c r="F18" i="7"/>
  <c r="F13" i="7"/>
  <c r="F19" i="7" s="1"/>
  <c r="F22" i="7" s="1"/>
  <c r="F24" i="7" s="1"/>
  <c r="F70" i="10" l="1"/>
  <c r="F72" i="10" s="1"/>
  <c r="M13" i="8"/>
  <c r="K13" i="8"/>
  <c r="K15" i="8" s="1"/>
  <c r="J19" i="7"/>
  <c r="J22" i="7" s="1"/>
  <c r="J24" i="7" s="1"/>
  <c r="J53" i="7"/>
  <c r="J56" i="7" s="1"/>
  <c r="F69" i="7"/>
  <c r="F66" i="7"/>
  <c r="J29" i="7"/>
  <c r="J32" i="7"/>
  <c r="F32" i="7"/>
  <c r="F29" i="7"/>
  <c r="J58" i="7" l="1"/>
  <c r="J9" i="10"/>
  <c r="J24" i="10" s="1"/>
  <c r="J42" i="10" s="1"/>
  <c r="J46" i="10" s="1"/>
  <c r="J70" i="10" s="1"/>
  <c r="J72" i="10" s="1"/>
  <c r="H69" i="10"/>
  <c r="D69" i="10"/>
  <c r="H62" i="10"/>
  <c r="D62" i="10"/>
  <c r="A50" i="10"/>
  <c r="G20" i="9"/>
  <c r="H87" i="1" s="1"/>
  <c r="E20" i="9"/>
  <c r="H84" i="1" s="1"/>
  <c r="C20" i="9"/>
  <c r="H83" i="1" s="1"/>
  <c r="K17" i="9"/>
  <c r="K14" i="9"/>
  <c r="K10" i="9"/>
  <c r="I20" i="8"/>
  <c r="I21" i="8" s="1"/>
  <c r="D87" i="1" s="1"/>
  <c r="G20" i="8"/>
  <c r="G21" i="8" s="1"/>
  <c r="D85" i="1" s="1"/>
  <c r="E20" i="8"/>
  <c r="E21" i="8" s="1"/>
  <c r="D84" i="1" s="1"/>
  <c r="C20" i="8"/>
  <c r="M17" i="8"/>
  <c r="I15" i="8"/>
  <c r="G15" i="8"/>
  <c r="E15" i="8"/>
  <c r="C15" i="8"/>
  <c r="M14" i="8"/>
  <c r="M10" i="8"/>
  <c r="M15" i="8" s="1"/>
  <c r="H64" i="7"/>
  <c r="I19" i="9" s="1"/>
  <c r="K19" i="9" s="1"/>
  <c r="D64" i="7"/>
  <c r="K19" i="8" s="1"/>
  <c r="M19" i="8" s="1"/>
  <c r="H52" i="7"/>
  <c r="D52" i="7"/>
  <c r="H47" i="7"/>
  <c r="D47" i="7"/>
  <c r="H18" i="7"/>
  <c r="D18" i="7"/>
  <c r="H13" i="7"/>
  <c r="D13" i="7"/>
  <c r="D19" i="7" l="1"/>
  <c r="D22" i="7" s="1"/>
  <c r="D24" i="7" s="1"/>
  <c r="D29" i="7" s="1"/>
  <c r="I11" i="9"/>
  <c r="J69" i="7"/>
  <c r="J66" i="7"/>
  <c r="H53" i="7"/>
  <c r="H56" i="7" s="1"/>
  <c r="H58" i="7" s="1"/>
  <c r="I18" i="9" s="1"/>
  <c r="D53" i="7"/>
  <c r="D56" i="7" s="1"/>
  <c r="D58" i="7" s="1"/>
  <c r="H19" i="7"/>
  <c r="H22" i="7" s="1"/>
  <c r="H24" i="7" s="1"/>
  <c r="H32" i="7" s="1"/>
  <c r="C21" i="8"/>
  <c r="D83" i="1" s="1"/>
  <c r="D32" i="7" l="1"/>
  <c r="H29" i="7"/>
  <c r="D9" i="10"/>
  <c r="D24" i="10" s="1"/>
  <c r="D42" i="10" s="1"/>
  <c r="D46" i="10" s="1"/>
  <c r="D70" i="10" s="1"/>
  <c r="D72" i="10" s="1"/>
  <c r="H9" i="10"/>
  <c r="H24" i="10" s="1"/>
  <c r="H42" i="10" s="1"/>
  <c r="H46" i="10" s="1"/>
  <c r="H70" i="10" s="1"/>
  <c r="H72" i="10" s="1"/>
  <c r="K11" i="9"/>
  <c r="K13" i="9" s="1"/>
  <c r="K15" i="9" s="1"/>
  <c r="I13" i="9"/>
  <c r="I15" i="9" s="1"/>
  <c r="H69" i="7"/>
  <c r="H66" i="7"/>
  <c r="K18" i="8"/>
  <c r="D69" i="7"/>
  <c r="D66" i="7"/>
  <c r="D73" i="10" l="1"/>
  <c r="H73" i="10"/>
  <c r="M18" i="8"/>
  <c r="K20" i="8"/>
  <c r="K18" i="9"/>
  <c r="I20" i="9"/>
  <c r="I21" i="9" s="1"/>
  <c r="H88" i="1" l="1"/>
  <c r="K20" i="9"/>
  <c r="K21" i="9" s="1"/>
  <c r="K21" i="8"/>
  <c r="D88" i="1" s="1"/>
  <c r="M20" i="8"/>
  <c r="M21" i="8" s="1"/>
  <c r="K22" i="8" l="1"/>
  <c r="I22" i="9"/>
  <c r="J65" i="1"/>
  <c r="H65" i="1"/>
  <c r="F65" i="1"/>
  <c r="D65" i="1"/>
  <c r="J31" i="1"/>
  <c r="J20" i="1" l="1"/>
  <c r="H20" i="1"/>
  <c r="F20" i="1"/>
  <c r="D20" i="1"/>
  <c r="J58" i="1" l="1"/>
  <c r="F58" i="1"/>
  <c r="H58" i="1"/>
  <c r="D58" i="1"/>
  <c r="J30" i="1"/>
  <c r="F30" i="1"/>
  <c r="F31" i="1" s="1"/>
  <c r="H30" i="1"/>
  <c r="H31" i="1" s="1"/>
  <c r="D30" i="1"/>
  <c r="D31" i="1" s="1"/>
  <c r="H66" i="1" l="1"/>
  <c r="J66" i="1"/>
  <c r="F66" i="1"/>
  <c r="D66" i="1"/>
  <c r="J89" i="1" l="1"/>
  <c r="J90" i="1" s="1"/>
  <c r="J91" i="1" s="1"/>
  <c r="H89" i="1" l="1"/>
  <c r="K22" i="9" s="1"/>
  <c r="H90" i="1" l="1"/>
  <c r="H91" i="1" s="1"/>
  <c r="D89" i="1" l="1"/>
  <c r="F89" i="1"/>
  <c r="F90" i="1" s="1"/>
  <c r="F91" i="1" s="1"/>
  <c r="D90" i="1" l="1"/>
  <c r="D91" i="1" s="1"/>
  <c r="M22" i="8"/>
</calcChain>
</file>

<file path=xl/sharedStrings.xml><?xml version="1.0" encoding="utf-8"?>
<sst xmlns="http://schemas.openxmlformats.org/spreadsheetml/2006/main" count="319" uniqueCount="185">
  <si>
    <t>บริษัท ซีวิลเอนจีเนียริง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</si>
  <si>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</si>
  <si>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</si>
  <si>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</si>
  <si>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</si>
  <si>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</si>
  <si>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</si>
  <si>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</si>
  <si>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</si>
  <si>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</si>
  <si>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</si>
  <si>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รายได้ที่ยังไม่ได้เรียกชำระ</t>
  </si>
  <si>
    <t xml:space="preserve">   ลูกหนี้เงินประกันผลงาน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</si>
  <si>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</si>
  <si>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</si>
  <si>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</si>
  <si>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</si>
  <si>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</si>
  <si>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</si>
  <si>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</si>
  <si>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</si>
  <si>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</si>
  <si>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</si>
  <si>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</si>
  <si>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</si>
  <si>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</si>
  <si>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</si>
  <si>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</si>
  <si>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 xml:space="preserve">   ชำระภายในหนึ่งปี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</si>
  <si>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</si>
  <si>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</si>
  <si>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</si>
  <si>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</si>
  <si>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</si>
  <si>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</si>
  <si>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</si>
  <si>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</si>
  <si>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</si>
  <si>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</si>
  <si>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</si>
  <si>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</si>
  <si>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</si>
  <si>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</si>
  <si>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</si>
  <si>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</si>
  <si>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</si>
  <si>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</si>
  <si>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</si>
  <si>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</si>
  <si>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</si>
  <si>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</si>
  <si>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</si>
  <si>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</si>
  <si>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รายได้จากการรับเหมาก่อสร้างและจำหน่ายวัสดุก่อสร้าง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</si>
  <si>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</si>
  <si>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</si>
  <si>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</si>
  <si>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</si>
  <si>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ต้นทุนการรับเหมาก่อสร้างและจำหน่ายวัสดุก่อสร้าง</t>
  </si>
  <si>
    <t>ต้นทุนการให้เช่า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</si>
  <si>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</si>
  <si>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</si>
  <si>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</si>
  <si>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</si>
  <si>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</si>
  <si>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</si>
  <si>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</si>
  <si>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ทุนเรือนหุ้นที่</t>
  </si>
  <si>
    <t>ส่วนต่ำกว่าทุนจาก</t>
  </si>
  <si>
    <t>ออกและชำระ</t>
  </si>
  <si>
    <t>ส่วนเกิน</t>
  </si>
  <si>
    <t>การรวมธุรกิจภายใต้</t>
  </si>
  <si>
    <t>รวม</t>
  </si>
  <si>
    <t>เต็มมูลค่าแล้ว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</si>
  <si>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</si>
  <si>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</si>
  <si>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</si>
  <si>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</si>
  <si>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</si>
  <si>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</si>
  <si>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</si>
  <si>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</si>
  <si>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</si>
  <si>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</si>
  <si>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</si>
  <si>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</si>
  <si>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สินค้าคงเหลือและวัสดุรอโอนเข้างาน</t>
  </si>
  <si>
    <t xml:space="preserve">   เงินจ่ายล่วงหน้าผู้รับเหมาและเงินมัดจำค่าสินค้า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</si>
  <si>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</si>
  <si>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</si>
  <si>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</si>
  <si>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เจ้าหนี้เงินประกันผลงาน</t>
  </si>
  <si>
    <t xml:space="preserve">   จ่ายชำระหนี้สินจากการรับประกันโครงการก่อสร้าง</t>
  </si>
  <si>
    <t xml:space="preserve">   จ่ายดอกเบี้ย</t>
  </si>
  <si>
    <t xml:space="preserve">   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</si>
  <si>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</si>
  <si>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</si>
  <si>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ซื้อส่วนปรับปรุงอาคารและอุปกรณ์</t>
  </si>
  <si>
    <t>เงินสดรับจากดอกเบี้ย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</si>
  <si>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</si>
  <si>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</si>
  <si>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</si>
  <si>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</si>
  <si>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</si>
  <si>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</si>
  <si>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</si>
  <si>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</si>
  <si>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</si>
  <si>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</si>
  <si>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หนี้สินไม่หมุนเวียนอื่น</t>
  </si>
  <si>
    <t>งบฐานะการเงิน (ต่อ)</t>
  </si>
  <si>
    <t>เงินให้กู้ยืมระยะสั้นแก่กิจการที่เกี่ยวข้องกันลดลง</t>
  </si>
  <si>
    <t>เงินกู้ยืมระยะสั้นจากสถาบันการเงินเพิ่มขึ้น</t>
  </si>
  <si>
    <t xml:space="preserve">   รับคืนภาษีเงินได้นิติบุคคล</t>
  </si>
  <si>
    <t xml:space="preserve">   โอนสินทรัพย์สิทธิการใช้เป็นที่ดิน อาคารและอุปกรณ์</t>
  </si>
  <si>
    <t>ยอดคงเหลือ ณ วันที่ 1 มกราคม 2568</t>
  </si>
  <si>
    <t>เงินสดสุทธิจาก (ใช้ไปใน) กิจกรรมลงทุน</t>
  </si>
  <si>
    <t xml:space="preserve">   หนี้สินหมุนเวียนอื่น</t>
  </si>
  <si>
    <t xml:space="preserve">   ขาดทุนจากการตัดจำหน่ายภาษีเงินได้หัก ณ ที่จ่าย</t>
  </si>
  <si>
    <t>กำไร (ขาดทุน) จากการดำเนินงาน</t>
  </si>
  <si>
    <t>กำไร (ขาดทุน) สำหรับงวด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</si>
  <si>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</si>
  <si>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</si>
  <si>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ผลขาดทุนจากการวัดมูลค่าใหม่ของผลประโยชน์พนักงานที่กำหนดไว้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</si>
  <si>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</si>
  <si>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</si>
  <si>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</si>
  <si>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</si>
  <si>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</si>
  <si>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</si>
  <si>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</si>
  <si>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</si>
  <si>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กำไรสำหรับงวด</t>
  </si>
  <si>
    <t>ขาดทุนสำหรับงวด</t>
  </si>
  <si>
    <t>เงินสดสุทธิจากกิจกรรมจัดหาเงิน</t>
  </si>
  <si>
    <t>31 ธันวาคม 2568</t>
  </si>
  <si>
    <t>หมายเหตุประกอบงบการเงินเป็นส่วนหนึ่งของงบการเงินนี้</t>
  </si>
  <si>
    <t>ยอดคงเหลือ ณ วันที่ 1 มกราคม 2569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</si>
  <si>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</si>
  <si>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</si>
  <si>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สินค้าคงเหลือและวัสดุรอโอนเข้างาน</t>
  </si>
  <si>
    <t>เงินจ่ายล่วงหน้าผู้รับเหมาและเงินมัดจำค่าสินค้า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</si>
  <si>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</si>
  <si>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</si>
  <si>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เงินกู้ยืมระยะสั้นจากสถาบันการเงิน</t>
  </si>
  <si>
    <t>เงินกู้ยืมระยะยาวจากสถาบันการเงินที่กำหนด</t>
  </si>
  <si>
    <t>ส่วนของหนี้สินตามสัญญาเช่าที่ถึงกำหนด</t>
  </si>
  <si>
    <t>เจ้าหนี้เงินประกันผลงาน</t>
  </si>
  <si>
    <t>หนี้สินที่เกิดจากสัญญา</t>
  </si>
  <si>
    <t>ภาษีเงินได้ค้างจ่าย</t>
  </si>
  <si>
    <t>ประมาณการหนี้สินจากการรับประกันโครงการก่อสร้าง</t>
  </si>
  <si>
    <t>ประมาณการหนี้สินไม่หมุนเวียนสำหรับผลประโยชน์พนักงาน</t>
  </si>
  <si>
    <t xml:space="preserve">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</si>
  <si>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</si>
  <si>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ส่วนต่ำกว่าทุนจากการรวมธุรกิจภายใต้การควบคุมเดียวกัน</t>
  </si>
  <si>
    <t>รายได้ (ค่าใช้จ่าย) ภาษีเงินได้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</si>
  <si>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</si>
  <si>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</si>
  <si>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>เงินกู้ยืมระยะสั้นจากกิจการที่เกี่ยวข้องกันเพิ่มขึ้น</t>
  </si>
  <si>
    <t xml:space="preserve">   </t>
  </si>
  <si>
    <t>ยอดคงเหลือ ณ วันที่ 30 มิถุนายน 2568</t>
  </si>
  <si>
    <t xml:space="preserve">   ค่าเผื่อผลขาดทุนด้านเครดิตที่คาดว่าจะเกิดขึ้น</t>
  </si>
  <si>
    <t xml:space="preserve">   ขาดทุนจากการตัดจำหน่ายสินทรัพย์สิทธิการใช้</t>
  </si>
  <si>
    <t>เงินฝากธนาคารที่มีภาระค้ำประกันลดลง (เพิ่มขึ้น)</t>
  </si>
  <si>
    <t>จ่ายชำระเงินกู้ยืมระยะยาวจากสถาบันการเงิน</t>
  </si>
  <si>
    <t>จ่ายเงินปันผล</t>
  </si>
  <si>
    <t xml:space="preserve">   เจ้าหนี้ค่าซื้อส่วนปรับปรุงอาคารและอุปกรณ์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</si>
  <si>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</si>
  <si>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</si>
  <si>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</si>
  <si>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</si>
  <si>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</si>
  <si>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 xml:space="preserve">   กำไรจากการจำหน่ายเครื่องจักรและอุปกรณ์</t>
  </si>
  <si>
    <t>เงินสดรับจากการจำหน่ายเครื่องจักรและอุปกรณ์</t>
  </si>
  <si>
    <t xml:space="preserve">   ประมาณการหนี้สินจากการรับประกันโครงการก่อสร้าง (โอนกลับ)</t>
  </si>
  <si>
    <t xml:space="preserve">   โอนกลับสำรองค่าเผื่อผลขาดทุนสำหรับโครงการก่อสร้าง</t>
  </si>
  <si>
    <t xml:space="preserve">   ขาดทุนจากอัตราแลกเปลี่ยนที่ยังไม่เกิดขึ้นจริง</t>
  </si>
  <si>
    <t>กำไร (ขาดทุน) 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</si>
  <si>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</si>
  <si>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</si>
  <si>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</si>
  <si>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เงินปันผลจ่าย</t>
  </si>
  <si>
    <t>กำไร (ขาดทุน) สะสม</t>
  </si>
  <si>
    <t xml:space="preserve">   เจ้าหนี้ค่าซื้อสินทรัพย์ไม่มีตัวตน</t>
  </si>
  <si>
    <t>กำไร (ขาดทุน) ก่อนรายได้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</si>
</sst>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  <numFmt numFmtId="171" formatCode="_(* #,##0.0_);_(* \(#,##0.0\);_(* &quot;-&quot;_);_(@_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5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7" fillId="0" borderId="0"/>
  </cellStyleXfs>
  <cellXfs count="131">
    <xf numFmtId="0" fontId="0" fillId="0" borderId="0" xfId="0"/>
    <xf numFmtId="37" fontId="1" fillId="4" borderId="0" xfId="0" applyNumberFormat="1" applyFont="1" applyFill="1" applyAlignment="1">
      <alignment horizontal="left" vertical="top"/>
    </xf>
    <xf numFmtId="37" fontId="2" fillId="4" borderId="0" xfId="0" applyNumberFormat="1" applyFont="1" applyFill="1" applyAlignment="1">
      <alignment horizontal="centerContinuous" vertical="top"/>
    </xf>
    <xf numFmtId="41" fontId="2" fillId="4" borderId="0" xfId="0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vertical="top"/>
    </xf>
    <xf numFmtId="37" fontId="1" fillId="4" borderId="0" xfId="0" applyNumberFormat="1" applyFont="1" applyFill="1" applyAlignment="1">
      <alignment vertical="top"/>
    </xf>
    <xf numFmtId="37" fontId="12" fillId="4" borderId="0" xfId="0" applyNumberFormat="1" applyFont="1" applyFill="1" applyAlignment="1">
      <alignment horizontal="center" vertical="top"/>
    </xf>
    <xf numFmtId="37" fontId="1" fillId="4" borderId="3" xfId="0" applyNumberFormat="1" applyFont="1" applyFill="1" applyBorder="1" applyAlignment="1">
      <alignment horizontal="center" vertical="top"/>
    </xf>
    <xf numFmtId="37" fontId="1" fillId="4" borderId="0" xfId="0" applyNumberFormat="1" applyFont="1" applyFill="1" applyAlignment="1">
      <alignment horizontal="center" vertical="top"/>
    </xf>
    <xf numFmtId="37" fontId="3" fillId="4" borderId="0" xfId="0" applyNumberFormat="1" applyFont="1" applyFill="1" applyAlignment="1">
      <alignment horizontal="center" vertical="top"/>
    </xf>
    <xf numFmtId="0" fontId="3" fillId="4" borderId="0" xfId="0" quotePrefix="1" applyFont="1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right" vertical="top"/>
    </xf>
    <xf numFmtId="0" fontId="2" fillId="4" borderId="0" xfId="0" applyFont="1" applyFill="1" applyAlignment="1">
      <alignment horizontal="center" vertical="top"/>
    </xf>
    <xf numFmtId="0" fontId="2" fillId="4" borderId="0" xfId="0" quotePrefix="1" applyFont="1" applyFill="1" applyAlignment="1">
      <alignment horizontal="center" vertical="top"/>
    </xf>
    <xf numFmtId="0" fontId="2" fillId="4" borderId="0" xfId="0" applyFont="1" applyFill="1" applyAlignment="1">
      <alignment vertical="top"/>
    </xf>
    <xf numFmtId="164" fontId="2" fillId="4" borderId="0" xfId="0" applyNumberFormat="1" applyFont="1" applyFill="1" applyAlignment="1">
      <alignment vertical="top"/>
    </xf>
    <xf numFmtId="41" fontId="2" fillId="4" borderId="0" xfId="0" applyNumberFormat="1" applyFont="1" applyFill="1" applyAlignment="1">
      <alignment horizontal="right" vertical="top"/>
    </xf>
    <xf numFmtId="41" fontId="2" fillId="4" borderId="1" xfId="0" applyNumberFormat="1" applyFont="1" applyFill="1" applyBorder="1" applyAlignment="1">
      <alignment horizontal="right" vertical="top"/>
    </xf>
    <xf numFmtId="0" fontId="2" fillId="4" borderId="0" xfId="0" applyFont="1" applyFill="1" applyAlignment="1">
      <alignment horizontal="left" vertical="top"/>
    </xf>
    <xf numFmtId="41" fontId="2" fillId="4" borderId="0" xfId="0" applyNumberFormat="1" applyFont="1" applyFill="1" applyAlignment="1">
      <alignment vertical="top"/>
    </xf>
    <xf numFmtId="164" fontId="2" fillId="4" borderId="0" xfId="0" applyNumberFormat="1" applyFont="1" applyFill="1" applyAlignment="1">
      <alignment horizontal="center" vertical="top"/>
    </xf>
    <xf numFmtId="37" fontId="2" fillId="4" borderId="0" xfId="0" applyNumberFormat="1" applyFont="1" applyFill="1"/>
    <xf numFmtId="37" fontId="2" fillId="4" borderId="4" xfId="0" applyNumberFormat="1" applyFont="1" applyFill="1" applyBorder="1" applyAlignment="1">
      <alignment vertical="top"/>
    </xf>
    <xf numFmtId="41" fontId="2" fillId="4" borderId="0" xfId="12" applyNumberFormat="1" applyFont="1" applyFill="1" applyAlignment="1">
      <alignment vertical="top"/>
    </xf>
    <xf numFmtId="38" fontId="2" fillId="4" borderId="0" xfId="0" applyNumberFormat="1" applyFont="1" applyFill="1" applyAlignment="1">
      <alignment horizontal="right" vertical="top"/>
    </xf>
    <xf numFmtId="38" fontId="1" fillId="4" borderId="3" xfId="0" applyNumberFormat="1" applyFont="1" applyFill="1" applyBorder="1" applyAlignment="1">
      <alignment horizontal="center" vertical="top"/>
    </xf>
    <xf numFmtId="37" fontId="4" fillId="4" borderId="0" xfId="0" applyNumberFormat="1" applyFont="1" applyFill="1" applyAlignment="1">
      <alignment horizontal="center" vertical="top"/>
    </xf>
    <xf numFmtId="41" fontId="2" fillId="4" borderId="7" xfId="0" applyNumberFormat="1" applyFont="1" applyFill="1" applyBorder="1" applyAlignment="1">
      <alignment vertical="top"/>
    </xf>
    <xf numFmtId="41" fontId="2" fillId="4" borderId="0" xfId="0" applyNumberFormat="1" applyFont="1" applyFill="1" applyAlignment="1">
      <alignment horizontal="center" vertical="top"/>
    </xf>
    <xf numFmtId="41" fontId="2" fillId="4" borderId="3" xfId="0" applyNumberFormat="1" applyFont="1" applyFill="1" applyBorder="1" applyAlignment="1">
      <alignment horizontal="center" vertical="top"/>
    </xf>
    <xf numFmtId="38" fontId="2" fillId="4" borderId="0" xfId="0" applyNumberFormat="1" applyFont="1" applyFill="1" applyAlignment="1">
      <alignment vertical="top"/>
    </xf>
    <xf numFmtId="37" fontId="1" fillId="4" borderId="0" xfId="0" applyNumberFormat="1" applyFont="1" applyFill="1" applyAlignment="1">
      <alignment horizontal="left"/>
    </xf>
    <xf numFmtId="37" fontId="4" fillId="4" borderId="0" xfId="0" applyNumberFormat="1" applyFont="1" applyFill="1" applyAlignment="1">
      <alignment horizontal="centerContinuous" vertical="top"/>
    </xf>
    <xf numFmtId="38" fontId="2" fillId="4" borderId="0" xfId="0" applyNumberFormat="1" applyFont="1" applyFill="1" applyAlignment="1">
      <alignment horizontal="centerContinuous" vertical="top"/>
    </xf>
    <xf numFmtId="37" fontId="2" fillId="4" borderId="0" xfId="0" quotePrefix="1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horizontal="center" vertical="top"/>
    </xf>
    <xf numFmtId="37" fontId="13" fillId="4" borderId="0" xfId="0" applyNumberFormat="1" applyFont="1" applyFill="1" applyAlignment="1">
      <alignment horizontal="center" vertical="top"/>
    </xf>
    <xf numFmtId="41" fontId="2" fillId="4" borderId="7" xfId="0" applyNumberFormat="1" applyFont="1" applyFill="1" applyBorder="1" applyAlignment="1">
      <alignment horizontal="center" vertical="top"/>
    </xf>
    <xf numFmtId="41" fontId="2" fillId="4" borderId="1" xfId="0" applyNumberFormat="1" applyFont="1" applyFill="1" applyBorder="1" applyAlignment="1">
      <alignment horizontal="center" vertical="top"/>
    </xf>
    <xf numFmtId="37" fontId="4" fillId="4" borderId="0" xfId="0" applyNumberFormat="1" applyFont="1" applyFill="1" applyAlignment="1">
      <alignment vertical="top"/>
    </xf>
    <xf numFmtId="41" fontId="2" fillId="4" borderId="8" xfId="0" applyNumberFormat="1" applyFont="1" applyFill="1" applyBorder="1" applyAlignment="1">
      <alignment vertical="top"/>
    </xf>
    <xf numFmtId="164" fontId="2" fillId="4" borderId="0" xfId="1" applyNumberFormat="1" applyFont="1" applyFill="1" applyAlignment="1">
      <alignment vertical="top"/>
    </xf>
    <xf numFmtId="41" fontId="2" fillId="4" borderId="0" xfId="0" applyNumberFormat="1" applyFont="1" applyFill="1"/>
    <xf numFmtId="49" fontId="4" fillId="4" borderId="0" xfId="2" applyNumberFormat="1" applyFont="1" applyFill="1" applyAlignment="1">
      <alignment vertical="top"/>
    </xf>
    <xf numFmtId="49" fontId="2" fillId="4" borderId="0" xfId="2" applyNumberFormat="1" applyFont="1" applyFill="1" applyAlignment="1">
      <alignment vertical="top"/>
    </xf>
    <xf numFmtId="49" fontId="2" fillId="4" borderId="0" xfId="2" applyNumberFormat="1" applyFont="1" applyFill="1" applyAlignment="1">
      <alignment horizontal="left" vertical="top"/>
    </xf>
    <xf numFmtId="37" fontId="4" fillId="4" borderId="0" xfId="15" applyNumberFormat="1" applyFont="1" applyFill="1" applyAlignment="1">
      <alignment horizontal="center" vertical="center"/>
    </xf>
    <xf numFmtId="37" fontId="1" fillId="4" borderId="0" xfId="2" applyNumberFormat="1" applyFont="1" applyFill="1" applyAlignment="1">
      <alignment vertical="center"/>
    </xf>
    <xf numFmtId="37" fontId="13" fillId="4" borderId="0" xfId="2" applyNumberFormat="1" applyFont="1" applyFill="1" applyAlignment="1">
      <alignment horizontal="center" vertical="center"/>
    </xf>
    <xf numFmtId="37" fontId="2" fillId="4" borderId="0" xfId="2" applyNumberFormat="1" applyFont="1" applyFill="1" applyAlignment="1">
      <alignment vertical="center"/>
    </xf>
    <xf numFmtId="41" fontId="2" fillId="4" borderId="0" xfId="2" applyNumberFormat="1" applyFont="1" applyFill="1" applyAlignment="1">
      <alignment vertical="center"/>
    </xf>
    <xf numFmtId="171" fontId="2" fillId="4" borderId="0" xfId="2" applyNumberFormat="1" applyFont="1" applyFill="1" applyAlignment="1">
      <alignment vertical="center"/>
    </xf>
    <xf numFmtId="41" fontId="2" fillId="4" borderId="0" xfId="2" applyNumberFormat="1" applyFont="1" applyFill="1" applyAlignment="1">
      <alignment horizontal="center" vertical="center"/>
    </xf>
    <xf numFmtId="37" fontId="4" fillId="4" borderId="0" xfId="2" applyNumberFormat="1" applyFont="1" applyFill="1" applyAlignment="1">
      <alignment horizontal="center" vertical="center"/>
    </xf>
    <xf numFmtId="41" fontId="2" fillId="4" borderId="0" xfId="14" applyNumberFormat="1" applyFont="1" applyFill="1" applyAlignment="1">
      <alignment vertical="center"/>
    </xf>
    <xf numFmtId="41" fontId="2" fillId="4" borderId="0" xfId="1" applyNumberFormat="1" applyFont="1" applyFill="1" applyAlignment="1">
      <alignment vertical="center"/>
    </xf>
    <xf numFmtId="37" fontId="2" fillId="4" borderId="0" xfId="15" applyNumberFormat="1" applyFont="1" applyFill="1" applyAlignment="1">
      <alignment vertical="center"/>
    </xf>
    <xf numFmtId="41" fontId="2" fillId="4" borderId="3" xfId="14" applyNumberFormat="1" applyFont="1" applyFill="1" applyBorder="1" applyAlignment="1">
      <alignment vertical="center"/>
    </xf>
    <xf numFmtId="41" fontId="2" fillId="4" borderId="1" xfId="14" applyNumberFormat="1" applyFont="1" applyFill="1" applyBorder="1" applyAlignment="1">
      <alignment vertical="center"/>
    </xf>
    <xf numFmtId="171" fontId="2" fillId="4" borderId="0" xfId="14" applyNumberFormat="1" applyFont="1" applyFill="1" applyAlignment="1">
      <alignment vertical="center"/>
    </xf>
    <xf numFmtId="41" fontId="2" fillId="4" borderId="0" xfId="14" applyNumberFormat="1" applyFont="1" applyFill="1" applyAlignment="1">
      <alignment horizontal="center" vertical="center"/>
    </xf>
    <xf numFmtId="41" fontId="2" fillId="4" borderId="2" xfId="14" applyNumberFormat="1" applyFont="1" applyFill="1" applyBorder="1" applyAlignment="1">
      <alignment vertical="center"/>
    </xf>
    <xf numFmtId="41" fontId="2" fillId="4" borderId="0" xfId="14" applyNumberFormat="1" applyFont="1" applyFill="1" applyBorder="1" applyAlignment="1">
      <alignment vertical="center"/>
    </xf>
    <xf numFmtId="37" fontId="1" fillId="4" borderId="0" xfId="15" applyNumberFormat="1" applyFont="1" applyFill="1" applyAlignment="1">
      <alignment vertical="center"/>
    </xf>
    <xf numFmtId="37" fontId="13" fillId="4" borderId="0" xfId="15" applyNumberFormat="1" applyFont="1" applyFill="1" applyAlignment="1">
      <alignment horizontal="center" vertical="center"/>
    </xf>
    <xf numFmtId="41" fontId="2" fillId="4" borderId="0" xfId="15" applyNumberFormat="1" applyFont="1" applyFill="1" applyAlignment="1">
      <alignment vertical="center"/>
    </xf>
    <xf numFmtId="171" fontId="2" fillId="4" borderId="0" xfId="15" applyNumberFormat="1" applyFont="1" applyFill="1" applyAlignment="1">
      <alignment vertical="center"/>
    </xf>
    <xf numFmtId="43" fontId="2" fillId="4" borderId="0" xfId="1" applyFont="1" applyFill="1" applyAlignment="1">
      <alignment vertical="center"/>
    </xf>
    <xf numFmtId="171" fontId="2" fillId="4" borderId="0" xfId="14" applyNumberFormat="1" applyFont="1" applyFill="1" applyBorder="1" applyAlignment="1">
      <alignment vertical="center"/>
    </xf>
    <xf numFmtId="170" fontId="2" fillId="4" borderId="0" xfId="14" applyNumberFormat="1" applyFont="1" applyFill="1" applyBorder="1" applyAlignment="1">
      <alignment vertical="center"/>
    </xf>
    <xf numFmtId="170" fontId="2" fillId="4" borderId="0" xfId="15" applyNumberFormat="1" applyFont="1" applyFill="1" applyAlignment="1">
      <alignment vertical="center"/>
    </xf>
    <xf numFmtId="9" fontId="2" fillId="4" borderId="0" xfId="12" applyFont="1" applyFill="1" applyBorder="1" applyAlignment="1">
      <alignment vertical="center"/>
    </xf>
    <xf numFmtId="41" fontId="2" fillId="4" borderId="8" xfId="14" applyNumberFormat="1" applyFont="1" applyFill="1" applyBorder="1" applyAlignment="1">
      <alignment vertical="center"/>
    </xf>
    <xf numFmtId="169" fontId="2" fillId="4" borderId="0" xfId="1" applyNumberFormat="1" applyFont="1" applyFill="1" applyAlignment="1">
      <alignment vertical="center"/>
    </xf>
    <xf numFmtId="164" fontId="2" fillId="4" borderId="3" xfId="0" applyNumberFormat="1" applyFont="1" applyFill="1" applyBorder="1" applyAlignment="1">
      <alignment horizontal="center" vertical="top"/>
    </xf>
    <xf numFmtId="164" fontId="2" fillId="4" borderId="0" xfId="2" applyNumberFormat="1" applyFont="1" applyFill="1" applyAlignment="1">
      <alignment vertical="top"/>
    </xf>
    <xf numFmtId="37" fontId="2" fillId="4" borderId="0" xfId="2" applyNumberFormat="1" applyFont="1" applyFill="1" applyAlignment="1">
      <alignment vertical="top"/>
    </xf>
    <xf numFmtId="37" fontId="2" fillId="4" borderId="0" xfId="2" applyNumberFormat="1" applyFont="1" applyFill="1" applyAlignment="1">
      <alignment horizontal="right" vertical="top"/>
    </xf>
    <xf numFmtId="164" fontId="2" fillId="4" borderId="0" xfId="2" applyNumberFormat="1" applyFont="1" applyFill="1" applyAlignment="1">
      <alignment horizontal="center" vertical="top"/>
    </xf>
    <xf numFmtId="164" fontId="2" fillId="4" borderId="3" xfId="2" applyNumberFormat="1" applyFont="1" applyFill="1" applyBorder="1" applyAlignment="1">
      <alignment horizontal="center" vertical="top"/>
    </xf>
    <xf numFmtId="0" fontId="1" fillId="4" borderId="0" xfId="2" applyFont="1" applyFill="1" applyAlignment="1">
      <alignment vertical="top"/>
    </xf>
    <xf numFmtId="41" fontId="2" fillId="4" borderId="0" xfId="2" applyNumberFormat="1" applyFont="1" applyFill="1" applyAlignment="1">
      <alignment vertical="top"/>
    </xf>
    <xf numFmtId="41" fontId="2" fillId="4" borderId="0" xfId="2" applyNumberFormat="1" applyFont="1" applyFill="1" applyAlignment="1">
      <alignment horizontal="right" vertical="top"/>
    </xf>
    <xf numFmtId="0" fontId="2" fillId="4" borderId="0" xfId="2" applyFont="1" applyFill="1" applyAlignment="1">
      <alignment vertical="top"/>
    </xf>
    <xf numFmtId="41" fontId="2" fillId="4" borderId="8" xfId="2" applyNumberFormat="1" applyFont="1" applyFill="1" applyBorder="1" applyAlignment="1">
      <alignment vertical="top"/>
    </xf>
    <xf numFmtId="41" fontId="2" fillId="4" borderId="9" xfId="2" applyNumberFormat="1" applyFont="1" applyFill="1" applyBorder="1" applyAlignment="1">
      <alignment vertical="top"/>
    </xf>
    <xf numFmtId="41" fontId="2" fillId="4" borderId="10" xfId="2" applyNumberFormat="1" applyFont="1" applyFill="1" applyBorder="1" applyAlignment="1">
      <alignment vertical="top"/>
    </xf>
    <xf numFmtId="41" fontId="2" fillId="4" borderId="3" xfId="2" applyNumberFormat="1" applyFont="1" applyFill="1" applyBorder="1" applyAlignment="1">
      <alignment vertical="top"/>
    </xf>
    <xf numFmtId="41" fontId="2" fillId="4" borderId="2" xfId="2" applyNumberFormat="1" applyFont="1" applyFill="1" applyBorder="1" applyAlignment="1">
      <alignment vertical="top"/>
    </xf>
    <xf numFmtId="164" fontId="2" fillId="4" borderId="0" xfId="2" applyNumberFormat="1" applyFont="1" applyFill="1"/>
    <xf numFmtId="37" fontId="2" fillId="4" borderId="0" xfId="2" applyNumberFormat="1" applyFont="1" applyFill="1"/>
    <xf numFmtId="37" fontId="2" fillId="4" borderId="0" xfId="2" applyNumberFormat="1" applyFont="1" applyFill="1" applyAlignment="1">
      <alignment horizontal="right"/>
    </xf>
    <xf numFmtId="164" fontId="2" fillId="4" borderId="0" xfId="2" applyNumberFormat="1" applyFont="1" applyFill="1" applyAlignment="1">
      <alignment horizontal="center" vertical="center"/>
    </xf>
    <xf numFmtId="164" fontId="2" fillId="4" borderId="0" xfId="2" applyNumberFormat="1" applyFont="1" applyFill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164" fontId="2" fillId="4" borderId="0" xfId="0" applyNumberFormat="1" applyFont="1" applyFill="1" applyAlignment="1">
      <alignment horizontal="center"/>
    </xf>
    <xf numFmtId="41" fontId="2" fillId="4" borderId="0" xfId="2" applyNumberFormat="1" applyFont="1" applyFill="1" applyAlignment="1">
      <alignment horizontal="right"/>
    </xf>
    <xf numFmtId="41" fontId="2" fillId="4" borderId="0" xfId="2" applyNumberFormat="1" applyFont="1" applyFill="1"/>
    <xf numFmtId="41" fontId="15" fillId="4" borderId="0" xfId="0" applyNumberFormat="1" applyFont="1" applyFill="1" applyAlignment="1">
      <alignment horizontal="right" vertical="top"/>
    </xf>
    <xf numFmtId="37" fontId="2" fillId="4" borderId="0" xfId="0" quotePrefix="1" applyNumberFormat="1" applyFont="1" applyFill="1" applyAlignment="1">
      <alignment vertical="top"/>
    </xf>
    <xf numFmtId="43" fontId="2" fillId="4" borderId="0" xfId="1" applyFont="1" applyFill="1" applyAlignment="1">
      <alignment vertical="top"/>
    </xf>
    <xf numFmtId="0" fontId="2" fillId="0" borderId="0" xfId="0" applyFont="1" applyAlignment="1">
      <alignment vertical="top"/>
    </xf>
    <xf numFmtId="41" fontId="2" fillId="4" borderId="1" xfId="2" applyNumberFormat="1" applyFont="1" applyFill="1" applyBorder="1" applyAlignment="1">
      <alignment vertical="top"/>
    </xf>
    <xf numFmtId="169" fontId="2" fillId="4" borderId="0" xfId="14" applyNumberFormat="1" applyFont="1" applyFill="1" applyAlignment="1">
      <alignment vertical="center"/>
    </xf>
    <xf numFmtId="9" fontId="2" fillId="4" borderId="0" xfId="12" applyFont="1" applyFill="1" applyAlignment="1">
      <alignment vertical="top"/>
    </xf>
    <xf numFmtId="43" fontId="2" fillId="4" borderId="0" xfId="1" applyFont="1" applyFill="1" applyBorder="1" applyAlignment="1">
      <alignment vertical="top"/>
    </xf>
    <xf numFmtId="41" fontId="2" fillId="4" borderId="3" xfId="0" applyNumberFormat="1" applyFont="1" applyFill="1" applyBorder="1" applyAlignment="1">
      <alignment vertical="top"/>
    </xf>
    <xf numFmtId="41" fontId="2" fillId="4" borderId="0" xfId="12" applyNumberFormat="1" applyFont="1" applyFill="1" applyBorder="1" applyAlignment="1">
      <alignment vertical="top"/>
    </xf>
    <xf numFmtId="41" fontId="2" fillId="4" borderId="3" xfId="0" applyNumberFormat="1" applyFont="1" applyFill="1" applyBorder="1" applyAlignment="1">
      <alignment horizontal="right" vertical="top"/>
    </xf>
    <xf numFmtId="167" fontId="2" fillId="4" borderId="0" xfId="12" applyNumberFormat="1" applyFont="1" applyFill="1" applyAlignment="1">
      <alignment vertical="top"/>
    </xf>
    <xf numFmtId="41" fontId="2" fillId="4" borderId="1" xfId="0" applyNumberFormat="1" applyFont="1" applyFill="1" applyBorder="1" applyAlignment="1">
      <alignment vertical="top"/>
    </xf>
    <xf numFmtId="0" fontId="1" fillId="4" borderId="0" xfId="0" applyFont="1" applyFill="1" applyAlignment="1">
      <alignment horizontal="left" vertical="top"/>
    </xf>
    <xf numFmtId="37" fontId="2" fillId="4" borderId="0" xfId="0" applyNumberFormat="1" applyFont="1" applyFill="1" applyAlignment="1">
      <alignment horizontal="left" vertical="top"/>
    </xf>
    <xf numFmtId="49" fontId="14" fillId="4" borderId="0" xfId="0" applyNumberFormat="1" applyFont="1" applyFill="1" applyAlignment="1">
      <alignment vertical="top"/>
    </xf>
    <xf numFmtId="49" fontId="4" fillId="4" borderId="0" xfId="0" applyNumberFormat="1" applyFont="1" applyFill="1" applyAlignment="1">
      <alignment horizontal="center" vertical="top"/>
    </xf>
    <xf numFmtId="41" fontId="4" fillId="4" borderId="0" xfId="0" applyNumberFormat="1" applyFont="1" applyFill="1" applyAlignment="1">
      <alignment horizontal="center" vertical="top"/>
    </xf>
    <xf numFmtId="41" fontId="2" fillId="4" borderId="2" xfId="0" applyNumberFormat="1" applyFont="1" applyFill="1" applyBorder="1" applyAlignment="1">
      <alignment horizontal="center" vertical="top"/>
    </xf>
    <xf numFmtId="169" fontId="2" fillId="4" borderId="2" xfId="0" applyNumberFormat="1" applyFont="1" applyFill="1" applyBorder="1" applyAlignment="1">
      <alignment vertical="top"/>
    </xf>
    <xf numFmtId="170" fontId="2" fillId="4" borderId="0" xfId="0" applyNumberFormat="1" applyFont="1" applyFill="1" applyAlignment="1">
      <alignment vertical="top"/>
    </xf>
    <xf numFmtId="170" fontId="2" fillId="4" borderId="2" xfId="0" applyNumberFormat="1" applyFont="1" applyFill="1" applyBorder="1" applyAlignment="1">
      <alignment vertical="top"/>
    </xf>
    <xf numFmtId="169" fontId="2" fillId="4" borderId="0" xfId="0" applyNumberFormat="1" applyFont="1" applyFill="1" applyAlignment="1">
      <alignment vertical="top"/>
    </xf>
    <xf numFmtId="9" fontId="2" fillId="4" borderId="0" xfId="12" applyFont="1" applyFill="1" applyBorder="1" applyAlignment="1">
      <alignment vertical="top"/>
    </xf>
    <xf numFmtId="37" fontId="2" fillId="4" borderId="0" xfId="0" applyNumberFormat="1" applyFont="1" applyFill="1" applyAlignment="1">
      <alignment horizontal="right" vertical="top"/>
    </xf>
    <xf numFmtId="37" fontId="1" fillId="4" borderId="3" xfId="0" applyNumberFormat="1" applyFont="1" applyFill="1" applyBorder="1" applyAlignment="1">
      <alignment horizontal="center" vertical="top"/>
    </xf>
    <xf numFmtId="37" fontId="1" fillId="4" borderId="0" xfId="0" applyNumberFormat="1" applyFont="1" applyFill="1" applyAlignment="1">
      <alignment horizontal="left" vertical="top"/>
    </xf>
    <xf numFmtId="37" fontId="1" fillId="4" borderId="3" xfId="2" applyNumberFormat="1" applyFont="1" applyFill="1" applyBorder="1" applyAlignment="1">
      <alignment horizontal="center" vertical="top"/>
    </xf>
    <xf numFmtId="164" fontId="2" fillId="4" borderId="3" xfId="0" applyNumberFormat="1" applyFont="1" applyFill="1" applyBorder="1" applyAlignment="1">
      <alignment horizontal="center" vertical="top"/>
    </xf>
    <xf numFmtId="37" fontId="1" fillId="4" borderId="0" xfId="0" applyNumberFormat="1" applyFont="1" applyFill="1" applyAlignment="1">
      <alignment horizontal="left"/>
    </xf>
    <xf numFmtId="37" fontId="1" fillId="4" borderId="3" xfId="2" applyNumberFormat="1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</cellXfs>
  <cellStyles count="16">
    <cellStyle name="Comma" xfId="1" builtinId="3"/>
    <cellStyle name="Comma 2" xfId="14" xr:uid="{05562CD7-2940-4219-9E65-785523ACCA1F}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27" xfId="15" xr:uid="{125272AD-AA2B-4EAC-A6C3-EC60C8C84AC9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00"/>
  <sheetViews>
    <sheetView view="pageBreakPreview" zoomScale="70" zoomScaleNormal="85" zoomScaleSheetLayoutView="70" workbookViewId="0">
      <selection activeCell="H41" sqref="H41"/>
    </sheetView>
  </sheetViews>
  <sheetFormatPr defaultColWidth="10.85546875" defaultRowHeight="24" customHeight="1"/>
  <cols>
    <col min="1" max="1" width="46.140625" style="4" customWidth="1"/>
    <col min="2" max="2" width="8.140625" style="4" customWidth="1"/>
    <col min="3" max="3" width="0.85546875" style="4" customWidth="1"/>
    <col min="4" max="4" width="15.85546875" style="20" customWidth="1"/>
    <col min="5" max="5" width="1.42578125" style="4" customWidth="1"/>
    <col min="6" max="6" width="15.85546875" style="20" customWidth="1"/>
    <col min="7" max="7" width="1.42578125" style="4" customWidth="1"/>
    <col min="8" max="8" width="15.85546875" style="20" customWidth="1"/>
    <col min="9" max="9" width="1.42578125" style="4" customWidth="1"/>
    <col min="10" max="10" width="15.85546875" style="20" customWidth="1"/>
    <col min="11" max="11" width="1.42578125" style="4" customWidth="1"/>
    <col min="12" max="16384" width="10.85546875" style="4"/>
  </cols>
  <sheetData>
    <row r="1" spans="1:10" ht="24" customHeight="1">
      <c r="A1" s="1" t="s">
        <v>0</v>
      </c>
      <c r="B1" s="2"/>
      <c r="C1" s="2"/>
      <c r="D1" s="3"/>
      <c r="E1" s="2"/>
      <c r="F1" s="3"/>
      <c r="G1" s="2"/>
      <c r="H1" s="3"/>
      <c r="I1" s="2"/>
      <c r="J1" s="3"/>
    </row>
    <row r="2" spans="1:10" ht="24" customHeight="1">
      <c r="A2" s="1" t="s">
        <v>106</v>
      </c>
      <c r="B2" s="2"/>
      <c r="C2" s="2"/>
      <c r="D2" s="3"/>
      <c r="E2" s="2"/>
      <c r="F2" s="3"/>
      <c r="G2" s="2"/>
      <c r="H2" s="3"/>
      <c r="I2" s="2"/>
      <c r="J2" s="3"/>
    </row>
    <row r="3" spans="1:10" ht="24" customHeight="1">
      <c r="A3" s="1" t="s">
        <v>167</v>
      </c>
      <c r="B3" s="2"/>
      <c r="C3" s="2"/>
      <c r="D3" s="3"/>
      <c r="E3" s="2"/>
      <c r="F3" s="3"/>
      <c r="G3" s="2"/>
      <c r="H3" s="3"/>
      <c r="I3" s="2"/>
      <c r="J3" s="3"/>
    </row>
    <row r="4" spans="1:10" ht="24" customHeight="1">
      <c r="A4" s="123" t="s">
        <v>1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0" s="5" customFormat="1" ht="24" customHeight="1">
      <c r="B5" s="6"/>
      <c r="C5" s="6"/>
      <c r="D5" s="124" t="s">
        <v>2</v>
      </c>
      <c r="E5" s="124"/>
      <c r="F5" s="124"/>
      <c r="G5" s="8"/>
      <c r="H5" s="124" t="s">
        <v>3</v>
      </c>
      <c r="I5" s="124"/>
      <c r="J5" s="124"/>
    </row>
    <row r="6" spans="1:10" ht="24" customHeight="1">
      <c r="A6" s="2"/>
      <c r="B6" s="9" t="s">
        <v>4</v>
      </c>
      <c r="C6" s="9"/>
      <c r="D6" s="10" t="s">
        <v>168</v>
      </c>
      <c r="E6" s="11"/>
      <c r="F6" s="10" t="s">
        <v>135</v>
      </c>
      <c r="G6" s="12"/>
      <c r="H6" s="10" t="s">
        <v>168</v>
      </c>
      <c r="I6" s="11"/>
      <c r="J6" s="10" t="s">
        <v>135</v>
      </c>
    </row>
    <row r="7" spans="1:10" ht="24" customHeight="1">
      <c r="A7" s="2"/>
      <c r="B7" s="9"/>
      <c r="C7" s="9"/>
      <c r="D7" s="13" t="s">
        <v>5</v>
      </c>
      <c r="E7" s="11"/>
      <c r="F7" s="14" t="s">
        <v>6</v>
      </c>
      <c r="G7" s="12"/>
      <c r="H7" s="13" t="s">
        <v>5</v>
      </c>
      <c r="I7" s="11"/>
      <c r="J7" s="14" t="s">
        <v>6</v>
      </c>
    </row>
    <row r="8" spans="1:10" ht="24" customHeight="1">
      <c r="A8" s="2"/>
      <c r="B8" s="9"/>
      <c r="C8" s="9"/>
      <c r="D8" s="13" t="s">
        <v>7</v>
      </c>
      <c r="E8" s="11"/>
      <c r="F8" s="14"/>
      <c r="G8" s="12"/>
      <c r="H8" s="13" t="s">
        <v>7</v>
      </c>
      <c r="I8" s="11"/>
      <c r="J8" s="14"/>
    </row>
    <row r="9" spans="1:10" s="50" customFormat="1" ht="21.75" customHeight="1">
      <c r="A9" s="48" t="s">
        <v>8</v>
      </c>
      <c r="B9" s="49"/>
      <c r="D9" s="51"/>
      <c r="H9" s="52"/>
      <c r="J9" s="53"/>
    </row>
    <row r="10" spans="1:10" s="50" customFormat="1" ht="21.75" customHeight="1">
      <c r="A10" s="48" t="s">
        <v>9</v>
      </c>
      <c r="B10" s="49"/>
      <c r="D10" s="51"/>
      <c r="H10" s="52"/>
      <c r="J10" s="51"/>
    </row>
    <row r="11" spans="1:10" s="50" customFormat="1" ht="21.75" customHeight="1">
      <c r="A11" s="50" t="s">
        <v>10</v>
      </c>
      <c r="B11" s="54"/>
      <c r="D11" s="55">
        <v>674903</v>
      </c>
      <c r="F11" s="55">
        <v>356758</v>
      </c>
      <c r="H11" s="55">
        <v>141405</v>
      </c>
      <c r="J11" s="55">
        <v>100820</v>
      </c>
    </row>
    <row r="12" spans="1:10" s="50" customFormat="1" ht="21.75" customHeight="1">
      <c r="A12" s="50" t="s">
        <v>126</v>
      </c>
      <c r="B12" s="54">
        <v>3</v>
      </c>
      <c r="D12" s="55">
        <f>806014-78-43</f>
        <v>805893</v>
      </c>
      <c r="F12" s="55">
        <v>707732</v>
      </c>
      <c r="H12" s="55">
        <f>537250-78</f>
        <v>537172</v>
      </c>
      <c r="J12" s="55">
        <v>302258</v>
      </c>
    </row>
    <row r="13" spans="1:10" s="50" customFormat="1" ht="21.75" customHeight="1">
      <c r="A13" s="50" t="s">
        <v>138</v>
      </c>
      <c r="B13" s="54"/>
      <c r="D13" s="55"/>
      <c r="H13" s="56"/>
      <c r="J13" s="56"/>
    </row>
    <row r="14" spans="1:10" s="50" customFormat="1" ht="21.75" customHeight="1">
      <c r="A14" s="50" t="s">
        <v>11</v>
      </c>
      <c r="B14" s="54">
        <v>4</v>
      </c>
      <c r="D14" s="55">
        <f>4281313-1064</f>
        <v>4280249</v>
      </c>
      <c r="F14" s="55">
        <v>4183175</v>
      </c>
      <c r="H14" s="55">
        <v>3264962</v>
      </c>
      <c r="J14" s="55">
        <v>3134445</v>
      </c>
    </row>
    <row r="15" spans="1:10" s="50" customFormat="1" ht="21.75" customHeight="1">
      <c r="A15" s="57" t="s">
        <v>12</v>
      </c>
      <c r="B15" s="54"/>
      <c r="D15" s="55">
        <f>619494-15099</f>
        <v>604395</v>
      </c>
      <c r="F15" s="55">
        <v>626497</v>
      </c>
      <c r="H15" s="55">
        <v>269180</v>
      </c>
      <c r="J15" s="55">
        <v>213375</v>
      </c>
    </row>
    <row r="16" spans="1:10" s="50" customFormat="1" ht="21.75" customHeight="1">
      <c r="A16" s="50" t="s">
        <v>139</v>
      </c>
      <c r="B16" s="54">
        <v>2</v>
      </c>
      <c r="D16" s="55">
        <v>0</v>
      </c>
      <c r="F16" s="17">
        <v>0</v>
      </c>
      <c r="H16" s="55">
        <v>0</v>
      </c>
      <c r="J16" s="55">
        <v>20000</v>
      </c>
    </row>
    <row r="17" spans="1:11" s="50" customFormat="1" ht="21.75" customHeight="1">
      <c r="A17" s="50" t="s">
        <v>140</v>
      </c>
      <c r="B17" s="54"/>
      <c r="D17" s="63">
        <v>116237</v>
      </c>
      <c r="F17" s="63">
        <v>198167</v>
      </c>
      <c r="H17" s="63">
        <v>55838</v>
      </c>
      <c r="J17" s="63">
        <v>77676</v>
      </c>
    </row>
    <row r="18" spans="1:11" s="50" customFormat="1" ht="21.75" customHeight="1">
      <c r="A18" s="50" t="s">
        <v>141</v>
      </c>
      <c r="B18" s="54"/>
      <c r="D18" s="63">
        <v>562759</v>
      </c>
      <c r="F18" s="63">
        <v>593600</v>
      </c>
      <c r="H18" s="63">
        <v>392345</v>
      </c>
      <c r="J18" s="63">
        <v>366253</v>
      </c>
    </row>
    <row r="19" spans="1:11" s="50" customFormat="1" ht="21.75" customHeight="1">
      <c r="A19" s="50" t="s">
        <v>13</v>
      </c>
      <c r="B19" s="54"/>
      <c r="D19" s="58">
        <f>380584-1-5650</f>
        <v>374933</v>
      </c>
      <c r="F19" s="58">
        <v>324949</v>
      </c>
      <c r="H19" s="58">
        <f>159170-3-5650</f>
        <v>153517</v>
      </c>
      <c r="J19" s="58">
        <v>134168</v>
      </c>
    </row>
    <row r="20" spans="1:11" s="50" customFormat="1" ht="21.75" customHeight="1">
      <c r="A20" s="48" t="s">
        <v>14</v>
      </c>
      <c r="D20" s="58">
        <f>SUM(D11:D19)</f>
        <v>7419369</v>
      </c>
      <c r="F20" s="58">
        <f>SUM(F11:F19)</f>
        <v>6990878</v>
      </c>
      <c r="H20" s="58">
        <f>SUM(H11:H19)</f>
        <v>4814419</v>
      </c>
      <c r="J20" s="58">
        <f>SUM(J11:J19)</f>
        <v>4348995</v>
      </c>
    </row>
    <row r="21" spans="1:11" s="50" customFormat="1" ht="21.75" customHeight="1">
      <c r="A21" s="48" t="s">
        <v>15</v>
      </c>
      <c r="D21" s="55"/>
      <c r="F21" s="55"/>
      <c r="H21" s="60"/>
      <c r="J21" s="60"/>
    </row>
    <row r="22" spans="1:11" s="50" customFormat="1" ht="21.75" customHeight="1">
      <c r="A22" s="50" t="s">
        <v>16</v>
      </c>
      <c r="B22" s="54"/>
      <c r="D22" s="55">
        <v>506516</v>
      </c>
      <c r="F22" s="55">
        <v>526822</v>
      </c>
      <c r="H22" s="55">
        <v>334616</v>
      </c>
      <c r="J22" s="55">
        <v>315881</v>
      </c>
    </row>
    <row r="23" spans="1:11" s="50" customFormat="1" ht="21.75" customHeight="1">
      <c r="A23" s="50" t="s">
        <v>17</v>
      </c>
      <c r="B23" s="54"/>
      <c r="D23" s="55">
        <v>0</v>
      </c>
      <c r="F23" s="55">
        <v>0</v>
      </c>
      <c r="H23" s="55">
        <v>700980</v>
      </c>
      <c r="J23" s="55">
        <v>700980</v>
      </c>
    </row>
    <row r="24" spans="1:11" s="50" customFormat="1" ht="21.75" customHeight="1">
      <c r="A24" s="50" t="s">
        <v>142</v>
      </c>
      <c r="B24" s="54"/>
      <c r="D24" s="55">
        <v>99980</v>
      </c>
      <c r="F24" s="55">
        <v>103943</v>
      </c>
      <c r="H24" s="55">
        <v>0</v>
      </c>
      <c r="J24" s="55">
        <v>0</v>
      </c>
    </row>
    <row r="25" spans="1:11" s="50" customFormat="1" ht="21.75" customHeight="1">
      <c r="A25" s="50" t="s">
        <v>143</v>
      </c>
      <c r="B25" s="54">
        <v>5</v>
      </c>
      <c r="D25" s="61">
        <v>534258</v>
      </c>
      <c r="F25" s="61">
        <v>577271</v>
      </c>
      <c r="H25" s="55">
        <v>214793</v>
      </c>
      <c r="J25" s="55">
        <v>224761</v>
      </c>
    </row>
    <row r="26" spans="1:11" s="50" customFormat="1" ht="21.75" customHeight="1">
      <c r="A26" s="50" t="s">
        <v>18</v>
      </c>
      <c r="B26" s="54"/>
      <c r="D26" s="61">
        <v>135622</v>
      </c>
      <c r="F26" s="61">
        <v>125146</v>
      </c>
      <c r="H26" s="61">
        <v>84482</v>
      </c>
      <c r="J26" s="61">
        <v>65595</v>
      </c>
    </row>
    <row r="27" spans="1:11" s="50" customFormat="1" ht="21.75" customHeight="1">
      <c r="A27" s="50" t="s">
        <v>19</v>
      </c>
      <c r="B27" s="54"/>
      <c r="D27" s="61">
        <v>9868</v>
      </c>
      <c r="F27" s="61">
        <v>10595</v>
      </c>
      <c r="H27" s="61">
        <v>4447</v>
      </c>
      <c r="J27" s="61">
        <v>4914</v>
      </c>
    </row>
    <row r="28" spans="1:11" s="50" customFormat="1" ht="21.75" customHeight="1">
      <c r="A28" s="50" t="s">
        <v>20</v>
      </c>
      <c r="B28" s="54"/>
      <c r="D28" s="55">
        <f>105707-5343</f>
        <v>100364</v>
      </c>
      <c r="F28" s="55">
        <v>81323</v>
      </c>
      <c r="H28" s="55">
        <v>48313</v>
      </c>
      <c r="J28" s="55">
        <v>34031</v>
      </c>
    </row>
    <row r="29" spans="1:11" s="50" customFormat="1" ht="21.75" customHeight="1">
      <c r="A29" s="50" t="s">
        <v>21</v>
      </c>
      <c r="B29" s="54"/>
      <c r="D29" s="55">
        <f>132945+5650-13666</f>
        <v>124929</v>
      </c>
      <c r="F29" s="55">
        <v>119758</v>
      </c>
      <c r="H29" s="55">
        <f>40904+5650-13666</f>
        <v>32888</v>
      </c>
      <c r="J29" s="55">
        <v>27787</v>
      </c>
    </row>
    <row r="30" spans="1:11" s="50" customFormat="1" ht="21.75" customHeight="1">
      <c r="A30" s="48" t="s">
        <v>22</v>
      </c>
      <c r="B30" s="49"/>
      <c r="D30" s="59">
        <f>SUM(D22:D29)</f>
        <v>1511537</v>
      </c>
      <c r="F30" s="59">
        <f>SUM(F22:F29)</f>
        <v>1544858</v>
      </c>
      <c r="H30" s="59">
        <f>SUM(H22:H29)</f>
        <v>1420519</v>
      </c>
      <c r="J30" s="59">
        <f>SUM(J22:J29)</f>
        <v>1373949</v>
      </c>
    </row>
    <row r="31" spans="1:11" s="50" customFormat="1" ht="21.75" customHeight="1" thickBot="1">
      <c r="A31" s="48" t="s">
        <v>23</v>
      </c>
      <c r="C31" s="49"/>
      <c r="D31" s="62">
        <f>D20+D30</f>
        <v>8930906</v>
      </c>
      <c r="F31" s="62">
        <f>F20+F30</f>
        <v>8535736</v>
      </c>
      <c r="H31" s="62">
        <f>H20+H30</f>
        <v>6234938</v>
      </c>
      <c r="J31" s="62">
        <f>J20+J30</f>
        <v>5722944</v>
      </c>
    </row>
    <row r="32" spans="1:11" s="50" customFormat="1" ht="21.75" customHeight="1" thickTop="1">
      <c r="A32" s="48"/>
      <c r="C32" s="49"/>
      <c r="E32" s="63"/>
      <c r="G32" s="63"/>
      <c r="I32" s="63"/>
      <c r="K32" s="63"/>
    </row>
    <row r="33" spans="1:13" s="50" customFormat="1" ht="21.75" customHeight="1">
      <c r="A33" s="4" t="s">
        <v>24</v>
      </c>
      <c r="C33" s="49"/>
      <c r="E33" s="63"/>
      <c r="G33" s="63"/>
      <c r="I33" s="63"/>
      <c r="K33" s="63"/>
    </row>
    <row r="34" spans="1:13" s="50" customFormat="1" ht="21.75" customHeight="1">
      <c r="A34" s="48"/>
      <c r="C34" s="49"/>
      <c r="E34" s="63"/>
      <c r="G34" s="63"/>
      <c r="I34" s="63"/>
      <c r="K34" s="63"/>
    </row>
    <row r="35" spans="1:13" ht="24" customHeight="1">
      <c r="A35" s="1" t="s">
        <v>0</v>
      </c>
      <c r="B35" s="2"/>
      <c r="C35" s="2"/>
      <c r="D35" s="3"/>
      <c r="E35" s="2"/>
      <c r="F35" s="3"/>
      <c r="G35" s="2"/>
      <c r="H35" s="3"/>
      <c r="I35" s="2"/>
      <c r="J35" s="3"/>
      <c r="L35" s="16"/>
      <c r="M35" s="16"/>
    </row>
    <row r="36" spans="1:13" ht="24" customHeight="1">
      <c r="A36" s="1" t="s">
        <v>110</v>
      </c>
      <c r="B36" s="2"/>
      <c r="C36" s="2"/>
      <c r="D36" s="3"/>
      <c r="E36" s="2"/>
      <c r="F36" s="3"/>
      <c r="G36" s="2"/>
      <c r="H36" s="3"/>
      <c r="I36" s="2"/>
      <c r="J36" s="3"/>
      <c r="L36" s="16"/>
      <c r="M36" s="16"/>
    </row>
    <row r="37" spans="1:13" ht="24" customHeight="1">
      <c r="A37" s="1" t="s">
        <v>167</v>
      </c>
      <c r="B37" s="2"/>
      <c r="C37" s="2"/>
      <c r="D37" s="3"/>
      <c r="E37" s="2"/>
      <c r="F37" s="3"/>
      <c r="G37" s="2"/>
      <c r="H37" s="3"/>
      <c r="I37" s="2"/>
      <c r="J37" s="3"/>
      <c r="L37" s="16"/>
      <c r="M37" s="16"/>
    </row>
    <row r="38" spans="1:13" ht="24" customHeight="1">
      <c r="A38" s="123" t="s">
        <v>1</v>
      </c>
      <c r="B38" s="123"/>
      <c r="C38" s="123"/>
      <c r="D38" s="123"/>
      <c r="E38" s="123"/>
      <c r="F38" s="123"/>
      <c r="G38" s="123"/>
      <c r="H38" s="123"/>
      <c r="I38" s="123"/>
      <c r="J38" s="123"/>
      <c r="L38" s="16"/>
      <c r="M38" s="16"/>
    </row>
    <row r="39" spans="1:13" s="5" customFormat="1" ht="24" customHeight="1">
      <c r="B39" s="6"/>
      <c r="C39" s="6"/>
      <c r="D39" s="124" t="s">
        <v>2</v>
      </c>
      <c r="E39" s="124"/>
      <c r="F39" s="124"/>
      <c r="G39" s="8"/>
      <c r="H39" s="124" t="s">
        <v>3</v>
      </c>
      <c r="I39" s="124"/>
      <c r="J39" s="124"/>
      <c r="L39" s="16"/>
      <c r="M39" s="16"/>
    </row>
    <row r="40" spans="1:13" ht="24" customHeight="1">
      <c r="A40" s="2"/>
      <c r="B40" s="9" t="s">
        <v>4</v>
      </c>
      <c r="C40" s="9"/>
      <c r="D40" s="10" t="s">
        <v>168</v>
      </c>
      <c r="E40" s="11"/>
      <c r="F40" s="10" t="s">
        <v>135</v>
      </c>
      <c r="G40" s="12"/>
      <c r="H40" s="10" t="s">
        <v>168</v>
      </c>
      <c r="I40" s="11"/>
      <c r="J40" s="10" t="s">
        <v>135</v>
      </c>
      <c r="L40" s="16"/>
      <c r="M40" s="16"/>
    </row>
    <row r="41" spans="1:13" ht="24" customHeight="1">
      <c r="A41" s="2"/>
      <c r="B41" s="9"/>
      <c r="C41" s="9"/>
      <c r="D41" s="13" t="s">
        <v>5</v>
      </c>
      <c r="E41" s="11"/>
      <c r="F41" s="14" t="s">
        <v>6</v>
      </c>
      <c r="G41" s="12"/>
      <c r="H41" s="13" t="s">
        <v>5</v>
      </c>
      <c r="I41" s="11"/>
      <c r="J41" s="14" t="s">
        <v>6</v>
      </c>
      <c r="L41" s="16"/>
      <c r="M41" s="16"/>
    </row>
    <row r="42" spans="1:13" ht="24" customHeight="1">
      <c r="A42" s="2"/>
      <c r="B42" s="9"/>
      <c r="C42" s="9"/>
      <c r="D42" s="13" t="s">
        <v>7</v>
      </c>
      <c r="E42" s="11"/>
      <c r="F42" s="14"/>
      <c r="G42" s="12"/>
      <c r="H42" s="13" t="s">
        <v>7</v>
      </c>
      <c r="I42" s="11"/>
      <c r="J42" s="14"/>
      <c r="L42" s="16"/>
      <c r="M42" s="16"/>
    </row>
    <row r="43" spans="1:13" s="57" customFormat="1" ht="21.75" customHeight="1">
      <c r="A43" s="64" t="s">
        <v>25</v>
      </c>
      <c r="B43" s="64"/>
      <c r="C43" s="65"/>
      <c r="E43" s="66"/>
      <c r="I43" s="67"/>
      <c r="K43" s="61"/>
    </row>
    <row r="44" spans="1:13" s="57" customFormat="1" ht="21.75" customHeight="1">
      <c r="A44" s="64" t="s">
        <v>26</v>
      </c>
      <c r="B44" s="65"/>
      <c r="D44" s="66"/>
      <c r="H44" s="67"/>
      <c r="J44" s="61"/>
    </row>
    <row r="45" spans="1:13" s="57" customFormat="1" ht="21.75" customHeight="1">
      <c r="A45" s="57" t="s">
        <v>144</v>
      </c>
      <c r="B45" s="47">
        <v>6</v>
      </c>
      <c r="D45" s="55">
        <v>2439463</v>
      </c>
      <c r="E45" s="68"/>
      <c r="F45" s="55">
        <v>2287159</v>
      </c>
      <c r="H45" s="55">
        <v>1879150</v>
      </c>
      <c r="J45" s="55">
        <v>1722504</v>
      </c>
      <c r="L45" s="50"/>
      <c r="M45" s="50"/>
    </row>
    <row r="46" spans="1:13" s="57" customFormat="1" ht="21.75" customHeight="1">
      <c r="A46" s="57" t="s">
        <v>127</v>
      </c>
      <c r="B46" s="47"/>
      <c r="D46" s="55">
        <f>2031571-78-16206-13666</f>
        <v>2001621</v>
      </c>
      <c r="E46" s="68"/>
      <c r="F46" s="55">
        <v>1576293</v>
      </c>
      <c r="H46" s="55">
        <f>1399753-78-13666</f>
        <v>1386009</v>
      </c>
      <c r="J46" s="55">
        <v>1037020</v>
      </c>
      <c r="L46" s="50"/>
      <c r="M46" s="50"/>
    </row>
    <row r="47" spans="1:13" s="57" customFormat="1" ht="21.75" customHeight="1">
      <c r="A47" s="57" t="s">
        <v>27</v>
      </c>
      <c r="B47" s="47">
        <v>2</v>
      </c>
      <c r="D47" s="55">
        <v>0</v>
      </c>
      <c r="E47" s="68"/>
      <c r="F47" s="55">
        <v>0</v>
      </c>
      <c r="H47" s="55">
        <v>12000</v>
      </c>
      <c r="J47" s="55">
        <v>10000</v>
      </c>
      <c r="L47" s="50"/>
      <c r="M47" s="50"/>
    </row>
    <row r="48" spans="1:13" s="57" customFormat="1" ht="21.75" customHeight="1">
      <c r="A48" s="57" t="s">
        <v>145</v>
      </c>
      <c r="B48" s="47"/>
      <c r="D48" s="55"/>
      <c r="E48" s="68"/>
      <c r="F48" s="55"/>
      <c r="H48" s="55"/>
      <c r="J48" s="55"/>
    </row>
    <row r="49" spans="1:13" s="57" customFormat="1" ht="21.75" customHeight="1">
      <c r="A49" s="57" t="s">
        <v>28</v>
      </c>
      <c r="B49" s="47"/>
      <c r="D49" s="55">
        <v>2150</v>
      </c>
      <c r="F49" s="55">
        <v>7250</v>
      </c>
      <c r="H49" s="55">
        <v>0</v>
      </c>
      <c r="J49" s="55">
        <v>0</v>
      </c>
      <c r="L49" s="50"/>
      <c r="M49" s="50"/>
    </row>
    <row r="50" spans="1:13" s="57" customFormat="1" ht="21.75" customHeight="1">
      <c r="A50" s="57" t="s">
        <v>146</v>
      </c>
      <c r="B50" s="47"/>
      <c r="D50" s="63"/>
      <c r="F50" s="63"/>
      <c r="H50" s="63"/>
      <c r="J50" s="63"/>
    </row>
    <row r="51" spans="1:13" s="57" customFormat="1" ht="21.75" customHeight="1">
      <c r="A51" s="57" t="s">
        <v>28</v>
      </c>
      <c r="B51" s="65"/>
      <c r="D51" s="63">
        <v>60753</v>
      </c>
      <c r="F51" s="63">
        <v>68378</v>
      </c>
      <c r="H51" s="63">
        <v>32856</v>
      </c>
      <c r="J51" s="63">
        <v>30365</v>
      </c>
      <c r="L51" s="50"/>
      <c r="M51" s="50"/>
    </row>
    <row r="52" spans="1:13" s="57" customFormat="1" ht="21.75" customHeight="1">
      <c r="A52" s="57" t="s">
        <v>147</v>
      </c>
      <c r="B52" s="47"/>
      <c r="D52" s="63">
        <v>428096</v>
      </c>
      <c r="F52" s="63">
        <v>410425</v>
      </c>
      <c r="H52" s="63">
        <v>225815</v>
      </c>
      <c r="J52" s="63">
        <v>191725</v>
      </c>
      <c r="L52" s="50"/>
      <c r="M52" s="50"/>
    </row>
    <row r="53" spans="1:13" s="57" customFormat="1" ht="21.75" customHeight="1">
      <c r="A53" s="57" t="s">
        <v>148</v>
      </c>
      <c r="B53" s="47"/>
      <c r="D53" s="63"/>
      <c r="F53" s="63"/>
      <c r="H53" s="63"/>
      <c r="J53" s="63"/>
    </row>
    <row r="54" spans="1:13" s="57" customFormat="1" ht="21.75" customHeight="1">
      <c r="A54" s="57" t="s">
        <v>29</v>
      </c>
      <c r="B54" s="47"/>
      <c r="D54" s="63">
        <v>49542</v>
      </c>
      <c r="F54" s="63">
        <v>92752</v>
      </c>
      <c r="H54" s="63">
        <v>47213</v>
      </c>
      <c r="J54" s="63">
        <v>58472</v>
      </c>
      <c r="L54" s="50"/>
      <c r="M54" s="50"/>
    </row>
    <row r="55" spans="1:13" s="57" customFormat="1" ht="21.75" customHeight="1">
      <c r="A55" s="57" t="s">
        <v>30</v>
      </c>
      <c r="B55" s="47"/>
      <c r="D55" s="63">
        <v>1778188</v>
      </c>
      <c r="F55" s="63">
        <v>1896841</v>
      </c>
      <c r="H55" s="63">
        <v>1025450</v>
      </c>
      <c r="J55" s="63">
        <v>1021150</v>
      </c>
      <c r="L55" s="50"/>
      <c r="M55" s="50"/>
    </row>
    <row r="56" spans="1:13" s="57" customFormat="1" ht="21.75" customHeight="1">
      <c r="A56" s="57" t="s">
        <v>149</v>
      </c>
      <c r="B56" s="65"/>
      <c r="D56" s="63">
        <v>4544</v>
      </c>
      <c r="F56" s="63">
        <v>4304</v>
      </c>
      <c r="H56" s="63">
        <v>733</v>
      </c>
      <c r="J56" s="63">
        <v>1471</v>
      </c>
      <c r="L56" s="50"/>
      <c r="M56" s="50"/>
    </row>
    <row r="57" spans="1:13" s="57" customFormat="1" ht="21.75" customHeight="1">
      <c r="A57" s="57" t="s">
        <v>31</v>
      </c>
      <c r="B57" s="47"/>
      <c r="D57" s="58">
        <v>61883</v>
      </c>
      <c r="F57" s="58">
        <v>54216</v>
      </c>
      <c r="H57" s="58">
        <v>28896</v>
      </c>
      <c r="J57" s="58">
        <v>19052</v>
      </c>
      <c r="L57" s="50"/>
      <c r="M57" s="50"/>
    </row>
    <row r="58" spans="1:13" s="57" customFormat="1" ht="21.75" customHeight="1">
      <c r="A58" s="64" t="s">
        <v>32</v>
      </c>
      <c r="B58" s="65"/>
      <c r="D58" s="58">
        <f>SUM(D45:D57)</f>
        <v>6826240</v>
      </c>
      <c r="F58" s="58">
        <f>SUM(F45:F57)</f>
        <v>6397618</v>
      </c>
      <c r="H58" s="58">
        <f>SUM(H45:H57)</f>
        <v>4638122</v>
      </c>
      <c r="J58" s="58">
        <f>SUM(J45:J57)</f>
        <v>4091759</v>
      </c>
    </row>
    <row r="59" spans="1:13" s="57" customFormat="1" ht="21.75" customHeight="1">
      <c r="A59" s="64" t="s">
        <v>33</v>
      </c>
      <c r="B59" s="65"/>
      <c r="D59" s="63"/>
      <c r="F59" s="63"/>
      <c r="H59" s="69"/>
      <c r="J59" s="69"/>
    </row>
    <row r="60" spans="1:13" s="57" customFormat="1" ht="21.75" customHeight="1">
      <c r="A60" s="57" t="s">
        <v>34</v>
      </c>
      <c r="B60" s="47"/>
      <c r="D60" s="63"/>
      <c r="F60" s="63"/>
      <c r="H60" s="63"/>
      <c r="J60" s="63"/>
    </row>
    <row r="61" spans="1:13" s="57" customFormat="1" ht="21.75" customHeight="1">
      <c r="A61" s="57" t="s">
        <v>28</v>
      </c>
      <c r="B61" s="47"/>
      <c r="D61" s="63">
        <v>87520</v>
      </c>
      <c r="F61" s="63">
        <v>85438</v>
      </c>
      <c r="H61" s="63">
        <v>39690</v>
      </c>
      <c r="J61" s="63">
        <v>22390</v>
      </c>
      <c r="L61" s="50"/>
      <c r="M61" s="50"/>
    </row>
    <row r="62" spans="1:13" s="57" customFormat="1" ht="21.75" customHeight="1">
      <c r="A62" s="57" t="s">
        <v>150</v>
      </c>
      <c r="B62" s="47"/>
      <c r="D62" s="63">
        <v>9681</v>
      </c>
      <c r="F62" s="63">
        <v>8263</v>
      </c>
      <c r="H62" s="63">
        <v>1186</v>
      </c>
      <c r="J62" s="63">
        <v>959</v>
      </c>
      <c r="L62" s="50"/>
      <c r="M62" s="50"/>
    </row>
    <row r="63" spans="1:13" s="57" customFormat="1" ht="21.75" customHeight="1">
      <c r="A63" s="57" t="s">
        <v>151</v>
      </c>
      <c r="B63" s="47"/>
      <c r="D63" s="55">
        <v>84064</v>
      </c>
      <c r="F63" s="55">
        <v>89050</v>
      </c>
      <c r="H63" s="55">
        <v>42692</v>
      </c>
      <c r="J63" s="55">
        <v>48229</v>
      </c>
      <c r="L63" s="50"/>
      <c r="M63" s="50"/>
    </row>
    <row r="64" spans="1:13" s="57" customFormat="1" ht="21.75" customHeight="1">
      <c r="A64" s="57" t="s">
        <v>35</v>
      </c>
      <c r="B64" s="47"/>
      <c r="D64" s="58">
        <v>114112</v>
      </c>
      <c r="F64" s="58">
        <v>94595</v>
      </c>
      <c r="H64" s="58">
        <v>96569</v>
      </c>
      <c r="J64" s="58">
        <v>90925</v>
      </c>
      <c r="L64" s="50"/>
      <c r="M64" s="50"/>
    </row>
    <row r="65" spans="1:14" s="57" customFormat="1" ht="21.75" customHeight="1">
      <c r="A65" s="64" t="s">
        <v>36</v>
      </c>
      <c r="B65" s="65"/>
      <c r="D65" s="58">
        <f>SUM(D61:D64)</f>
        <v>295377</v>
      </c>
      <c r="F65" s="58">
        <f>SUM(F61:F64)</f>
        <v>277346</v>
      </c>
      <c r="H65" s="58">
        <f>SUM(H61:H64)</f>
        <v>180137</v>
      </c>
      <c r="J65" s="58">
        <f>SUM(J61:J64)</f>
        <v>162503</v>
      </c>
    </row>
    <row r="66" spans="1:14" s="57" customFormat="1" ht="21.75" customHeight="1">
      <c r="A66" s="64" t="s">
        <v>37</v>
      </c>
      <c r="B66" s="65"/>
      <c r="D66" s="58">
        <f>SUM(D58,D65)</f>
        <v>7121617</v>
      </c>
      <c r="F66" s="58">
        <f>SUM(F58,F65)</f>
        <v>6674964</v>
      </c>
      <c r="H66" s="58">
        <f>SUM(H58,H65)</f>
        <v>4818259</v>
      </c>
      <c r="J66" s="58">
        <f>SUM(J58,J65)</f>
        <v>4254262</v>
      </c>
    </row>
    <row r="67" spans="1:14" s="57" customFormat="1" ht="21.75" customHeight="1">
      <c r="A67" s="64"/>
      <c r="B67" s="65"/>
      <c r="D67" s="70"/>
      <c r="E67" s="71"/>
      <c r="F67" s="72"/>
      <c r="G67" s="71"/>
      <c r="H67" s="70"/>
      <c r="J67" s="70"/>
    </row>
    <row r="68" spans="1:14" s="57" customFormat="1" ht="21.75" customHeight="1">
      <c r="A68" s="57" t="s">
        <v>136</v>
      </c>
      <c r="B68" s="65"/>
      <c r="D68" s="66"/>
      <c r="H68" s="67"/>
      <c r="J68" s="63"/>
    </row>
    <row r="69" spans="1:14" s="57" customFormat="1" ht="21.75" customHeight="1">
      <c r="B69" s="65"/>
      <c r="D69" s="66"/>
      <c r="H69" s="67"/>
      <c r="J69" s="63"/>
    </row>
    <row r="70" spans="1:14" ht="24" customHeight="1">
      <c r="A70" s="1" t="s">
        <v>0</v>
      </c>
      <c r="L70" s="16"/>
      <c r="M70" s="16"/>
      <c r="N70" s="16"/>
    </row>
    <row r="71" spans="1:14" ht="24" customHeight="1">
      <c r="A71" s="1" t="s">
        <v>110</v>
      </c>
      <c r="L71" s="16"/>
      <c r="M71" s="16"/>
      <c r="N71" s="16"/>
    </row>
    <row r="72" spans="1:14" ht="24" customHeight="1">
      <c r="A72" s="1" t="s">
        <v>167</v>
      </c>
      <c r="L72" s="16"/>
      <c r="M72" s="16"/>
      <c r="N72" s="16"/>
    </row>
    <row r="73" spans="1:14" ht="24" customHeight="1">
      <c r="A73" s="123" t="s">
        <v>1</v>
      </c>
      <c r="B73" s="123"/>
      <c r="C73" s="123"/>
      <c r="D73" s="123"/>
      <c r="E73" s="123"/>
      <c r="F73" s="123"/>
      <c r="G73" s="123"/>
      <c r="H73" s="123"/>
      <c r="I73" s="123"/>
      <c r="J73" s="123"/>
      <c r="L73" s="16"/>
      <c r="M73" s="16"/>
      <c r="N73" s="16"/>
    </row>
    <row r="74" spans="1:14" s="5" customFormat="1" ht="24" customHeight="1">
      <c r="B74" s="6"/>
      <c r="C74" s="6"/>
      <c r="D74" s="124" t="s">
        <v>2</v>
      </c>
      <c r="E74" s="124"/>
      <c r="F74" s="124"/>
      <c r="G74" s="8"/>
      <c r="H74" s="124" t="s">
        <v>3</v>
      </c>
      <c r="I74" s="124"/>
      <c r="J74" s="124"/>
    </row>
    <row r="75" spans="1:14" ht="24" customHeight="1">
      <c r="A75" s="2"/>
      <c r="B75" s="9"/>
      <c r="C75" s="9"/>
      <c r="D75" s="10" t="s">
        <v>168</v>
      </c>
      <c r="E75" s="11"/>
      <c r="F75" s="10" t="s">
        <v>135</v>
      </c>
      <c r="G75" s="12"/>
      <c r="H75" s="10" t="s">
        <v>168</v>
      </c>
      <c r="I75" s="11"/>
      <c r="J75" s="10" t="s">
        <v>135</v>
      </c>
    </row>
    <row r="76" spans="1:14" ht="24" customHeight="1">
      <c r="A76" s="2"/>
      <c r="B76" s="9"/>
      <c r="C76" s="9"/>
      <c r="D76" s="13" t="s">
        <v>5</v>
      </c>
      <c r="E76" s="11"/>
      <c r="F76" s="14" t="s">
        <v>6</v>
      </c>
      <c r="G76" s="12"/>
      <c r="H76" s="13" t="s">
        <v>5</v>
      </c>
      <c r="I76" s="11"/>
      <c r="J76" s="14" t="s">
        <v>6</v>
      </c>
    </row>
    <row r="77" spans="1:14" ht="24" customHeight="1">
      <c r="A77" s="2"/>
      <c r="B77" s="9"/>
      <c r="C77" s="9"/>
      <c r="D77" s="13" t="s">
        <v>7</v>
      </c>
      <c r="E77" s="11"/>
      <c r="F77" s="14"/>
      <c r="G77" s="12"/>
      <c r="H77" s="13" t="s">
        <v>7</v>
      </c>
      <c r="I77" s="11"/>
      <c r="J77" s="14"/>
    </row>
    <row r="78" spans="1:14" s="57" customFormat="1" ht="21.75" customHeight="1">
      <c r="A78" s="64" t="s">
        <v>38</v>
      </c>
      <c r="C78" s="65"/>
      <c r="E78" s="63"/>
      <c r="G78" s="63"/>
      <c r="I78" s="69"/>
      <c r="K78" s="63"/>
    </row>
    <row r="79" spans="1:14" s="57" customFormat="1" ht="21.75" customHeight="1">
      <c r="A79" s="57" t="s">
        <v>39</v>
      </c>
      <c r="C79" s="47"/>
      <c r="E79" s="55"/>
      <c r="G79" s="55"/>
      <c r="I79" s="60"/>
      <c r="K79" s="55"/>
    </row>
    <row r="80" spans="1:14" s="57" customFormat="1" ht="21.75" customHeight="1">
      <c r="A80" s="57" t="s">
        <v>40</v>
      </c>
      <c r="C80" s="65"/>
      <c r="E80" s="55"/>
      <c r="G80" s="55"/>
      <c r="I80" s="60"/>
      <c r="K80" s="55"/>
    </row>
    <row r="81" spans="1:13" s="57" customFormat="1" ht="21.75" customHeight="1" thickBot="1">
      <c r="A81" s="57" t="s">
        <v>152</v>
      </c>
      <c r="B81" s="47"/>
      <c r="D81" s="62">
        <v>700000</v>
      </c>
      <c r="F81" s="62">
        <v>700000</v>
      </c>
      <c r="H81" s="62">
        <v>700000</v>
      </c>
      <c r="J81" s="62">
        <v>700000</v>
      </c>
      <c r="L81" s="50"/>
      <c r="M81" s="50"/>
    </row>
    <row r="82" spans="1:13" s="57" customFormat="1" ht="21.75" customHeight="1" thickTop="1">
      <c r="A82" s="57" t="s">
        <v>153</v>
      </c>
      <c r="B82" s="65"/>
      <c r="D82" s="55"/>
      <c r="F82" s="55"/>
      <c r="H82" s="55"/>
      <c r="J82" s="55"/>
    </row>
    <row r="83" spans="1:13" s="57" customFormat="1" ht="21.75" customHeight="1">
      <c r="A83" s="57" t="s">
        <v>152</v>
      </c>
      <c r="B83" s="65"/>
      <c r="D83" s="55">
        <f>+'CE(Conso)'!C21</f>
        <v>700000</v>
      </c>
      <c r="F83" s="55">
        <v>700000</v>
      </c>
      <c r="G83" s="55"/>
      <c r="H83" s="55">
        <f>+'CE(Separate)'!C21</f>
        <v>700000</v>
      </c>
      <c r="I83" s="55"/>
      <c r="J83" s="55">
        <v>700000</v>
      </c>
      <c r="L83" s="50"/>
      <c r="M83" s="50"/>
    </row>
    <row r="84" spans="1:13" s="57" customFormat="1" ht="21.75" customHeight="1">
      <c r="A84" s="57" t="s">
        <v>41</v>
      </c>
      <c r="B84" s="47"/>
      <c r="D84" s="55">
        <f>+'CE(Conso)'!E21</f>
        <v>698535</v>
      </c>
      <c r="F84" s="55">
        <v>698535</v>
      </c>
      <c r="G84" s="55"/>
      <c r="H84" s="55">
        <f>+'CE(Separate)'!E21</f>
        <v>698535</v>
      </c>
      <c r="I84" s="55"/>
      <c r="J84" s="55">
        <v>698535</v>
      </c>
      <c r="L84" s="50"/>
      <c r="M84" s="50"/>
    </row>
    <row r="85" spans="1:13" s="57" customFormat="1" ht="21.75" customHeight="1">
      <c r="A85" s="57" t="s">
        <v>154</v>
      </c>
      <c r="B85" s="47"/>
      <c r="D85" s="66">
        <f>+'CE(Conso)'!G21</f>
        <v>-77880</v>
      </c>
      <c r="F85" s="55">
        <v>-77880</v>
      </c>
      <c r="G85" s="55"/>
      <c r="H85" s="55">
        <v>0</v>
      </c>
      <c r="I85" s="55"/>
      <c r="J85" s="55">
        <v>0</v>
      </c>
      <c r="L85" s="50"/>
      <c r="M85" s="50"/>
    </row>
    <row r="86" spans="1:13" s="57" customFormat="1" ht="21.75" customHeight="1">
      <c r="A86" s="57" t="s">
        <v>182</v>
      </c>
      <c r="B86" s="47"/>
      <c r="D86" s="55"/>
      <c r="G86" s="55"/>
      <c r="H86" s="55"/>
    </row>
    <row r="87" spans="1:13" s="57" customFormat="1" ht="21.75" customHeight="1">
      <c r="A87" s="57" t="s">
        <v>43</v>
      </c>
      <c r="B87" s="47"/>
      <c r="D87" s="55">
        <f>+'CE(Conso)'!I21</f>
        <v>53267</v>
      </c>
      <c r="F87" s="55">
        <v>53267</v>
      </c>
      <c r="H87" s="55">
        <f>+'CE(Separate)'!G21</f>
        <v>40700</v>
      </c>
      <c r="J87" s="55">
        <v>40700</v>
      </c>
      <c r="L87" s="50"/>
      <c r="M87" s="50"/>
    </row>
    <row r="88" spans="1:13" s="57" customFormat="1" ht="21.75" customHeight="1">
      <c r="A88" s="57" t="s">
        <v>44</v>
      </c>
      <c r="B88" s="47"/>
      <c r="D88" s="55">
        <f>+'CE(Conso)'!K21</f>
        <v>435367</v>
      </c>
      <c r="F88" s="55">
        <v>486850</v>
      </c>
      <c r="H88" s="55">
        <f>+'CE(Separate)'!I21</f>
        <v>-22556</v>
      </c>
      <c r="J88" s="55">
        <v>29447</v>
      </c>
      <c r="L88" s="50"/>
      <c r="M88" s="50"/>
    </row>
    <row r="89" spans="1:13" s="57" customFormat="1" ht="21.75" customHeight="1">
      <c r="A89" s="64" t="s">
        <v>45</v>
      </c>
      <c r="B89" s="65"/>
      <c r="D89" s="59">
        <f>SUM(D83:D88)</f>
        <v>1809289</v>
      </c>
      <c r="F89" s="59">
        <f>SUM(F83:F88)</f>
        <v>1860772</v>
      </c>
      <c r="H89" s="59">
        <f>SUM(H83:H88)</f>
        <v>1416679</v>
      </c>
      <c r="J89" s="59">
        <f>SUM(J83:J88)</f>
        <v>1468682</v>
      </c>
    </row>
    <row r="90" spans="1:13" s="57" customFormat="1" ht="21.75" customHeight="1" thickBot="1">
      <c r="A90" s="64" t="s">
        <v>46</v>
      </c>
      <c r="B90" s="65"/>
      <c r="D90" s="73">
        <f>SUM(D89,D66)</f>
        <v>8930906</v>
      </c>
      <c r="F90" s="73">
        <f>SUM(F89,F66)</f>
        <v>8535736</v>
      </c>
      <c r="H90" s="73">
        <f>SUM(H89,H66)</f>
        <v>6234938</v>
      </c>
      <c r="J90" s="73">
        <f>SUM(J89,J66)</f>
        <v>5722944</v>
      </c>
    </row>
    <row r="91" spans="1:13" s="57" customFormat="1" ht="21.75" customHeight="1" thickTop="1">
      <c r="B91" s="65"/>
      <c r="D91" s="74">
        <f>D90-D31</f>
        <v>0</v>
      </c>
      <c r="E91" s="68"/>
      <c r="F91" s="74">
        <f>F90-F31</f>
        <v>0</v>
      </c>
      <c r="H91" s="104">
        <f>H90-H31</f>
        <v>0</v>
      </c>
      <c r="J91" s="74">
        <f>J90-J31</f>
        <v>0</v>
      </c>
    </row>
    <row r="92" spans="1:13" ht="24" customHeight="1">
      <c r="A92" s="23"/>
      <c r="B92" s="23"/>
    </row>
    <row r="94" spans="1:13" ht="24" customHeight="1">
      <c r="D94" s="4" t="s">
        <v>47</v>
      </c>
    </row>
    <row r="95" spans="1:13" ht="24" customHeight="1">
      <c r="A95" s="23"/>
      <c r="B95" s="23"/>
    </row>
    <row r="100" spans="4:10" ht="24" customHeight="1">
      <c r="D100" s="24"/>
      <c r="F100" s="24"/>
      <c r="H100" s="24"/>
      <c r="J100" s="24"/>
    </row>
  </sheetData>
  <mergeCells count="9">
    <mergeCell ref="D74:F74"/>
    <mergeCell ref="H74:J74"/>
    <mergeCell ref="A4:J4"/>
    <mergeCell ref="A38:J38"/>
    <mergeCell ref="A73:J73"/>
    <mergeCell ref="D5:F5"/>
    <mergeCell ref="H5:J5"/>
    <mergeCell ref="D39:F39"/>
    <mergeCell ref="H39:J39"/>
  </mergeCells>
  <pageMargins left="0.78740157480314965" right="0.19685039370078741" top="0.78740157480314965" bottom="0.39370078740157483" header="0.19685039370078741" footer="0.19685039370078741"/>
  <pageSetup paperSize="9" scale="75" fitToHeight="5" orientation="portrait" r:id="rId1"/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31378-FC45-49AC-A70D-1D4748201026}">
  <dimension ref="A1:W94"/>
  <sheetViews>
    <sheetView showGridLines="0" view="pageBreakPreview" topLeftCell="A19" zoomScale="80" zoomScaleNormal="85" zoomScaleSheetLayoutView="80" workbookViewId="0">
      <selection activeCell="F62" sqref="F62"/>
    </sheetView>
  </sheetViews>
  <sheetFormatPr defaultColWidth="10.5703125" defaultRowHeight="24" customHeight="1"/>
  <cols>
    <col min="1" max="1" width="42.42578125" style="4" customWidth="1"/>
    <col min="2" max="2" width="7.5703125" style="4" customWidth="1"/>
    <col min="3" max="3" width="1.42578125" style="4" customWidth="1"/>
    <col min="4" max="4" width="15.42578125" style="20" customWidth="1"/>
    <col min="5" max="5" width="1.42578125" style="4" customWidth="1"/>
    <col min="6" max="6" width="15.42578125" style="20" customWidth="1"/>
    <col min="7" max="7" width="1.42578125" style="4" customWidth="1"/>
    <col min="8" max="8" width="15.42578125" style="20" customWidth="1"/>
    <col min="9" max="9" width="1.42578125" style="4" customWidth="1"/>
    <col min="10" max="10" width="15.42578125" style="20" customWidth="1"/>
    <col min="11" max="12" width="1.42578125" style="4" customWidth="1"/>
    <col min="13" max="15" width="10.5703125" style="4"/>
    <col min="16" max="16" width="12.7109375" style="4" bestFit="1" customWidth="1"/>
    <col min="17" max="17" width="11.28515625" style="4" bestFit="1" customWidth="1"/>
    <col min="18" max="19" width="10.5703125" style="4"/>
    <col min="20" max="20" width="11.28515625" style="4" bestFit="1" customWidth="1"/>
    <col min="21" max="16384" width="10.5703125" style="4"/>
  </cols>
  <sheetData>
    <row r="1" spans="1:23" ht="24" customHeight="1">
      <c r="J1" s="25" t="s">
        <v>48</v>
      </c>
    </row>
    <row r="2" spans="1:23" ht="24" customHeight="1">
      <c r="A2" s="1" t="s">
        <v>0</v>
      </c>
      <c r="B2" s="2"/>
      <c r="C2" s="2"/>
      <c r="D2" s="3"/>
      <c r="E2" s="2"/>
      <c r="F2" s="3"/>
      <c r="G2" s="2"/>
      <c r="H2" s="3"/>
      <c r="I2" s="2"/>
      <c r="J2" s="3"/>
      <c r="L2" s="2"/>
    </row>
    <row r="3" spans="1:23" ht="24" customHeight="1">
      <c r="A3" s="1" t="s">
        <v>49</v>
      </c>
      <c r="B3" s="2"/>
      <c r="C3" s="2"/>
      <c r="D3" s="3"/>
      <c r="E3" s="2"/>
      <c r="F3" s="3"/>
      <c r="G3" s="2"/>
      <c r="H3" s="3"/>
      <c r="I3" s="2"/>
      <c r="J3" s="3"/>
      <c r="L3" s="2"/>
    </row>
    <row r="4" spans="1:23" ht="24" customHeight="1">
      <c r="A4" s="1" t="s">
        <v>169</v>
      </c>
      <c r="B4" s="2"/>
      <c r="C4" s="2"/>
      <c r="D4" s="3"/>
      <c r="E4" s="2"/>
      <c r="F4" s="3"/>
      <c r="G4" s="2"/>
      <c r="H4" s="3"/>
      <c r="I4" s="2"/>
      <c r="J4" s="3"/>
      <c r="L4" s="2"/>
    </row>
    <row r="5" spans="1:23" ht="24" customHeight="1">
      <c r="A5" s="123" t="s">
        <v>50</v>
      </c>
      <c r="B5" s="123"/>
      <c r="C5" s="123"/>
      <c r="D5" s="123"/>
      <c r="E5" s="123"/>
      <c r="F5" s="123"/>
      <c r="G5" s="123"/>
      <c r="H5" s="123"/>
      <c r="I5" s="123"/>
      <c r="J5" s="123"/>
    </row>
    <row r="6" spans="1:23" ht="24" customHeight="1">
      <c r="A6" s="2"/>
      <c r="B6" s="9"/>
      <c r="C6" s="2"/>
      <c r="D6" s="26"/>
      <c r="E6" s="7" t="s">
        <v>2</v>
      </c>
      <c r="F6" s="26"/>
      <c r="G6" s="8"/>
      <c r="H6" s="26"/>
      <c r="I6" s="7" t="s">
        <v>3</v>
      </c>
      <c r="J6" s="26"/>
      <c r="L6" s="2"/>
    </row>
    <row r="7" spans="1:23" ht="24" customHeight="1">
      <c r="A7" s="2"/>
      <c r="B7" s="9"/>
      <c r="C7" s="2"/>
      <c r="D7" s="11">
        <v>2569</v>
      </c>
      <c r="E7" s="11"/>
      <c r="F7" s="11">
        <v>2568</v>
      </c>
      <c r="G7" s="12"/>
      <c r="H7" s="11">
        <v>2569</v>
      </c>
      <c r="I7" s="11"/>
      <c r="J7" s="11">
        <v>2568</v>
      </c>
      <c r="L7" s="2"/>
    </row>
    <row r="8" spans="1:23" ht="24" customHeight="1">
      <c r="A8" s="5" t="s">
        <v>51</v>
      </c>
      <c r="B8" s="9"/>
      <c r="C8" s="2"/>
      <c r="D8" s="11"/>
      <c r="E8" s="11"/>
      <c r="F8" s="11"/>
      <c r="G8" s="12"/>
      <c r="H8" s="11"/>
      <c r="I8" s="11"/>
      <c r="J8" s="11"/>
      <c r="L8" s="2"/>
    </row>
    <row r="9" spans="1:23" ht="24" customHeight="1">
      <c r="A9" s="5" t="s">
        <v>52</v>
      </c>
      <c r="M9" s="36"/>
      <c r="N9" s="36"/>
      <c r="P9" s="36"/>
      <c r="Q9" s="36"/>
    </row>
    <row r="10" spans="1:23" ht="24" customHeight="1">
      <c r="A10" s="4" t="s">
        <v>53</v>
      </c>
      <c r="B10" s="27"/>
      <c r="D10" s="20">
        <f>1116946-72984</f>
        <v>1043962</v>
      </c>
      <c r="E10" s="20"/>
      <c r="F10" s="20">
        <v>1102704</v>
      </c>
      <c r="H10" s="20">
        <v>712856</v>
      </c>
      <c r="I10" s="20"/>
      <c r="J10" s="20">
        <v>573815</v>
      </c>
      <c r="M10" s="24"/>
      <c r="N10" s="24"/>
      <c r="O10" s="105"/>
      <c r="P10" s="105"/>
      <c r="Q10" s="105"/>
      <c r="R10" s="105"/>
      <c r="U10" s="101"/>
      <c r="V10" s="106"/>
      <c r="W10" s="101"/>
    </row>
    <row r="11" spans="1:23" ht="24" customHeight="1">
      <c r="A11" s="4" t="s">
        <v>54</v>
      </c>
      <c r="B11" s="27"/>
      <c r="D11" s="20">
        <v>6989</v>
      </c>
      <c r="E11" s="20"/>
      <c r="F11" s="20">
        <v>6760</v>
      </c>
      <c r="H11" s="20">
        <v>8531</v>
      </c>
      <c r="I11" s="20"/>
      <c r="J11" s="20">
        <v>7411</v>
      </c>
      <c r="M11" s="24"/>
      <c r="N11" s="24"/>
      <c r="O11" s="105"/>
      <c r="P11" s="105"/>
      <c r="Q11" s="105"/>
      <c r="R11" s="105"/>
      <c r="T11" s="42"/>
      <c r="U11" s="101"/>
      <c r="V11" s="106"/>
      <c r="W11" s="101"/>
    </row>
    <row r="12" spans="1:23" ht="24" customHeight="1">
      <c r="A12" s="4" t="s">
        <v>55</v>
      </c>
      <c r="B12" s="27"/>
      <c r="D12" s="107">
        <v>2287</v>
      </c>
      <c r="E12" s="20"/>
      <c r="F12" s="107">
        <v>8881</v>
      </c>
      <c r="H12" s="107">
        <v>3152</v>
      </c>
      <c r="I12" s="20"/>
      <c r="J12" s="107">
        <v>17043</v>
      </c>
      <c r="M12" s="24"/>
      <c r="N12" s="24"/>
      <c r="P12" s="42"/>
      <c r="Q12" s="42"/>
      <c r="R12" s="108"/>
      <c r="T12" s="101"/>
      <c r="U12" s="101"/>
      <c r="V12" s="106"/>
      <c r="W12" s="101"/>
    </row>
    <row r="13" spans="1:23" ht="24" customHeight="1">
      <c r="A13" s="5" t="s">
        <v>56</v>
      </c>
      <c r="D13" s="109">
        <f>SUM(D10:D12)</f>
        <v>1053238</v>
      </c>
      <c r="E13" s="20"/>
      <c r="F13" s="109">
        <f>SUM(F10:F12)</f>
        <v>1118345</v>
      </c>
      <c r="H13" s="109">
        <f>SUM(H10:H12)</f>
        <v>724539</v>
      </c>
      <c r="I13" s="20"/>
      <c r="J13" s="109">
        <f>SUM(J10:J12)</f>
        <v>598269</v>
      </c>
      <c r="M13" s="110"/>
      <c r="N13" s="110"/>
      <c r="O13" s="110"/>
      <c r="P13" s="42"/>
      <c r="Q13" s="42"/>
      <c r="R13" s="108"/>
      <c r="T13" s="101"/>
      <c r="U13" s="101"/>
      <c r="V13" s="106"/>
      <c r="W13" s="101"/>
    </row>
    <row r="14" spans="1:23" ht="24" customHeight="1">
      <c r="A14" s="5" t="s">
        <v>57</v>
      </c>
      <c r="E14" s="20"/>
      <c r="I14" s="20"/>
      <c r="P14" s="42"/>
      <c r="Q14" s="42"/>
    </row>
    <row r="15" spans="1:23" ht="24" customHeight="1">
      <c r="A15" s="4" t="s">
        <v>58</v>
      </c>
      <c r="D15" s="20">
        <f>1124733-72984</f>
        <v>1051749</v>
      </c>
      <c r="E15" s="20"/>
      <c r="F15" s="20">
        <v>1001256</v>
      </c>
      <c r="H15" s="20">
        <v>741447</v>
      </c>
      <c r="I15" s="20"/>
      <c r="J15" s="20">
        <v>536434</v>
      </c>
      <c r="M15" s="24"/>
      <c r="N15" s="24"/>
      <c r="P15" s="42"/>
      <c r="Q15" s="42"/>
      <c r="R15" s="108"/>
      <c r="T15" s="101"/>
      <c r="U15" s="101"/>
      <c r="V15" s="106"/>
      <c r="W15" s="101"/>
    </row>
    <row r="16" spans="1:23" ht="24" customHeight="1">
      <c r="A16" s="4" t="s">
        <v>59</v>
      </c>
      <c r="D16" s="20">
        <v>4001</v>
      </c>
      <c r="E16" s="20"/>
      <c r="F16" s="20">
        <v>4681</v>
      </c>
      <c r="H16" s="20">
        <v>4391</v>
      </c>
      <c r="I16" s="20"/>
      <c r="J16" s="20">
        <v>4515</v>
      </c>
      <c r="M16" s="24"/>
      <c r="N16" s="24"/>
      <c r="P16" s="42"/>
      <c r="Q16" s="42"/>
      <c r="R16" s="108"/>
      <c r="T16" s="101"/>
      <c r="U16" s="101"/>
      <c r="V16" s="106"/>
      <c r="W16" s="101"/>
    </row>
    <row r="17" spans="1:23" ht="24" customHeight="1">
      <c r="A17" s="4" t="s">
        <v>60</v>
      </c>
      <c r="D17" s="20">
        <v>86247</v>
      </c>
      <c r="E17" s="20"/>
      <c r="F17" s="20">
        <v>96393</v>
      </c>
      <c r="H17" s="20">
        <v>53897</v>
      </c>
      <c r="I17" s="20"/>
      <c r="J17" s="20">
        <v>59568</v>
      </c>
      <c r="M17" s="24"/>
      <c r="N17" s="24"/>
      <c r="P17" s="42"/>
      <c r="Q17" s="42"/>
      <c r="R17" s="108"/>
      <c r="T17" s="101"/>
      <c r="U17" s="101"/>
      <c r="V17" s="106"/>
      <c r="W17" s="101"/>
    </row>
    <row r="18" spans="1:23" ht="24" customHeight="1">
      <c r="A18" s="5" t="s">
        <v>61</v>
      </c>
      <c r="D18" s="111">
        <f>SUM(D15:D17)</f>
        <v>1141997</v>
      </c>
      <c r="E18" s="20"/>
      <c r="F18" s="111">
        <f>SUM(F15:F17)</f>
        <v>1102330</v>
      </c>
      <c r="H18" s="111">
        <f>SUM(H15:H17)</f>
        <v>799735</v>
      </c>
      <c r="I18" s="20"/>
      <c r="J18" s="111">
        <f>SUM(J15:J17)</f>
        <v>600517</v>
      </c>
      <c r="P18" s="42"/>
      <c r="Q18" s="42"/>
      <c r="R18" s="108"/>
      <c r="T18" s="101"/>
      <c r="U18" s="101"/>
      <c r="V18" s="106"/>
      <c r="W18" s="101"/>
    </row>
    <row r="19" spans="1:23" ht="24" customHeight="1">
      <c r="A19" s="112" t="s">
        <v>119</v>
      </c>
      <c r="D19" s="28">
        <f>D13-D18</f>
        <v>-88759</v>
      </c>
      <c r="E19" s="20"/>
      <c r="F19" s="28">
        <f>F13-F18</f>
        <v>16015</v>
      </c>
      <c r="H19" s="28">
        <f>H13-H18</f>
        <v>-75196</v>
      </c>
      <c r="I19" s="20"/>
      <c r="J19" s="28">
        <f>J13-J18</f>
        <v>-2248</v>
      </c>
      <c r="P19" s="42"/>
      <c r="Q19" s="42"/>
      <c r="R19" s="108"/>
      <c r="T19" s="101"/>
      <c r="U19" s="101"/>
      <c r="V19" s="106"/>
      <c r="W19" s="101"/>
    </row>
    <row r="20" spans="1:23" ht="24" customHeight="1">
      <c r="A20" s="4" t="s">
        <v>62</v>
      </c>
      <c r="D20" s="20">
        <v>2553</v>
      </c>
      <c r="E20" s="20"/>
      <c r="F20" s="20">
        <v>1611</v>
      </c>
      <c r="H20" s="20">
        <v>1020</v>
      </c>
      <c r="I20" s="20"/>
      <c r="J20" s="20">
        <v>2305</v>
      </c>
      <c r="M20" s="24"/>
      <c r="N20" s="24"/>
      <c r="P20" s="42"/>
      <c r="Q20" s="42"/>
      <c r="R20" s="108"/>
      <c r="T20" s="101"/>
      <c r="U20" s="101"/>
      <c r="V20" s="106"/>
      <c r="W20" s="101"/>
    </row>
    <row r="21" spans="1:23" ht="24" customHeight="1">
      <c r="A21" s="4" t="s">
        <v>63</v>
      </c>
      <c r="D21" s="107">
        <v>-1088</v>
      </c>
      <c r="E21" s="20"/>
      <c r="F21" s="107">
        <v>-1416</v>
      </c>
      <c r="H21" s="107">
        <v>-2355</v>
      </c>
      <c r="I21" s="20"/>
      <c r="J21" s="107">
        <v>-2309</v>
      </c>
      <c r="M21" s="24"/>
      <c r="N21" s="24"/>
      <c r="P21" s="42"/>
      <c r="Q21" s="42"/>
      <c r="R21" s="108"/>
      <c r="T21" s="101"/>
      <c r="U21" s="101"/>
      <c r="V21" s="106"/>
      <c r="W21" s="101"/>
    </row>
    <row r="22" spans="1:23" ht="24" customHeight="1">
      <c r="A22" s="112" t="s">
        <v>184</v>
      </c>
      <c r="D22" s="20">
        <f>SUM(D19:D21)</f>
        <v>-87294</v>
      </c>
      <c r="E22" s="20"/>
      <c r="F22" s="20">
        <f>SUM(F19:F21)</f>
        <v>16210</v>
      </c>
      <c r="H22" s="20">
        <f>SUM(H19:H21)</f>
        <v>-76531</v>
      </c>
      <c r="I22" s="20"/>
      <c r="J22" s="20">
        <f>SUM(J19:J21)</f>
        <v>-2252</v>
      </c>
      <c r="M22" s="105"/>
      <c r="N22" s="105"/>
      <c r="O22" s="105"/>
      <c r="P22" s="42"/>
      <c r="Q22" s="42"/>
      <c r="R22" s="108"/>
      <c r="T22" s="101"/>
      <c r="U22" s="101"/>
      <c r="V22" s="106"/>
      <c r="W22" s="101"/>
    </row>
    <row r="23" spans="1:23" ht="24" customHeight="1">
      <c r="A23" s="4" t="s">
        <v>155</v>
      </c>
      <c r="B23" s="27"/>
      <c r="C23" s="16"/>
      <c r="D23" s="107">
        <f>21429-5343</f>
        <v>16086</v>
      </c>
      <c r="E23" s="20"/>
      <c r="F23" s="107">
        <v>-1875</v>
      </c>
      <c r="G23" s="16"/>
      <c r="H23" s="107">
        <v>15550</v>
      </c>
      <c r="I23" s="20"/>
      <c r="J23" s="107">
        <v>324</v>
      </c>
      <c r="L23" s="16"/>
      <c r="M23" s="24"/>
      <c r="N23" s="105"/>
      <c r="O23" s="105"/>
      <c r="P23" s="105"/>
      <c r="Q23" s="105"/>
      <c r="R23" s="105"/>
      <c r="T23" s="101"/>
      <c r="U23" s="101"/>
      <c r="V23" s="106"/>
      <c r="W23" s="101"/>
    </row>
    <row r="24" spans="1:23" ht="24" customHeight="1">
      <c r="A24" s="1" t="s">
        <v>120</v>
      </c>
      <c r="D24" s="111">
        <f>SUM(D22:D23)</f>
        <v>-71208</v>
      </c>
      <c r="E24" s="20"/>
      <c r="F24" s="111">
        <f>SUM(F22:F23)</f>
        <v>14335</v>
      </c>
      <c r="H24" s="111">
        <f>SUM(H22:H23)</f>
        <v>-60981</v>
      </c>
      <c r="I24" s="20"/>
      <c r="J24" s="111">
        <f>SUM(J22:J23)</f>
        <v>-1928</v>
      </c>
      <c r="P24" s="42"/>
      <c r="Q24" s="42"/>
      <c r="R24" s="108"/>
      <c r="T24" s="101"/>
      <c r="U24" s="101"/>
      <c r="V24" s="106"/>
      <c r="W24" s="101"/>
    </row>
    <row r="25" spans="1:23" ht="24" customHeight="1">
      <c r="A25" s="113"/>
      <c r="B25" s="27"/>
    </row>
    <row r="26" spans="1:23" ht="24" customHeight="1">
      <c r="A26" s="114" t="s">
        <v>64</v>
      </c>
      <c r="B26" s="115"/>
      <c r="C26" s="27"/>
      <c r="D26" s="17"/>
      <c r="E26" s="29"/>
      <c r="F26" s="17"/>
      <c r="G26" s="29"/>
      <c r="H26" s="116" t="s">
        <v>159</v>
      </c>
      <c r="I26" s="29"/>
      <c r="J26" s="116" t="s">
        <v>159</v>
      </c>
      <c r="L26" s="27"/>
      <c r="P26" s="105"/>
    </row>
    <row r="27" spans="1:23" ht="24" customHeight="1">
      <c r="A27" s="5" t="s">
        <v>65</v>
      </c>
      <c r="B27" s="27"/>
      <c r="C27" s="27"/>
      <c r="D27" s="30">
        <v>0</v>
      </c>
      <c r="E27" s="29"/>
      <c r="F27" s="30">
        <v>0</v>
      </c>
      <c r="G27" s="29"/>
      <c r="H27" s="30">
        <v>0</v>
      </c>
      <c r="I27" s="29"/>
      <c r="J27" s="30">
        <v>0</v>
      </c>
      <c r="L27" s="27"/>
    </row>
    <row r="28" spans="1:23" ht="24" customHeight="1">
      <c r="B28" s="27"/>
      <c r="C28" s="27"/>
      <c r="D28" s="29"/>
      <c r="E28" s="29"/>
      <c r="F28" s="29"/>
      <c r="G28" s="29"/>
      <c r="H28" s="29"/>
      <c r="I28" s="29"/>
      <c r="J28" s="29"/>
      <c r="L28" s="27"/>
    </row>
    <row r="29" spans="1:23" ht="24" customHeight="1" thickBot="1">
      <c r="A29" s="5" t="s">
        <v>66</v>
      </c>
      <c r="B29" s="27"/>
      <c r="C29" s="27"/>
      <c r="D29" s="117">
        <f>D24+D27</f>
        <v>-71208</v>
      </c>
      <c r="E29" s="29"/>
      <c r="F29" s="117">
        <f>F24+F27</f>
        <v>14335</v>
      </c>
      <c r="G29" s="29"/>
      <c r="H29" s="117">
        <f>H24+H27</f>
        <v>-60981</v>
      </c>
      <c r="I29" s="29"/>
      <c r="J29" s="117">
        <f>J24+J27</f>
        <v>-1928</v>
      </c>
      <c r="L29" s="27"/>
      <c r="V29" s="106"/>
      <c r="W29" s="101"/>
    </row>
    <row r="30" spans="1:23" ht="24" customHeight="1" thickTop="1">
      <c r="A30" s="5"/>
      <c r="B30" s="27"/>
      <c r="C30" s="27"/>
      <c r="D30" s="29"/>
      <c r="E30" s="29"/>
      <c r="F30" s="29"/>
      <c r="G30" s="29"/>
      <c r="H30" s="29"/>
      <c r="I30" s="29"/>
      <c r="J30" s="29"/>
      <c r="L30" s="27"/>
    </row>
    <row r="31" spans="1:23" ht="24" customHeight="1">
      <c r="A31" s="5" t="s">
        <v>124</v>
      </c>
      <c r="B31" s="27"/>
      <c r="C31" s="27"/>
      <c r="D31" s="31"/>
      <c r="F31" s="31"/>
      <c r="H31" s="31"/>
      <c r="J31" s="31"/>
      <c r="L31" s="27"/>
    </row>
    <row r="32" spans="1:23" ht="24" customHeight="1" thickBot="1">
      <c r="A32" s="4" t="s">
        <v>125</v>
      </c>
      <c r="B32" s="27"/>
      <c r="C32" s="27"/>
      <c r="D32" s="118">
        <f>D24/700000</f>
        <v>-0.10172571428571428</v>
      </c>
      <c r="E32" s="119"/>
      <c r="F32" s="118">
        <f>F24/700000</f>
        <v>2.0478571428571429E-2</v>
      </c>
      <c r="G32" s="119"/>
      <c r="H32" s="118">
        <f>H24/700000</f>
        <v>-8.7115714285714282E-2</v>
      </c>
      <c r="I32" s="119"/>
      <c r="J32" s="120">
        <f>J24/700000</f>
        <v>-2.7542857142857143E-3</v>
      </c>
      <c r="L32" s="27"/>
    </row>
    <row r="33" spans="1:21" ht="24" customHeight="1" thickTop="1">
      <c r="B33" s="27"/>
      <c r="C33" s="27"/>
      <c r="D33" s="121"/>
      <c r="E33" s="119"/>
      <c r="F33" s="121"/>
      <c r="G33" s="119"/>
      <c r="H33" s="121"/>
      <c r="I33" s="119"/>
      <c r="J33" s="121"/>
      <c r="L33" s="27"/>
    </row>
    <row r="34" spans="1:21" ht="24" customHeight="1">
      <c r="A34" s="4" t="s">
        <v>24</v>
      </c>
      <c r="B34" s="27"/>
    </row>
    <row r="35" spans="1:21" ht="24" customHeight="1">
      <c r="J35" s="25" t="s">
        <v>48</v>
      </c>
    </row>
    <row r="36" spans="1:21" ht="24" customHeight="1">
      <c r="A36" s="1" t="s">
        <v>0</v>
      </c>
      <c r="B36" s="2"/>
      <c r="C36" s="2"/>
      <c r="D36" s="3"/>
      <c r="E36" s="2"/>
      <c r="F36" s="3"/>
      <c r="G36" s="2"/>
      <c r="H36" s="3"/>
      <c r="I36" s="2"/>
      <c r="J36" s="3"/>
      <c r="L36" s="2"/>
    </row>
    <row r="37" spans="1:21" ht="24" customHeight="1">
      <c r="A37" s="1" t="s">
        <v>49</v>
      </c>
      <c r="B37" s="2"/>
      <c r="C37" s="2"/>
      <c r="D37" s="3"/>
      <c r="E37" s="2"/>
      <c r="F37" s="3"/>
      <c r="G37" s="2"/>
      <c r="H37" s="3"/>
      <c r="I37" s="2"/>
      <c r="J37" s="3"/>
      <c r="L37" s="2"/>
    </row>
    <row r="38" spans="1:21" ht="24" customHeight="1">
      <c r="A38" s="1" t="s">
        <v>170</v>
      </c>
      <c r="B38" s="2"/>
      <c r="C38" s="2"/>
      <c r="D38" s="3"/>
      <c r="E38" s="2"/>
      <c r="F38" s="3"/>
      <c r="G38" s="2"/>
      <c r="H38" s="3"/>
      <c r="I38" s="2"/>
      <c r="J38" s="3"/>
      <c r="L38" s="2"/>
    </row>
    <row r="39" spans="1:21" ht="24" customHeight="1">
      <c r="A39" s="123" t="s">
        <v>50</v>
      </c>
      <c r="B39" s="123"/>
      <c r="C39" s="123"/>
      <c r="D39" s="123"/>
      <c r="E39" s="123"/>
      <c r="F39" s="123"/>
      <c r="G39" s="123"/>
      <c r="H39" s="123"/>
      <c r="I39" s="123"/>
      <c r="J39" s="123"/>
    </row>
    <row r="40" spans="1:21" ht="24" customHeight="1">
      <c r="A40" s="2"/>
      <c r="C40" s="2"/>
      <c r="D40" s="26"/>
      <c r="E40" s="7" t="s">
        <v>2</v>
      </c>
      <c r="F40" s="26"/>
      <c r="G40" s="8"/>
      <c r="H40" s="26"/>
      <c r="I40" s="7" t="s">
        <v>3</v>
      </c>
      <c r="J40" s="26"/>
      <c r="L40" s="2"/>
    </row>
    <row r="41" spans="1:21" ht="24" customHeight="1">
      <c r="A41" s="2"/>
      <c r="B41" s="9" t="s">
        <v>4</v>
      </c>
      <c r="C41" s="2"/>
      <c r="D41" s="11">
        <v>2569</v>
      </c>
      <c r="E41" s="11"/>
      <c r="F41" s="11">
        <v>2568</v>
      </c>
      <c r="G41" s="12"/>
      <c r="H41" s="11">
        <v>2569</v>
      </c>
      <c r="I41" s="11"/>
      <c r="J41" s="11">
        <v>2568</v>
      </c>
      <c r="L41" s="2"/>
    </row>
    <row r="42" spans="1:21" ht="24" customHeight="1">
      <c r="A42" s="5" t="s">
        <v>51</v>
      </c>
      <c r="B42" s="9"/>
      <c r="C42" s="2"/>
      <c r="D42" s="11"/>
      <c r="E42" s="11"/>
      <c r="F42" s="11"/>
      <c r="G42" s="12"/>
      <c r="H42" s="11"/>
      <c r="I42" s="11"/>
      <c r="J42" s="11"/>
      <c r="L42" s="2"/>
    </row>
    <row r="43" spans="1:21" ht="24" customHeight="1">
      <c r="A43" s="5" t="s">
        <v>52</v>
      </c>
    </row>
    <row r="44" spans="1:21" ht="24" customHeight="1">
      <c r="A44" s="4" t="s">
        <v>53</v>
      </c>
      <c r="B44" s="27"/>
      <c r="D44" s="20">
        <f>2508399-72984</f>
        <v>2435415</v>
      </c>
      <c r="E44" s="20"/>
      <c r="F44" s="20">
        <v>2217529</v>
      </c>
      <c r="H44" s="20">
        <v>1514549</v>
      </c>
      <c r="I44" s="20"/>
      <c r="J44" s="20">
        <v>1127340</v>
      </c>
      <c r="M44" s="24"/>
      <c r="N44" s="24"/>
      <c r="O44" s="105"/>
      <c r="P44" s="105"/>
      <c r="Q44" s="105"/>
      <c r="R44" s="105"/>
      <c r="T44" s="20"/>
      <c r="U44" s="20"/>
    </row>
    <row r="45" spans="1:21" ht="24" customHeight="1">
      <c r="A45" s="4" t="s">
        <v>54</v>
      </c>
      <c r="B45" s="27"/>
      <c r="D45" s="20">
        <v>15785</v>
      </c>
      <c r="E45" s="20"/>
      <c r="F45" s="20">
        <v>12014</v>
      </c>
      <c r="H45" s="20">
        <v>20870</v>
      </c>
      <c r="I45" s="20"/>
      <c r="J45" s="20">
        <v>15540</v>
      </c>
      <c r="M45" s="24"/>
      <c r="N45" s="24"/>
      <c r="O45" s="105"/>
      <c r="P45" s="105"/>
      <c r="Q45" s="105"/>
      <c r="R45" s="105"/>
      <c r="T45" s="20"/>
      <c r="U45" s="20"/>
    </row>
    <row r="46" spans="1:21" ht="24" customHeight="1">
      <c r="A46" s="4" t="s">
        <v>55</v>
      </c>
      <c r="B46" s="27"/>
      <c r="D46" s="107">
        <v>4113</v>
      </c>
      <c r="E46" s="20"/>
      <c r="F46" s="107">
        <v>14414</v>
      </c>
      <c r="H46" s="107">
        <v>9591</v>
      </c>
      <c r="I46" s="20"/>
      <c r="J46" s="107">
        <v>26961</v>
      </c>
      <c r="M46" s="24"/>
      <c r="N46" s="24"/>
      <c r="O46" s="110"/>
      <c r="T46" s="20"/>
      <c r="U46" s="20"/>
    </row>
    <row r="47" spans="1:21" ht="24" customHeight="1">
      <c r="A47" s="5" t="s">
        <v>56</v>
      </c>
      <c r="D47" s="109">
        <f>SUM(D44:D46)</f>
        <v>2455313</v>
      </c>
      <c r="E47" s="20"/>
      <c r="F47" s="109">
        <f>SUM(F44:F46)</f>
        <v>2243957</v>
      </c>
      <c r="H47" s="109">
        <f>SUM(H44:H46)</f>
        <v>1545010</v>
      </c>
      <c r="I47" s="20"/>
      <c r="J47" s="109">
        <f>SUM(J44:J46)</f>
        <v>1169841</v>
      </c>
    </row>
    <row r="48" spans="1:21" ht="24" customHeight="1">
      <c r="A48" s="5" t="s">
        <v>57</v>
      </c>
      <c r="E48" s="20"/>
      <c r="I48" s="20"/>
      <c r="M48" s="24"/>
      <c r="N48" s="24"/>
    </row>
    <row r="49" spans="1:21" ht="24" customHeight="1">
      <c r="A49" s="4" t="s">
        <v>58</v>
      </c>
      <c r="D49" s="20">
        <f>2402108-72984</f>
        <v>2329124</v>
      </c>
      <c r="E49" s="20"/>
      <c r="F49" s="20">
        <v>2025640</v>
      </c>
      <c r="H49" s="20">
        <v>1487556</v>
      </c>
      <c r="I49" s="20"/>
      <c r="J49" s="20">
        <v>1064290</v>
      </c>
      <c r="M49" s="24"/>
      <c r="N49" s="24"/>
      <c r="T49" s="20"/>
      <c r="U49" s="20"/>
    </row>
    <row r="50" spans="1:21" ht="24" customHeight="1">
      <c r="A50" s="4" t="s">
        <v>59</v>
      </c>
      <c r="D50" s="20">
        <v>10457</v>
      </c>
      <c r="E50" s="20"/>
      <c r="F50" s="20">
        <v>8183</v>
      </c>
      <c r="H50" s="20">
        <v>12448</v>
      </c>
      <c r="I50" s="20"/>
      <c r="J50" s="20">
        <v>9002</v>
      </c>
      <c r="M50" s="24"/>
      <c r="N50" s="24"/>
      <c r="T50" s="20"/>
      <c r="U50" s="20"/>
    </row>
    <row r="51" spans="1:21" ht="24" customHeight="1">
      <c r="A51" s="4" t="s">
        <v>60</v>
      </c>
      <c r="D51" s="20">
        <v>181649</v>
      </c>
      <c r="E51" s="20"/>
      <c r="F51" s="20">
        <v>185196</v>
      </c>
      <c r="H51" s="20">
        <v>108102</v>
      </c>
      <c r="I51" s="20"/>
      <c r="J51" s="20">
        <v>110208</v>
      </c>
      <c r="M51" s="24"/>
      <c r="N51" s="24"/>
      <c r="T51" s="20"/>
      <c r="U51" s="20"/>
    </row>
    <row r="52" spans="1:21" ht="24" customHeight="1">
      <c r="A52" s="5" t="s">
        <v>61</v>
      </c>
      <c r="D52" s="111">
        <f>SUM(D49:D51)</f>
        <v>2521230</v>
      </c>
      <c r="E52" s="20"/>
      <c r="F52" s="111">
        <f>SUM(F49:F51)</f>
        <v>2219019</v>
      </c>
      <c r="H52" s="111">
        <f>SUM(H49:H51)</f>
        <v>1608106</v>
      </c>
      <c r="I52" s="20"/>
      <c r="J52" s="111">
        <f>SUM(J49:J51)</f>
        <v>1183500</v>
      </c>
    </row>
    <row r="53" spans="1:21" ht="24" customHeight="1">
      <c r="A53" s="112" t="s">
        <v>119</v>
      </c>
      <c r="D53" s="28">
        <f>D47-D52</f>
        <v>-65917</v>
      </c>
      <c r="E53" s="20"/>
      <c r="F53" s="28">
        <f>F47-F52</f>
        <v>24938</v>
      </c>
      <c r="H53" s="28">
        <f>H47-H52</f>
        <v>-63096</v>
      </c>
      <c r="I53" s="20"/>
      <c r="J53" s="28">
        <f>J47-J52</f>
        <v>-13659</v>
      </c>
      <c r="T53" s="20"/>
      <c r="U53" s="20"/>
    </row>
    <row r="54" spans="1:21" ht="24" customHeight="1">
      <c r="A54" s="4" t="s">
        <v>62</v>
      </c>
      <c r="D54" s="20">
        <v>4715</v>
      </c>
      <c r="E54" s="20"/>
      <c r="F54" s="20">
        <v>3195</v>
      </c>
      <c r="H54" s="20">
        <v>2226</v>
      </c>
      <c r="I54" s="20"/>
      <c r="J54" s="20">
        <v>4688</v>
      </c>
      <c r="M54" s="24"/>
      <c r="N54" s="24"/>
    </row>
    <row r="55" spans="1:21" ht="24" customHeight="1">
      <c r="A55" s="4" t="s">
        <v>63</v>
      </c>
      <c r="D55" s="107">
        <v>-2833</v>
      </c>
      <c r="E55" s="20"/>
      <c r="F55" s="107">
        <v>-3066</v>
      </c>
      <c r="H55" s="107">
        <v>-4210</v>
      </c>
      <c r="I55" s="20"/>
      <c r="J55" s="107">
        <v>-4116</v>
      </c>
      <c r="M55" s="24"/>
      <c r="N55" s="24"/>
      <c r="O55" s="105"/>
    </row>
    <row r="56" spans="1:21" ht="24" customHeight="1">
      <c r="A56" s="112" t="s">
        <v>184</v>
      </c>
      <c r="D56" s="20">
        <f>SUM(D53:D55)</f>
        <v>-64035</v>
      </c>
      <c r="E56" s="20"/>
      <c r="F56" s="20">
        <f>SUM(F53:F55)</f>
        <v>25067</v>
      </c>
      <c r="H56" s="20">
        <f>SUM(H53:H55)</f>
        <v>-65080</v>
      </c>
      <c r="I56" s="20"/>
      <c r="J56" s="20">
        <f>SUM(J53:J55)</f>
        <v>-13087</v>
      </c>
      <c r="M56" s="105"/>
      <c r="N56" s="105"/>
      <c r="O56" s="105"/>
      <c r="P56" s="105"/>
      <c r="R56" s="122"/>
    </row>
    <row r="57" spans="1:21" ht="24" customHeight="1">
      <c r="A57" s="4" t="s">
        <v>155</v>
      </c>
      <c r="B57" s="27"/>
      <c r="C57" s="16"/>
      <c r="D57" s="107">
        <f>17895-5343</f>
        <v>12552</v>
      </c>
      <c r="E57" s="20"/>
      <c r="F57" s="107">
        <v>-3551</v>
      </c>
      <c r="G57" s="16"/>
      <c r="H57" s="107">
        <v>13077</v>
      </c>
      <c r="I57" s="20"/>
      <c r="J57" s="107">
        <v>2446</v>
      </c>
      <c r="L57" s="16"/>
      <c r="M57" s="24"/>
      <c r="N57" s="24"/>
      <c r="O57" s="105"/>
      <c r="P57" s="105"/>
      <c r="Q57" s="105"/>
      <c r="R57" s="105"/>
    </row>
    <row r="58" spans="1:21" ht="24" customHeight="1">
      <c r="A58" s="1" t="s">
        <v>120</v>
      </c>
      <c r="D58" s="111">
        <f>SUM(D56:D57)</f>
        <v>-51483</v>
      </c>
      <c r="E58" s="20"/>
      <c r="F58" s="111">
        <f>SUM(F56:F57)</f>
        <v>21516</v>
      </c>
      <c r="H58" s="111">
        <f>SUM(H56:H57)</f>
        <v>-52003</v>
      </c>
      <c r="I58" s="20"/>
      <c r="J58" s="111">
        <f>SUM(J56:J57)</f>
        <v>-10641</v>
      </c>
      <c r="M58" s="105"/>
      <c r="O58" s="105"/>
      <c r="Q58" s="105"/>
    </row>
    <row r="59" spans="1:21" ht="24" customHeight="1">
      <c r="A59" s="113"/>
      <c r="B59" s="27"/>
    </row>
    <row r="60" spans="1:21" ht="24" customHeight="1">
      <c r="A60" s="114" t="s">
        <v>64</v>
      </c>
      <c r="B60" s="115"/>
      <c r="C60" s="27"/>
      <c r="D60" s="116"/>
      <c r="E60" s="29"/>
      <c r="F60" s="116"/>
      <c r="G60" s="29"/>
      <c r="H60" s="116"/>
      <c r="I60" s="29"/>
      <c r="J60" s="116"/>
      <c r="L60" s="27"/>
    </row>
    <row r="61" spans="1:21" ht="24" customHeight="1">
      <c r="A61" s="44" t="s">
        <v>121</v>
      </c>
      <c r="B61" s="115"/>
      <c r="C61" s="27"/>
      <c r="D61" s="116"/>
      <c r="E61" s="29"/>
      <c r="F61" s="116"/>
      <c r="G61" s="29"/>
      <c r="H61" s="116"/>
      <c r="I61" s="29"/>
      <c r="J61" s="116"/>
      <c r="L61" s="27"/>
    </row>
    <row r="62" spans="1:21" ht="24" customHeight="1">
      <c r="A62" s="45" t="s">
        <v>123</v>
      </c>
      <c r="B62" s="115"/>
      <c r="C62" s="27"/>
      <c r="D62" s="116"/>
      <c r="E62" s="29"/>
      <c r="F62" s="116"/>
      <c r="G62" s="29"/>
      <c r="H62" s="116"/>
      <c r="I62" s="29"/>
      <c r="J62" s="116"/>
      <c r="L62" s="27"/>
    </row>
    <row r="63" spans="1:21" ht="24" customHeight="1">
      <c r="A63" s="46" t="s">
        <v>122</v>
      </c>
      <c r="B63" s="115"/>
      <c r="C63" s="27"/>
      <c r="D63" s="30">
        <v>0</v>
      </c>
      <c r="E63" s="29"/>
      <c r="F63" s="30">
        <v>-3299</v>
      </c>
      <c r="G63" s="29"/>
      <c r="H63" s="30">
        <v>0</v>
      </c>
      <c r="I63" s="29"/>
      <c r="J63" s="30">
        <v>-2685</v>
      </c>
      <c r="L63" s="27"/>
      <c r="M63" s="24"/>
      <c r="N63" s="24"/>
    </row>
    <row r="64" spans="1:21" ht="24" customHeight="1">
      <c r="A64" s="5" t="s">
        <v>65</v>
      </c>
      <c r="B64" s="27"/>
      <c r="C64" s="27"/>
      <c r="D64" s="39">
        <f>SUM(D63)</f>
        <v>0</v>
      </c>
      <c r="E64" s="29"/>
      <c r="F64" s="39">
        <f>SUM(F63)</f>
        <v>-3299</v>
      </c>
      <c r="G64" s="29"/>
      <c r="H64" s="39">
        <f>SUM(H63)</f>
        <v>0</v>
      </c>
      <c r="I64" s="29"/>
      <c r="J64" s="39">
        <f>SUM(J63)</f>
        <v>-2685</v>
      </c>
      <c r="L64" s="27"/>
    </row>
    <row r="65" spans="1:12" ht="24" customHeight="1">
      <c r="B65" s="27"/>
      <c r="C65" s="27"/>
      <c r="D65" s="29"/>
      <c r="E65" s="29"/>
      <c r="F65" s="29"/>
      <c r="G65" s="29"/>
      <c r="H65" s="29"/>
      <c r="I65" s="29"/>
      <c r="J65" s="29"/>
      <c r="L65" s="27"/>
    </row>
    <row r="66" spans="1:12" ht="24" customHeight="1" thickBot="1">
      <c r="A66" s="5" t="s">
        <v>66</v>
      </c>
      <c r="B66" s="27"/>
      <c r="C66" s="27"/>
      <c r="D66" s="117">
        <f>D58+D64</f>
        <v>-51483</v>
      </c>
      <c r="E66" s="29"/>
      <c r="F66" s="117">
        <f>F58+F64</f>
        <v>18217</v>
      </c>
      <c r="G66" s="29"/>
      <c r="H66" s="117">
        <f>H58+H64</f>
        <v>-52003</v>
      </c>
      <c r="I66" s="29"/>
      <c r="J66" s="117">
        <f>J58+J64</f>
        <v>-13326</v>
      </c>
      <c r="L66" s="27"/>
    </row>
    <row r="67" spans="1:12" ht="24" customHeight="1" thickTop="1">
      <c r="A67" s="5"/>
      <c r="B67" s="27"/>
      <c r="C67" s="27"/>
      <c r="D67" s="29"/>
      <c r="E67" s="29"/>
      <c r="F67" s="29"/>
      <c r="G67" s="29"/>
      <c r="H67" s="29"/>
      <c r="I67" s="29"/>
      <c r="J67" s="29"/>
      <c r="L67" s="27"/>
    </row>
    <row r="68" spans="1:12" ht="24" customHeight="1">
      <c r="A68" s="5" t="s">
        <v>124</v>
      </c>
      <c r="B68" s="27"/>
      <c r="C68" s="27"/>
      <c r="D68" s="31"/>
      <c r="F68" s="31"/>
      <c r="H68" s="31"/>
      <c r="J68" s="31"/>
      <c r="L68" s="27"/>
    </row>
    <row r="69" spans="1:12" ht="24" customHeight="1" thickBot="1">
      <c r="A69" s="4" t="s">
        <v>125</v>
      </c>
      <c r="B69" s="27"/>
      <c r="C69" s="27"/>
      <c r="D69" s="118">
        <f>D58/700000</f>
        <v>-7.3547142857142853E-2</v>
      </c>
      <c r="E69" s="119"/>
      <c r="F69" s="118">
        <f>F58/700000</f>
        <v>3.0737142857142859E-2</v>
      </c>
      <c r="G69" s="119"/>
      <c r="H69" s="118">
        <f>H58/700000</f>
        <v>-7.4289999999999995E-2</v>
      </c>
      <c r="I69" s="119"/>
      <c r="J69" s="118">
        <f>J58/700000</f>
        <v>-1.5201428571428571E-2</v>
      </c>
      <c r="L69" s="27"/>
    </row>
    <row r="70" spans="1:12" ht="24" customHeight="1" thickTop="1">
      <c r="B70" s="27"/>
      <c r="C70" s="27"/>
      <c r="D70" s="121"/>
      <c r="E70" s="119"/>
      <c r="F70" s="121"/>
      <c r="G70" s="119"/>
      <c r="H70" s="121"/>
      <c r="I70" s="119"/>
      <c r="J70" s="121"/>
      <c r="L70" s="27"/>
    </row>
    <row r="71" spans="1:12" ht="24" customHeight="1">
      <c r="A71" s="4" t="s">
        <v>24</v>
      </c>
      <c r="B71" s="27"/>
    </row>
    <row r="72" spans="1:12" ht="24" customHeight="1">
      <c r="A72" s="5"/>
    </row>
    <row r="94" spans="1:1" ht="24" customHeight="1">
      <c r="A94" s="5"/>
    </row>
  </sheetData>
  <mergeCells count="2">
    <mergeCell ref="A5:J5"/>
    <mergeCell ref="A39:J39"/>
  </mergeCells>
  <pageMargins left="0.78740157480314965" right="0.39370078740157483" top="0.78740157480314965" bottom="0.39370078740157483" header="0.19685039370078741" footer="0.19685039370078741"/>
  <pageSetup paperSize="9" scale="76" fitToHeight="5" orientation="portrait" r:id="rId1"/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AEEA6-F4CF-4219-A9E6-9F47A9650D5C}">
  <dimension ref="A1:M99"/>
  <sheetViews>
    <sheetView view="pageBreakPreview" topLeftCell="A10" zoomScale="70" zoomScaleNormal="85" zoomScaleSheetLayoutView="70" workbookViewId="0">
      <selection activeCell="C23" sqref="C23"/>
    </sheetView>
  </sheetViews>
  <sheetFormatPr defaultColWidth="9.42578125" defaultRowHeight="24" customHeight="1"/>
  <cols>
    <col min="1" max="1" width="33" style="76" customWidth="1"/>
    <col min="2" max="2" width="1.5703125" style="76" customWidth="1"/>
    <col min="3" max="3" width="15.42578125" style="76" customWidth="1"/>
    <col min="4" max="4" width="1.5703125" style="76" customWidth="1"/>
    <col min="5" max="5" width="13.42578125" style="76" customWidth="1"/>
    <col min="6" max="6" width="1.5703125" style="76" customWidth="1"/>
    <col min="7" max="7" width="15.42578125" style="76" customWidth="1"/>
    <col min="8" max="8" width="1.5703125" style="76" customWidth="1"/>
    <col min="9" max="9" width="15.5703125" style="76" customWidth="1"/>
    <col min="10" max="10" width="1.5703125" style="76" customWidth="1"/>
    <col min="11" max="11" width="15.5703125" style="76" customWidth="1"/>
    <col min="12" max="12" width="1.5703125" style="76" customWidth="1"/>
    <col min="13" max="13" width="15.5703125" style="76" customWidth="1"/>
    <col min="14" max="14" width="1.5703125" style="76" customWidth="1"/>
    <col min="15" max="16384" width="9.42578125" style="76"/>
  </cols>
  <sheetData>
    <row r="1" spans="1:13" ht="24" customHeight="1">
      <c r="M1" s="25" t="s">
        <v>48</v>
      </c>
    </row>
    <row r="2" spans="1:13" ht="24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ht="24" customHeight="1">
      <c r="A3" s="1" t="s">
        <v>107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" customHeight="1">
      <c r="A4" s="1" t="s">
        <v>170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4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8" t="s">
        <v>1</v>
      </c>
    </row>
    <row r="6" spans="1:13" ht="24" customHeight="1">
      <c r="A6" s="77"/>
      <c r="B6" s="77"/>
      <c r="C6" s="126" t="s">
        <v>2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1:13" s="79" customFormat="1" ht="24" customHeight="1">
      <c r="C7" s="79" t="s">
        <v>67</v>
      </c>
      <c r="G7" s="79" t="s">
        <v>68</v>
      </c>
    </row>
    <row r="8" spans="1:13" s="79" customFormat="1" ht="24" customHeight="1">
      <c r="C8" s="79" t="s">
        <v>69</v>
      </c>
      <c r="D8" s="76"/>
      <c r="E8" s="79" t="s">
        <v>70</v>
      </c>
      <c r="F8" s="76"/>
      <c r="G8" s="79" t="s">
        <v>71</v>
      </c>
      <c r="H8" s="76"/>
      <c r="I8" s="127" t="s">
        <v>42</v>
      </c>
      <c r="J8" s="127"/>
      <c r="K8" s="127"/>
      <c r="M8" s="79" t="s">
        <v>72</v>
      </c>
    </row>
    <row r="9" spans="1:13" s="79" customFormat="1" ht="24" customHeight="1">
      <c r="C9" s="80" t="s">
        <v>73</v>
      </c>
      <c r="E9" s="80" t="s">
        <v>74</v>
      </c>
      <c r="G9" s="75" t="s">
        <v>75</v>
      </c>
      <c r="I9" s="75" t="s">
        <v>76</v>
      </c>
      <c r="J9" s="21"/>
      <c r="K9" s="75" t="s">
        <v>77</v>
      </c>
      <c r="M9" s="80" t="s">
        <v>38</v>
      </c>
    </row>
    <row r="10" spans="1:13" ht="24" customHeight="1">
      <c r="A10" s="81" t="s">
        <v>115</v>
      </c>
      <c r="C10" s="82">
        <v>700000</v>
      </c>
      <c r="D10" s="82"/>
      <c r="E10" s="82">
        <v>698535</v>
      </c>
      <c r="F10" s="82"/>
      <c r="G10" s="82">
        <v>-77880</v>
      </c>
      <c r="H10" s="82"/>
      <c r="I10" s="82">
        <v>51667</v>
      </c>
      <c r="J10" s="82"/>
      <c r="K10" s="82">
        <v>533827</v>
      </c>
      <c r="L10" s="83"/>
      <c r="M10" s="82">
        <f>SUM(C10:K10)</f>
        <v>1906149</v>
      </c>
    </row>
    <row r="11" spans="1:13" ht="24" customHeight="1">
      <c r="A11" s="84" t="s">
        <v>132</v>
      </c>
      <c r="C11" s="86">
        <v>0</v>
      </c>
      <c r="D11" s="82"/>
      <c r="E11" s="86">
        <v>0</v>
      </c>
      <c r="F11" s="82"/>
      <c r="G11" s="86">
        <v>0</v>
      </c>
      <c r="H11" s="82"/>
      <c r="I11" s="86">
        <v>0</v>
      </c>
      <c r="J11" s="82"/>
      <c r="K11" s="86">
        <f>PL!F58</f>
        <v>21516</v>
      </c>
      <c r="L11" s="83"/>
      <c r="M11" s="86">
        <f>SUM(C11:K11)</f>
        <v>21516</v>
      </c>
    </row>
    <row r="12" spans="1:13" ht="24" customHeight="1">
      <c r="A12" s="84" t="s">
        <v>65</v>
      </c>
      <c r="C12" s="87">
        <v>0</v>
      </c>
      <c r="D12" s="82"/>
      <c r="E12" s="87">
        <v>0</v>
      </c>
      <c r="F12" s="82"/>
      <c r="G12" s="87">
        <v>0</v>
      </c>
      <c r="H12" s="82"/>
      <c r="I12" s="87">
        <v>0</v>
      </c>
      <c r="J12" s="82"/>
      <c r="K12" s="87">
        <f>PL!F64</f>
        <v>-3299</v>
      </c>
      <c r="L12" s="83"/>
      <c r="M12" s="87">
        <f>SUM(C12:K12)</f>
        <v>-3299</v>
      </c>
    </row>
    <row r="13" spans="1:13" ht="24" customHeight="1">
      <c r="A13" s="84" t="s">
        <v>66</v>
      </c>
      <c r="C13" s="82">
        <f>SUM(C11:C12)</f>
        <v>0</v>
      </c>
      <c r="D13" s="82"/>
      <c r="E13" s="82">
        <f>SUM(E11:E12)</f>
        <v>0</v>
      </c>
      <c r="F13" s="82"/>
      <c r="G13" s="82">
        <f>SUM(G11:G12)</f>
        <v>0</v>
      </c>
      <c r="H13" s="82"/>
      <c r="I13" s="82">
        <f>SUM(I11:I12)</f>
        <v>0</v>
      </c>
      <c r="J13" s="82"/>
      <c r="K13" s="82">
        <f>SUM(K11:K12)</f>
        <v>18217</v>
      </c>
      <c r="L13" s="83"/>
      <c r="M13" s="82">
        <f>SUM(M11:M12)</f>
        <v>18217</v>
      </c>
    </row>
    <row r="14" spans="1:13" ht="24" customHeight="1">
      <c r="A14" s="102" t="s">
        <v>181</v>
      </c>
      <c r="C14" s="83">
        <v>0</v>
      </c>
      <c r="D14" s="82"/>
      <c r="E14" s="83">
        <v>0</v>
      </c>
      <c r="F14" s="82"/>
      <c r="G14" s="83">
        <v>0</v>
      </c>
      <c r="H14" s="82"/>
      <c r="I14" s="82">
        <v>0</v>
      </c>
      <c r="J14" s="82"/>
      <c r="K14" s="88">
        <v>-14000</v>
      </c>
      <c r="L14" s="83"/>
      <c r="M14" s="88">
        <f>SUM(C14:K14)</f>
        <v>-14000</v>
      </c>
    </row>
    <row r="15" spans="1:13" ht="24" customHeight="1" thickBot="1">
      <c r="A15" s="81" t="s">
        <v>160</v>
      </c>
      <c r="C15" s="85">
        <f>SUM(C10:C14)</f>
        <v>700000</v>
      </c>
      <c r="D15" s="82"/>
      <c r="E15" s="85">
        <f>SUM(E10:E14)</f>
        <v>698535</v>
      </c>
      <c r="F15" s="82"/>
      <c r="G15" s="85">
        <f>SUM(G10:G14)</f>
        <v>-77880</v>
      </c>
      <c r="H15" s="82"/>
      <c r="I15" s="85">
        <f>SUM(I10:I14)</f>
        <v>51667</v>
      </c>
      <c r="J15" s="82"/>
      <c r="K15" s="89">
        <f>SUM(K10,K13:K14)</f>
        <v>538044</v>
      </c>
      <c r="L15" s="82"/>
      <c r="M15" s="89">
        <f>SUM(M10,M13:M14)</f>
        <v>1910366</v>
      </c>
    </row>
    <row r="16" spans="1:13" ht="24" customHeight="1" thickTop="1">
      <c r="A16" s="84"/>
      <c r="C16" s="82"/>
      <c r="D16" s="82"/>
      <c r="E16" s="82"/>
      <c r="F16" s="82"/>
      <c r="G16" s="82"/>
      <c r="H16" s="82"/>
      <c r="I16" s="82"/>
      <c r="J16" s="82"/>
      <c r="K16" s="82"/>
      <c r="L16" s="83"/>
      <c r="M16" s="82"/>
    </row>
    <row r="17" spans="1:13" ht="24" customHeight="1">
      <c r="A17" s="81" t="s">
        <v>137</v>
      </c>
      <c r="C17" s="82">
        <v>700000</v>
      </c>
      <c r="D17" s="82"/>
      <c r="E17" s="82">
        <v>698535</v>
      </c>
      <c r="F17" s="82"/>
      <c r="G17" s="82">
        <v>-77880</v>
      </c>
      <c r="H17" s="82"/>
      <c r="I17" s="82">
        <v>53267</v>
      </c>
      <c r="J17" s="82"/>
      <c r="K17" s="82">
        <v>486850</v>
      </c>
      <c r="L17" s="83"/>
      <c r="M17" s="82">
        <f>SUM(C17:K17)</f>
        <v>1860772</v>
      </c>
    </row>
    <row r="18" spans="1:13" ht="24" customHeight="1">
      <c r="A18" s="84" t="s">
        <v>133</v>
      </c>
      <c r="C18" s="86">
        <v>0</v>
      </c>
      <c r="D18" s="82"/>
      <c r="E18" s="86">
        <v>0</v>
      </c>
      <c r="F18" s="82"/>
      <c r="G18" s="86">
        <v>0</v>
      </c>
      <c r="H18" s="82"/>
      <c r="I18" s="86">
        <v>0</v>
      </c>
      <c r="J18" s="82"/>
      <c r="K18" s="86">
        <f>PL!D58</f>
        <v>-51483</v>
      </c>
      <c r="L18" s="83"/>
      <c r="M18" s="86">
        <f>SUM(C18:K18)</f>
        <v>-51483</v>
      </c>
    </row>
    <row r="19" spans="1:13" ht="24" customHeight="1">
      <c r="A19" s="84" t="s">
        <v>65</v>
      </c>
      <c r="C19" s="87">
        <v>0</v>
      </c>
      <c r="D19" s="82"/>
      <c r="E19" s="87">
        <v>0</v>
      </c>
      <c r="F19" s="82"/>
      <c r="G19" s="87">
        <v>0</v>
      </c>
      <c r="H19" s="82"/>
      <c r="I19" s="87">
        <v>0</v>
      </c>
      <c r="J19" s="82"/>
      <c r="K19" s="87">
        <f>PL!D64</f>
        <v>0</v>
      </c>
      <c r="L19" s="83"/>
      <c r="M19" s="87">
        <f>SUM(C19:K19)</f>
        <v>0</v>
      </c>
    </row>
    <row r="20" spans="1:13" ht="24" customHeight="1">
      <c r="A20" s="84" t="s">
        <v>66</v>
      </c>
      <c r="C20" s="103">
        <f>SUM(C18:C19)</f>
        <v>0</v>
      </c>
      <c r="D20" s="82"/>
      <c r="E20" s="103">
        <f>SUM(E18:E19)</f>
        <v>0</v>
      </c>
      <c r="F20" s="82"/>
      <c r="G20" s="103">
        <f>SUM(G18:G19)</f>
        <v>0</v>
      </c>
      <c r="H20" s="82"/>
      <c r="I20" s="103">
        <f>SUM(I18:I19)</f>
        <v>0</v>
      </c>
      <c r="J20" s="82"/>
      <c r="K20" s="103">
        <f>SUM(K18:K19)</f>
        <v>-51483</v>
      </c>
      <c r="L20" s="83"/>
      <c r="M20" s="103">
        <f>SUM(C20:K20)</f>
        <v>-51483</v>
      </c>
    </row>
    <row r="21" spans="1:13" ht="24" customHeight="1" thickBot="1">
      <c r="A21" s="81" t="s">
        <v>171</v>
      </c>
      <c r="C21" s="89">
        <f>SUM(C17,C20:C20)</f>
        <v>700000</v>
      </c>
      <c r="D21" s="82"/>
      <c r="E21" s="89">
        <f>SUM(E17,E20:E20)</f>
        <v>698535</v>
      </c>
      <c r="F21" s="82"/>
      <c r="G21" s="89">
        <f>SUM(G17,G20:G20)</f>
        <v>-77880</v>
      </c>
      <c r="H21" s="82"/>
      <c r="I21" s="89">
        <f>SUM(I17,I20:I20)</f>
        <v>53267</v>
      </c>
      <c r="J21" s="82"/>
      <c r="K21" s="89">
        <f>SUM(K17,K20:K20)</f>
        <v>435367</v>
      </c>
      <c r="L21" s="82"/>
      <c r="M21" s="89">
        <f>SUM(M17,M20:M20)</f>
        <v>1809289</v>
      </c>
    </row>
    <row r="22" spans="1:13" ht="24" customHeight="1" thickTop="1">
      <c r="A22" s="81"/>
      <c r="C22" s="82">
        <f>C21-BS!D83</f>
        <v>0</v>
      </c>
      <c r="D22" s="82"/>
      <c r="E22" s="82">
        <f>E21-BS!D84</f>
        <v>0</v>
      </c>
      <c r="F22" s="82"/>
      <c r="G22" s="82">
        <f>G21-BS!D85</f>
        <v>0</v>
      </c>
      <c r="H22" s="82"/>
      <c r="I22" s="82">
        <f>I21-BS!D87</f>
        <v>0</v>
      </c>
      <c r="J22" s="82"/>
      <c r="K22" s="82">
        <f>K21-BS!D88</f>
        <v>0</v>
      </c>
      <c r="L22" s="82"/>
      <c r="M22" s="82">
        <f>M21-BS!D89</f>
        <v>0</v>
      </c>
    </row>
    <row r="23" spans="1:13" ht="24" customHeight="1">
      <c r="A23" s="4" t="s">
        <v>24</v>
      </c>
    </row>
    <row r="24" spans="1:13" ht="24" customHeight="1">
      <c r="A24" s="77"/>
    </row>
    <row r="25" spans="1:13" ht="24" customHeight="1">
      <c r="A25" s="77"/>
    </row>
    <row r="26" spans="1:13" ht="24" customHeight="1">
      <c r="A26" s="77"/>
    </row>
    <row r="27" spans="1:13" ht="24" customHeight="1">
      <c r="A27" s="77"/>
    </row>
    <row r="77" spans="1:1" ht="24" customHeight="1">
      <c r="A77" s="76" t="s">
        <v>24</v>
      </c>
    </row>
    <row r="99" spans="1:1" ht="24" customHeight="1">
      <c r="A99" s="76" t="s">
        <v>24</v>
      </c>
    </row>
  </sheetData>
  <mergeCells count="3">
    <mergeCell ref="A2:M2"/>
    <mergeCell ref="C6:M6"/>
    <mergeCell ref="I8:K8"/>
  </mergeCells>
  <pageMargins left="0.61" right="0.39370078740157483" top="0.78740157480314965" bottom="0.39370078740157483" header="0.19685039370078741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AB408-AE01-46F9-B8CA-FF8EBC2D048E}">
  <dimension ref="A1:K99"/>
  <sheetViews>
    <sheetView view="pageBreakPreview" topLeftCell="A7" zoomScale="80" zoomScaleNormal="85" zoomScaleSheetLayoutView="80" workbookViewId="0">
      <selection activeCell="K23" sqref="K23"/>
    </sheetView>
  </sheetViews>
  <sheetFormatPr defaultColWidth="9.42578125" defaultRowHeight="24" customHeight="1"/>
  <cols>
    <col min="1" max="1" width="36.42578125" style="90" customWidth="1"/>
    <col min="2" max="2" width="1.5703125" style="90" customWidth="1"/>
    <col min="3" max="3" width="14.5703125" style="90" customWidth="1"/>
    <col min="4" max="4" width="1.5703125" style="90" customWidth="1"/>
    <col min="5" max="5" width="12.5703125" style="90" customWidth="1"/>
    <col min="6" max="6" width="1.5703125" style="90" customWidth="1"/>
    <col min="7" max="7" width="14.5703125" style="90" customWidth="1"/>
    <col min="8" max="8" width="1.5703125" style="90" customWidth="1"/>
    <col min="9" max="9" width="15.5703125" style="90" customWidth="1"/>
    <col min="10" max="10" width="1.5703125" style="90" customWidth="1"/>
    <col min="11" max="11" width="15.5703125" style="90" customWidth="1"/>
    <col min="12" max="12" width="1.5703125" style="90" customWidth="1"/>
    <col min="13" max="16384" width="9.42578125" style="90"/>
  </cols>
  <sheetData>
    <row r="1" spans="1:11" ht="24" customHeight="1">
      <c r="K1" s="25" t="s">
        <v>48</v>
      </c>
    </row>
    <row r="2" spans="1:11" ht="24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 ht="24" customHeight="1">
      <c r="A3" s="32" t="s">
        <v>108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24" customHeight="1">
      <c r="A4" s="1" t="s">
        <v>170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24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2" t="s">
        <v>1</v>
      </c>
    </row>
    <row r="6" spans="1:11" ht="24" customHeight="1">
      <c r="A6" s="91"/>
      <c r="B6" s="91"/>
      <c r="C6" s="129" t="s">
        <v>3</v>
      </c>
      <c r="D6" s="129"/>
      <c r="E6" s="129"/>
      <c r="F6" s="129"/>
      <c r="G6" s="129"/>
      <c r="H6" s="129"/>
      <c r="I6" s="129"/>
      <c r="J6" s="129"/>
      <c r="K6" s="129"/>
    </row>
    <row r="7" spans="1:11" s="94" customFormat="1" ht="24" customHeight="1">
      <c r="A7" s="93"/>
      <c r="C7" s="79" t="s">
        <v>67</v>
      </c>
    </row>
    <row r="8" spans="1:11" s="94" customFormat="1" ht="24" customHeight="1">
      <c r="A8" s="93"/>
      <c r="C8" s="79" t="s">
        <v>69</v>
      </c>
      <c r="D8" s="76"/>
      <c r="E8" s="79" t="s">
        <v>70</v>
      </c>
      <c r="F8" s="76"/>
      <c r="G8" s="130" t="s">
        <v>182</v>
      </c>
      <c r="H8" s="130"/>
      <c r="I8" s="130"/>
      <c r="K8" s="79" t="s">
        <v>72</v>
      </c>
    </row>
    <row r="9" spans="1:11" s="94" customFormat="1" ht="24" customHeight="1">
      <c r="A9" s="93"/>
      <c r="C9" s="80" t="s">
        <v>73</v>
      </c>
      <c r="D9" s="79"/>
      <c r="E9" s="80" t="s">
        <v>74</v>
      </c>
      <c r="F9" s="79"/>
      <c r="G9" s="95" t="s">
        <v>76</v>
      </c>
      <c r="H9" s="96"/>
      <c r="I9" s="95" t="s">
        <v>77</v>
      </c>
      <c r="K9" s="80" t="s">
        <v>38</v>
      </c>
    </row>
    <row r="10" spans="1:11" ht="24" customHeight="1">
      <c r="A10" s="81" t="s">
        <v>115</v>
      </c>
      <c r="C10" s="82">
        <v>700000</v>
      </c>
      <c r="D10" s="82"/>
      <c r="E10" s="82">
        <v>698535</v>
      </c>
      <c r="F10" s="82"/>
      <c r="G10" s="82">
        <v>40700</v>
      </c>
      <c r="H10" s="82"/>
      <c r="I10" s="82">
        <v>98848</v>
      </c>
      <c r="J10" s="97"/>
      <c r="K10" s="82">
        <f>SUM(C10:I10)</f>
        <v>1538083</v>
      </c>
    </row>
    <row r="11" spans="1:11" ht="24" customHeight="1">
      <c r="A11" s="84" t="s">
        <v>133</v>
      </c>
      <c r="C11" s="86">
        <v>0</v>
      </c>
      <c r="D11" s="82"/>
      <c r="E11" s="86">
        <v>0</v>
      </c>
      <c r="F11" s="82"/>
      <c r="G11" s="86">
        <v>0</v>
      </c>
      <c r="H11" s="82"/>
      <c r="I11" s="86">
        <f>PL!J58</f>
        <v>-10641</v>
      </c>
      <c r="J11" s="97"/>
      <c r="K11" s="86">
        <f>SUM(C11:I11)</f>
        <v>-10641</v>
      </c>
    </row>
    <row r="12" spans="1:11" ht="24" customHeight="1">
      <c r="A12" s="84" t="s">
        <v>65</v>
      </c>
      <c r="C12" s="87">
        <v>0</v>
      </c>
      <c r="D12" s="82"/>
      <c r="E12" s="87">
        <v>0</v>
      </c>
      <c r="F12" s="82"/>
      <c r="G12" s="87">
        <v>0</v>
      </c>
      <c r="H12" s="82"/>
      <c r="I12" s="87">
        <f>PL!J64</f>
        <v>-2685</v>
      </c>
      <c r="J12" s="97"/>
      <c r="K12" s="87">
        <f>SUM(C12:I12)</f>
        <v>-2685</v>
      </c>
    </row>
    <row r="13" spans="1:11" ht="24" customHeight="1">
      <c r="A13" s="84" t="s">
        <v>66</v>
      </c>
      <c r="C13" s="82">
        <f>SUM(C11:C12)</f>
        <v>0</v>
      </c>
      <c r="D13" s="82"/>
      <c r="E13" s="82">
        <f>SUM(E11:E12)</f>
        <v>0</v>
      </c>
      <c r="F13" s="82"/>
      <c r="G13" s="82">
        <f>SUM(G11:G12)</f>
        <v>0</v>
      </c>
      <c r="H13" s="82"/>
      <c r="I13" s="82">
        <f>SUM(I11:I12)</f>
        <v>-13326</v>
      </c>
      <c r="J13" s="97"/>
      <c r="K13" s="82">
        <f>SUM(K11:K12)</f>
        <v>-13326</v>
      </c>
    </row>
    <row r="14" spans="1:11" ht="24" customHeight="1">
      <c r="A14" s="102" t="s">
        <v>181</v>
      </c>
      <c r="C14" s="82">
        <v>0</v>
      </c>
      <c r="D14" s="82"/>
      <c r="E14" s="82">
        <v>0</v>
      </c>
      <c r="F14" s="82"/>
      <c r="G14" s="82">
        <v>0</v>
      </c>
      <c r="H14" s="82"/>
      <c r="I14" s="82">
        <v>-14000</v>
      </c>
      <c r="J14" s="97"/>
      <c r="K14" s="82">
        <f t="shared" ref="K14" si="0">SUM(C14:I14)</f>
        <v>-14000</v>
      </c>
    </row>
    <row r="15" spans="1:11" ht="24" customHeight="1" thickBot="1">
      <c r="A15" s="81" t="s">
        <v>160</v>
      </c>
      <c r="C15" s="85">
        <f>SUM(C10,C13:C14)</f>
        <v>700000</v>
      </c>
      <c r="D15" s="82"/>
      <c r="E15" s="85">
        <f>SUM(E10,E13:E14)</f>
        <v>698535</v>
      </c>
      <c r="F15" s="82"/>
      <c r="G15" s="85">
        <f>SUM(G10,G13:G14)</f>
        <v>40700</v>
      </c>
      <c r="H15" s="82"/>
      <c r="I15" s="85">
        <f>SUM(I10,I13:I14)</f>
        <v>71522</v>
      </c>
      <c r="J15" s="98"/>
      <c r="K15" s="85">
        <f>SUM(K10,K13:K14)</f>
        <v>1510757</v>
      </c>
    </row>
    <row r="16" spans="1:11" ht="24" customHeight="1" thickTop="1">
      <c r="A16" s="81"/>
      <c r="C16" s="82"/>
      <c r="D16" s="82"/>
      <c r="E16" s="82"/>
      <c r="F16" s="82"/>
      <c r="G16" s="82"/>
      <c r="H16" s="82"/>
      <c r="I16" s="82"/>
      <c r="J16" s="98"/>
      <c r="K16" s="82"/>
    </row>
    <row r="17" spans="1:11" ht="24" customHeight="1">
      <c r="A17" s="81" t="s">
        <v>137</v>
      </c>
      <c r="C17" s="82">
        <v>700000</v>
      </c>
      <c r="D17" s="82"/>
      <c r="E17" s="82">
        <v>698535</v>
      </c>
      <c r="F17" s="82"/>
      <c r="G17" s="82">
        <v>40700</v>
      </c>
      <c r="H17" s="82"/>
      <c r="I17" s="82">
        <v>29447</v>
      </c>
      <c r="J17" s="97"/>
      <c r="K17" s="82">
        <f>SUM(C17:I17)</f>
        <v>1468682</v>
      </c>
    </row>
    <row r="18" spans="1:11" ht="24" customHeight="1">
      <c r="A18" s="84" t="s">
        <v>133</v>
      </c>
      <c r="C18" s="86">
        <v>0</v>
      </c>
      <c r="D18" s="82"/>
      <c r="E18" s="86">
        <v>0</v>
      </c>
      <c r="F18" s="82"/>
      <c r="G18" s="86">
        <v>0</v>
      </c>
      <c r="H18" s="82"/>
      <c r="I18" s="86">
        <f>PL!H58</f>
        <v>-52003</v>
      </c>
      <c r="J18" s="97"/>
      <c r="K18" s="86">
        <f>SUM(C18:I18)</f>
        <v>-52003</v>
      </c>
    </row>
    <row r="19" spans="1:11" ht="24" customHeight="1">
      <c r="A19" s="84" t="s">
        <v>65</v>
      </c>
      <c r="C19" s="87">
        <v>0</v>
      </c>
      <c r="D19" s="82"/>
      <c r="E19" s="87">
        <v>0</v>
      </c>
      <c r="F19" s="82"/>
      <c r="G19" s="87">
        <v>0</v>
      </c>
      <c r="H19" s="82"/>
      <c r="I19" s="87">
        <f>PL!H64</f>
        <v>0</v>
      </c>
      <c r="J19" s="97"/>
      <c r="K19" s="87">
        <f>SUM(C19:I19)</f>
        <v>0</v>
      </c>
    </row>
    <row r="20" spans="1:11" ht="24" customHeight="1">
      <c r="A20" s="84" t="s">
        <v>66</v>
      </c>
      <c r="C20" s="103">
        <f>SUM(C18:C19)</f>
        <v>0</v>
      </c>
      <c r="D20" s="82"/>
      <c r="E20" s="103">
        <f>SUM(E18:E19)</f>
        <v>0</v>
      </c>
      <c r="F20" s="82"/>
      <c r="G20" s="103">
        <f>SUM(G18:G19)</f>
        <v>0</v>
      </c>
      <c r="H20" s="82"/>
      <c r="I20" s="103">
        <f>SUM(I18:I19)</f>
        <v>-52003</v>
      </c>
      <c r="J20" s="97"/>
      <c r="K20" s="103">
        <f t="shared" ref="K20" si="1">SUM(C20:I20)</f>
        <v>-52003</v>
      </c>
    </row>
    <row r="21" spans="1:11" ht="24" customHeight="1" thickBot="1">
      <c r="A21" s="81" t="s">
        <v>171</v>
      </c>
      <c r="C21" s="89">
        <f>+C17+C20</f>
        <v>700000</v>
      </c>
      <c r="D21" s="82"/>
      <c r="E21" s="89">
        <f>+E17+E20</f>
        <v>698535</v>
      </c>
      <c r="F21" s="82"/>
      <c r="G21" s="89">
        <f>+G17+G20</f>
        <v>40700</v>
      </c>
      <c r="H21" s="82"/>
      <c r="I21" s="89">
        <f>+I17+I20</f>
        <v>-22556</v>
      </c>
      <c r="J21" s="98"/>
      <c r="K21" s="89">
        <f>+K17+K20</f>
        <v>1416679</v>
      </c>
    </row>
    <row r="22" spans="1:11" ht="24" customHeight="1" thickTop="1">
      <c r="A22" s="81"/>
      <c r="C22" s="98">
        <f>C21-BS!H83</f>
        <v>0</v>
      </c>
      <c r="D22" s="98"/>
      <c r="E22" s="98">
        <f>E21-BS!H84</f>
        <v>0</v>
      </c>
      <c r="F22" s="98"/>
      <c r="G22" s="98">
        <f>G21-BS!H87</f>
        <v>0</v>
      </c>
      <c r="H22" s="98"/>
      <c r="I22" s="98">
        <f>I21-BS!H88</f>
        <v>0</v>
      </c>
      <c r="J22" s="98"/>
      <c r="K22" s="98">
        <f>K21-BS!H89</f>
        <v>0</v>
      </c>
    </row>
    <row r="23" spans="1:11" ht="24" customHeight="1">
      <c r="A23" s="4" t="s">
        <v>24</v>
      </c>
    </row>
    <row r="24" spans="1:11" ht="24" customHeight="1">
      <c r="A24" s="91"/>
    </row>
    <row r="25" spans="1:11" ht="24" customHeight="1">
      <c r="A25" s="91"/>
    </row>
    <row r="26" spans="1:11" ht="24" customHeight="1">
      <c r="A26" s="91"/>
    </row>
    <row r="27" spans="1:11" ht="24" customHeight="1">
      <c r="A27" s="91"/>
    </row>
    <row r="28" spans="1:11" ht="24" customHeight="1">
      <c r="A28" s="91"/>
    </row>
    <row r="29" spans="1:11" ht="24" customHeight="1">
      <c r="A29" s="91"/>
    </row>
    <row r="30" spans="1:11" ht="24" customHeight="1">
      <c r="A30" s="91"/>
    </row>
    <row r="31" spans="1:11" ht="24" customHeight="1">
      <c r="A31" s="91"/>
    </row>
    <row r="77" spans="1:1" ht="24" customHeight="1">
      <c r="A77" s="90" t="s">
        <v>24</v>
      </c>
    </row>
    <row r="99" spans="1:1" ht="24" customHeight="1">
      <c r="A99" s="90" t="s">
        <v>24</v>
      </c>
    </row>
  </sheetData>
  <mergeCells count="3">
    <mergeCell ref="A2:K2"/>
    <mergeCell ref="C6:K6"/>
    <mergeCell ref="G8:I8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E850-8DA8-4E51-9C51-71EEC0313F5C}">
  <dimension ref="A1:O97"/>
  <sheetViews>
    <sheetView tabSelected="1" view="pageBreakPreview" topLeftCell="A34" zoomScale="70" zoomScaleNormal="85" zoomScaleSheetLayoutView="70" workbookViewId="0">
      <selection activeCell="F9" sqref="F9"/>
    </sheetView>
  </sheetViews>
  <sheetFormatPr defaultColWidth="10.5703125" defaultRowHeight="24" customHeight="1"/>
  <cols>
    <col min="1" max="1" width="49.42578125" style="22" customWidth="1"/>
    <col min="2" max="2" width="12.42578125" style="22" customWidth="1"/>
    <col min="3" max="3" width="6.42578125" style="22" customWidth="1"/>
    <col min="4" max="4" width="15.5703125" style="43" customWidth="1"/>
    <col min="5" max="5" width="1.42578125" style="22" customWidth="1"/>
    <col min="6" max="6" width="15.5703125" style="43" customWidth="1"/>
    <col min="7" max="7" width="1.42578125" style="22" customWidth="1"/>
    <col min="8" max="8" width="15.5703125" style="43" customWidth="1"/>
    <col min="9" max="9" width="1.42578125" style="22" customWidth="1"/>
    <col min="10" max="10" width="15.5703125" style="43" customWidth="1"/>
    <col min="11" max="11" width="1.42578125" style="22" customWidth="1"/>
    <col min="12" max="16384" width="10.5703125" style="22"/>
  </cols>
  <sheetData>
    <row r="1" spans="1:10" s="4" customFormat="1" ht="24" customHeight="1">
      <c r="B1" s="27"/>
      <c r="C1" s="27"/>
      <c r="D1" s="31"/>
      <c r="F1" s="31"/>
      <c r="H1" s="31"/>
      <c r="J1" s="25" t="s">
        <v>48</v>
      </c>
    </row>
    <row r="2" spans="1:10" s="4" customFormat="1" ht="24" customHeight="1">
      <c r="A2" s="32" t="s">
        <v>0</v>
      </c>
      <c r="B2" s="33"/>
      <c r="C2" s="33"/>
      <c r="D2" s="34"/>
      <c r="E2" s="2"/>
      <c r="F2" s="34"/>
      <c r="G2" s="2"/>
      <c r="H2" s="34"/>
      <c r="I2" s="2"/>
      <c r="J2" s="34"/>
    </row>
    <row r="3" spans="1:10" s="4" customFormat="1" ht="24" customHeight="1">
      <c r="A3" s="32" t="s">
        <v>78</v>
      </c>
      <c r="B3" s="33"/>
      <c r="C3" s="33"/>
      <c r="D3" s="34"/>
      <c r="E3" s="2"/>
      <c r="F3" s="34"/>
      <c r="G3" s="2"/>
      <c r="H3" s="34"/>
      <c r="I3" s="35"/>
      <c r="J3" s="34"/>
    </row>
    <row r="4" spans="1:10" s="4" customFormat="1" ht="24" customHeight="1">
      <c r="A4" s="32" t="s">
        <v>170</v>
      </c>
      <c r="B4" s="33"/>
      <c r="C4" s="33"/>
      <c r="D4" s="34"/>
      <c r="E4" s="2"/>
      <c r="F4" s="34"/>
      <c r="G4" s="2"/>
      <c r="H4" s="34"/>
      <c r="I4" s="2"/>
    </row>
    <row r="5" spans="1:10" s="4" customFormat="1" ht="24" customHeight="1">
      <c r="J5" s="36" t="s">
        <v>1</v>
      </c>
    </row>
    <row r="6" spans="1:10" s="5" customFormat="1" ht="24" customHeight="1">
      <c r="B6" s="6"/>
      <c r="C6" s="6"/>
      <c r="D6" s="26"/>
      <c r="E6" s="7" t="s">
        <v>2</v>
      </c>
      <c r="F6" s="26"/>
      <c r="G6" s="8"/>
      <c r="H6" s="26"/>
      <c r="I6" s="7" t="s">
        <v>3</v>
      </c>
      <c r="J6" s="26"/>
    </row>
    <row r="7" spans="1:10" s="4" customFormat="1" ht="24" customHeight="1">
      <c r="B7" s="9"/>
      <c r="C7" s="37"/>
      <c r="D7" s="11">
        <v>2569</v>
      </c>
      <c r="E7" s="11"/>
      <c r="F7" s="11">
        <v>2568</v>
      </c>
      <c r="G7" s="12"/>
      <c r="H7" s="11">
        <v>2569</v>
      </c>
      <c r="I7" s="11"/>
      <c r="J7" s="11">
        <v>2568</v>
      </c>
    </row>
    <row r="8" spans="1:10" s="4" customFormat="1" ht="24" customHeight="1">
      <c r="A8" s="5" t="s">
        <v>79</v>
      </c>
      <c r="B8" s="27"/>
      <c r="C8" s="27"/>
      <c r="D8" s="31"/>
      <c r="F8" s="31"/>
      <c r="G8" s="12"/>
      <c r="H8" s="11"/>
      <c r="I8" s="11"/>
      <c r="J8" s="11"/>
    </row>
    <row r="9" spans="1:10" s="4" customFormat="1" ht="24" customHeight="1">
      <c r="A9" s="4" t="s">
        <v>156</v>
      </c>
      <c r="B9" s="27"/>
      <c r="C9" s="27"/>
      <c r="D9" s="21">
        <f>PL!D56</f>
        <v>-64035</v>
      </c>
      <c r="E9" s="21"/>
      <c r="F9" s="21">
        <f>PL!F56</f>
        <v>25067</v>
      </c>
      <c r="G9" s="21"/>
      <c r="H9" s="21">
        <f>PL!H56</f>
        <v>-65080</v>
      </c>
      <c r="I9" s="21"/>
      <c r="J9" s="21">
        <f>PL!J56</f>
        <v>-13087</v>
      </c>
    </row>
    <row r="10" spans="1:10" s="4" customFormat="1" ht="24" customHeight="1">
      <c r="A10" s="4" t="s">
        <v>157</v>
      </c>
      <c r="B10" s="27"/>
      <c r="C10" s="27"/>
      <c r="D10" s="29"/>
      <c r="E10" s="21"/>
      <c r="F10" s="29"/>
      <c r="G10" s="21"/>
      <c r="H10" s="29"/>
      <c r="I10" s="21"/>
      <c r="J10" s="29"/>
    </row>
    <row r="11" spans="1:10" s="4" customFormat="1" ht="24" customHeight="1">
      <c r="A11" s="4" t="s">
        <v>80</v>
      </c>
      <c r="B11" s="27"/>
      <c r="C11" s="27"/>
      <c r="D11" s="29"/>
      <c r="E11" s="21"/>
      <c r="F11" s="29"/>
      <c r="G11" s="29"/>
      <c r="H11" s="29"/>
      <c r="I11" s="21"/>
      <c r="J11" s="29"/>
    </row>
    <row r="12" spans="1:10" s="4" customFormat="1" ht="24" customHeight="1">
      <c r="A12" s="4" t="s">
        <v>81</v>
      </c>
      <c r="B12" s="27"/>
      <c r="C12" s="27"/>
      <c r="D12" s="29">
        <f>92264+86</f>
        <v>92350</v>
      </c>
      <c r="E12" s="21"/>
      <c r="F12" s="29">
        <f>99354+2425</f>
        <v>101779</v>
      </c>
      <c r="G12" s="21"/>
      <c r="H12" s="29">
        <f>43702+86</f>
        <v>43788</v>
      </c>
      <c r="I12" s="21"/>
      <c r="J12" s="29">
        <v>39478</v>
      </c>
    </row>
    <row r="13" spans="1:10" s="4" customFormat="1" ht="24" customHeight="1">
      <c r="A13" s="4" t="s">
        <v>161</v>
      </c>
      <c r="B13" s="27"/>
      <c r="C13" s="27"/>
      <c r="D13" s="21">
        <v>9254</v>
      </c>
      <c r="E13" s="21"/>
      <c r="F13" s="21">
        <v>21527</v>
      </c>
      <c r="G13" s="21"/>
      <c r="H13" s="21">
        <v>1097</v>
      </c>
      <c r="I13" s="21"/>
      <c r="J13" s="21">
        <v>527</v>
      </c>
    </row>
    <row r="14" spans="1:10" s="4" customFormat="1" ht="24" customHeight="1">
      <c r="A14" s="4" t="s">
        <v>118</v>
      </c>
      <c r="B14" s="27"/>
      <c r="C14" s="27"/>
      <c r="D14" s="99">
        <v>0</v>
      </c>
      <c r="E14" s="21"/>
      <c r="F14" s="21">
        <v>547</v>
      </c>
      <c r="G14" s="21"/>
      <c r="H14" s="99">
        <v>0</v>
      </c>
      <c r="I14" s="21"/>
      <c r="J14" s="99">
        <v>0</v>
      </c>
    </row>
    <row r="15" spans="1:10" s="4" customFormat="1" ht="24" customHeight="1">
      <c r="A15" s="4" t="s">
        <v>172</v>
      </c>
      <c r="B15" s="27"/>
      <c r="C15" s="27"/>
      <c r="D15" s="21">
        <v>-608</v>
      </c>
      <c r="E15" s="21"/>
      <c r="F15" s="21">
        <v>-8623</v>
      </c>
      <c r="G15" s="21"/>
      <c r="H15" s="99">
        <v>0</v>
      </c>
      <c r="I15" s="21"/>
      <c r="J15" s="21">
        <v>-5476</v>
      </c>
    </row>
    <row r="16" spans="1:10" s="4" customFormat="1" ht="24" customHeight="1">
      <c r="A16" s="4" t="s">
        <v>162</v>
      </c>
      <c r="B16" s="27"/>
      <c r="C16" s="27"/>
      <c r="D16" s="99">
        <v>0</v>
      </c>
      <c r="E16" s="21"/>
      <c r="F16" s="21">
        <v>13</v>
      </c>
      <c r="G16" s="21"/>
      <c r="H16" s="99">
        <v>0</v>
      </c>
      <c r="I16" s="21"/>
      <c r="J16" s="21">
        <v>13</v>
      </c>
    </row>
    <row r="17" spans="1:10" s="4" customFormat="1" ht="24" customHeight="1">
      <c r="A17" s="4" t="s">
        <v>174</v>
      </c>
      <c r="B17" s="27"/>
      <c r="C17" s="27"/>
      <c r="D17" s="99">
        <f>2615-1</f>
        <v>2614</v>
      </c>
      <c r="E17" s="29"/>
      <c r="F17" s="99">
        <v>-279</v>
      </c>
      <c r="G17" s="29"/>
      <c r="H17" s="99">
        <v>262</v>
      </c>
      <c r="I17" s="29"/>
      <c r="J17" s="99">
        <v>-3564</v>
      </c>
    </row>
    <row r="18" spans="1:10" s="4" customFormat="1" ht="24" customHeight="1">
      <c r="A18" s="4" t="s">
        <v>128</v>
      </c>
      <c r="B18" s="27"/>
      <c r="C18" s="27"/>
      <c r="D18" s="99">
        <v>3291</v>
      </c>
      <c r="E18" s="29"/>
      <c r="F18" s="99">
        <v>3471</v>
      </c>
      <c r="G18" s="29"/>
      <c r="H18" s="99">
        <v>1981</v>
      </c>
      <c r="I18" s="29"/>
      <c r="J18" s="99">
        <v>2127</v>
      </c>
    </row>
    <row r="19" spans="1:10" s="4" customFormat="1" ht="24" customHeight="1">
      <c r="A19" s="4" t="s">
        <v>175</v>
      </c>
      <c r="B19" s="27"/>
      <c r="C19" s="27"/>
      <c r="D19" s="99">
        <v>-12</v>
      </c>
      <c r="E19" s="29"/>
      <c r="F19" s="99">
        <v>-1269</v>
      </c>
      <c r="G19" s="29"/>
      <c r="H19" s="99">
        <v>0</v>
      </c>
      <c r="I19" s="29"/>
      <c r="J19" s="99">
        <v>0</v>
      </c>
    </row>
    <row r="20" spans="1:10" s="4" customFormat="1" ht="24" customHeight="1">
      <c r="A20" s="19" t="s">
        <v>176</v>
      </c>
      <c r="B20" s="27"/>
      <c r="C20" s="27"/>
      <c r="D20" s="99">
        <v>205</v>
      </c>
      <c r="E20" s="29"/>
      <c r="F20" s="99">
        <v>0</v>
      </c>
      <c r="G20" s="29"/>
      <c r="H20" s="99">
        <v>205</v>
      </c>
      <c r="I20" s="29"/>
      <c r="J20" s="99">
        <v>0</v>
      </c>
    </row>
    <row r="21" spans="1:10" s="4" customFormat="1" ht="24.6" customHeight="1">
      <c r="A21" s="19" t="s">
        <v>82</v>
      </c>
      <c r="B21" s="27"/>
      <c r="C21" s="27"/>
      <c r="D21" s="29">
        <f>-PL!D54</f>
        <v>-4715</v>
      </c>
      <c r="E21" s="29"/>
      <c r="F21" s="29">
        <v>-3195</v>
      </c>
      <c r="G21" s="29"/>
      <c r="H21" s="29">
        <f>-PL!H54</f>
        <v>-2226</v>
      </c>
      <c r="I21" s="29"/>
      <c r="J21" s="29">
        <v>-4688</v>
      </c>
    </row>
    <row r="22" spans="1:10" s="4" customFormat="1" ht="24" customHeight="1">
      <c r="A22" s="19" t="s">
        <v>83</v>
      </c>
      <c r="B22" s="27"/>
      <c r="C22" s="27"/>
      <c r="D22" s="30">
        <f>-PL!D55</f>
        <v>2833</v>
      </c>
      <c r="E22" s="29"/>
      <c r="F22" s="30">
        <v>3066</v>
      </c>
      <c r="G22" s="29"/>
      <c r="H22" s="30">
        <f>-PL!H55</f>
        <v>4210</v>
      </c>
      <c r="I22" s="29"/>
      <c r="J22" s="30">
        <v>4116</v>
      </c>
    </row>
    <row r="23" spans="1:10" s="4" customFormat="1" ht="24" customHeight="1">
      <c r="A23" s="4" t="s">
        <v>177</v>
      </c>
      <c r="B23" s="27"/>
      <c r="C23" s="27"/>
      <c r="D23" s="29"/>
      <c r="E23" s="29"/>
      <c r="F23" s="29"/>
      <c r="G23" s="29"/>
      <c r="H23" s="29"/>
      <c r="I23" s="29"/>
      <c r="J23" s="29"/>
    </row>
    <row r="24" spans="1:10" s="4" customFormat="1" ht="24" customHeight="1">
      <c r="A24" s="4" t="s">
        <v>84</v>
      </c>
      <c r="B24" s="27"/>
      <c r="C24" s="27"/>
      <c r="D24" s="29">
        <f>SUM(D9:D22)</f>
        <v>41177</v>
      </c>
      <c r="E24" s="29"/>
      <c r="F24" s="29">
        <f>SUM(F9:F22)</f>
        <v>142104</v>
      </c>
      <c r="G24" s="29"/>
      <c r="H24" s="29">
        <f>SUM(H9:H22)</f>
        <v>-15763</v>
      </c>
      <c r="I24" s="29"/>
      <c r="J24" s="29">
        <f>SUM(J9:J22)</f>
        <v>19446</v>
      </c>
    </row>
    <row r="25" spans="1:10" s="4" customFormat="1" ht="24" customHeight="1">
      <c r="A25" s="4" t="s">
        <v>85</v>
      </c>
      <c r="B25" s="27"/>
      <c r="C25" s="27"/>
      <c r="D25" s="29"/>
      <c r="E25" s="29"/>
      <c r="F25" s="29"/>
      <c r="G25" s="29"/>
      <c r="H25" s="29"/>
      <c r="I25" s="29"/>
      <c r="J25" s="29"/>
    </row>
    <row r="26" spans="1:10" s="4" customFormat="1" ht="24" customHeight="1">
      <c r="A26" s="4" t="s">
        <v>129</v>
      </c>
      <c r="B26" s="27"/>
      <c r="C26" s="27"/>
      <c r="D26" s="29">
        <f>-98737+43</f>
        <v>-98694</v>
      </c>
      <c r="E26" s="29"/>
      <c r="F26" s="29">
        <v>-457757</v>
      </c>
      <c r="G26" s="29"/>
      <c r="H26" s="29">
        <v>-236207</v>
      </c>
      <c r="I26" s="29"/>
      <c r="J26" s="29">
        <v>-154412</v>
      </c>
    </row>
    <row r="27" spans="1:10" s="4" customFormat="1" ht="24" customHeight="1">
      <c r="A27" s="4" t="s">
        <v>11</v>
      </c>
      <c r="B27" s="27"/>
      <c r="C27" s="27"/>
      <c r="D27" s="29">
        <f>-99363+1064</f>
        <v>-98299</v>
      </c>
      <c r="E27" s="29"/>
      <c r="F27" s="29">
        <v>-234890</v>
      </c>
      <c r="G27" s="29"/>
      <c r="H27" s="29">
        <v>-130564</v>
      </c>
      <c r="I27" s="29"/>
      <c r="J27" s="29">
        <v>17001</v>
      </c>
    </row>
    <row r="28" spans="1:10" s="4" customFormat="1" ht="24" customHeight="1">
      <c r="A28" s="4" t="s">
        <v>12</v>
      </c>
      <c r="B28" s="27"/>
      <c r="C28" s="27"/>
      <c r="D28" s="29">
        <f>+BS!F15-BS!D15</f>
        <v>22102</v>
      </c>
      <c r="E28" s="29"/>
      <c r="F28" s="29">
        <v>-32336</v>
      </c>
      <c r="G28" s="29"/>
      <c r="H28" s="29">
        <f>+BS!J15-BS!H15</f>
        <v>-55805</v>
      </c>
      <c r="I28" s="29"/>
      <c r="J28" s="29">
        <v>-48824</v>
      </c>
    </row>
    <row r="29" spans="1:10" s="4" customFormat="1" ht="24" customHeight="1">
      <c r="A29" s="4" t="s">
        <v>86</v>
      </c>
      <c r="B29" s="27"/>
      <c r="C29" s="27"/>
      <c r="D29" s="29">
        <f>+BS!F17-BS!D17</f>
        <v>81930</v>
      </c>
      <c r="E29" s="29"/>
      <c r="F29" s="29">
        <v>34638</v>
      </c>
      <c r="G29" s="29"/>
      <c r="H29" s="29">
        <f>+BS!J17-BS!H17</f>
        <v>21838</v>
      </c>
      <c r="I29" s="29"/>
      <c r="J29" s="29">
        <v>25900</v>
      </c>
    </row>
    <row r="30" spans="1:10" s="4" customFormat="1" ht="24" customHeight="1">
      <c r="A30" s="15" t="s">
        <v>87</v>
      </c>
      <c r="B30" s="27"/>
      <c r="C30" s="27"/>
      <c r="D30" s="29">
        <v>28084</v>
      </c>
      <c r="E30" s="29"/>
      <c r="F30" s="29">
        <v>-403963</v>
      </c>
      <c r="G30" s="29"/>
      <c r="H30" s="29">
        <v>-27062</v>
      </c>
      <c r="I30" s="29"/>
      <c r="J30" s="29">
        <v>-272517</v>
      </c>
    </row>
    <row r="31" spans="1:10" s="4" customFormat="1" ht="24" customHeight="1">
      <c r="A31" s="4" t="s">
        <v>88</v>
      </c>
      <c r="B31" s="27"/>
      <c r="C31" s="27"/>
      <c r="D31" s="29">
        <f>-32533+879-1+5650</f>
        <v>-26005</v>
      </c>
      <c r="E31" s="29"/>
      <c r="F31" s="29">
        <v>59646</v>
      </c>
      <c r="G31" s="29"/>
      <c r="H31" s="29">
        <f>-13310+3+876+1+5650</f>
        <v>-6780</v>
      </c>
      <c r="I31" s="29"/>
      <c r="J31" s="29">
        <v>11583</v>
      </c>
    </row>
    <row r="32" spans="1:10" s="4" customFormat="1" ht="24" customHeight="1">
      <c r="A32" s="4" t="s">
        <v>89</v>
      </c>
      <c r="B32" s="27"/>
      <c r="C32" s="27"/>
      <c r="D32" s="29">
        <f>-16527-879-5650+13666</f>
        <v>-9390</v>
      </c>
      <c r="E32" s="29"/>
      <c r="F32" s="29">
        <v>-91012</v>
      </c>
      <c r="G32" s="29"/>
      <c r="H32" s="29">
        <f>-13117-879-5650+13666</f>
        <v>-5980</v>
      </c>
      <c r="I32" s="29"/>
      <c r="J32" s="29">
        <f>-20882-1</f>
        <v>-20883</v>
      </c>
    </row>
    <row r="33" spans="1:10" s="4" customFormat="1" ht="24" customHeight="1">
      <c r="A33" s="4" t="s">
        <v>90</v>
      </c>
      <c r="B33" s="27"/>
      <c r="C33" s="27"/>
      <c r="D33" s="29"/>
      <c r="E33" s="29"/>
      <c r="F33" s="29"/>
      <c r="G33" s="29"/>
      <c r="H33" s="29"/>
      <c r="I33" s="29"/>
      <c r="J33" s="29"/>
    </row>
    <row r="34" spans="1:10" s="4" customFormat="1" ht="24" customHeight="1">
      <c r="A34" s="4" t="s">
        <v>130</v>
      </c>
      <c r="B34" s="27"/>
      <c r="C34" s="27"/>
      <c r="D34" s="29">
        <f>455172-D79-16206-13666</f>
        <v>425214</v>
      </c>
      <c r="E34" s="29"/>
      <c r="F34" s="29">
        <v>351512</v>
      </c>
      <c r="G34" s="29"/>
      <c r="H34" s="29">
        <f>359528-H79-13666</f>
        <v>345776</v>
      </c>
      <c r="I34" s="29"/>
      <c r="J34" s="29">
        <v>54833</v>
      </c>
    </row>
    <row r="35" spans="1:10" s="4" customFormat="1" ht="24" customHeight="1">
      <c r="A35" s="19" t="s">
        <v>91</v>
      </c>
      <c r="B35" s="27"/>
      <c r="C35" s="27"/>
      <c r="D35" s="29">
        <f>+BS!D52-BS!F52</f>
        <v>17671</v>
      </c>
      <c r="E35" s="29"/>
      <c r="F35" s="29">
        <v>19331</v>
      </c>
      <c r="G35" s="29"/>
      <c r="H35" s="29">
        <f>+BS!H52-BS!J52</f>
        <v>34090</v>
      </c>
      <c r="I35" s="29"/>
      <c r="J35" s="29">
        <v>30991</v>
      </c>
    </row>
    <row r="36" spans="1:10" s="4" customFormat="1" ht="24" customHeight="1">
      <c r="A36" s="4" t="s">
        <v>29</v>
      </c>
      <c r="B36" s="27"/>
      <c r="C36" s="27"/>
      <c r="D36" s="29">
        <f>+BS!D54-BS!F54</f>
        <v>-43210</v>
      </c>
      <c r="E36" s="29"/>
      <c r="F36" s="29">
        <v>29334</v>
      </c>
      <c r="G36" s="29"/>
      <c r="H36" s="29">
        <f>+BS!H54-BS!J54</f>
        <v>-11259</v>
      </c>
      <c r="I36" s="29"/>
      <c r="J36" s="29">
        <v>-9194</v>
      </c>
    </row>
    <row r="37" spans="1:10" s="4" customFormat="1" ht="24" customHeight="1">
      <c r="A37" s="4" t="s">
        <v>30</v>
      </c>
      <c r="B37" s="27"/>
      <c r="C37" s="27"/>
      <c r="D37" s="29">
        <f>+BS!D55-BS!F55</f>
        <v>-118653</v>
      </c>
      <c r="E37" s="29"/>
      <c r="F37" s="29">
        <v>-101853</v>
      </c>
      <c r="G37" s="29"/>
      <c r="H37" s="29">
        <f>+BS!H55-BS!J55</f>
        <v>4300</v>
      </c>
      <c r="I37" s="29"/>
      <c r="J37" s="29">
        <v>-131246</v>
      </c>
    </row>
    <row r="38" spans="1:10" s="4" customFormat="1" ht="24" customHeight="1">
      <c r="A38" s="4" t="s">
        <v>117</v>
      </c>
      <c r="B38" s="27"/>
      <c r="C38" s="27"/>
      <c r="D38" s="29">
        <v>7679</v>
      </c>
      <c r="E38" s="29"/>
      <c r="F38" s="29">
        <v>16063</v>
      </c>
      <c r="G38" s="29"/>
      <c r="H38" s="29">
        <f>+BS!H57-BS!J57</f>
        <v>9844</v>
      </c>
      <c r="I38" s="29"/>
      <c r="J38" s="29">
        <v>734</v>
      </c>
    </row>
    <row r="39" spans="1:10" s="4" customFormat="1" ht="24" customHeight="1">
      <c r="A39" s="4" t="s">
        <v>92</v>
      </c>
      <c r="B39" s="27"/>
      <c r="C39" s="27"/>
      <c r="D39" s="29">
        <v>-1196</v>
      </c>
      <c r="E39" s="29"/>
      <c r="F39" s="29">
        <v>-4153</v>
      </c>
      <c r="G39" s="29"/>
      <c r="H39" s="29">
        <f>-36+1</f>
        <v>-35</v>
      </c>
      <c r="I39" s="29"/>
      <c r="J39" s="29">
        <v>-142</v>
      </c>
    </row>
    <row r="40" spans="1:10" s="4" customFormat="1" ht="24" customHeight="1">
      <c r="A40" s="4" t="s">
        <v>131</v>
      </c>
      <c r="B40" s="27"/>
      <c r="C40" s="27"/>
      <c r="D40" s="29">
        <f>-8278+1</f>
        <v>-8277</v>
      </c>
      <c r="E40" s="29"/>
      <c r="F40" s="29">
        <v>-3874</v>
      </c>
      <c r="G40" s="29"/>
      <c r="H40" s="29">
        <f>-7519+1</f>
        <v>-7518</v>
      </c>
      <c r="I40" s="29"/>
      <c r="J40" s="29">
        <f>-681+1</f>
        <v>-680</v>
      </c>
    </row>
    <row r="41" spans="1:10" s="4" customFormat="1" ht="24" customHeight="1">
      <c r="A41" s="4" t="s">
        <v>109</v>
      </c>
      <c r="B41" s="27"/>
      <c r="C41" s="27"/>
      <c r="D41" s="29">
        <f>+BS!D64-BS!F64</f>
        <v>19517</v>
      </c>
      <c r="E41" s="29"/>
      <c r="F41" s="29">
        <v>5067</v>
      </c>
      <c r="G41" s="29"/>
      <c r="H41" s="29">
        <f>+BS!H64-BS!J64</f>
        <v>5644</v>
      </c>
      <c r="I41" s="29"/>
      <c r="J41" s="29">
        <v>5010</v>
      </c>
    </row>
    <row r="42" spans="1:10" s="4" customFormat="1" ht="24" customHeight="1">
      <c r="A42" s="4" t="s">
        <v>179</v>
      </c>
      <c r="B42" s="27"/>
      <c r="C42" s="27"/>
      <c r="D42" s="38">
        <f>SUM(D24:D41)</f>
        <v>239650</v>
      </c>
      <c r="E42" s="29"/>
      <c r="F42" s="38">
        <f>SUM(F24:F41)</f>
        <v>-672143</v>
      </c>
      <c r="G42" s="29"/>
      <c r="H42" s="38">
        <f>SUM(H24:H41)</f>
        <v>-75481</v>
      </c>
      <c r="I42" s="29"/>
      <c r="J42" s="38">
        <f>SUM(J24:J41)</f>
        <v>-472400</v>
      </c>
    </row>
    <row r="43" spans="1:10" s="4" customFormat="1" ht="24" customHeight="1">
      <c r="A43" s="4" t="s">
        <v>93</v>
      </c>
      <c r="B43" s="27"/>
      <c r="C43" s="27"/>
      <c r="D43" s="29">
        <f>-3689-78</f>
        <v>-3767</v>
      </c>
      <c r="E43" s="29"/>
      <c r="F43" s="29">
        <v>-3991</v>
      </c>
      <c r="G43" s="29"/>
      <c r="H43" s="29">
        <f>-1699-78</f>
        <v>-1777</v>
      </c>
      <c r="I43" s="29"/>
      <c r="J43" s="29">
        <v>-1360</v>
      </c>
    </row>
    <row r="44" spans="1:10" s="4" customFormat="1" ht="24" customHeight="1">
      <c r="A44" s="4" t="s">
        <v>113</v>
      </c>
      <c r="B44" s="27"/>
      <c r="C44" s="27"/>
      <c r="D44" s="29">
        <v>0</v>
      </c>
      <c r="E44" s="29"/>
      <c r="F44" s="29">
        <v>83731</v>
      </c>
      <c r="G44" s="29"/>
      <c r="H44" s="29">
        <v>0</v>
      </c>
      <c r="I44" s="29"/>
      <c r="J44" s="29">
        <v>19734</v>
      </c>
    </row>
    <row r="45" spans="1:10" s="4" customFormat="1" ht="24" customHeight="1">
      <c r="A45" s="4" t="s">
        <v>94</v>
      </c>
      <c r="B45" s="27"/>
      <c r="C45" s="27"/>
      <c r="D45" s="29">
        <v>-30421</v>
      </c>
      <c r="E45" s="29"/>
      <c r="F45" s="29">
        <f>-35032+389</f>
        <v>-34643</v>
      </c>
      <c r="G45" s="29"/>
      <c r="H45" s="29">
        <v>-13635</v>
      </c>
      <c r="I45" s="29"/>
      <c r="J45" s="29">
        <f>-12264+389</f>
        <v>-11875</v>
      </c>
    </row>
    <row r="46" spans="1:10" s="4" customFormat="1" ht="24" customHeight="1">
      <c r="A46" s="5" t="s">
        <v>178</v>
      </c>
      <c r="B46" s="27"/>
      <c r="C46" s="27"/>
      <c r="D46" s="39">
        <f>SUM(D42:D45)</f>
        <v>205462</v>
      </c>
      <c r="E46" s="29"/>
      <c r="F46" s="39">
        <f>SUM(F42:F45)</f>
        <v>-627046</v>
      </c>
      <c r="G46" s="29"/>
      <c r="H46" s="39">
        <f>SUM(H42:H45)</f>
        <v>-90893</v>
      </c>
      <c r="I46" s="29"/>
      <c r="J46" s="39">
        <f>SUM(J42:J45)</f>
        <v>-465901</v>
      </c>
    </row>
    <row r="47" spans="1:10" s="4" customFormat="1" ht="24" customHeight="1">
      <c r="A47" s="5"/>
      <c r="B47" s="27"/>
      <c r="C47" s="27"/>
      <c r="D47" s="29"/>
      <c r="E47" s="29"/>
      <c r="F47" s="29"/>
      <c r="G47" s="29"/>
      <c r="H47" s="29"/>
      <c r="I47" s="29"/>
      <c r="J47" s="29"/>
    </row>
    <row r="48" spans="1:10" s="4" customFormat="1" ht="24" customHeight="1">
      <c r="A48" s="4" t="s">
        <v>24</v>
      </c>
      <c r="B48" s="27"/>
      <c r="C48" s="27"/>
      <c r="D48" s="31"/>
      <c r="F48" s="31"/>
      <c r="H48" s="31"/>
      <c r="J48" s="31"/>
    </row>
    <row r="49" spans="1:10" s="4" customFormat="1" ht="24" customHeight="1">
      <c r="B49" s="27"/>
      <c r="C49" s="27"/>
      <c r="D49" s="31"/>
      <c r="F49" s="31"/>
      <c r="H49" s="31"/>
      <c r="J49" s="25" t="s">
        <v>48</v>
      </c>
    </row>
    <row r="50" spans="1:10" s="4" customFormat="1" ht="24" customHeight="1">
      <c r="A50" s="32" t="str">
        <f>A2</f>
        <v>บริษัท ซีวิลเอนจีเนียริง จำกัด (มหาชน) และบริษัทย่อย</v>
      </c>
      <c r="B50" s="33"/>
      <c r="C50" s="33"/>
      <c r="D50" s="34"/>
      <c r="E50" s="2"/>
      <c r="F50" s="34"/>
      <c r="G50" s="2"/>
      <c r="H50" s="34"/>
      <c r="I50" s="2"/>
      <c r="J50" s="34"/>
    </row>
    <row r="51" spans="1:10" s="4" customFormat="1" ht="24" customHeight="1">
      <c r="A51" s="32" t="s">
        <v>95</v>
      </c>
      <c r="B51" s="33"/>
      <c r="C51" s="33"/>
      <c r="D51" s="34"/>
      <c r="E51" s="2"/>
      <c r="F51" s="34"/>
      <c r="G51" s="2"/>
      <c r="H51" s="34"/>
      <c r="I51" s="35"/>
      <c r="J51" s="34"/>
    </row>
    <row r="52" spans="1:10" s="4" customFormat="1" ht="24" customHeight="1">
      <c r="A52" s="32" t="s">
        <v>170</v>
      </c>
      <c r="B52" s="33"/>
      <c r="C52" s="33"/>
      <c r="D52" s="34"/>
      <c r="E52" s="2"/>
      <c r="F52" s="34"/>
      <c r="G52" s="2"/>
      <c r="H52" s="34"/>
      <c r="I52" s="2"/>
      <c r="J52" s="34"/>
    </row>
    <row r="53" spans="1:10" s="4" customFormat="1" ht="24" customHeight="1">
      <c r="B53" s="123" t="s">
        <v>1</v>
      </c>
      <c r="C53" s="123"/>
      <c r="D53" s="123"/>
      <c r="E53" s="123"/>
      <c r="F53" s="123"/>
      <c r="G53" s="123"/>
      <c r="H53" s="123"/>
      <c r="I53" s="123"/>
      <c r="J53" s="123"/>
    </row>
    <row r="54" spans="1:10" s="5" customFormat="1" ht="24" customHeight="1">
      <c r="B54" s="6"/>
      <c r="C54" s="6"/>
      <c r="D54" s="26"/>
      <c r="E54" s="7" t="s">
        <v>2</v>
      </c>
      <c r="F54" s="26"/>
      <c r="G54" s="8"/>
      <c r="H54" s="26"/>
      <c r="I54" s="7" t="s">
        <v>3</v>
      </c>
      <c r="J54" s="26"/>
    </row>
    <row r="55" spans="1:10" s="4" customFormat="1" ht="24" customHeight="1">
      <c r="B55" s="9"/>
      <c r="C55" s="37"/>
      <c r="D55" s="11">
        <v>2569</v>
      </c>
      <c r="E55" s="11"/>
      <c r="F55" s="11">
        <v>2568</v>
      </c>
      <c r="G55" s="12"/>
      <c r="H55" s="11">
        <v>2569</v>
      </c>
      <c r="I55" s="11"/>
      <c r="J55" s="11">
        <v>2568</v>
      </c>
    </row>
    <row r="56" spans="1:10" s="4" customFormat="1" ht="24" customHeight="1">
      <c r="A56" s="5" t="s">
        <v>96</v>
      </c>
      <c r="B56" s="27"/>
      <c r="C56" s="27"/>
      <c r="D56" s="36"/>
      <c r="F56" s="36"/>
      <c r="G56" s="12"/>
      <c r="H56" s="11"/>
      <c r="I56" s="11"/>
      <c r="J56" s="11"/>
    </row>
    <row r="57" spans="1:10" s="4" customFormat="1" ht="24" customHeight="1">
      <c r="A57" s="4" t="s">
        <v>163</v>
      </c>
      <c r="B57" s="27"/>
      <c r="C57" s="27"/>
      <c r="D57" s="29">
        <f>+BS!F22-BS!D22</f>
        <v>20306</v>
      </c>
      <c r="E57" s="29"/>
      <c r="F57" s="29">
        <v>10839</v>
      </c>
      <c r="G57" s="29"/>
      <c r="H57" s="29">
        <f>+BS!J22-BS!H22</f>
        <v>-18735</v>
      </c>
      <c r="I57" s="29"/>
      <c r="J57" s="29">
        <v>-5052</v>
      </c>
    </row>
    <row r="58" spans="1:10" s="4" customFormat="1" ht="24" customHeight="1">
      <c r="A58" s="4" t="s">
        <v>111</v>
      </c>
      <c r="B58" s="27"/>
      <c r="C58" s="27"/>
      <c r="D58" s="29">
        <v>0</v>
      </c>
      <c r="E58" s="29"/>
      <c r="F58" s="29">
        <v>0</v>
      </c>
      <c r="G58" s="29"/>
      <c r="H58" s="29">
        <v>20000</v>
      </c>
      <c r="I58" s="29"/>
      <c r="J58" s="29">
        <v>80000</v>
      </c>
    </row>
    <row r="59" spans="1:10" s="4" customFormat="1" ht="24" customHeight="1">
      <c r="A59" s="4" t="s">
        <v>97</v>
      </c>
      <c r="B59" s="27"/>
      <c r="C59" s="27"/>
      <c r="D59" s="29">
        <f>-20513-563</f>
        <v>-21076</v>
      </c>
      <c r="E59" s="29"/>
      <c r="F59" s="29">
        <v>-6655</v>
      </c>
      <c r="G59" s="29"/>
      <c r="H59" s="29">
        <f>-14077-221</f>
        <v>-14298</v>
      </c>
      <c r="I59" s="29"/>
      <c r="J59" s="29">
        <v>-4396</v>
      </c>
    </row>
    <row r="60" spans="1:10" s="4" customFormat="1" ht="24" customHeight="1">
      <c r="A60" s="4" t="s">
        <v>173</v>
      </c>
      <c r="B60" s="27"/>
      <c r="C60" s="27"/>
      <c r="D60" s="29">
        <v>609</v>
      </c>
      <c r="E60" s="29"/>
      <c r="F60" s="29">
        <v>16695</v>
      </c>
      <c r="G60" s="29"/>
      <c r="H60" s="29">
        <v>0</v>
      </c>
      <c r="I60" s="29"/>
      <c r="J60" s="29">
        <v>9182</v>
      </c>
    </row>
    <row r="61" spans="1:10" s="4" customFormat="1" ht="24" customHeight="1">
      <c r="A61" s="4" t="s">
        <v>98</v>
      </c>
      <c r="B61" s="27"/>
      <c r="C61" s="27"/>
      <c r="D61" s="29">
        <f>4308+78</f>
        <v>4386</v>
      </c>
      <c r="E61" s="29"/>
      <c r="F61" s="29">
        <v>4417</v>
      </c>
      <c r="G61" s="29"/>
      <c r="H61" s="29">
        <f>3362+78</f>
        <v>3440</v>
      </c>
      <c r="I61" s="29"/>
      <c r="J61" s="29">
        <v>2762</v>
      </c>
    </row>
    <row r="62" spans="1:10" s="4" customFormat="1" ht="24" customHeight="1">
      <c r="A62" s="5" t="s">
        <v>116</v>
      </c>
      <c r="B62" s="40"/>
      <c r="C62" s="40"/>
      <c r="D62" s="39">
        <f>SUM(D57:D61)</f>
        <v>4225</v>
      </c>
      <c r="E62" s="29"/>
      <c r="F62" s="39">
        <f>SUM(F57:F61)</f>
        <v>25296</v>
      </c>
      <c r="G62" s="29"/>
      <c r="H62" s="39">
        <f>SUM(H57:H61)</f>
        <v>-9593</v>
      </c>
      <c r="I62" s="29"/>
      <c r="J62" s="39">
        <f>SUM(J57:J61)</f>
        <v>82496</v>
      </c>
    </row>
    <row r="63" spans="1:10" s="4" customFormat="1" ht="24" customHeight="1">
      <c r="A63" s="5" t="s">
        <v>99</v>
      </c>
      <c r="B63" s="27"/>
      <c r="C63" s="27"/>
      <c r="D63" s="29"/>
      <c r="E63" s="29"/>
      <c r="F63" s="29"/>
      <c r="G63" s="29"/>
      <c r="H63" s="29"/>
      <c r="I63" s="29"/>
      <c r="J63" s="29"/>
    </row>
    <row r="64" spans="1:10" s="4" customFormat="1" ht="24" customHeight="1">
      <c r="A64" s="4" t="s">
        <v>112</v>
      </c>
      <c r="B64" s="27"/>
      <c r="C64" s="27"/>
      <c r="D64" s="29">
        <v>152304</v>
      </c>
      <c r="E64" s="29"/>
      <c r="F64" s="29">
        <v>291990</v>
      </c>
      <c r="G64" s="29"/>
      <c r="H64" s="29">
        <v>156646</v>
      </c>
      <c r="I64" s="29"/>
      <c r="J64" s="29">
        <v>130434</v>
      </c>
    </row>
    <row r="65" spans="1:15" s="4" customFormat="1" ht="24" customHeight="1">
      <c r="A65" s="4" t="s">
        <v>158</v>
      </c>
      <c r="B65" s="27"/>
      <c r="C65" s="27"/>
      <c r="D65" s="29">
        <v>0</v>
      </c>
      <c r="E65" s="29"/>
      <c r="F65" s="29">
        <v>0</v>
      </c>
      <c r="G65" s="29"/>
      <c r="H65" s="29">
        <v>2000</v>
      </c>
      <c r="I65" s="29"/>
      <c r="J65" s="29">
        <v>0</v>
      </c>
    </row>
    <row r="66" spans="1:15" s="4" customFormat="1" ht="24" customHeight="1">
      <c r="A66" s="4" t="s">
        <v>164</v>
      </c>
      <c r="B66" s="27"/>
      <c r="C66" s="27"/>
      <c r="D66" s="29">
        <v>-5100</v>
      </c>
      <c r="E66" s="29"/>
      <c r="F66" s="29">
        <v>-5100</v>
      </c>
      <c r="G66" s="29"/>
      <c r="H66" s="29">
        <v>0</v>
      </c>
      <c r="I66" s="29"/>
      <c r="J66" s="29">
        <v>0</v>
      </c>
    </row>
    <row r="67" spans="1:15" s="4" customFormat="1" ht="24" customHeight="1">
      <c r="A67" s="4" t="s">
        <v>100</v>
      </c>
      <c r="B67" s="27"/>
      <c r="C67" s="27"/>
      <c r="D67" s="29">
        <v>-38746</v>
      </c>
      <c r="E67" s="29"/>
      <c r="F67" s="29">
        <v>-34883</v>
      </c>
      <c r="G67" s="29"/>
      <c r="H67" s="29">
        <v>-17575</v>
      </c>
      <c r="I67" s="29"/>
      <c r="J67" s="29">
        <v>-17465</v>
      </c>
    </row>
    <row r="68" spans="1:15" s="4" customFormat="1" ht="24" customHeight="1">
      <c r="A68" s="4" t="s">
        <v>165</v>
      </c>
      <c r="B68" s="27"/>
      <c r="C68" s="27"/>
      <c r="D68" s="29">
        <v>0</v>
      </c>
      <c r="E68" s="29"/>
      <c r="F68" s="29">
        <v>-14000</v>
      </c>
      <c r="G68" s="29"/>
      <c r="H68" s="29">
        <v>0</v>
      </c>
      <c r="I68" s="29"/>
      <c r="J68" s="29">
        <v>-14000</v>
      </c>
    </row>
    <row r="69" spans="1:15" s="4" customFormat="1" ht="24" customHeight="1">
      <c r="A69" s="5" t="s">
        <v>134</v>
      </c>
      <c r="B69" s="27"/>
      <c r="C69" s="27"/>
      <c r="D69" s="18">
        <f>SUM(D64:D68)</f>
        <v>108458</v>
      </c>
      <c r="E69" s="17"/>
      <c r="F69" s="18">
        <f>SUM(F64:F68)</f>
        <v>238007</v>
      </c>
      <c r="G69" s="17"/>
      <c r="H69" s="18">
        <f>SUM(H64:H68)</f>
        <v>141071</v>
      </c>
      <c r="I69" s="29"/>
      <c r="J69" s="18">
        <f>SUM(J64:J68)</f>
        <v>98969</v>
      </c>
    </row>
    <row r="70" spans="1:15" s="4" customFormat="1" ht="24" customHeight="1">
      <c r="A70" s="5" t="s">
        <v>180</v>
      </c>
      <c r="B70" s="27"/>
      <c r="C70" s="27"/>
      <c r="D70" s="28">
        <f>D46+D62+D69</f>
        <v>318145</v>
      </c>
      <c r="E70" s="20"/>
      <c r="F70" s="28">
        <f>F46+F62+F69</f>
        <v>-363743</v>
      </c>
      <c r="G70" s="20"/>
      <c r="H70" s="28">
        <f>H46+H62+H69</f>
        <v>40585</v>
      </c>
      <c r="I70" s="20"/>
      <c r="J70" s="28">
        <f>J46+J62+J69</f>
        <v>-284436</v>
      </c>
      <c r="O70" s="100"/>
    </row>
    <row r="71" spans="1:15" s="4" customFormat="1" ht="24" customHeight="1">
      <c r="A71" s="4" t="s">
        <v>101</v>
      </c>
      <c r="B71" s="27"/>
      <c r="C71" s="27"/>
      <c r="D71" s="29">
        <f>+BS!F11</f>
        <v>356758</v>
      </c>
      <c r="E71" s="20"/>
      <c r="F71" s="29">
        <v>687925</v>
      </c>
      <c r="G71" s="20"/>
      <c r="H71" s="31">
        <f>+BS!J11</f>
        <v>100820</v>
      </c>
      <c r="I71" s="20"/>
      <c r="J71" s="31">
        <v>364988</v>
      </c>
      <c r="O71" s="100"/>
    </row>
    <row r="72" spans="1:15" s="4" customFormat="1" ht="24" customHeight="1" thickBot="1">
      <c r="A72" s="5" t="s">
        <v>102</v>
      </c>
      <c r="B72" s="27"/>
      <c r="C72" s="27"/>
      <c r="D72" s="41">
        <f>SUM(D70:D71)</f>
        <v>674903</v>
      </c>
      <c r="E72" s="20"/>
      <c r="F72" s="41">
        <f>SUM(F70:F71)</f>
        <v>324182</v>
      </c>
      <c r="G72" s="20"/>
      <c r="H72" s="41">
        <f>SUM(H70:H71)</f>
        <v>141405</v>
      </c>
      <c r="I72" s="20"/>
      <c r="J72" s="41">
        <f>SUM(J70:J71)</f>
        <v>80552</v>
      </c>
      <c r="L72" s="101"/>
      <c r="M72" s="42"/>
      <c r="O72" s="100"/>
    </row>
    <row r="73" spans="1:15" s="4" customFormat="1" ht="24" customHeight="1" thickTop="1">
      <c r="A73" s="5"/>
      <c r="B73" s="27"/>
      <c r="C73" s="27"/>
      <c r="D73" s="20">
        <f>D72-BS!D11</f>
        <v>0</v>
      </c>
      <c r="E73" s="20"/>
      <c r="F73" s="20"/>
      <c r="G73" s="20"/>
      <c r="H73" s="20">
        <f>H72-BS!H11</f>
        <v>0</v>
      </c>
      <c r="I73" s="20"/>
      <c r="J73" s="20"/>
    </row>
    <row r="74" spans="1:15" s="4" customFormat="1" ht="24" customHeight="1">
      <c r="A74" s="5" t="s">
        <v>103</v>
      </c>
      <c r="B74" s="27"/>
      <c r="C74" s="27"/>
      <c r="D74" s="29"/>
      <c r="E74" s="29"/>
      <c r="F74" s="29"/>
      <c r="G74" s="29"/>
      <c r="H74" s="29"/>
      <c r="I74" s="29"/>
      <c r="J74" s="29"/>
    </row>
    <row r="75" spans="1:15" s="4" customFormat="1" ht="24" customHeight="1">
      <c r="A75" s="4" t="s">
        <v>104</v>
      </c>
      <c r="B75" s="27"/>
      <c r="C75" s="27"/>
      <c r="E75" s="29"/>
      <c r="G75" s="29"/>
      <c r="H75" s="20"/>
      <c r="I75" s="29"/>
      <c r="J75" s="20"/>
    </row>
    <row r="76" spans="1:15" s="4" customFormat="1" ht="24" customHeight="1">
      <c r="A76" s="4" t="s">
        <v>105</v>
      </c>
      <c r="B76" s="27"/>
      <c r="C76" s="27"/>
      <c r="D76" s="29">
        <v>33203</v>
      </c>
      <c r="E76" s="20"/>
      <c r="F76" s="29">
        <v>53871</v>
      </c>
      <c r="G76" s="20"/>
      <c r="H76" s="29">
        <v>37366</v>
      </c>
      <c r="I76" s="20"/>
      <c r="J76" s="29">
        <v>14387</v>
      </c>
    </row>
    <row r="77" spans="1:15" s="4" customFormat="1" ht="24" customHeight="1">
      <c r="A77" s="4" t="s">
        <v>114</v>
      </c>
      <c r="B77" s="27"/>
      <c r="C77" s="27"/>
      <c r="D77" s="29">
        <v>6115</v>
      </c>
      <c r="E77" s="20"/>
      <c r="F77" s="29">
        <v>19923</v>
      </c>
      <c r="G77" s="20"/>
      <c r="H77" s="29">
        <v>6115</v>
      </c>
      <c r="I77" s="20"/>
      <c r="J77" s="29">
        <v>12194</v>
      </c>
    </row>
    <row r="78" spans="1:15" s="4" customFormat="1" ht="24" customHeight="1">
      <c r="A78" s="4" t="s">
        <v>166</v>
      </c>
      <c r="B78" s="27"/>
      <c r="C78" s="27"/>
      <c r="D78" s="29">
        <v>757</v>
      </c>
      <c r="F78" s="29">
        <v>9571</v>
      </c>
      <c r="H78" s="29">
        <v>489</v>
      </c>
      <c r="J78" s="29">
        <v>9467</v>
      </c>
    </row>
    <row r="79" spans="1:15" s="4" customFormat="1" ht="24" customHeight="1">
      <c r="A79" s="4" t="s">
        <v>183</v>
      </c>
      <c r="B79" s="27"/>
      <c r="C79" s="27"/>
      <c r="D79" s="29">
        <v>86</v>
      </c>
      <c r="F79" s="29">
        <v>0</v>
      </c>
      <c r="H79" s="29">
        <v>86</v>
      </c>
      <c r="J79" s="29">
        <v>0</v>
      </c>
    </row>
    <row r="80" spans="1:15" s="4" customFormat="1" ht="24" customHeight="1">
      <c r="B80" s="27"/>
      <c r="C80" s="27"/>
      <c r="D80" s="31"/>
      <c r="F80" s="31"/>
      <c r="H80" s="31"/>
      <c r="J80" s="31"/>
    </row>
    <row r="81" spans="1:10" s="4" customFormat="1" ht="24" customHeight="1">
      <c r="A81" s="19" t="s">
        <v>24</v>
      </c>
      <c r="B81" s="27"/>
      <c r="C81" s="27"/>
      <c r="D81" s="31"/>
      <c r="F81" s="31"/>
      <c r="H81" s="31"/>
      <c r="J81" s="31"/>
    </row>
    <row r="97" spans="1:1" ht="24" customHeight="1">
      <c r="A97" s="19"/>
    </row>
  </sheetData>
  <mergeCells count="1">
    <mergeCell ref="B53:J53"/>
  </mergeCells>
  <pageMargins left="0.78740157480314965" right="0.39370078740157483" top="0.55000000000000004" bottom="0.39370078740157483" header="0.19685039370078741" footer="0.19685039370078741"/>
  <pageSetup paperSize="9" scale="66" fitToHeight="5" orientation="portrait" r:id="rId1"/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  <SharedWithUsers xmlns="d79e943a-e67b-4c34-af88-ed0d57ceedce">
      <UserInfo>
        <DisplayName/>
        <AccountId xsi:nil="true"/>
        <AccountType/>
      </UserInfo>
    </SharedWithUsers>
    <MediaLengthInSeconds xmlns="faa8e590-93ae-4df1-a31f-7b4aa6ed80c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f07cb18d89a8c4339cbb9f6ee6d4840e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c383b82c7af33ca9a832fddc9df07f0e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23A8AC-E6FB-47EA-ABAE-BB51508FCD24}">
  <ds:schemaRefs>
    <ds:schemaRef ds:uri="d79e943a-e67b-4c34-af88-ed0d57ceed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faa8e590-93ae-4df1-a31f-7b4aa6ed80c2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65B3429-AF65-4C0F-B847-2265D471C7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2026-08-07T07:25:51Z</cp:lastPrinted>
  <dcterms:created xsi:type="dcterms:W3CDTF">2013-03-01T03:57:53Z</dcterms:created>
  <dcterms:modified xsi:type="dcterms:W3CDTF">2026-08-07T07:25:53Z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Order">
    <vt:r8>5534000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