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ivil Engineering\2026\Q2'2026\"/>
    </mc:Choice>
  </mc:AlternateContent>
  <xr:revisionPtr revIDLastSave="0" documentId="13_ncr:1_{A8A79B86-2AE9-4C44-AD9A-EC35A94BF07F}" xr6:coauthVersionLast="47" xr6:coauthVersionMax="47" xr10:uidLastSave="{00000000-0000-0000-0000-000000000000}"/>
  <bookViews>
    <workbookView xWindow="-120" yWindow="-120" windowWidth="29040" windowHeight="15720" tabRatio="844" activeTab="4" xr2:uid="{A9A6DAFC-3CFE-40AC-87A4-AC304CC9B21E}"/>
  </bookViews>
  <sheets>
    <sheet name="BS" sheetId="4" r:id="rId1"/>
    <sheet name="PL" sheetId="8" r:id="rId2"/>
    <sheet name="CE(Conso)" sheetId="9" r:id="rId3"/>
    <sheet name="CE(Separate)" sheetId="10" r:id="rId4"/>
    <sheet name="CF" sheetId="11" r:id="rId5"/>
  </sheets>
  <definedNames>
    <definedName name="_xlnm.Print_Area" localSheetId="0">BS!$A$1:$K$95</definedName>
    <definedName name="_xlnm.Print_Area" localSheetId="2">'CE(Conso)'!$A$1:$M$30</definedName>
    <definedName name="_xlnm.Print_Area" localSheetId="3">'CE(Separate)'!$A$1:$L$23</definedName>
    <definedName name="_xlnm.Print_Area" localSheetId="4">CF!$A$1:$I$85</definedName>
    <definedName name="_xlnm.Print_Area" localSheetId="1">PL!$A$1:$K$76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" i="10" l="1"/>
  <c r="D15" i="10"/>
  <c r="H13" i="10"/>
  <c r="H15" i="10" s="1"/>
  <c r="F13" i="10"/>
  <c r="D13" i="10"/>
  <c r="I13" i="9"/>
  <c r="I15" i="9" s="1"/>
  <c r="G13" i="9"/>
  <c r="G15" i="9" s="1"/>
  <c r="E13" i="9"/>
  <c r="E15" i="9" s="1"/>
  <c r="C13" i="9"/>
  <c r="C15" i="9"/>
  <c r="K12" i="9"/>
  <c r="M12" i="9" s="1"/>
  <c r="M13" i="9" s="1"/>
  <c r="K11" i="9"/>
  <c r="M11" i="9" s="1"/>
  <c r="I70" i="11"/>
  <c r="I63" i="11"/>
  <c r="E70" i="11"/>
  <c r="E63" i="11"/>
  <c r="K69" i="8"/>
  <c r="J12" i="10" s="1"/>
  <c r="L12" i="10" s="1"/>
  <c r="K56" i="8"/>
  <c r="K50" i="8"/>
  <c r="G69" i="8"/>
  <c r="G56" i="8"/>
  <c r="G50" i="8"/>
  <c r="G57" i="8" s="1"/>
  <c r="G60" i="8" s="1"/>
  <c r="G62" i="8" s="1"/>
  <c r="K20" i="8"/>
  <c r="K14" i="8"/>
  <c r="K21" i="8" s="1"/>
  <c r="K24" i="8" s="1"/>
  <c r="K26" i="8" s="1"/>
  <c r="G20" i="8"/>
  <c r="G14" i="8"/>
  <c r="K13" i="9" l="1"/>
  <c r="K15" i="9" s="1"/>
  <c r="G21" i="8"/>
  <c r="G24" i="8" s="1"/>
  <c r="G26" i="8" s="1"/>
  <c r="K57" i="8"/>
  <c r="K60" i="8" s="1"/>
  <c r="K62" i="8" s="1"/>
  <c r="J11" i="10" s="1"/>
  <c r="J13" i="10" s="1"/>
  <c r="J15" i="10" s="1"/>
  <c r="I9" i="11"/>
  <c r="I24" i="11" s="1"/>
  <c r="I43" i="11" s="1"/>
  <c r="I47" i="11" s="1"/>
  <c r="I71" i="11" s="1"/>
  <c r="I73" i="11" s="1"/>
  <c r="E9" i="11"/>
  <c r="E24" i="11" s="1"/>
  <c r="E43" i="11" s="1"/>
  <c r="E47" i="11" s="1"/>
  <c r="E71" i="11" s="1"/>
  <c r="E73" i="11" s="1"/>
  <c r="K74" i="8"/>
  <c r="K71" i="8"/>
  <c r="G74" i="8"/>
  <c r="G71" i="8"/>
  <c r="K34" i="8"/>
  <c r="K31" i="8"/>
  <c r="G34" i="8"/>
  <c r="G31" i="8"/>
  <c r="L11" i="10" l="1"/>
  <c r="G70" i="11"/>
  <c r="C70" i="11"/>
  <c r="G63" i="11"/>
  <c r="C63" i="11"/>
  <c r="F21" i="10"/>
  <c r="H20" i="10"/>
  <c r="H21" i="10" s="1"/>
  <c r="F20" i="10"/>
  <c r="D20" i="10"/>
  <c r="D21" i="10" s="1"/>
  <c r="J19" i="10"/>
  <c r="L19" i="10" s="1"/>
  <c r="L17" i="10"/>
  <c r="L14" i="10"/>
  <c r="L10" i="10"/>
  <c r="I20" i="9"/>
  <c r="I21" i="9" s="1"/>
  <c r="G20" i="9"/>
  <c r="G21" i="9" s="1"/>
  <c r="E20" i="9"/>
  <c r="E21" i="9" s="1"/>
  <c r="C20" i="9"/>
  <c r="C21" i="9" s="1"/>
  <c r="M17" i="9"/>
  <c r="M14" i="9"/>
  <c r="M10" i="9"/>
  <c r="I69" i="8"/>
  <c r="E69" i="8"/>
  <c r="K19" i="9" s="1"/>
  <c r="M19" i="9" s="1"/>
  <c r="I56" i="8"/>
  <c r="E56" i="8"/>
  <c r="I50" i="8"/>
  <c r="E50" i="8"/>
  <c r="I20" i="8"/>
  <c r="E20" i="8"/>
  <c r="I14" i="8"/>
  <c r="E14" i="8"/>
  <c r="I57" i="8" l="1"/>
  <c r="I60" i="8" s="1"/>
  <c r="I62" i="8" s="1"/>
  <c r="I21" i="8"/>
  <c r="I24" i="8" s="1"/>
  <c r="I26" i="8" s="1"/>
  <c r="I31" i="8" s="1"/>
  <c r="E21" i="8"/>
  <c r="E24" i="8" s="1"/>
  <c r="E26" i="8" s="1"/>
  <c r="E34" i="8" s="1"/>
  <c r="E57" i="8"/>
  <c r="E60" i="8" s="1"/>
  <c r="E62" i="8" s="1"/>
  <c r="K18" i="9" s="1"/>
  <c r="G9" i="11" l="1"/>
  <c r="G24" i="11" s="1"/>
  <c r="G43" i="11" s="1"/>
  <c r="G47" i="11" s="1"/>
  <c r="G71" i="11" s="1"/>
  <c r="G73" i="11" s="1"/>
  <c r="C9" i="11"/>
  <c r="C24" i="11" s="1"/>
  <c r="C43" i="11" s="1"/>
  <c r="C47" i="11" s="1"/>
  <c r="C71" i="11" s="1"/>
  <c r="C73" i="11" s="1"/>
  <c r="E31" i="8"/>
  <c r="I34" i="8"/>
  <c r="J18" i="10"/>
  <c r="I74" i="8"/>
  <c r="I71" i="8"/>
  <c r="E71" i="8"/>
  <c r="E74" i="8"/>
  <c r="M18" i="9" l="1"/>
  <c r="K20" i="9"/>
  <c r="J20" i="10"/>
  <c r="L18" i="10"/>
  <c r="M15" i="9"/>
  <c r="L13" i="10"/>
  <c r="L15" i="10" s="1"/>
  <c r="J21" i="10" l="1"/>
  <c r="L20" i="10"/>
  <c r="L21" i="10" s="1"/>
  <c r="K21" i="9"/>
  <c r="M20" i="9"/>
  <c r="M21" i="9" s="1"/>
  <c r="K57" i="4" l="1"/>
  <c r="I57" i="4"/>
  <c r="E57" i="4"/>
  <c r="G57" i="4"/>
  <c r="I87" i="4" l="1"/>
  <c r="G87" i="4"/>
  <c r="E87" i="4"/>
  <c r="K63" i="4"/>
  <c r="I63" i="4"/>
  <c r="G63" i="4"/>
  <c r="E63" i="4"/>
  <c r="E64" i="4"/>
  <c r="K32" i="4"/>
  <c r="I32" i="4"/>
  <c r="G32" i="4"/>
  <c r="E32" i="4"/>
  <c r="K31" i="4"/>
  <c r="I31" i="4"/>
  <c r="G31" i="4"/>
  <c r="E31" i="4"/>
  <c r="K21" i="4"/>
  <c r="I21" i="4"/>
  <c r="G21" i="4"/>
  <c r="E21" i="4"/>
  <c r="E88" i="4" l="1"/>
  <c r="E89" i="4" s="1"/>
  <c r="G64" i="4"/>
  <c r="G88" i="4" s="1"/>
  <c r="G89" i="4" s="1"/>
  <c r="K64" i="4"/>
  <c r="I64" i="4"/>
  <c r="I88" i="4" s="1"/>
  <c r="I89" i="4" s="1"/>
  <c r="K87" i="4" l="1"/>
  <c r="K88" i="4" s="1"/>
  <c r="K89" i="4" s="1"/>
</calcChain>
</file>

<file path=xl/sharedStrings.xml><?xml version="1.0" encoding="utf-8"?>
<sst xmlns="http://schemas.openxmlformats.org/spreadsheetml/2006/main" count="327" uniqueCount="196">
  <si>
    <t>Civil Engineering Public Company Limited and its subsidiaries</t>
  </si>
  <si>
    <t>Statements of financial position</t>
  </si>
  <si>
    <t>(Unit: Thousand Baht)</t>
  </si>
  <si>
    <t>Consolidated financial statements</t>
  </si>
  <si>
    <t>Separate financial statements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</si>
  <si>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</si>
  <si>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</si>
  <si>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</si>
  <si>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</si>
  <si>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</si>
  <si>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</si>
  <si>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</si>
  <si>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 xml:space="preserve">   Retention receivables </t>
  </si>
  <si>
    <t>Other current assets</t>
  </si>
  <si>
    <t>Total current assets</t>
  </si>
  <si>
    <t>Non-current assets</t>
  </si>
  <si>
    <t>Restricted bank deposits</t>
  </si>
  <si>
    <t>Investments in subsidiaries</t>
  </si>
  <si>
    <t>Investment properties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</si>
  <si>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</si>
  <si>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</si>
  <si>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</si>
  <si>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</si>
  <si>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</si>
  <si>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</si>
  <si>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</si>
  <si>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The accompanying notes are an integral part of the interim financial statements.</t>
  </si>
  <si>
    <t>Statements of financial position (continued)</t>
  </si>
  <si>
    <t>Liabilities and shareholders' equity</t>
  </si>
  <si>
    <t>Current liabilities</t>
  </si>
  <si>
    <t>Short-term loans from a related party</t>
  </si>
  <si>
    <t>Retention payables</t>
  </si>
  <si>
    <t xml:space="preserve">   Construction revenue received in advance</t>
  </si>
  <si>
    <t xml:space="preserve">   Advances received from hirers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</si>
  <si>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</si>
  <si>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</si>
  <si>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</si>
  <si>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</si>
  <si>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</si>
  <si>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</si>
  <si>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</si>
  <si>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</si>
  <si>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</si>
  <si>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>Share premium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</si>
  <si>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</si>
  <si>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</si>
  <si>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</si>
  <si>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</si>
  <si>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</si>
  <si>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Directors</t>
  </si>
  <si>
    <t xml:space="preserve">(Unaudited but reviewed) </t>
  </si>
  <si>
    <t>Statements of comprehensive income</t>
  </si>
  <si>
    <t>(Unit: Thousand Baht, except earnings per share expressed in Baht)</t>
  </si>
  <si>
    <t>Profit or loss:</t>
  </si>
  <si>
    <t>Revenues</t>
  </si>
  <si>
    <t>Revenues from construction services and</t>
  </si>
  <si>
    <t xml:space="preserve">   sales of construction materials</t>
  </si>
  <si>
    <t>Rental income</t>
  </si>
  <si>
    <t>Other income</t>
  </si>
  <si>
    <t>Total revenues</t>
  </si>
  <si>
    <t>Expenses</t>
  </si>
  <si>
    <t>Cost of construction services and</t>
  </si>
  <si>
    <t xml:space="preserve">   cost of sales of construction materials</t>
  </si>
  <si>
    <t>Administrative expenses</t>
  </si>
  <si>
    <t>Total expenses</t>
  </si>
  <si>
    <t>Finance income</t>
  </si>
  <si>
    <t>Finance cost</t>
  </si>
  <si>
    <t>Other comprehensive income:</t>
  </si>
  <si>
    <t>Other comprehensive income for the period</t>
  </si>
  <si>
    <t>Total comprehensive income for the period</t>
  </si>
  <si>
    <t>Statements of changes in shareholders' equity</t>
  </si>
  <si>
    <t>Issued and</t>
  </si>
  <si>
    <t>Deficit on business</t>
  </si>
  <si>
    <t>Total</t>
  </si>
  <si>
    <t>fully paid-up</t>
  </si>
  <si>
    <t>combination under</t>
  </si>
  <si>
    <t>shareholders'</t>
  </si>
  <si>
    <t>share capital</t>
  </si>
  <si>
    <t>common control</t>
  </si>
  <si>
    <t>Appropriated</t>
  </si>
  <si>
    <t>Unappropriated</t>
  </si>
  <si>
    <t>equity</t>
  </si>
  <si>
    <t>Statements of changes in shareholders' equity (continued)</t>
  </si>
  <si>
    <t xml:space="preserve">Total comprehensive income for the period </t>
  </si>
  <si>
    <t>Cash flow statements</t>
  </si>
  <si>
    <t>Cash flows from operating activities</t>
  </si>
  <si>
    <t xml:space="preserve">   provided by (paid from) operating activities:</t>
  </si>
  <si>
    <t xml:space="preserve">   Depreciation and amortisation</t>
  </si>
  <si>
    <t xml:space="preserve">   Finance income</t>
  </si>
  <si>
    <t xml:space="preserve">   Finance cost</t>
  </si>
  <si>
    <t xml:space="preserve">   operating assets and liabilities</t>
  </si>
  <si>
    <t>Operating assets (increase) decrease</t>
  </si>
  <si>
    <t xml:space="preserve">   Unbilled receivables</t>
  </si>
  <si>
    <t xml:space="preserve">   Inventories and construction supplies</t>
  </si>
  <si>
    <t xml:space="preserve">   Advance payment to contractors and deposit for </t>
  </si>
  <si>
    <t xml:space="preserve">      purchases of goods</t>
  </si>
  <si>
    <t xml:space="preserve">   Other current assets</t>
  </si>
  <si>
    <t xml:space="preserve">   Other non-current assets</t>
  </si>
  <si>
    <t>Operating liabilities increase (decrease)</t>
  </si>
  <si>
    <t xml:space="preserve">   Retention payables</t>
  </si>
  <si>
    <t xml:space="preserve">   Other current liabilities</t>
  </si>
  <si>
    <t xml:space="preserve">   Payment of warranty claim</t>
  </si>
  <si>
    <t xml:space="preserve">   Cash paid for interest expenses</t>
  </si>
  <si>
    <t xml:space="preserve">   Cash paid for corporate income tax</t>
  </si>
  <si>
    <t>Cash flow statements (continued)</t>
  </si>
  <si>
    <t>Cash flows from investing activities</t>
  </si>
  <si>
    <t xml:space="preserve">Decrease (increase) in restricted bank deposits </t>
  </si>
  <si>
    <t>Cash paid for purchases of building improvements and equipment</t>
  </si>
  <si>
    <t>Cash flows from financing activities</t>
  </si>
  <si>
    <t>Payment of lease liabilities</t>
  </si>
  <si>
    <t>Cash and cash equivalents at beginning of period</t>
  </si>
  <si>
    <t>Cash and cash equivalents at end of period</t>
  </si>
  <si>
    <t>Supplemental disclosures of cash flow information</t>
  </si>
  <si>
    <t>Non-cash transactions</t>
  </si>
  <si>
    <t xml:space="preserve">   Increase in right-of-use assets due to entering into</t>
  </si>
  <si>
    <t xml:space="preserve">      lease agreements</t>
  </si>
  <si>
    <t xml:space="preserve">   Transfer right-of-use assets to property, plant and equipment</t>
  </si>
  <si>
    <t xml:space="preserve">   Other non-current liabilities</t>
  </si>
  <si>
    <t xml:space="preserve">      building improvements and equipment</t>
  </si>
  <si>
    <t xml:space="preserve">   Cash received from refund of corporate income tax</t>
  </si>
  <si>
    <t>Decrease in short-term loans to a related party</t>
  </si>
  <si>
    <t>Increase in short-term loans from financial institutions</t>
  </si>
  <si>
    <t>Balance as at 1 January 2025</t>
  </si>
  <si>
    <t>Current portion of lease liabilities</t>
  </si>
  <si>
    <t>Lease liabilities, net of current portion</t>
  </si>
  <si>
    <t xml:space="preserve">Profit for the period </t>
  </si>
  <si>
    <t xml:space="preserve">Other comprehensive income for the period </t>
  </si>
  <si>
    <t>Net cash flows from (used in) investing activities</t>
  </si>
  <si>
    <t>Operating profit (loss)</t>
  </si>
  <si>
    <t xml:space="preserve">Other comprehensive income not to be reclassified </t>
  </si>
  <si>
    <t xml:space="preserve">   to profit or loss in subsequent periods</t>
  </si>
  <si>
    <t xml:space="preserve">Remeasurement loss on </t>
  </si>
  <si>
    <t xml:space="preserve">   defined benefit plans - net of income tax</t>
  </si>
  <si>
    <t>Net cash flows from financing activities</t>
  </si>
  <si>
    <t>Trade and other current receivables</t>
  </si>
  <si>
    <t>Trade and other current payables</t>
  </si>
  <si>
    <t>Non-current provision for employee benefits</t>
  </si>
  <si>
    <t>Profit (loss) for the period</t>
  </si>
  <si>
    <t>Basic earnings (loss) per share</t>
  </si>
  <si>
    <t>Profit (loss) attributable to equity holders of the Company</t>
  </si>
  <si>
    <t>Income tax revenue (expenses)</t>
  </si>
  <si>
    <t xml:space="preserve">Loss for the period </t>
  </si>
  <si>
    <t xml:space="preserve">   Trade and other current receivables</t>
  </si>
  <si>
    <t xml:space="preserve">   Trade and other current payables</t>
  </si>
  <si>
    <t xml:space="preserve">   Payment of employee benefits </t>
  </si>
  <si>
    <t>Balance as at 1 January 2026</t>
  </si>
  <si>
    <t>31 December 2025</t>
  </si>
  <si>
    <t>Contract assets</t>
  </si>
  <si>
    <t xml:space="preserve">   Unbilled receivables </t>
  </si>
  <si>
    <t>Short-term loans to a related party</t>
  </si>
  <si>
    <t>Inventories and construction supplies</t>
  </si>
  <si>
    <t xml:space="preserve">Advance payment to contractors and </t>
  </si>
  <si>
    <t xml:space="preserve">   deposit for purchases of goods</t>
  </si>
  <si>
    <t>Short-term loans from financial institutions</t>
  </si>
  <si>
    <t xml:space="preserve">Current portion of long-term loans </t>
  </si>
  <si>
    <t xml:space="preserve">   from financial institution</t>
  </si>
  <si>
    <t>Contract liabilities</t>
  </si>
  <si>
    <t>Income tax payable</t>
  </si>
  <si>
    <t>Provision for warranty on construction projects</t>
  </si>
  <si>
    <t xml:space="preserve">      700,000,000 ordinary shares of Baht 1 each </t>
  </si>
  <si>
    <t xml:space="preserve">   Issued and fully paid </t>
  </si>
  <si>
    <t xml:space="preserve">      700,000,000 ordinary shares of Baht 1 each</t>
  </si>
  <si>
    <t xml:space="preserve">Deficit on business combination under </t>
  </si>
  <si>
    <t xml:space="preserve">   common control</t>
  </si>
  <si>
    <t>Profit (loss) before tax</t>
  </si>
  <si>
    <t>Adjustments to reconcile profit (loss) before tax to net cash</t>
  </si>
  <si>
    <t>Cost of rent</t>
  </si>
  <si>
    <t>Balance as at 30 June 2025</t>
  </si>
  <si>
    <t xml:space="preserve">   Allowance for expected credit losses </t>
  </si>
  <si>
    <t xml:space="preserve">   Loss on write-off of withholding tax </t>
  </si>
  <si>
    <t xml:space="preserve">   Loss on write-off of right-of-use assets</t>
  </si>
  <si>
    <t xml:space="preserve">   Non-current provision for employee benefits</t>
  </si>
  <si>
    <t>Cash received from interest</t>
  </si>
  <si>
    <t>Increase in short-term loans from a related party</t>
  </si>
  <si>
    <t>Cash paid for repayment of long-term loans from financial institution</t>
  </si>
  <si>
    <t>Dividend paid</t>
  </si>
  <si>
    <t xml:space="preserve">   Account payables from purchase of</t>
  </si>
  <si>
    <t>As at 30 June 2026</t>
  </si>
  <si>
    <t>30 June 2026</t>
  </si>
  <si>
    <t>For the three-month period ended 30 June 2026</t>
  </si>
  <si>
    <t>For the six-month period ended 30 June 2026</t>
  </si>
  <si>
    <t xml:space="preserve">Balance as at 1 January 2026 </t>
  </si>
  <si>
    <t>Balance as at 30 June 2026</t>
  </si>
  <si>
    <t>2025</t>
  </si>
  <si>
    <t xml:space="preserve">   Gain on sales of machinery and equipment </t>
  </si>
  <si>
    <t>Profit (loss) before income tax revenue (expenses)</t>
  </si>
  <si>
    <t>Retained earnings (loss)</t>
  </si>
  <si>
    <t xml:space="preserve">   Provision for warranty on construction projects (reversal) </t>
  </si>
  <si>
    <t xml:space="preserve">   Reversal of provision for losses on construction project</t>
  </si>
  <si>
    <t xml:space="preserve">   Unrealised loss on foreign exchange</t>
  </si>
  <si>
    <t xml:space="preserve">Profit (loss) from operating activities before changes in </t>
  </si>
  <si>
    <t>Cash flows from (used in) operating activities</t>
  </si>
  <si>
    <t>Net cash flows from (used in) operating activities</t>
  </si>
  <si>
    <t>Net increase (decrease) in cash and cash equivalents</t>
  </si>
  <si>
    <t xml:space="preserve">   Account payables from purchase of intangible assets</t>
  </si>
  <si>
    <t>Proceeds from sales of machinery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</si>
</sst>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  <numFmt numFmtId="166" formatCode="#,##0.00\ &quot;F&quot;;\-#,##0.00\ &quot;F&quot;"/>
    <numFmt numFmtId="167" formatCode="dd\-mmm\-yy_)"/>
    <numFmt numFmtId="168" formatCode="0.0%"/>
    <numFmt numFmtId="169" formatCode="0.00_)"/>
    <numFmt numFmtId="170" formatCode="_(* #,##0.0_);_(* \(#,##0.0\);_(* &quot;-&quot;_);_(@_)"/>
    <numFmt numFmtId="171" formatCode="_(* #,##0.000_);_(* \(#,##0.000\);_(* &quot;-&quot;_);_(@_)"/>
  </numFmts>
  <fonts count="18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rgb="FFFF0000"/>
      <name val="Arial"/>
      <family val="2"/>
    </font>
    <font>
      <sz val="10"/>
      <name val="ApFont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6"/>
      <name val="Angsana New"/>
      <family val="1"/>
    </font>
    <font>
      <sz val="11"/>
      <color indexed="8"/>
      <name val="Arial"/>
      <family val="2"/>
    </font>
    <font>
      <i/>
      <u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0" fontId="6" fillId="0" borderId="0"/>
    <xf numFmtId="43" fontId="8" fillId="0" borderId="0" applyFont="0" applyFill="0" applyBorder="0" applyAlignment="0" applyProtection="0"/>
    <xf numFmtId="0" fontId="6" fillId="0" borderId="0"/>
    <xf numFmtId="166" fontId="10" fillId="0" borderId="0"/>
    <xf numFmtId="167" fontId="10" fillId="0" borderId="0"/>
    <xf numFmtId="168" fontId="10" fillId="0" borderId="0"/>
    <xf numFmtId="38" fontId="11" fillId="2" borderId="0" applyNumberFormat="0" applyBorder="0" applyAlignment="0" applyProtection="0"/>
    <xf numFmtId="10" fontId="11" fillId="3" borderId="7" applyNumberFormat="0" applyBorder="0" applyAlignment="0" applyProtection="0"/>
    <xf numFmtId="37" fontId="12" fillId="0" borderId="0"/>
    <xf numFmtId="169" fontId="13" fillId="0" borderId="0"/>
    <xf numFmtId="10" fontId="14" fillId="0" borderId="0" applyFont="0" applyFill="0" applyBorder="0" applyAlignment="0" applyProtection="0"/>
    <xf numFmtId="1" fontId="14" fillId="0" borderId="8" applyNumberFormat="0" applyFill="0" applyAlignment="0" applyProtection="0">
      <alignment horizontal="center" vertical="center"/>
    </xf>
    <xf numFmtId="0" fontId="8" fillId="0" borderId="0"/>
    <xf numFmtId="43" fontId="10" fillId="0" borderId="0" applyFont="0" applyFill="0" applyBorder="0" applyAlignment="0" applyProtection="0"/>
    <xf numFmtId="0" fontId="10" fillId="0" borderId="0"/>
  </cellStyleXfs>
  <cellXfs count="108">
    <xf numFmtId="0" fontId="0" fillId="0" borderId="0" xfId="0"/>
    <xf numFmtId="0" fontId="1" fillId="4" borderId="0" xfId="0" applyFont="1" applyFill="1" applyAlignment="1">
      <alignment vertical="center"/>
    </xf>
    <xf numFmtId="164" fontId="2" fillId="4" borderId="0" xfId="0" quotePrefix="1" applyNumberFormat="1" applyFont="1" applyFill="1" applyAlignment="1">
      <alignment horizontal="centerContinuous" vertical="center"/>
    </xf>
    <xf numFmtId="0" fontId="2" fillId="4" borderId="0" xfId="0" applyFont="1" applyFill="1" applyAlignment="1">
      <alignment horizontal="center" vertical="center"/>
    </xf>
    <xf numFmtId="164" fontId="2" fillId="4" borderId="0" xfId="0" applyNumberFormat="1" applyFont="1" applyFill="1" applyAlignment="1">
      <alignment horizontal="centerContinuous" vertical="center"/>
    </xf>
    <xf numFmtId="164" fontId="5" fillId="4" borderId="0" xfId="0" applyNumberFormat="1" applyFont="1" applyFill="1" applyAlignment="1">
      <alignment horizontal="centerContinuous" vertical="center"/>
    </xf>
    <xf numFmtId="0" fontId="7" fillId="4" borderId="0" xfId="0" applyFont="1" applyFill="1" applyAlignment="1">
      <alignment vertical="center"/>
    </xf>
    <xf numFmtId="37" fontId="1" fillId="4" borderId="0" xfId="1" applyNumberFormat="1" applyFont="1" applyFill="1" applyAlignment="1">
      <alignment horizontal="left" vertical="center"/>
    </xf>
    <xf numFmtId="164" fontId="2" fillId="4" borderId="0" xfId="0" applyNumberFormat="1" applyFont="1" applyFill="1" applyAlignment="1">
      <alignment horizontal="left" vertical="center"/>
    </xf>
    <xf numFmtId="0" fontId="2" fillId="4" borderId="0" xfId="0" applyFont="1" applyFill="1" applyAlignment="1">
      <alignment horizontal="right" vertical="center"/>
    </xf>
    <xf numFmtId="38" fontId="2" fillId="4" borderId="0" xfId="3" applyNumberFormat="1" applyFont="1" applyFill="1" applyAlignment="1">
      <alignment horizontal="right" vertical="center"/>
    </xf>
    <xf numFmtId="0" fontId="2" fillId="4" borderId="0" xfId="0" applyFont="1" applyFill="1" applyAlignment="1">
      <alignment vertical="center"/>
    </xf>
    <xf numFmtId="164" fontId="2" fillId="4" borderId="0" xfId="0" applyNumberFormat="1" applyFont="1" applyFill="1" applyAlignment="1">
      <alignment vertical="center"/>
    </xf>
    <xf numFmtId="164" fontId="3" fillId="4" borderId="0" xfId="0" applyNumberFormat="1" applyFont="1" applyFill="1" applyAlignment="1">
      <alignment horizontal="center" vertical="center"/>
    </xf>
    <xf numFmtId="0" fontId="3" fillId="4" borderId="0" xfId="0" quotePrefix="1" applyFont="1" applyFill="1" applyAlignment="1">
      <alignment horizontal="center" vertical="center"/>
    </xf>
    <xf numFmtId="49" fontId="3" fillId="4" borderId="0" xfId="0" applyNumberFormat="1" applyFont="1" applyFill="1" applyAlignment="1">
      <alignment horizontal="right" vertical="center"/>
    </xf>
    <xf numFmtId="0" fontId="3" fillId="4" borderId="0" xfId="0" applyFont="1" applyFill="1" applyAlignment="1">
      <alignment horizontal="center" vertical="center"/>
    </xf>
    <xf numFmtId="49" fontId="3" fillId="4" borderId="0" xfId="3" applyNumberFormat="1" applyFont="1" applyFill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164" fontId="2" fillId="4" borderId="0" xfId="0" quotePrefix="1" applyNumberFormat="1" applyFont="1" applyFill="1" applyAlignment="1">
      <alignment horizontal="left" vertical="center"/>
    </xf>
    <xf numFmtId="41" fontId="2" fillId="4" borderId="0" xfId="0" applyNumberFormat="1" applyFont="1" applyFill="1" applyAlignment="1">
      <alignment horizontal="right" vertical="center"/>
    </xf>
    <xf numFmtId="41" fontId="2" fillId="4" borderId="2" xfId="0" applyNumberFormat="1" applyFont="1" applyFill="1" applyBorder="1" applyAlignment="1">
      <alignment horizontal="right" vertical="center"/>
    </xf>
    <xf numFmtId="41" fontId="2" fillId="4" borderId="1" xfId="0" applyNumberFormat="1" applyFont="1" applyFill="1" applyBorder="1" applyAlignment="1">
      <alignment horizontal="right" vertical="center"/>
    </xf>
    <xf numFmtId="0" fontId="2" fillId="4" borderId="0" xfId="0" quotePrefix="1" applyFont="1" applyFill="1" applyAlignment="1">
      <alignment horizontal="left" vertical="center"/>
    </xf>
    <xf numFmtId="164" fontId="2" fillId="4" borderId="0" xfId="0" applyNumberFormat="1" applyFont="1" applyFill="1" applyAlignment="1">
      <alignment horizontal="right" vertical="center"/>
    </xf>
    <xf numFmtId="164" fontId="2" fillId="4" borderId="0" xfId="0" applyNumberFormat="1" applyFont="1" applyFill="1" applyAlignment="1">
      <alignment horizontal="center" vertical="center"/>
    </xf>
    <xf numFmtId="41" fontId="7" fillId="4" borderId="0" xfId="0" applyNumberFormat="1" applyFont="1" applyFill="1" applyAlignment="1">
      <alignment vertical="center"/>
    </xf>
    <xf numFmtId="41" fontId="2" fillId="4" borderId="4" xfId="0" applyNumberFormat="1" applyFont="1" applyFill="1" applyBorder="1" applyAlignment="1">
      <alignment horizontal="right" vertical="center"/>
    </xf>
    <xf numFmtId="41" fontId="2" fillId="4" borderId="0" xfId="0" applyNumberFormat="1" applyFont="1" applyFill="1" applyAlignment="1">
      <alignment vertical="center"/>
    </xf>
    <xf numFmtId="0" fontId="2" fillId="4" borderId="0" xfId="0" quotePrefix="1" applyFont="1" applyFill="1" applyAlignment="1">
      <alignment horizontal="center" vertical="center"/>
    </xf>
    <xf numFmtId="0" fontId="7" fillId="4" borderId="5" xfId="0" applyFont="1" applyFill="1" applyBorder="1" applyAlignment="1">
      <alignment vertical="center"/>
    </xf>
    <xf numFmtId="37" fontId="2" fillId="4" borderId="0" xfId="0" applyNumberFormat="1" applyFont="1" applyFill="1" applyAlignment="1">
      <alignment horizontal="right" vertical="center"/>
    </xf>
    <xf numFmtId="37" fontId="2" fillId="4" borderId="0" xfId="0" applyNumberFormat="1" applyFont="1" applyFill="1" applyAlignment="1">
      <alignment vertical="center"/>
    </xf>
    <xf numFmtId="0" fontId="1" fillId="4" borderId="0" xfId="0" applyFont="1" applyFill="1" applyAlignment="1">
      <alignment horizontal="center" vertical="center"/>
    </xf>
    <xf numFmtId="41" fontId="2" fillId="4" borderId="6" xfId="0" applyNumberFormat="1" applyFont="1" applyFill="1" applyBorder="1" applyAlignment="1">
      <alignment horizontal="right" vertical="center"/>
    </xf>
    <xf numFmtId="0" fontId="9" fillId="4" borderId="0" xfId="0" applyFont="1" applyFill="1" applyAlignment="1">
      <alignment horizontal="left" vertical="center"/>
    </xf>
    <xf numFmtId="0" fontId="1" fillId="4" borderId="0" xfId="0" quotePrefix="1" applyFont="1" applyFill="1" applyAlignment="1">
      <alignment horizontal="left" vertical="center"/>
    </xf>
    <xf numFmtId="0" fontId="2" fillId="4" borderId="0" xfId="0" applyFont="1" applyFill="1" applyAlignment="1">
      <alignment horizontal="left" vertical="center"/>
    </xf>
    <xf numFmtId="165" fontId="2" fillId="4" borderId="4" xfId="0" applyNumberFormat="1" applyFont="1" applyFill="1" applyBorder="1" applyAlignment="1">
      <alignment horizontal="right" vertical="center"/>
    </xf>
    <xf numFmtId="0" fontId="2" fillId="4" borderId="0" xfId="0" applyFont="1" applyFill="1" applyAlignment="1">
      <alignment horizontal="centerContinuous" vertical="center"/>
    </xf>
    <xf numFmtId="0" fontId="4" fillId="4" borderId="0" xfId="0" applyFont="1" applyFill="1" applyAlignment="1">
      <alignment horizontal="centerContinuous" vertical="center"/>
    </xf>
    <xf numFmtId="0" fontId="1" fillId="4" borderId="0" xfId="0" applyFont="1" applyFill="1" applyAlignment="1">
      <alignment horizontal="left" vertical="center"/>
    </xf>
    <xf numFmtId="37" fontId="1" fillId="4" borderId="0" xfId="0" applyNumberFormat="1" applyFont="1" applyFill="1" applyAlignment="1">
      <alignment horizontal="left" vertical="center"/>
    </xf>
    <xf numFmtId="41" fontId="2" fillId="4" borderId="0" xfId="0" applyNumberFormat="1" applyFont="1" applyFill="1" applyAlignment="1">
      <alignment horizontal="center" vertical="center"/>
    </xf>
    <xf numFmtId="41" fontId="2" fillId="4" borderId="1" xfId="0" applyNumberFormat="1" applyFont="1" applyFill="1" applyBorder="1" applyAlignment="1">
      <alignment horizontal="center" vertical="center"/>
    </xf>
    <xf numFmtId="41" fontId="2" fillId="4" borderId="1" xfId="0" applyNumberFormat="1" applyFont="1" applyFill="1" applyBorder="1" applyAlignment="1">
      <alignment vertical="center"/>
    </xf>
    <xf numFmtId="41" fontId="2" fillId="4" borderId="2" xfId="0" applyNumberFormat="1" applyFont="1" applyFill="1" applyBorder="1" applyAlignment="1">
      <alignment horizontal="center" vertical="center"/>
    </xf>
    <xf numFmtId="41" fontId="2" fillId="4" borderId="4" xfId="0" applyNumberFormat="1" applyFont="1" applyFill="1" applyBorder="1" applyAlignment="1">
      <alignment horizontal="center" vertical="center"/>
    </xf>
    <xf numFmtId="41" fontId="4" fillId="4" borderId="0" xfId="0" applyNumberFormat="1" applyFont="1" applyFill="1" applyAlignment="1">
      <alignment vertical="center"/>
    </xf>
    <xf numFmtId="164" fontId="7" fillId="4" borderId="0" xfId="2" applyNumberFormat="1" applyFont="1" applyFill="1" applyAlignment="1">
      <alignment vertical="center"/>
    </xf>
    <xf numFmtId="41" fontId="2" fillId="4" borderId="9" xfId="0" applyNumberFormat="1" applyFont="1" applyFill="1" applyBorder="1" applyAlignment="1">
      <alignment horizontal="right" vertical="center"/>
    </xf>
    <xf numFmtId="41" fontId="2" fillId="4" borderId="10" xfId="0" applyNumberFormat="1" applyFont="1" applyFill="1" applyBorder="1" applyAlignment="1">
      <alignment horizontal="right" vertical="center"/>
    </xf>
    <xf numFmtId="0" fontId="16" fillId="4" borderId="0" xfId="0" applyFont="1" applyFill="1" applyAlignment="1">
      <alignment horizontal="left" vertical="center"/>
    </xf>
    <xf numFmtId="0" fontId="4" fillId="4" borderId="0" xfId="0" applyFont="1" applyFill="1"/>
    <xf numFmtId="0" fontId="2" fillId="0" borderId="0" xfId="0" applyFont="1" applyAlignment="1">
      <alignment horizontal="left" vertical="center"/>
    </xf>
    <xf numFmtId="37" fontId="1" fillId="0" borderId="0" xfId="3" applyNumberFormat="1" applyFont="1" applyAlignment="1">
      <alignment vertical="center"/>
    </xf>
    <xf numFmtId="37" fontId="2" fillId="0" borderId="0" xfId="3" applyNumberFormat="1" applyFont="1" applyAlignment="1">
      <alignment vertical="center"/>
    </xf>
    <xf numFmtId="37" fontId="17" fillId="0" borderId="0" xfId="3" applyNumberFormat="1" applyFont="1" applyAlignment="1">
      <alignment horizontal="center" vertical="center"/>
    </xf>
    <xf numFmtId="164" fontId="2" fillId="0" borderId="0" xfId="2" applyNumberFormat="1" applyFont="1" applyAlignment="1">
      <alignment vertical="center"/>
    </xf>
    <xf numFmtId="164" fontId="2" fillId="0" borderId="0" xfId="2" applyNumberFormat="1" applyFont="1" applyFill="1" applyAlignment="1">
      <alignment horizontal="center" vertical="center"/>
    </xf>
    <xf numFmtId="164" fontId="2" fillId="0" borderId="0" xfId="2" applyNumberFormat="1" applyFont="1" applyFill="1" applyAlignment="1">
      <alignment vertical="center"/>
    </xf>
    <xf numFmtId="37" fontId="4" fillId="0" borderId="0" xfId="3" applyNumberFormat="1" applyFont="1" applyAlignment="1">
      <alignment horizontal="center" vertical="center"/>
    </xf>
    <xf numFmtId="41" fontId="2" fillId="0" borderId="0" xfId="14" applyNumberFormat="1" applyFont="1" applyFill="1" applyAlignment="1">
      <alignment vertical="center"/>
    </xf>
    <xf numFmtId="41" fontId="2" fillId="0" borderId="0" xfId="2" applyNumberFormat="1" applyFont="1" applyFill="1" applyAlignment="1">
      <alignment vertical="center"/>
    </xf>
    <xf numFmtId="41" fontId="2" fillId="0" borderId="1" xfId="14" applyNumberFormat="1" applyFont="1" applyFill="1" applyBorder="1" applyAlignment="1">
      <alignment vertical="center"/>
    </xf>
    <xf numFmtId="41" fontId="2" fillId="0" borderId="2" xfId="14" applyNumberFormat="1" applyFont="1" applyFill="1" applyBorder="1" applyAlignment="1">
      <alignment vertical="center"/>
    </xf>
    <xf numFmtId="170" fontId="2" fillId="0" borderId="0" xfId="14" applyNumberFormat="1" applyFont="1" applyFill="1" applyAlignment="1">
      <alignment vertical="center"/>
    </xf>
    <xf numFmtId="41" fontId="2" fillId="0" borderId="0" xfId="14" applyNumberFormat="1" applyFont="1" applyFill="1" applyAlignment="1">
      <alignment horizontal="center" vertical="center"/>
    </xf>
    <xf numFmtId="41" fontId="2" fillId="0" borderId="4" xfId="14" applyNumberFormat="1" applyFont="1" applyFill="1" applyBorder="1" applyAlignment="1">
      <alignment vertical="center"/>
    </xf>
    <xf numFmtId="41" fontId="2" fillId="0" borderId="0" xfId="14" applyNumberFormat="1" applyFont="1" applyFill="1" applyBorder="1" applyAlignment="1">
      <alignment vertical="center"/>
    </xf>
    <xf numFmtId="164" fontId="2" fillId="4" borderId="0" xfId="0" quotePrefix="1" applyNumberFormat="1" applyFont="1" applyFill="1" applyAlignment="1">
      <alignment horizontal="center" vertical="center"/>
    </xf>
    <xf numFmtId="43" fontId="2" fillId="0" borderId="0" xfId="2" applyFont="1" applyFill="1" applyAlignment="1">
      <alignment vertical="center"/>
    </xf>
    <xf numFmtId="170" fontId="2" fillId="0" borderId="0" xfId="14" applyNumberFormat="1" applyFont="1" applyFill="1" applyBorder="1" applyAlignment="1">
      <alignment vertical="center"/>
    </xf>
    <xf numFmtId="41" fontId="2" fillId="0" borderId="0" xfId="14" applyNumberFormat="1" applyFont="1" applyAlignment="1">
      <alignment vertical="center"/>
    </xf>
    <xf numFmtId="37" fontId="1" fillId="0" borderId="0" xfId="15" applyNumberFormat="1" applyFont="1" applyAlignment="1">
      <alignment vertical="center"/>
    </xf>
    <xf numFmtId="37" fontId="2" fillId="0" borderId="0" xfId="15" applyNumberFormat="1" applyFont="1" applyAlignment="1">
      <alignment vertical="center"/>
    </xf>
    <xf numFmtId="37" fontId="17" fillId="0" borderId="0" xfId="15" applyNumberFormat="1" applyFont="1" applyAlignment="1">
      <alignment horizontal="center" vertical="center"/>
    </xf>
    <xf numFmtId="164" fontId="2" fillId="0" borderId="0" xfId="2" applyNumberFormat="1" applyFont="1" applyFill="1" applyBorder="1" applyAlignment="1">
      <alignment vertical="center"/>
    </xf>
    <xf numFmtId="37" fontId="4" fillId="0" borderId="0" xfId="15" applyNumberFormat="1" applyFont="1" applyAlignment="1">
      <alignment horizontal="center" vertical="center"/>
    </xf>
    <xf numFmtId="41" fontId="2" fillId="0" borderId="0" xfId="15" applyNumberFormat="1" applyFont="1" applyAlignment="1">
      <alignment vertical="center"/>
    </xf>
    <xf numFmtId="41" fontId="2" fillId="0" borderId="3" xfId="14" applyNumberFormat="1" applyFont="1" applyFill="1" applyBorder="1" applyAlignment="1">
      <alignment vertical="center"/>
    </xf>
    <xf numFmtId="171" fontId="2" fillId="4" borderId="4" xfId="0" applyNumberFormat="1" applyFont="1" applyFill="1" applyBorder="1" applyAlignment="1">
      <alignment horizontal="right" vertical="center"/>
    </xf>
    <xf numFmtId="164" fontId="2" fillId="0" borderId="0" xfId="0" applyNumberFormat="1" applyFont="1" applyAlignment="1">
      <alignment vertical="center"/>
    </xf>
    <xf numFmtId="38" fontId="2" fillId="0" borderId="0" xfId="3" applyNumberFormat="1" applyFont="1" applyAlignment="1">
      <alignment horizontal="right" vertical="center"/>
    </xf>
    <xf numFmtId="0" fontId="1" fillId="0" borderId="0" xfId="0" applyFont="1" applyAlignment="1">
      <alignment vertical="center"/>
    </xf>
    <xf numFmtId="37" fontId="2" fillId="0" borderId="0" xfId="0" applyNumberFormat="1" applyFont="1" applyAlignment="1">
      <alignment horizontal="centerContinuous" vertical="center"/>
    </xf>
    <xf numFmtId="38" fontId="2" fillId="0" borderId="0" xfId="0" applyNumberFormat="1" applyFont="1" applyAlignment="1">
      <alignment horizontal="centerContinuous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1" fontId="2" fillId="0" borderId="0" xfId="0" applyNumberFormat="1" applyFont="1" applyAlignment="1">
      <alignment horizontal="right" vertical="center"/>
    </xf>
    <xf numFmtId="41" fontId="2" fillId="0" borderId="3" xfId="0" applyNumberFormat="1" applyFont="1" applyBorder="1" applyAlignment="1">
      <alignment horizontal="right" vertical="center"/>
    </xf>
    <xf numFmtId="41" fontId="2" fillId="4" borderId="9" xfId="3" applyNumberFormat="1" applyFont="1" applyFill="1" applyBorder="1" applyAlignment="1">
      <alignment vertical="top"/>
    </xf>
    <xf numFmtId="41" fontId="2" fillId="4" borderId="9" xfId="3" applyNumberFormat="1" applyFont="1" applyFill="1" applyBorder="1" applyAlignment="1">
      <alignment vertical="center"/>
    </xf>
    <xf numFmtId="41" fontId="2" fillId="4" borderId="10" xfId="3" applyNumberFormat="1" applyFont="1" applyFill="1" applyBorder="1" applyAlignment="1">
      <alignment vertical="top"/>
    </xf>
    <xf numFmtId="41" fontId="2" fillId="4" borderId="10" xfId="3" applyNumberFormat="1" applyFont="1" applyFill="1" applyBorder="1" applyAlignment="1">
      <alignment vertical="center"/>
    </xf>
    <xf numFmtId="41" fontId="2" fillId="0" borderId="6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vertical="center"/>
    </xf>
    <xf numFmtId="0" fontId="2" fillId="0" borderId="0" xfId="0" quotePrefix="1" applyFont="1" applyAlignment="1">
      <alignment horizontal="left" vertical="center"/>
    </xf>
    <xf numFmtId="164" fontId="2" fillId="0" borderId="0" xfId="0" quotePrefix="1" applyNumberFormat="1" applyFont="1" applyAlignment="1">
      <alignment vertical="center"/>
    </xf>
    <xf numFmtId="41" fontId="2" fillId="4" borderId="6" xfId="0" applyNumberFormat="1" applyFont="1" applyFill="1" applyBorder="1" applyAlignment="1">
      <alignment horizontal="center" vertical="center"/>
    </xf>
    <xf numFmtId="37" fontId="15" fillId="4" borderId="0" xfId="0" applyNumberFormat="1" applyFont="1" applyFill="1" applyAlignment="1">
      <alignment vertical="top"/>
    </xf>
    <xf numFmtId="0" fontId="1" fillId="4" borderId="1" xfId="0" applyFont="1" applyFill="1" applyBorder="1" applyAlignment="1">
      <alignment horizontal="center" vertical="center"/>
    </xf>
    <xf numFmtId="0" fontId="2" fillId="4" borderId="0" xfId="0" applyFont="1" applyFill="1" applyAlignment="1">
      <alignment horizontal="left" vertical="center"/>
    </xf>
    <xf numFmtId="38" fontId="1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</cellXfs>
  <cellStyles count="16">
    <cellStyle name="Comma" xfId="2" builtinId="3"/>
    <cellStyle name="Comma 2" xfId="14" xr:uid="{CB6A239A-97FE-4366-8554-A5D3B52CD68A}"/>
    <cellStyle name="comma zerodec" xfId="4" xr:uid="{00000000-0005-0000-0000-000001000000}"/>
    <cellStyle name="Currency1" xfId="5" xr:uid="{00000000-0005-0000-0000-000002000000}"/>
    <cellStyle name="Dollar (zero dec)" xfId="6" xr:uid="{00000000-0005-0000-0000-000003000000}"/>
    <cellStyle name="Grey" xfId="7" xr:uid="{00000000-0005-0000-0000-000004000000}"/>
    <cellStyle name="Input [yellow]" xfId="8" xr:uid="{00000000-0005-0000-0000-000005000000}"/>
    <cellStyle name="no dec" xfId="9" xr:uid="{00000000-0005-0000-0000-000006000000}"/>
    <cellStyle name="Normal" xfId="0" builtinId="0"/>
    <cellStyle name="Normal - Style1" xfId="10" xr:uid="{00000000-0005-0000-0000-000008000000}"/>
    <cellStyle name="Normal 2" xfId="3" xr:uid="{00000000-0005-0000-0000-000009000000}"/>
    <cellStyle name="Normal 2 27" xfId="15" xr:uid="{A3F37FD7-7ACD-4982-B94B-8B37E9367C31}"/>
    <cellStyle name="Normal 2 4" xfId="13" xr:uid="{00000000-0005-0000-0000-00000A000000}"/>
    <cellStyle name="Normal_BS - E" xfId="1" xr:uid="{00000000-0005-0000-0000-00000B000000}"/>
    <cellStyle name="Percent [2]" xfId="11" xr:uid="{00000000-0005-0000-0000-00000C000000}"/>
    <cellStyle name="Quantity" xfId="12" xr:uid="{00000000-0005-0000-0000-00000D000000}"/>
  </cellStyles>
  <dxfs count="0"/>
  <tableStyles count="0" defaultTableStyle="TableStyleMedium9" defaultPivotStyle="PivotStyleLight16"/>
  <colors>
    <mruColors>
      <color rgb="FF00FF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95"/>
  <sheetViews>
    <sheetView showGridLines="0" view="pageBreakPreview" topLeftCell="A55" zoomScale="70" zoomScaleNormal="100" zoomScaleSheetLayoutView="70" workbookViewId="0">
      <selection activeCell="E59" sqref="E59"/>
    </sheetView>
  </sheetViews>
  <sheetFormatPr defaultColWidth="9.140625" defaultRowHeight="24" customHeight="1"/>
  <cols>
    <col min="1" max="1" width="41.85546875" style="6" customWidth="1"/>
    <col min="2" max="2" width="6.140625" style="6" customWidth="1"/>
    <col min="3" max="3" width="6.5703125" style="6" customWidth="1"/>
    <col min="4" max="4" width="1.85546875" style="6" customWidth="1"/>
    <col min="5" max="5" width="19.140625" style="6" customWidth="1"/>
    <col min="6" max="6" width="1.42578125" style="6" customWidth="1"/>
    <col min="7" max="7" width="18.42578125" style="6" customWidth="1"/>
    <col min="8" max="8" width="1.42578125" style="6" customWidth="1"/>
    <col min="9" max="9" width="17.85546875" style="6" customWidth="1"/>
    <col min="10" max="10" width="1.42578125" style="6" customWidth="1"/>
    <col min="11" max="11" width="17.85546875" style="6" customWidth="1"/>
    <col min="12" max="12" width="9.140625" style="6"/>
    <col min="13" max="13" width="13.42578125" style="6" customWidth="1"/>
    <col min="14" max="16384" width="9.140625" style="6"/>
  </cols>
  <sheetData>
    <row r="1" spans="1:11" ht="24" customHeight="1">
      <c r="A1" s="1" t="s">
        <v>0</v>
      </c>
      <c r="B1" s="2"/>
      <c r="C1" s="3"/>
      <c r="D1" s="4"/>
      <c r="E1" s="4"/>
      <c r="F1" s="4"/>
      <c r="G1" s="5"/>
      <c r="H1" s="4"/>
      <c r="I1" s="4"/>
      <c r="J1" s="4"/>
      <c r="K1" s="5"/>
    </row>
    <row r="2" spans="1:11" ht="24" customHeight="1">
      <c r="A2" s="1" t="s">
        <v>1</v>
      </c>
      <c r="B2" s="4"/>
      <c r="C2" s="3"/>
      <c r="D2" s="4"/>
      <c r="E2" s="4"/>
      <c r="F2" s="4"/>
      <c r="G2" s="4"/>
      <c r="H2" s="4"/>
      <c r="I2" s="4"/>
      <c r="J2" s="4"/>
      <c r="K2" s="4"/>
    </row>
    <row r="3" spans="1:11" ht="24" customHeight="1">
      <c r="A3" s="7" t="s">
        <v>177</v>
      </c>
      <c r="B3" s="4"/>
      <c r="C3" s="3"/>
      <c r="D3" s="4"/>
      <c r="E3" s="4"/>
      <c r="F3" s="4"/>
      <c r="G3" s="4"/>
      <c r="H3" s="4"/>
      <c r="I3" s="24"/>
      <c r="J3" s="4"/>
      <c r="K3" s="4"/>
    </row>
    <row r="4" spans="1:11" ht="24" customHeight="1">
      <c r="A4" s="8"/>
      <c r="B4" s="4"/>
      <c r="C4" s="3"/>
      <c r="D4" s="4"/>
      <c r="E4" s="4"/>
      <c r="F4" s="4"/>
      <c r="G4" s="9"/>
      <c r="H4" s="4"/>
      <c r="I4" s="4"/>
      <c r="J4" s="4"/>
      <c r="K4" s="10" t="s">
        <v>2</v>
      </c>
    </row>
    <row r="5" spans="1:11" ht="24" customHeight="1">
      <c r="A5" s="8"/>
      <c r="B5" s="4"/>
      <c r="C5" s="3"/>
      <c r="D5" s="4"/>
      <c r="E5" s="104" t="s">
        <v>3</v>
      </c>
      <c r="F5" s="104"/>
      <c r="G5" s="104"/>
      <c r="H5" s="1"/>
      <c r="I5" s="104" t="s">
        <v>4</v>
      </c>
      <c r="J5" s="104"/>
      <c r="K5" s="104"/>
    </row>
    <row r="6" spans="1:11" ht="24" customHeight="1">
      <c r="A6" s="11"/>
      <c r="B6" s="12"/>
      <c r="C6" s="13" t="s">
        <v>5</v>
      </c>
      <c r="D6" s="12"/>
      <c r="E6" s="14" t="s">
        <v>178</v>
      </c>
      <c r="F6" s="15"/>
      <c r="G6" s="14" t="s">
        <v>146</v>
      </c>
      <c r="H6" s="15"/>
      <c r="I6" s="14" t="s">
        <v>178</v>
      </c>
      <c r="J6" s="15"/>
      <c r="K6" s="14" t="s">
        <v>146</v>
      </c>
    </row>
    <row r="7" spans="1:11" ht="24" customHeight="1">
      <c r="A7" s="11"/>
      <c r="B7" s="12"/>
      <c r="C7" s="13"/>
      <c r="D7" s="12"/>
      <c r="E7" s="3" t="s">
        <v>6</v>
      </c>
      <c r="F7" s="16"/>
      <c r="G7" s="3" t="s">
        <v>7</v>
      </c>
      <c r="H7" s="17"/>
      <c r="I7" s="3" t="s">
        <v>6</v>
      </c>
      <c r="J7" s="16"/>
      <c r="K7" s="3" t="s">
        <v>7</v>
      </c>
    </row>
    <row r="8" spans="1:11" ht="24" customHeight="1">
      <c r="A8" s="11"/>
      <c r="B8" s="12"/>
      <c r="C8" s="13"/>
      <c r="D8" s="12"/>
      <c r="E8" s="3" t="s">
        <v>8</v>
      </c>
      <c r="F8" s="16"/>
      <c r="G8" s="3"/>
      <c r="H8" s="17"/>
      <c r="I8" s="3" t="s">
        <v>8</v>
      </c>
      <c r="J8" s="16"/>
      <c r="K8" s="3"/>
    </row>
    <row r="9" spans="1:11" s="56" customFormat="1" ht="21.75" customHeight="1">
      <c r="A9" s="55" t="s">
        <v>9</v>
      </c>
      <c r="C9" s="57"/>
      <c r="E9" s="58"/>
      <c r="F9" s="58"/>
      <c r="G9" s="58"/>
      <c r="H9" s="58"/>
      <c r="I9" s="58"/>
      <c r="J9" s="58"/>
      <c r="K9" s="59"/>
    </row>
    <row r="10" spans="1:11" s="56" customFormat="1" ht="21.75" customHeight="1">
      <c r="A10" s="55" t="s">
        <v>10</v>
      </c>
      <c r="C10" s="57"/>
      <c r="E10" s="58"/>
      <c r="F10" s="58"/>
      <c r="G10" s="58"/>
      <c r="H10" s="58"/>
      <c r="I10" s="58"/>
      <c r="J10" s="58"/>
      <c r="K10" s="60"/>
    </row>
    <row r="11" spans="1:11" s="56" customFormat="1" ht="21.75" customHeight="1">
      <c r="A11" s="56" t="s">
        <v>11</v>
      </c>
      <c r="C11" s="61"/>
      <c r="E11" s="62">
        <v>674903</v>
      </c>
      <c r="G11" s="62">
        <v>356758</v>
      </c>
      <c r="I11" s="62">
        <v>141405</v>
      </c>
      <c r="K11" s="62">
        <v>100820</v>
      </c>
    </row>
    <row r="12" spans="1:11" s="56" customFormat="1" ht="21.75" customHeight="1">
      <c r="A12" s="56" t="s">
        <v>134</v>
      </c>
      <c r="C12" s="61">
        <v>3</v>
      </c>
      <c r="E12" s="62">
        <v>805893</v>
      </c>
      <c r="G12" s="62">
        <v>707732</v>
      </c>
      <c r="I12" s="62">
        <v>537172</v>
      </c>
      <c r="K12" s="62">
        <v>302258</v>
      </c>
    </row>
    <row r="13" spans="1:11" s="56" customFormat="1" ht="21.75" customHeight="1">
      <c r="A13" s="56" t="s">
        <v>147</v>
      </c>
      <c r="C13" s="61"/>
      <c r="E13" s="62"/>
      <c r="G13" s="62"/>
      <c r="I13" s="63"/>
      <c r="K13" s="63"/>
    </row>
    <row r="14" spans="1:11" s="56" customFormat="1" ht="21.75" customHeight="1">
      <c r="A14" s="56" t="s">
        <v>148</v>
      </c>
      <c r="C14" s="61">
        <v>4</v>
      </c>
      <c r="E14" s="62">
        <v>4280249</v>
      </c>
      <c r="G14" s="62">
        <v>4183175</v>
      </c>
      <c r="I14" s="62">
        <v>3264962</v>
      </c>
      <c r="K14" s="62">
        <v>3134445</v>
      </c>
    </row>
    <row r="15" spans="1:11" s="56" customFormat="1" ht="21.75" customHeight="1">
      <c r="A15" s="56" t="s">
        <v>12</v>
      </c>
      <c r="C15" s="61"/>
      <c r="E15" s="62">
        <v>604395</v>
      </c>
      <c r="G15" s="62">
        <v>626497</v>
      </c>
      <c r="I15" s="62">
        <v>269180</v>
      </c>
      <c r="K15" s="62">
        <v>213375</v>
      </c>
    </row>
    <row r="16" spans="1:11" s="56" customFormat="1" ht="21.75" customHeight="1">
      <c r="A16" s="56" t="s">
        <v>149</v>
      </c>
      <c r="C16" s="61">
        <v>2</v>
      </c>
      <c r="E16" s="62">
        <v>0</v>
      </c>
      <c r="G16" s="62">
        <v>0</v>
      </c>
      <c r="I16" s="62">
        <v>0</v>
      </c>
      <c r="K16" s="62">
        <v>20000</v>
      </c>
    </row>
    <row r="17" spans="1:11" s="56" customFormat="1" ht="21.75" customHeight="1">
      <c r="A17" s="56" t="s">
        <v>150</v>
      </c>
      <c r="C17" s="61"/>
      <c r="E17" s="62">
        <v>116237</v>
      </c>
      <c r="G17" s="62">
        <v>198167</v>
      </c>
      <c r="I17" s="62">
        <v>55838</v>
      </c>
      <c r="K17" s="62">
        <v>77676</v>
      </c>
    </row>
    <row r="18" spans="1:11" s="56" customFormat="1" ht="21.75" customHeight="1">
      <c r="A18" s="56" t="s">
        <v>151</v>
      </c>
      <c r="C18" s="61"/>
      <c r="E18" s="62"/>
      <c r="G18" s="62"/>
      <c r="I18" s="62"/>
      <c r="K18" s="62"/>
    </row>
    <row r="19" spans="1:11" s="56" customFormat="1" ht="21.75" customHeight="1">
      <c r="A19" s="56" t="s">
        <v>152</v>
      </c>
      <c r="C19" s="61"/>
      <c r="E19" s="62">
        <v>562759</v>
      </c>
      <c r="G19" s="62">
        <v>593600</v>
      </c>
      <c r="I19" s="62">
        <v>392345</v>
      </c>
      <c r="K19" s="62">
        <v>366253</v>
      </c>
    </row>
    <row r="20" spans="1:11" s="56" customFormat="1" ht="21.75" customHeight="1">
      <c r="A20" s="56" t="s">
        <v>13</v>
      </c>
      <c r="C20" s="61"/>
      <c r="E20" s="62">
        <v>374933</v>
      </c>
      <c r="G20" s="62">
        <v>324949</v>
      </c>
      <c r="I20" s="62">
        <v>153517</v>
      </c>
      <c r="K20" s="62">
        <v>134168</v>
      </c>
    </row>
    <row r="21" spans="1:11" s="56" customFormat="1" ht="21.75" customHeight="1">
      <c r="A21" s="55" t="s">
        <v>14</v>
      </c>
      <c r="E21" s="65">
        <f>SUM(E11:F20)</f>
        <v>7419369</v>
      </c>
      <c r="G21" s="65">
        <f>SUM(G11:H20)</f>
        <v>6990878</v>
      </c>
      <c r="I21" s="65">
        <f>SUM(I11:I20)</f>
        <v>4814419</v>
      </c>
      <c r="K21" s="65">
        <f>SUM(K11:K20)</f>
        <v>4348995</v>
      </c>
    </row>
    <row r="22" spans="1:11" s="56" customFormat="1" ht="21.75" customHeight="1">
      <c r="A22" s="55" t="s">
        <v>15</v>
      </c>
      <c r="E22" s="62"/>
      <c r="G22" s="62"/>
      <c r="I22" s="66"/>
      <c r="K22" s="66"/>
    </row>
    <row r="23" spans="1:11" s="56" customFormat="1" ht="21.75" customHeight="1">
      <c r="A23" s="56" t="s">
        <v>16</v>
      </c>
      <c r="C23" s="61"/>
      <c r="E23" s="62">
        <v>506516</v>
      </c>
      <c r="G23" s="62">
        <v>526822</v>
      </c>
      <c r="I23" s="62">
        <v>334616</v>
      </c>
      <c r="K23" s="62">
        <v>315881</v>
      </c>
    </row>
    <row r="24" spans="1:11" s="56" customFormat="1" ht="21.75" customHeight="1">
      <c r="A24" s="56" t="s">
        <v>17</v>
      </c>
      <c r="C24" s="61"/>
      <c r="E24" s="62">
        <v>0</v>
      </c>
      <c r="G24" s="62">
        <v>0</v>
      </c>
      <c r="I24" s="62">
        <v>700980</v>
      </c>
      <c r="K24" s="62">
        <v>700980</v>
      </c>
    </row>
    <row r="25" spans="1:11" s="56" customFormat="1" ht="21.75" customHeight="1">
      <c r="A25" s="56" t="s">
        <v>18</v>
      </c>
      <c r="C25" s="61"/>
      <c r="E25" s="62">
        <v>99980</v>
      </c>
      <c r="G25" s="62">
        <v>103943</v>
      </c>
      <c r="I25" s="62">
        <v>0</v>
      </c>
      <c r="K25" s="62">
        <v>0</v>
      </c>
    </row>
    <row r="26" spans="1:11" s="56" customFormat="1" ht="21.75" customHeight="1">
      <c r="A26" s="56" t="s">
        <v>19</v>
      </c>
      <c r="C26" s="61">
        <v>5</v>
      </c>
      <c r="E26" s="67">
        <v>534258</v>
      </c>
      <c r="G26" s="67">
        <v>577271</v>
      </c>
      <c r="I26" s="62">
        <v>214793</v>
      </c>
      <c r="K26" s="62">
        <v>224761</v>
      </c>
    </row>
    <row r="27" spans="1:11" s="56" customFormat="1" ht="21.75" customHeight="1">
      <c r="A27" s="56" t="s">
        <v>20</v>
      </c>
      <c r="C27" s="61"/>
      <c r="E27" s="67">
        <v>135622</v>
      </c>
      <c r="G27" s="67">
        <v>125146</v>
      </c>
      <c r="I27" s="67">
        <v>84482</v>
      </c>
      <c r="K27" s="67">
        <v>65595</v>
      </c>
    </row>
    <row r="28" spans="1:11" s="56" customFormat="1" ht="21.75" customHeight="1">
      <c r="A28" s="56" t="s">
        <v>21</v>
      </c>
      <c r="C28" s="61"/>
      <c r="E28" s="67">
        <v>9868</v>
      </c>
      <c r="G28" s="67">
        <v>10595</v>
      </c>
      <c r="I28" s="67">
        <v>4447</v>
      </c>
      <c r="K28" s="67">
        <v>4914</v>
      </c>
    </row>
    <row r="29" spans="1:11" s="56" customFormat="1" ht="21.75" customHeight="1">
      <c r="A29" s="56" t="s">
        <v>22</v>
      </c>
      <c r="C29" s="61"/>
      <c r="E29" s="62">
        <v>100364</v>
      </c>
      <c r="G29" s="62">
        <v>81323</v>
      </c>
      <c r="I29" s="62">
        <v>48313</v>
      </c>
      <c r="K29" s="62">
        <v>34031</v>
      </c>
    </row>
    <row r="30" spans="1:11" s="56" customFormat="1" ht="21.75" customHeight="1">
      <c r="A30" s="56" t="s">
        <v>23</v>
      </c>
      <c r="C30" s="61"/>
      <c r="E30" s="62">
        <v>124929</v>
      </c>
      <c r="G30" s="62">
        <v>119758</v>
      </c>
      <c r="I30" s="62">
        <v>32888</v>
      </c>
      <c r="K30" s="62">
        <v>27787</v>
      </c>
    </row>
    <row r="31" spans="1:11" s="56" customFormat="1" ht="21.75" customHeight="1">
      <c r="A31" s="55" t="s">
        <v>24</v>
      </c>
      <c r="C31" s="57"/>
      <c r="E31" s="65">
        <f>SUM(E23:E30)</f>
        <v>1511537</v>
      </c>
      <c r="G31" s="65">
        <f>SUM(G23:G30)</f>
        <v>1544858</v>
      </c>
      <c r="I31" s="65">
        <f>SUM(I23:I30)</f>
        <v>1420519</v>
      </c>
      <c r="K31" s="65">
        <f>SUM(K23:K30)</f>
        <v>1373949</v>
      </c>
    </row>
    <row r="32" spans="1:11" s="56" customFormat="1" ht="21.75" customHeight="1" thickBot="1">
      <c r="A32" s="55" t="s">
        <v>25</v>
      </c>
      <c r="C32" s="57"/>
      <c r="E32" s="68">
        <f>SUM(E23:E30,E11:E20)</f>
        <v>8930906</v>
      </c>
      <c r="G32" s="68">
        <f>SUM(G23:G30,G11:G20)</f>
        <v>8535736</v>
      </c>
      <c r="I32" s="68">
        <f>SUM(I23:I30,I11:I20)</f>
        <v>6234938</v>
      </c>
      <c r="K32" s="68">
        <f>SUM(K23:K30,K11:K20)</f>
        <v>5722944</v>
      </c>
    </row>
    <row r="33" spans="1:11" s="56" customFormat="1" ht="21.75" customHeight="1" thickTop="1">
      <c r="A33" s="55"/>
      <c r="C33" s="57"/>
      <c r="E33" s="69"/>
      <c r="G33" s="69"/>
      <c r="I33" s="69"/>
      <c r="K33" s="69"/>
    </row>
    <row r="34" spans="1:11" ht="24" customHeight="1">
      <c r="A34" s="23" t="s">
        <v>26</v>
      </c>
      <c r="B34" s="19"/>
      <c r="C34" s="3"/>
      <c r="D34" s="12"/>
      <c r="E34" s="24"/>
      <c r="F34" s="24"/>
      <c r="G34" s="24"/>
      <c r="H34" s="24"/>
      <c r="I34" s="24"/>
      <c r="J34" s="24"/>
      <c r="K34" s="24"/>
    </row>
    <row r="35" spans="1:11" ht="24" customHeight="1">
      <c r="A35" s="1" t="s">
        <v>0</v>
      </c>
      <c r="B35" s="2"/>
      <c r="C35" s="3"/>
      <c r="D35" s="4"/>
      <c r="E35" s="4"/>
      <c r="F35" s="4"/>
      <c r="G35" s="4"/>
      <c r="H35" s="4"/>
      <c r="I35" s="4"/>
      <c r="J35" s="4"/>
      <c r="K35" s="4"/>
    </row>
    <row r="36" spans="1:11" ht="24" customHeight="1">
      <c r="A36" s="1" t="s">
        <v>27</v>
      </c>
      <c r="B36" s="4"/>
      <c r="C36" s="3"/>
      <c r="D36" s="4"/>
      <c r="E36" s="4"/>
      <c r="F36" s="4"/>
      <c r="G36" s="4"/>
      <c r="H36" s="4"/>
      <c r="I36" s="4"/>
      <c r="J36" s="4"/>
      <c r="K36" s="4"/>
    </row>
    <row r="37" spans="1:11" ht="24" customHeight="1">
      <c r="A37" s="7" t="s">
        <v>177</v>
      </c>
      <c r="B37" s="4"/>
      <c r="C37" s="3"/>
      <c r="D37" s="4"/>
      <c r="E37" s="4"/>
      <c r="F37" s="4"/>
      <c r="G37" s="4"/>
      <c r="H37" s="4"/>
      <c r="I37" s="4"/>
      <c r="J37" s="4"/>
      <c r="K37" s="4"/>
    </row>
    <row r="38" spans="1:11" ht="24" customHeight="1">
      <c r="A38" s="7"/>
      <c r="B38" s="4"/>
      <c r="C38" s="3"/>
      <c r="D38" s="4"/>
      <c r="E38" s="4"/>
      <c r="F38" s="4"/>
      <c r="G38" s="9"/>
      <c r="H38" s="4"/>
      <c r="I38" s="4"/>
      <c r="J38" s="4"/>
      <c r="K38" s="10" t="s">
        <v>2</v>
      </c>
    </row>
    <row r="39" spans="1:11" ht="24" customHeight="1">
      <c r="A39" s="8"/>
      <c r="B39" s="4"/>
      <c r="C39" s="3"/>
      <c r="D39" s="4"/>
      <c r="E39" s="104" t="s">
        <v>3</v>
      </c>
      <c r="F39" s="104"/>
      <c r="G39" s="104"/>
      <c r="H39" s="1"/>
      <c r="I39" s="104" t="s">
        <v>4</v>
      </c>
      <c r="J39" s="104"/>
      <c r="K39" s="104"/>
    </row>
    <row r="40" spans="1:11" ht="24" customHeight="1">
      <c r="A40" s="11"/>
      <c r="B40" s="12"/>
      <c r="C40" s="13" t="s">
        <v>5</v>
      </c>
      <c r="D40" s="12"/>
      <c r="E40" s="14" t="s">
        <v>178</v>
      </c>
      <c r="F40" s="15"/>
      <c r="G40" s="14" t="s">
        <v>146</v>
      </c>
      <c r="H40" s="15"/>
      <c r="I40" s="14" t="s">
        <v>178</v>
      </c>
      <c r="J40" s="15"/>
      <c r="K40" s="14" t="s">
        <v>146</v>
      </c>
    </row>
    <row r="41" spans="1:11" ht="24" customHeight="1">
      <c r="A41" s="11"/>
      <c r="B41" s="12"/>
      <c r="C41" s="13"/>
      <c r="D41" s="12"/>
      <c r="E41" s="3" t="s">
        <v>6</v>
      </c>
      <c r="F41" s="16"/>
      <c r="G41" s="3" t="s">
        <v>7</v>
      </c>
      <c r="H41" s="17"/>
      <c r="I41" s="3" t="s">
        <v>6</v>
      </c>
      <c r="J41" s="16"/>
      <c r="K41" s="3" t="s">
        <v>7</v>
      </c>
    </row>
    <row r="42" spans="1:11" ht="24" customHeight="1">
      <c r="A42" s="11"/>
      <c r="B42" s="12"/>
      <c r="C42" s="13"/>
      <c r="D42" s="12"/>
      <c r="E42" s="3" t="s">
        <v>8</v>
      </c>
      <c r="F42" s="16"/>
      <c r="G42" s="3"/>
      <c r="H42" s="17"/>
      <c r="I42" s="3" t="s">
        <v>8</v>
      </c>
      <c r="J42" s="16"/>
      <c r="K42" s="3"/>
    </row>
    <row r="43" spans="1:11" s="56" customFormat="1" ht="21.75" customHeight="1">
      <c r="A43" s="55" t="s">
        <v>28</v>
      </c>
      <c r="B43" s="55"/>
      <c r="C43" s="57"/>
      <c r="E43" s="58"/>
      <c r="F43" s="58"/>
      <c r="G43" s="58"/>
      <c r="H43" s="58"/>
      <c r="I43" s="58"/>
      <c r="J43" s="58"/>
      <c r="K43" s="59"/>
    </row>
    <row r="44" spans="1:11" s="56" customFormat="1" ht="21.75" customHeight="1">
      <c r="A44" s="55" t="s">
        <v>29</v>
      </c>
      <c r="C44" s="57"/>
      <c r="E44" s="58"/>
      <c r="F44" s="58"/>
      <c r="G44" s="58"/>
      <c r="H44" s="58"/>
      <c r="I44" s="58"/>
      <c r="J44" s="58"/>
      <c r="K44" s="59"/>
    </row>
    <row r="45" spans="1:11" s="56" customFormat="1" ht="21.75" customHeight="1">
      <c r="A45" s="56" t="s">
        <v>153</v>
      </c>
      <c r="C45" s="61">
        <v>6</v>
      </c>
      <c r="E45" s="58">
        <v>2439463</v>
      </c>
      <c r="F45" s="58"/>
      <c r="G45" s="58">
        <v>2287159</v>
      </c>
      <c r="H45" s="58"/>
      <c r="I45" s="58">
        <v>1879150</v>
      </c>
      <c r="J45" s="58"/>
      <c r="K45" s="59">
        <v>1722504</v>
      </c>
    </row>
    <row r="46" spans="1:11" s="56" customFormat="1" ht="21.75" customHeight="1">
      <c r="A46" s="56" t="s">
        <v>135</v>
      </c>
      <c r="C46" s="61"/>
      <c r="E46" s="62">
        <v>2001621</v>
      </c>
      <c r="F46" s="71"/>
      <c r="G46" s="62">
        <v>1576293</v>
      </c>
      <c r="H46" s="75"/>
      <c r="I46" s="62">
        <v>1386009</v>
      </c>
      <c r="J46" s="75"/>
      <c r="K46" s="62">
        <v>1037020</v>
      </c>
    </row>
    <row r="47" spans="1:11" s="56" customFormat="1" ht="21.75" customHeight="1">
      <c r="A47" s="56" t="s">
        <v>30</v>
      </c>
      <c r="C47" s="61">
        <v>2</v>
      </c>
      <c r="E47" s="62">
        <v>0</v>
      </c>
      <c r="F47" s="71"/>
      <c r="G47" s="62">
        <v>0</v>
      </c>
      <c r="H47" s="75"/>
      <c r="I47" s="62">
        <v>12000</v>
      </c>
      <c r="J47" s="75"/>
      <c r="K47" s="62">
        <v>10000</v>
      </c>
    </row>
    <row r="48" spans="1:11" s="56" customFormat="1" ht="21.75" customHeight="1">
      <c r="A48" s="56" t="s">
        <v>154</v>
      </c>
      <c r="C48" s="61"/>
    </row>
    <row r="49" spans="1:11" s="56" customFormat="1" ht="21.75" customHeight="1">
      <c r="A49" s="56" t="s">
        <v>155</v>
      </c>
      <c r="C49" s="61"/>
      <c r="E49" s="62">
        <v>2150</v>
      </c>
      <c r="F49" s="71"/>
      <c r="G49" s="62">
        <v>7250</v>
      </c>
      <c r="H49" s="75"/>
      <c r="I49" s="62">
        <v>0</v>
      </c>
      <c r="J49" s="75"/>
      <c r="K49" s="62">
        <v>0</v>
      </c>
    </row>
    <row r="50" spans="1:11" s="56" customFormat="1" ht="21.75" customHeight="1">
      <c r="A50" s="56" t="s">
        <v>123</v>
      </c>
      <c r="C50" s="61"/>
      <c r="E50" s="62">
        <v>60753</v>
      </c>
      <c r="F50" s="71"/>
      <c r="G50" s="62">
        <v>68378</v>
      </c>
      <c r="H50" s="75"/>
      <c r="I50" s="62">
        <v>32856</v>
      </c>
      <c r="J50" s="75"/>
      <c r="K50" s="62">
        <v>30365</v>
      </c>
    </row>
    <row r="51" spans="1:11" s="56" customFormat="1" ht="21.75" customHeight="1">
      <c r="A51" s="56" t="s">
        <v>31</v>
      </c>
      <c r="C51" s="61"/>
      <c r="E51" s="62">
        <v>428096</v>
      </c>
      <c r="F51" s="75"/>
      <c r="G51" s="62">
        <v>410425</v>
      </c>
      <c r="H51" s="75"/>
      <c r="I51" s="62">
        <v>225815</v>
      </c>
      <c r="J51" s="75"/>
      <c r="K51" s="62">
        <v>191725</v>
      </c>
    </row>
    <row r="52" spans="1:11" s="56" customFormat="1" ht="21.75" customHeight="1">
      <c r="A52" s="56" t="s">
        <v>156</v>
      </c>
      <c r="C52" s="61"/>
      <c r="E52" s="69"/>
      <c r="F52" s="75"/>
      <c r="G52" s="69"/>
      <c r="H52" s="75"/>
      <c r="I52" s="69"/>
      <c r="J52" s="75"/>
      <c r="K52" s="69"/>
    </row>
    <row r="53" spans="1:11" s="56" customFormat="1" ht="21.75" customHeight="1">
      <c r="A53" s="56" t="s">
        <v>32</v>
      </c>
      <c r="C53" s="57"/>
      <c r="E53" s="69">
        <v>49542</v>
      </c>
      <c r="G53" s="69">
        <v>92752</v>
      </c>
      <c r="I53" s="69">
        <v>47213</v>
      </c>
      <c r="K53" s="69">
        <v>58472</v>
      </c>
    </row>
    <row r="54" spans="1:11" s="56" customFormat="1" ht="21.75" customHeight="1">
      <c r="A54" s="56" t="s">
        <v>33</v>
      </c>
      <c r="C54" s="61"/>
      <c r="E54" s="69">
        <v>1778188</v>
      </c>
      <c r="F54" s="75"/>
      <c r="G54" s="69">
        <v>1896841</v>
      </c>
      <c r="H54" s="75"/>
      <c r="I54" s="69">
        <v>1025450</v>
      </c>
      <c r="J54" s="75"/>
      <c r="K54" s="69">
        <v>1021150</v>
      </c>
    </row>
    <row r="55" spans="1:11" s="56" customFormat="1" ht="21.75" customHeight="1">
      <c r="A55" s="56" t="s">
        <v>157</v>
      </c>
      <c r="C55" s="61"/>
      <c r="E55" s="69">
        <v>4544</v>
      </c>
      <c r="F55" s="75"/>
      <c r="G55" s="69">
        <v>4304</v>
      </c>
      <c r="H55" s="75"/>
      <c r="I55" s="69">
        <v>733</v>
      </c>
      <c r="J55" s="75"/>
      <c r="K55" s="69">
        <v>1471</v>
      </c>
    </row>
    <row r="56" spans="1:11" s="56" customFormat="1" ht="21.75" customHeight="1">
      <c r="A56" s="56" t="s">
        <v>34</v>
      </c>
      <c r="C56" s="61"/>
      <c r="E56" s="64">
        <v>61883</v>
      </c>
      <c r="F56" s="75"/>
      <c r="G56" s="64">
        <v>54216</v>
      </c>
      <c r="H56" s="75"/>
      <c r="I56" s="64">
        <v>28896</v>
      </c>
      <c r="J56" s="75"/>
      <c r="K56" s="64">
        <v>19052</v>
      </c>
    </row>
    <row r="57" spans="1:11" s="56" customFormat="1" ht="21.75" customHeight="1">
      <c r="A57" s="55" t="s">
        <v>35</v>
      </c>
      <c r="C57" s="57"/>
      <c r="E57" s="64">
        <f>SUM(E45:E56)</f>
        <v>6826240</v>
      </c>
      <c r="G57" s="64">
        <f>SUM(G45:G56)</f>
        <v>6397618</v>
      </c>
      <c r="I57" s="64">
        <f>SUM(I45:I56)</f>
        <v>4638122</v>
      </c>
      <c r="K57" s="64">
        <f>SUM(K45:K56)</f>
        <v>4091759</v>
      </c>
    </row>
    <row r="58" spans="1:11" s="56" customFormat="1" ht="21.75" customHeight="1">
      <c r="A58" s="55" t="s">
        <v>36</v>
      </c>
      <c r="C58" s="57"/>
      <c r="E58" s="69"/>
      <c r="G58" s="69"/>
      <c r="I58" s="72"/>
      <c r="K58" s="72"/>
    </row>
    <row r="59" spans="1:11" s="56" customFormat="1" ht="21.75" customHeight="1">
      <c r="A59" s="56" t="s">
        <v>124</v>
      </c>
      <c r="C59" s="61"/>
      <c r="E59" s="69">
        <v>87520</v>
      </c>
      <c r="F59" s="75"/>
      <c r="G59" s="69">
        <v>85438</v>
      </c>
      <c r="H59" s="75"/>
      <c r="I59" s="69">
        <v>39690</v>
      </c>
      <c r="J59" s="75"/>
      <c r="K59" s="69">
        <v>22390</v>
      </c>
    </row>
    <row r="60" spans="1:11" s="56" customFormat="1" ht="21.75" customHeight="1">
      <c r="A60" s="56" t="s">
        <v>158</v>
      </c>
      <c r="C60" s="61"/>
      <c r="E60" s="69">
        <v>9681</v>
      </c>
      <c r="F60" s="75"/>
      <c r="G60" s="69">
        <v>8263</v>
      </c>
      <c r="H60" s="75"/>
      <c r="I60" s="69">
        <v>1186</v>
      </c>
      <c r="J60" s="75"/>
      <c r="K60" s="69">
        <v>959</v>
      </c>
    </row>
    <row r="61" spans="1:11" s="56" customFormat="1" ht="21.75" customHeight="1">
      <c r="A61" s="56" t="s">
        <v>136</v>
      </c>
      <c r="C61" s="61"/>
      <c r="E61" s="69">
        <v>84064</v>
      </c>
      <c r="F61" s="75"/>
      <c r="G61" s="69">
        <v>89050</v>
      </c>
      <c r="H61" s="75"/>
      <c r="I61" s="69">
        <v>42692</v>
      </c>
      <c r="J61" s="75"/>
      <c r="K61" s="69">
        <v>48229</v>
      </c>
    </row>
    <row r="62" spans="1:11" s="56" customFormat="1" ht="21.75" customHeight="1">
      <c r="A62" s="56" t="s">
        <v>37</v>
      </c>
      <c r="C62" s="61"/>
      <c r="E62" s="64">
        <v>114112</v>
      </c>
      <c r="F62" s="75"/>
      <c r="G62" s="64">
        <v>94595</v>
      </c>
      <c r="H62" s="75"/>
      <c r="I62" s="64">
        <v>96569</v>
      </c>
      <c r="J62" s="75"/>
      <c r="K62" s="64">
        <v>90925</v>
      </c>
    </row>
    <row r="63" spans="1:11" s="56" customFormat="1" ht="21.75" customHeight="1">
      <c r="A63" s="55" t="s">
        <v>38</v>
      </c>
      <c r="C63" s="57"/>
      <c r="E63" s="64">
        <f>SUM(E59:E62)</f>
        <v>295377</v>
      </c>
      <c r="G63" s="64">
        <f>SUM(G59:G62)</f>
        <v>277346</v>
      </c>
      <c r="I63" s="64">
        <f>SUM(I59:I62)</f>
        <v>180137</v>
      </c>
      <c r="K63" s="64">
        <f>SUM(K59:K62)</f>
        <v>162503</v>
      </c>
    </row>
    <row r="64" spans="1:11" s="56" customFormat="1" ht="21.75" customHeight="1">
      <c r="A64" s="55" t="s">
        <v>39</v>
      </c>
      <c r="C64" s="57"/>
      <c r="E64" s="64">
        <f>SUM(E57,E63)</f>
        <v>7121617</v>
      </c>
      <c r="G64" s="64">
        <f>SUM(G57,G63)</f>
        <v>6674964</v>
      </c>
      <c r="I64" s="64">
        <f>SUM(I57,I63)</f>
        <v>4818259</v>
      </c>
      <c r="K64" s="64">
        <f>SUM(K57,K63)</f>
        <v>4254262</v>
      </c>
    </row>
    <row r="65" spans="1:27" ht="21.75" customHeight="1">
      <c r="A65" s="23"/>
      <c r="B65" s="19"/>
      <c r="C65" s="3"/>
      <c r="D65" s="12"/>
      <c r="E65" s="20"/>
      <c r="F65" s="20"/>
      <c r="G65" s="20"/>
      <c r="H65" s="20"/>
      <c r="I65" s="20"/>
      <c r="J65" s="20"/>
      <c r="K65" s="20"/>
      <c r="T65" s="26"/>
      <c r="U65" s="26"/>
      <c r="V65" s="26"/>
      <c r="W65" s="26"/>
      <c r="X65" s="26"/>
      <c r="Y65" s="26"/>
      <c r="Z65" s="26"/>
      <c r="AA65" s="26"/>
    </row>
    <row r="66" spans="1:27" ht="21.75" customHeight="1">
      <c r="A66" s="23" t="s">
        <v>26</v>
      </c>
      <c r="B66" s="19"/>
      <c r="C66" s="3"/>
      <c r="D66" s="12"/>
      <c r="E66" s="24"/>
      <c r="F66" s="24"/>
      <c r="G66" s="24"/>
      <c r="H66" s="24"/>
      <c r="I66" s="24"/>
      <c r="J66" s="24"/>
      <c r="K66" s="24"/>
      <c r="T66" s="26"/>
      <c r="U66" s="26"/>
      <c r="V66" s="26"/>
      <c r="W66" s="26"/>
      <c r="X66" s="26"/>
      <c r="Y66" s="26"/>
      <c r="Z66" s="26"/>
      <c r="AA66" s="26"/>
    </row>
    <row r="67" spans="1:27" ht="21.75" customHeight="1">
      <c r="A67" s="1" t="s">
        <v>0</v>
      </c>
      <c r="B67" s="70"/>
      <c r="C67" s="3"/>
      <c r="D67" s="25"/>
      <c r="E67" s="25"/>
      <c r="F67" s="25"/>
      <c r="G67" s="25"/>
      <c r="H67" s="25"/>
      <c r="I67" s="25"/>
      <c r="J67" s="25"/>
      <c r="K67" s="25"/>
    </row>
    <row r="68" spans="1:27" ht="21.75" customHeight="1">
      <c r="A68" s="1" t="s">
        <v>27</v>
      </c>
      <c r="B68" s="25"/>
      <c r="C68" s="3"/>
      <c r="D68" s="25"/>
      <c r="E68" s="25"/>
      <c r="F68" s="25"/>
      <c r="G68" s="25"/>
      <c r="H68" s="25"/>
      <c r="I68" s="25"/>
      <c r="J68" s="25"/>
      <c r="K68" s="25"/>
    </row>
    <row r="69" spans="1:27" ht="21.75" customHeight="1">
      <c r="A69" s="7" t="s">
        <v>177</v>
      </c>
      <c r="B69" s="25"/>
      <c r="C69" s="3"/>
      <c r="D69" s="25"/>
      <c r="E69" s="25"/>
      <c r="F69" s="25"/>
      <c r="G69" s="25"/>
      <c r="H69" s="25"/>
      <c r="I69" s="25"/>
      <c r="J69" s="25"/>
      <c r="K69" s="25"/>
    </row>
    <row r="70" spans="1:27" ht="21.75" customHeight="1">
      <c r="A70" s="7"/>
      <c r="B70" s="25"/>
      <c r="C70" s="3"/>
      <c r="D70" s="25"/>
      <c r="E70" s="25"/>
      <c r="F70" s="25"/>
      <c r="G70" s="9"/>
      <c r="H70" s="25"/>
      <c r="I70" s="25"/>
      <c r="J70" s="25"/>
      <c r="K70" s="10" t="s">
        <v>2</v>
      </c>
    </row>
    <row r="71" spans="1:27" ht="21.75" customHeight="1">
      <c r="A71" s="7"/>
      <c r="B71" s="25"/>
      <c r="C71" s="3"/>
      <c r="D71" s="25"/>
      <c r="E71" s="104" t="s">
        <v>3</v>
      </c>
      <c r="F71" s="104"/>
      <c r="G71" s="104"/>
      <c r="H71" s="1"/>
      <c r="I71" s="104" t="s">
        <v>4</v>
      </c>
      <c r="J71" s="104"/>
      <c r="K71" s="104"/>
    </row>
    <row r="72" spans="1:27" ht="21.75" customHeight="1">
      <c r="A72" s="11"/>
      <c r="B72" s="12"/>
      <c r="C72" s="13"/>
      <c r="D72" s="12"/>
      <c r="E72" s="14" t="s">
        <v>178</v>
      </c>
      <c r="F72" s="15"/>
      <c r="G72" s="14" t="s">
        <v>146</v>
      </c>
      <c r="H72" s="15"/>
      <c r="I72" s="14" t="s">
        <v>178</v>
      </c>
      <c r="J72" s="15"/>
      <c r="K72" s="14" t="s">
        <v>146</v>
      </c>
    </row>
    <row r="73" spans="1:27" ht="21.75" customHeight="1">
      <c r="A73" s="11"/>
      <c r="B73" s="12"/>
      <c r="C73" s="13"/>
      <c r="D73" s="12"/>
      <c r="E73" s="3" t="s">
        <v>6</v>
      </c>
      <c r="F73" s="16"/>
      <c r="G73" s="3" t="s">
        <v>7</v>
      </c>
      <c r="H73" s="17"/>
      <c r="I73" s="3" t="s">
        <v>6</v>
      </c>
      <c r="J73" s="16"/>
      <c r="K73" s="3" t="s">
        <v>7</v>
      </c>
    </row>
    <row r="74" spans="1:27" ht="21.75" customHeight="1">
      <c r="A74" s="11"/>
      <c r="B74" s="12"/>
      <c r="C74" s="13"/>
      <c r="D74" s="12"/>
      <c r="E74" s="3" t="s">
        <v>8</v>
      </c>
      <c r="F74" s="16"/>
      <c r="G74" s="3"/>
      <c r="H74" s="17"/>
      <c r="I74" s="3" t="s">
        <v>8</v>
      </c>
      <c r="J74" s="16"/>
      <c r="K74" s="3"/>
    </row>
    <row r="75" spans="1:27" s="75" customFormat="1" ht="21.75" customHeight="1">
      <c r="A75" s="74" t="s">
        <v>40</v>
      </c>
      <c r="C75" s="76"/>
      <c r="E75" s="77"/>
      <c r="F75" s="60"/>
      <c r="G75" s="77"/>
      <c r="H75" s="60"/>
      <c r="I75" s="77"/>
      <c r="J75" s="60"/>
      <c r="K75" s="77"/>
    </row>
    <row r="76" spans="1:27" s="75" customFormat="1" ht="21.75" customHeight="1">
      <c r="A76" s="75" t="s">
        <v>41</v>
      </c>
      <c r="C76" s="78"/>
      <c r="E76" s="60"/>
      <c r="F76" s="60"/>
      <c r="G76" s="60"/>
      <c r="H76" s="60"/>
      <c r="I76" s="60"/>
      <c r="J76" s="60"/>
      <c r="K76" s="60"/>
    </row>
    <row r="77" spans="1:27" s="75" customFormat="1" ht="21.75" customHeight="1">
      <c r="A77" s="75" t="s">
        <v>42</v>
      </c>
      <c r="C77" s="76"/>
      <c r="E77" s="60"/>
      <c r="F77" s="60"/>
      <c r="G77" s="60"/>
      <c r="H77" s="60"/>
      <c r="I77" s="60"/>
      <c r="J77" s="60"/>
      <c r="K77" s="60"/>
    </row>
    <row r="78" spans="1:27" s="75" customFormat="1" ht="21.75" customHeight="1" thickBot="1">
      <c r="A78" s="75" t="s">
        <v>159</v>
      </c>
      <c r="C78" s="78"/>
      <c r="E78" s="68">
        <v>700000</v>
      </c>
      <c r="G78" s="68">
        <v>700000</v>
      </c>
      <c r="I78" s="68">
        <v>700000</v>
      </c>
      <c r="K78" s="68">
        <v>700000</v>
      </c>
    </row>
    <row r="79" spans="1:27" s="75" customFormat="1" ht="21.75" customHeight="1" thickTop="1">
      <c r="A79" s="75" t="s">
        <v>160</v>
      </c>
      <c r="C79" s="76"/>
      <c r="E79" s="62"/>
      <c r="G79" s="62"/>
      <c r="I79" s="62"/>
      <c r="K79" s="62"/>
    </row>
    <row r="80" spans="1:27" s="75" customFormat="1" ht="21.75" customHeight="1">
      <c r="A80" s="75" t="s">
        <v>161</v>
      </c>
      <c r="C80" s="76"/>
      <c r="E80" s="62">
        <v>700000</v>
      </c>
      <c r="G80" s="62">
        <v>700000</v>
      </c>
      <c r="I80" s="62">
        <v>700000</v>
      </c>
      <c r="K80" s="62">
        <v>700000</v>
      </c>
    </row>
    <row r="81" spans="1:11" s="75" customFormat="1" ht="21.75" customHeight="1">
      <c r="A81" s="75" t="s">
        <v>43</v>
      </c>
      <c r="C81" s="78"/>
      <c r="E81" s="62">
        <v>698535</v>
      </c>
      <c r="G81" s="62">
        <v>698535</v>
      </c>
      <c r="I81" s="62">
        <v>698535</v>
      </c>
      <c r="K81" s="62">
        <v>698535</v>
      </c>
    </row>
    <row r="82" spans="1:11" s="75" customFormat="1" ht="21.75" customHeight="1">
      <c r="A82" s="75" t="s">
        <v>162</v>
      </c>
      <c r="C82" s="78"/>
      <c r="I82" s="73"/>
      <c r="K82" s="73"/>
    </row>
    <row r="83" spans="1:11" s="75" customFormat="1" ht="21.75" customHeight="1">
      <c r="A83" s="75" t="s">
        <v>163</v>
      </c>
      <c r="C83" s="78"/>
      <c r="E83" s="79">
        <v>-77880</v>
      </c>
      <c r="G83" s="79">
        <v>-77880</v>
      </c>
      <c r="I83" s="62">
        <v>0</v>
      </c>
      <c r="K83" s="62">
        <v>0</v>
      </c>
    </row>
    <row r="84" spans="1:11" s="75" customFormat="1" ht="21.75" customHeight="1">
      <c r="A84" s="75" t="s">
        <v>186</v>
      </c>
      <c r="C84" s="78"/>
      <c r="E84" s="62"/>
      <c r="G84" s="62"/>
      <c r="I84" s="62"/>
      <c r="K84" s="62"/>
    </row>
    <row r="85" spans="1:11" s="75" customFormat="1" ht="21.75" customHeight="1">
      <c r="A85" s="75" t="s">
        <v>45</v>
      </c>
      <c r="C85" s="78"/>
      <c r="E85" s="62">
        <v>53267</v>
      </c>
      <c r="G85" s="62">
        <v>53267</v>
      </c>
      <c r="I85" s="62">
        <v>40700</v>
      </c>
      <c r="K85" s="62">
        <v>40700</v>
      </c>
    </row>
    <row r="86" spans="1:11" s="75" customFormat="1" ht="21.75" customHeight="1">
      <c r="A86" s="75" t="s">
        <v>46</v>
      </c>
      <c r="C86" s="78"/>
      <c r="E86" s="62">
        <v>435367</v>
      </c>
      <c r="G86" s="62">
        <v>486850</v>
      </c>
      <c r="I86" s="62">
        <v>-22556</v>
      </c>
      <c r="K86" s="62">
        <v>29447</v>
      </c>
    </row>
    <row r="87" spans="1:11" s="75" customFormat="1" ht="21.75" customHeight="1">
      <c r="A87" s="74" t="s">
        <v>47</v>
      </c>
      <c r="C87" s="76"/>
      <c r="E87" s="65">
        <f>SUM(E80:E86)</f>
        <v>1809289</v>
      </c>
      <c r="G87" s="65">
        <f>SUM(G80:G86)</f>
        <v>1860772</v>
      </c>
      <c r="I87" s="65">
        <f>SUM(I80:I86)</f>
        <v>1416679</v>
      </c>
      <c r="K87" s="65">
        <f>SUM(K80:K86)</f>
        <v>1468682</v>
      </c>
    </row>
    <row r="88" spans="1:11" s="75" customFormat="1" ht="21.75" customHeight="1" thickBot="1">
      <c r="A88" s="74" t="s">
        <v>48</v>
      </c>
      <c r="C88" s="76"/>
      <c r="E88" s="80">
        <f>SUM(E87,E64)</f>
        <v>8930906</v>
      </c>
      <c r="G88" s="80">
        <f>SUM(G87,G64)</f>
        <v>8535736</v>
      </c>
      <c r="I88" s="80">
        <f>SUM(I87,I64)</f>
        <v>6234938</v>
      </c>
      <c r="K88" s="80">
        <f>SUM(K87,K64)</f>
        <v>5722944</v>
      </c>
    </row>
    <row r="89" spans="1:11" s="75" customFormat="1" ht="21.75" customHeight="1" thickTop="1">
      <c r="C89" s="76"/>
      <c r="E89" s="58">
        <f>E88-E32</f>
        <v>0</v>
      </c>
      <c r="F89" s="58"/>
      <c r="G89" s="58">
        <f>G88-G32</f>
        <v>0</v>
      </c>
      <c r="H89" s="58"/>
      <c r="I89" s="58">
        <f>I88-I32</f>
        <v>0</v>
      </c>
      <c r="J89" s="58"/>
      <c r="K89" s="58">
        <f>K88-K32</f>
        <v>0</v>
      </c>
    </row>
    <row r="90" spans="1:11" ht="24" customHeight="1">
      <c r="A90" s="23" t="s">
        <v>26</v>
      </c>
    </row>
    <row r="92" spans="1:11" ht="24" customHeight="1">
      <c r="A92" s="30"/>
      <c r="B92" s="30"/>
      <c r="C92" s="30"/>
    </row>
    <row r="94" spans="1:11" ht="24" customHeight="1">
      <c r="E94" s="105" t="s">
        <v>49</v>
      </c>
      <c r="F94" s="105"/>
      <c r="G94" s="105"/>
    </row>
    <row r="95" spans="1:11" ht="24" customHeight="1">
      <c r="A95" s="30"/>
      <c r="B95" s="30"/>
      <c r="C95" s="30"/>
    </row>
  </sheetData>
  <mergeCells count="7">
    <mergeCell ref="E94:G94"/>
    <mergeCell ref="I39:K39"/>
    <mergeCell ref="E71:G71"/>
    <mergeCell ref="I71:K71"/>
    <mergeCell ref="E5:G5"/>
    <mergeCell ref="I5:K5"/>
    <mergeCell ref="E39:G39"/>
  </mergeCells>
  <printOptions horizontalCentered="1"/>
  <pageMargins left="0.63" right="0.19685039370078741" top="0.78740157480314965" bottom="0.19685039370078741" header="0.31496062992125984" footer="0.31496062992125984"/>
  <pageSetup paperSize="9" scale="70" fitToHeight="9" orientation="portrait" r:id="rId1"/>
  <rowBreaks count="3" manualBreakCount="3">
    <brk id="34" max="16383" man="1"/>
    <brk id="66" max="16383" man="1"/>
    <brk id="9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1B0F10-C830-4972-BB54-AF6520BFBBD6}">
  <dimension ref="A1:AE76"/>
  <sheetViews>
    <sheetView view="pageBreakPreview" zoomScale="70" zoomScaleNormal="61" zoomScaleSheetLayoutView="70" workbookViewId="0">
      <selection activeCell="G20" sqref="G20"/>
    </sheetView>
  </sheetViews>
  <sheetFormatPr defaultColWidth="9.28515625" defaultRowHeight="24" customHeight="1"/>
  <cols>
    <col min="1" max="1" width="43.42578125" style="6" customWidth="1"/>
    <col min="2" max="2" width="9.28515625" style="6" customWidth="1"/>
    <col min="3" max="3" width="6.28515625" style="6" customWidth="1"/>
    <col min="4" max="4" width="1.7109375" style="6" customWidth="1"/>
    <col min="5" max="5" width="17.28515625" style="6" customWidth="1"/>
    <col min="6" max="6" width="1.7109375" style="6" customWidth="1"/>
    <col min="7" max="7" width="17.28515625" style="6" customWidth="1"/>
    <col min="8" max="8" width="1.7109375" style="6" customWidth="1"/>
    <col min="9" max="9" width="17.28515625" style="6" customWidth="1"/>
    <col min="10" max="10" width="1.7109375" style="6" customWidth="1"/>
    <col min="11" max="11" width="17.28515625" style="6" customWidth="1"/>
    <col min="12" max="28" width="9.28515625" style="6"/>
    <col min="29" max="29" width="10.7109375" style="6" bestFit="1" customWidth="1"/>
    <col min="30" max="16384" width="9.28515625" style="6"/>
  </cols>
  <sheetData>
    <row r="1" spans="1:31" ht="24" customHeight="1">
      <c r="K1" s="24" t="s">
        <v>50</v>
      </c>
    </row>
    <row r="2" spans="1:31" ht="24" customHeight="1">
      <c r="A2" s="1" t="s">
        <v>0</v>
      </c>
      <c r="B2" s="2"/>
      <c r="C2" s="3"/>
      <c r="D2" s="4"/>
      <c r="E2" s="4"/>
      <c r="F2" s="4"/>
      <c r="G2" s="5"/>
      <c r="H2" s="4"/>
      <c r="I2" s="4"/>
      <c r="J2" s="4"/>
      <c r="K2" s="5"/>
    </row>
    <row r="3" spans="1:31" ht="24" customHeight="1">
      <c r="A3" s="1" t="s">
        <v>51</v>
      </c>
      <c r="B3" s="4"/>
      <c r="C3" s="3"/>
      <c r="D3" s="4"/>
      <c r="E3" s="4"/>
      <c r="F3" s="4"/>
      <c r="G3" s="4"/>
      <c r="H3" s="4"/>
      <c r="I3" s="4"/>
      <c r="J3" s="4"/>
      <c r="K3" s="4"/>
    </row>
    <row r="4" spans="1:31" ht="24" customHeight="1">
      <c r="A4" s="7" t="s">
        <v>179</v>
      </c>
      <c r="B4" s="4"/>
      <c r="C4" s="3"/>
      <c r="D4" s="4"/>
      <c r="E4" s="4"/>
      <c r="F4" s="4"/>
      <c r="G4" s="4"/>
      <c r="H4" s="4"/>
      <c r="I4" s="4"/>
      <c r="J4" s="4"/>
      <c r="K4" s="4"/>
    </row>
    <row r="5" spans="1:31" ht="24" customHeight="1">
      <c r="A5" s="8"/>
      <c r="B5" s="4"/>
      <c r="C5" s="3"/>
      <c r="D5" s="4"/>
      <c r="E5" s="4"/>
      <c r="F5" s="4"/>
      <c r="G5" s="9"/>
      <c r="H5" s="4"/>
      <c r="I5" s="4"/>
      <c r="J5" s="4"/>
      <c r="K5" s="31" t="s">
        <v>52</v>
      </c>
      <c r="L5" s="32"/>
      <c r="M5" s="32"/>
      <c r="N5" s="32"/>
      <c r="O5" s="32"/>
      <c r="P5" s="32"/>
      <c r="Q5" s="32"/>
      <c r="R5" s="32"/>
      <c r="S5" s="32"/>
      <c r="T5" s="32"/>
      <c r="U5" s="32"/>
    </row>
    <row r="6" spans="1:31" ht="24" customHeight="1">
      <c r="A6" s="8"/>
      <c r="B6" s="4"/>
      <c r="C6" s="3"/>
      <c r="D6" s="4"/>
      <c r="E6" s="104" t="s">
        <v>3</v>
      </c>
      <c r="F6" s="104"/>
      <c r="G6" s="104"/>
      <c r="H6" s="1"/>
      <c r="I6" s="104" t="s">
        <v>4</v>
      </c>
      <c r="J6" s="104"/>
      <c r="K6" s="104"/>
    </row>
    <row r="7" spans="1:31" ht="24" customHeight="1">
      <c r="A7" s="8"/>
      <c r="B7" s="4"/>
      <c r="C7" s="13"/>
      <c r="D7" s="4"/>
      <c r="E7" s="14">
        <v>2026</v>
      </c>
      <c r="F7" s="14"/>
      <c r="G7" s="14">
        <v>2025</v>
      </c>
      <c r="H7" s="33"/>
      <c r="I7" s="14">
        <v>2026</v>
      </c>
      <c r="J7" s="14"/>
      <c r="K7" s="14">
        <v>2025</v>
      </c>
    </row>
    <row r="8" spans="1:31" ht="24" customHeight="1">
      <c r="A8" s="1" t="s">
        <v>53</v>
      </c>
      <c r="B8" s="4"/>
      <c r="C8" s="13"/>
      <c r="D8" s="4"/>
      <c r="E8" s="14"/>
      <c r="F8" s="14"/>
      <c r="G8" s="14"/>
      <c r="H8" s="33"/>
      <c r="I8" s="14"/>
      <c r="J8" s="14"/>
      <c r="K8" s="29"/>
    </row>
    <row r="9" spans="1:31" ht="24" customHeight="1">
      <c r="A9" s="1" t="s">
        <v>54</v>
      </c>
      <c r="B9" s="4"/>
      <c r="C9" s="3"/>
      <c r="D9" s="4"/>
      <c r="E9" s="25"/>
      <c r="F9" s="33"/>
      <c r="G9" s="25"/>
      <c r="H9" s="1"/>
      <c r="I9" s="25"/>
      <c r="J9" s="33"/>
      <c r="K9" s="25"/>
    </row>
    <row r="10" spans="1:31" ht="24" customHeight="1">
      <c r="A10" s="11" t="s">
        <v>55</v>
      </c>
      <c r="B10" s="12"/>
      <c r="C10" s="13"/>
      <c r="D10" s="12"/>
      <c r="E10" s="20"/>
      <c r="F10" s="20"/>
      <c r="G10" s="20"/>
      <c r="H10" s="20"/>
      <c r="I10" s="20"/>
      <c r="J10" s="20"/>
      <c r="K10" s="20"/>
      <c r="M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31" ht="24" customHeight="1">
      <c r="A11" s="11" t="s">
        <v>56</v>
      </c>
      <c r="B11" s="12"/>
      <c r="C11" s="18"/>
      <c r="D11" s="12"/>
      <c r="E11" s="20">
        <v>1043962</v>
      </c>
      <c r="F11" s="20"/>
      <c r="G11" s="20">
        <v>1102704</v>
      </c>
      <c r="H11" s="20"/>
      <c r="I11" s="20">
        <v>712856</v>
      </c>
      <c r="J11" s="20"/>
      <c r="K11" s="20">
        <v>573815</v>
      </c>
      <c r="M11" s="26"/>
      <c r="U11" s="26"/>
      <c r="V11" s="26"/>
      <c r="W11" s="26"/>
      <c r="X11" s="26"/>
      <c r="Y11" s="26"/>
      <c r="Z11" s="26"/>
      <c r="AA11" s="26"/>
    </row>
    <row r="12" spans="1:31" ht="24" customHeight="1">
      <c r="A12" s="11" t="s">
        <v>57</v>
      </c>
      <c r="B12" s="12"/>
      <c r="C12" s="18"/>
      <c r="D12" s="12"/>
      <c r="E12" s="20">
        <v>6989</v>
      </c>
      <c r="F12" s="20"/>
      <c r="G12" s="20">
        <v>6760</v>
      </c>
      <c r="H12" s="20"/>
      <c r="I12" s="20">
        <v>8531</v>
      </c>
      <c r="J12" s="20"/>
      <c r="K12" s="20">
        <v>7411</v>
      </c>
      <c r="M12" s="26"/>
      <c r="U12" s="26"/>
      <c r="V12" s="26"/>
      <c r="W12" s="26"/>
      <c r="X12" s="26"/>
      <c r="Y12" s="26"/>
      <c r="Z12" s="26"/>
      <c r="AA12" s="26"/>
    </row>
    <row r="13" spans="1:31" ht="24" customHeight="1">
      <c r="A13" s="11" t="s">
        <v>58</v>
      </c>
      <c r="B13" s="19"/>
      <c r="C13" s="18"/>
      <c r="D13" s="12"/>
      <c r="E13" s="20">
        <v>2287</v>
      </c>
      <c r="F13" s="20"/>
      <c r="G13" s="20">
        <v>8881</v>
      </c>
      <c r="H13" s="20"/>
      <c r="I13" s="20">
        <v>3152</v>
      </c>
      <c r="J13" s="20"/>
      <c r="K13" s="20">
        <v>17043</v>
      </c>
      <c r="M13" s="26"/>
      <c r="U13" s="26"/>
      <c r="V13" s="26"/>
      <c r="W13" s="26"/>
      <c r="X13" s="26"/>
      <c r="Y13" s="26"/>
      <c r="Z13" s="26"/>
      <c r="AA13" s="26"/>
    </row>
    <row r="14" spans="1:31" ht="24" customHeight="1">
      <c r="A14" s="1" t="s">
        <v>59</v>
      </c>
      <c r="B14" s="19"/>
      <c r="C14" s="18"/>
      <c r="D14" s="12"/>
      <c r="E14" s="21">
        <f>SUM(E10:E13)</f>
        <v>1053238</v>
      </c>
      <c r="F14" s="20"/>
      <c r="G14" s="21">
        <f>SUM(G10:G13)</f>
        <v>1118345</v>
      </c>
      <c r="H14" s="20"/>
      <c r="I14" s="21">
        <f>SUM(I10:I13)</f>
        <v>724539</v>
      </c>
      <c r="J14" s="20"/>
      <c r="K14" s="21">
        <f>SUM(K10:K13)</f>
        <v>598269</v>
      </c>
      <c r="M14" s="26"/>
      <c r="U14" s="26"/>
      <c r="V14" s="26"/>
      <c r="W14" s="26"/>
      <c r="X14" s="26"/>
      <c r="Y14" s="26"/>
      <c r="Z14" s="26"/>
      <c r="AA14" s="26"/>
    </row>
    <row r="15" spans="1:31" ht="24" customHeight="1">
      <c r="A15" s="1" t="s">
        <v>60</v>
      </c>
      <c r="B15" s="19"/>
      <c r="C15" s="18"/>
      <c r="D15" s="12"/>
      <c r="E15" s="20"/>
      <c r="F15" s="20"/>
      <c r="G15" s="20"/>
      <c r="H15" s="20"/>
      <c r="I15" s="20"/>
      <c r="J15" s="20"/>
      <c r="K15" s="20"/>
      <c r="M15" s="26"/>
      <c r="U15" s="26"/>
      <c r="V15" s="26"/>
      <c r="W15" s="26"/>
      <c r="X15" s="26"/>
      <c r="Y15" s="26"/>
      <c r="Z15" s="26"/>
      <c r="AA15" s="26"/>
    </row>
    <row r="16" spans="1:31" ht="24" customHeight="1">
      <c r="A16" s="11" t="s">
        <v>61</v>
      </c>
      <c r="B16" s="19"/>
      <c r="C16" s="18"/>
      <c r="D16" s="12"/>
      <c r="E16" s="20"/>
      <c r="F16" s="20"/>
      <c r="G16" s="20"/>
      <c r="H16" s="20"/>
      <c r="I16" s="20"/>
      <c r="J16" s="20"/>
      <c r="K16" s="20"/>
      <c r="M16" s="26"/>
      <c r="U16" s="26"/>
      <c r="V16" s="26"/>
      <c r="W16" s="26"/>
      <c r="X16" s="26"/>
      <c r="Y16" s="26"/>
      <c r="Z16" s="26"/>
      <c r="AA16" s="26"/>
    </row>
    <row r="17" spans="1:27" ht="24" customHeight="1">
      <c r="A17" s="11" t="s">
        <v>62</v>
      </c>
      <c r="B17" s="19"/>
      <c r="C17" s="18"/>
      <c r="D17" s="12"/>
      <c r="E17" s="20">
        <v>1051749</v>
      </c>
      <c r="F17" s="20"/>
      <c r="G17" s="20">
        <v>1001256</v>
      </c>
      <c r="H17" s="20"/>
      <c r="I17" s="20">
        <v>741447</v>
      </c>
      <c r="J17" s="20"/>
      <c r="K17" s="20">
        <v>536434</v>
      </c>
      <c r="M17" s="26"/>
      <c r="U17" s="26"/>
      <c r="V17" s="26"/>
      <c r="W17" s="26"/>
      <c r="X17" s="26"/>
      <c r="Y17" s="26"/>
      <c r="Z17" s="26"/>
      <c r="AA17" s="26"/>
    </row>
    <row r="18" spans="1:27" ht="24" customHeight="1">
      <c r="A18" s="11" t="s">
        <v>166</v>
      </c>
      <c r="B18" s="19"/>
      <c r="C18" s="18"/>
      <c r="D18" s="12"/>
      <c r="E18" s="20">
        <v>4001</v>
      </c>
      <c r="F18" s="20"/>
      <c r="G18" s="20">
        <v>4681</v>
      </c>
      <c r="H18" s="20"/>
      <c r="I18" s="20">
        <v>4391</v>
      </c>
      <c r="J18" s="20"/>
      <c r="K18" s="20">
        <v>4515</v>
      </c>
      <c r="M18" s="26"/>
      <c r="U18" s="26"/>
      <c r="V18" s="26"/>
      <c r="W18" s="26"/>
      <c r="X18" s="26"/>
      <c r="Y18" s="26"/>
      <c r="Z18" s="26"/>
      <c r="AA18" s="26"/>
    </row>
    <row r="19" spans="1:27" ht="24" customHeight="1">
      <c r="A19" s="11" t="s">
        <v>63</v>
      </c>
      <c r="B19" s="8"/>
      <c r="C19" s="18"/>
      <c r="D19" s="12"/>
      <c r="E19" s="20">
        <v>86247</v>
      </c>
      <c r="F19" s="20"/>
      <c r="G19" s="20">
        <v>96393</v>
      </c>
      <c r="H19" s="20"/>
      <c r="I19" s="20">
        <v>53897</v>
      </c>
      <c r="J19" s="20"/>
      <c r="K19" s="20">
        <v>59568</v>
      </c>
      <c r="M19" s="26"/>
      <c r="U19" s="26"/>
      <c r="V19" s="26"/>
      <c r="W19" s="26"/>
      <c r="X19" s="26"/>
      <c r="Y19" s="26"/>
      <c r="Z19" s="26"/>
      <c r="AA19" s="26"/>
    </row>
    <row r="20" spans="1:27" ht="24" customHeight="1">
      <c r="A20" s="1" t="s">
        <v>64</v>
      </c>
      <c r="B20" s="12"/>
      <c r="C20" s="18"/>
      <c r="D20" s="12"/>
      <c r="E20" s="21">
        <f>SUM(E16:E19)</f>
        <v>1141997</v>
      </c>
      <c r="F20" s="20"/>
      <c r="G20" s="21">
        <f>SUM(G16:G19)</f>
        <v>1102330</v>
      </c>
      <c r="H20" s="20"/>
      <c r="I20" s="21">
        <f>SUM(I16:I19)</f>
        <v>799735</v>
      </c>
      <c r="J20" s="20"/>
      <c r="K20" s="21">
        <f>SUM(K16:K19)</f>
        <v>600517</v>
      </c>
      <c r="M20" s="26"/>
      <c r="U20" s="26"/>
      <c r="V20" s="26"/>
      <c r="W20" s="26"/>
      <c r="X20" s="26"/>
      <c r="Y20" s="26"/>
      <c r="Z20" s="26"/>
      <c r="AA20" s="26"/>
    </row>
    <row r="21" spans="1:27" ht="24" customHeight="1">
      <c r="A21" s="1" t="s">
        <v>128</v>
      </c>
      <c r="B21" s="12"/>
      <c r="C21" s="18"/>
      <c r="D21" s="12"/>
      <c r="E21" s="34">
        <f>E14-E20</f>
        <v>-88759</v>
      </c>
      <c r="F21" s="20"/>
      <c r="G21" s="34">
        <f>G14-G20</f>
        <v>16015</v>
      </c>
      <c r="H21" s="20"/>
      <c r="I21" s="34">
        <f>I14-I20</f>
        <v>-75196</v>
      </c>
      <c r="J21" s="20"/>
      <c r="K21" s="34">
        <f>K14-K20</f>
        <v>-2248</v>
      </c>
      <c r="M21" s="26"/>
      <c r="U21" s="26"/>
      <c r="V21" s="26"/>
      <c r="W21" s="26"/>
      <c r="X21" s="26"/>
      <c r="Y21" s="26"/>
      <c r="Z21" s="26"/>
      <c r="AA21" s="26"/>
    </row>
    <row r="22" spans="1:27" ht="24" customHeight="1">
      <c r="A22" s="11" t="s">
        <v>65</v>
      </c>
      <c r="B22" s="12"/>
      <c r="C22" s="18"/>
      <c r="D22" s="12"/>
      <c r="E22" s="20">
        <v>2553</v>
      </c>
      <c r="F22" s="20"/>
      <c r="G22" s="20">
        <v>1611</v>
      </c>
      <c r="H22" s="20"/>
      <c r="I22" s="20">
        <v>1020</v>
      </c>
      <c r="J22" s="20"/>
      <c r="K22" s="20">
        <v>2305</v>
      </c>
      <c r="M22" s="26"/>
      <c r="U22" s="26"/>
      <c r="V22" s="26"/>
      <c r="W22" s="26"/>
      <c r="X22" s="26"/>
      <c r="Y22" s="26"/>
      <c r="Z22" s="26"/>
      <c r="AA22" s="26"/>
    </row>
    <row r="23" spans="1:27" ht="24" customHeight="1">
      <c r="A23" s="11" t="s">
        <v>66</v>
      </c>
      <c r="B23" s="12"/>
      <c r="C23" s="18"/>
      <c r="D23" s="12"/>
      <c r="E23" s="20">
        <v>-1088</v>
      </c>
      <c r="F23" s="20"/>
      <c r="G23" s="20">
        <v>-1416</v>
      </c>
      <c r="H23" s="20"/>
      <c r="I23" s="20">
        <v>-2355</v>
      </c>
      <c r="J23" s="20"/>
      <c r="K23" s="20">
        <v>-2309</v>
      </c>
      <c r="M23" s="26"/>
      <c r="U23" s="26"/>
      <c r="V23" s="26"/>
      <c r="W23" s="26"/>
      <c r="X23" s="26"/>
      <c r="Y23" s="26"/>
      <c r="Z23" s="26"/>
      <c r="AA23" s="26"/>
    </row>
    <row r="24" spans="1:27" ht="24" customHeight="1">
      <c r="A24" s="1" t="s">
        <v>185</v>
      </c>
      <c r="B24" s="12"/>
      <c r="C24" s="18"/>
      <c r="D24" s="12"/>
      <c r="E24" s="34">
        <f>SUM(E21:E23)</f>
        <v>-87294</v>
      </c>
      <c r="F24" s="20"/>
      <c r="G24" s="34">
        <f>SUM(G21:G23)</f>
        <v>16210</v>
      </c>
      <c r="H24" s="20"/>
      <c r="I24" s="34">
        <f>SUM(I21:I23)</f>
        <v>-76531</v>
      </c>
      <c r="J24" s="20"/>
      <c r="K24" s="34">
        <f>SUM(K21:K23)</f>
        <v>-2252</v>
      </c>
      <c r="M24" s="26"/>
      <c r="U24" s="26"/>
      <c r="V24" s="26"/>
      <c r="W24" s="26"/>
      <c r="X24" s="26"/>
      <c r="Y24" s="26"/>
      <c r="Z24" s="26"/>
      <c r="AA24" s="26"/>
    </row>
    <row r="25" spans="1:27" ht="24" customHeight="1">
      <c r="A25" s="11" t="s">
        <v>140</v>
      </c>
      <c r="B25" s="12"/>
      <c r="C25" s="18"/>
      <c r="D25" s="12"/>
      <c r="E25" s="20">
        <v>16086</v>
      </c>
      <c r="F25" s="20"/>
      <c r="G25" s="20">
        <v>-1875</v>
      </c>
      <c r="H25" s="20"/>
      <c r="I25" s="20">
        <v>15550</v>
      </c>
      <c r="J25" s="20"/>
      <c r="K25" s="20">
        <v>324</v>
      </c>
      <c r="M25" s="26"/>
      <c r="U25" s="26"/>
      <c r="V25" s="26"/>
      <c r="W25" s="26"/>
      <c r="X25" s="26"/>
      <c r="Y25" s="26"/>
      <c r="Z25" s="26"/>
      <c r="AA25" s="26"/>
    </row>
    <row r="26" spans="1:27" ht="24" customHeight="1">
      <c r="A26" s="1" t="s">
        <v>137</v>
      </c>
      <c r="B26" s="12"/>
      <c r="C26" s="18"/>
      <c r="D26" s="12"/>
      <c r="E26" s="21">
        <f>SUM(E24:E25)</f>
        <v>-71208</v>
      </c>
      <c r="F26" s="20"/>
      <c r="G26" s="21">
        <f>SUM(G24:G25)</f>
        <v>14335</v>
      </c>
      <c r="H26" s="20"/>
      <c r="I26" s="21">
        <f>SUM(I24:I25)</f>
        <v>-60981</v>
      </c>
      <c r="J26" s="20"/>
      <c r="K26" s="21">
        <f>SUM(K24:K25)</f>
        <v>-1928</v>
      </c>
      <c r="M26" s="26"/>
      <c r="U26" s="26"/>
      <c r="V26" s="26"/>
      <c r="W26" s="26"/>
      <c r="X26" s="26"/>
      <c r="Y26" s="26"/>
      <c r="Z26" s="26"/>
      <c r="AA26" s="26"/>
    </row>
    <row r="27" spans="1:27" ht="24" customHeight="1">
      <c r="A27" s="11"/>
      <c r="B27" s="8"/>
      <c r="C27" s="18"/>
      <c r="D27" s="12"/>
      <c r="E27" s="20"/>
      <c r="F27" s="20"/>
      <c r="G27" s="20"/>
      <c r="H27" s="20"/>
      <c r="I27" s="20"/>
      <c r="J27" s="20"/>
      <c r="K27" s="20"/>
      <c r="U27" s="26"/>
      <c r="V27" s="26"/>
      <c r="W27" s="26"/>
      <c r="X27" s="26"/>
      <c r="Y27" s="26"/>
      <c r="Z27" s="26"/>
      <c r="AA27" s="26"/>
    </row>
    <row r="28" spans="1:27" ht="24" customHeight="1">
      <c r="A28" s="35" t="s">
        <v>67</v>
      </c>
      <c r="B28" s="8"/>
      <c r="C28" s="18"/>
      <c r="D28" s="12"/>
      <c r="E28" s="20"/>
      <c r="F28" s="20"/>
      <c r="G28" s="20"/>
      <c r="H28" s="20"/>
      <c r="I28" s="20"/>
      <c r="J28" s="20"/>
      <c r="K28" s="20"/>
      <c r="U28" s="26"/>
      <c r="V28" s="26"/>
      <c r="W28" s="26"/>
      <c r="X28" s="26"/>
      <c r="Y28" s="26"/>
      <c r="Z28" s="26"/>
      <c r="AA28" s="26"/>
    </row>
    <row r="29" spans="1:27" ht="24" customHeight="1">
      <c r="A29" s="35" t="s">
        <v>68</v>
      </c>
      <c r="B29" s="8"/>
      <c r="C29" s="18"/>
      <c r="D29" s="12"/>
      <c r="E29" s="22">
        <v>0</v>
      </c>
      <c r="F29" s="20"/>
      <c r="G29" s="22">
        <v>0</v>
      </c>
      <c r="H29" s="20"/>
      <c r="I29" s="22">
        <v>0</v>
      </c>
      <c r="J29" s="20"/>
      <c r="K29" s="22">
        <v>0</v>
      </c>
      <c r="U29" s="26"/>
      <c r="V29" s="26"/>
      <c r="W29" s="26"/>
      <c r="X29" s="26"/>
      <c r="Y29" s="26"/>
      <c r="Z29" s="26"/>
      <c r="AA29" s="26"/>
    </row>
    <row r="30" spans="1:27" ht="24" customHeight="1">
      <c r="A30" s="11"/>
      <c r="B30" s="8"/>
      <c r="C30" s="18"/>
      <c r="D30" s="12"/>
      <c r="E30" s="20"/>
      <c r="F30" s="20"/>
      <c r="G30" s="20"/>
      <c r="H30" s="20"/>
      <c r="I30" s="20"/>
      <c r="J30" s="20"/>
      <c r="K30" s="20"/>
      <c r="U30" s="26"/>
      <c r="V30" s="26"/>
      <c r="W30" s="26"/>
      <c r="X30" s="26"/>
      <c r="Y30" s="26"/>
      <c r="Z30" s="26"/>
      <c r="AA30" s="26"/>
    </row>
    <row r="31" spans="1:27" ht="24" customHeight="1" thickBot="1">
      <c r="A31" s="35" t="s">
        <v>69</v>
      </c>
      <c r="B31" s="8"/>
      <c r="C31" s="18"/>
      <c r="D31" s="12"/>
      <c r="E31" s="27">
        <f>+E26+E29</f>
        <v>-71208</v>
      </c>
      <c r="F31" s="20"/>
      <c r="G31" s="27">
        <f>+G26+G29</f>
        <v>14335</v>
      </c>
      <c r="H31" s="20"/>
      <c r="I31" s="27">
        <f>+I26+I29</f>
        <v>-60981</v>
      </c>
      <c r="J31" s="20"/>
      <c r="K31" s="27">
        <f>+K26+K29</f>
        <v>-1928</v>
      </c>
      <c r="U31" s="26"/>
      <c r="V31" s="26"/>
      <c r="W31" s="26"/>
      <c r="X31" s="26"/>
      <c r="Y31" s="26"/>
      <c r="Z31" s="26"/>
      <c r="AA31" s="26"/>
    </row>
    <row r="32" spans="1:27" ht="24" customHeight="1" thickTop="1">
      <c r="A32" s="35"/>
      <c r="B32" s="8"/>
      <c r="C32" s="18"/>
      <c r="D32" s="12"/>
      <c r="E32" s="20"/>
      <c r="F32" s="20"/>
      <c r="G32" s="20"/>
      <c r="H32" s="20"/>
      <c r="I32" s="20"/>
      <c r="J32" s="20"/>
      <c r="K32" s="20"/>
      <c r="U32" s="26"/>
      <c r="V32" s="26"/>
      <c r="W32" s="26"/>
      <c r="X32" s="26"/>
      <c r="Y32" s="26"/>
      <c r="Z32" s="26"/>
      <c r="AA32" s="26"/>
    </row>
    <row r="33" spans="1:27" ht="24" customHeight="1">
      <c r="A33" s="36" t="s">
        <v>138</v>
      </c>
      <c r="B33" s="8"/>
      <c r="C33" s="18"/>
      <c r="D33" s="12"/>
      <c r="E33" s="20"/>
      <c r="F33" s="20"/>
      <c r="G33" s="20"/>
      <c r="H33" s="20"/>
      <c r="I33" s="20"/>
      <c r="J33" s="20"/>
      <c r="K33" s="20"/>
      <c r="U33" s="26"/>
      <c r="V33" s="26"/>
      <c r="W33" s="26"/>
      <c r="X33" s="26"/>
      <c r="Y33" s="26"/>
      <c r="Z33" s="26"/>
      <c r="AA33" s="26"/>
    </row>
    <row r="34" spans="1:27" ht="24" customHeight="1" thickBot="1">
      <c r="A34" s="37" t="s">
        <v>139</v>
      </c>
      <c r="B34" s="8"/>
      <c r="C34" s="18"/>
      <c r="D34" s="12"/>
      <c r="E34" s="38">
        <f>E26/700000</f>
        <v>-0.10172571428571428</v>
      </c>
      <c r="F34" s="20"/>
      <c r="G34" s="38">
        <f>G26/700000</f>
        <v>2.0478571428571429E-2</v>
      </c>
      <c r="H34" s="20"/>
      <c r="I34" s="38">
        <f>I26/700000</f>
        <v>-8.7115714285714282E-2</v>
      </c>
      <c r="J34" s="20"/>
      <c r="K34" s="81">
        <f>K26/700000</f>
        <v>-2.7542857142857143E-3</v>
      </c>
      <c r="U34" s="26"/>
      <c r="V34" s="26"/>
      <c r="W34" s="26"/>
      <c r="X34" s="26"/>
      <c r="Y34" s="26"/>
      <c r="Z34" s="26"/>
      <c r="AA34" s="26"/>
    </row>
    <row r="35" spans="1:27" ht="24" customHeight="1" thickTop="1">
      <c r="A35" s="37"/>
      <c r="B35" s="8"/>
      <c r="C35" s="18"/>
      <c r="D35" s="12"/>
      <c r="E35" s="20"/>
      <c r="F35" s="20"/>
      <c r="G35" s="20"/>
      <c r="H35" s="20"/>
      <c r="I35" s="20"/>
      <c r="J35" s="20"/>
      <c r="K35" s="20"/>
    </row>
    <row r="36" spans="1:27" ht="24" customHeight="1">
      <c r="A36" s="23" t="s">
        <v>26</v>
      </c>
      <c r="B36" s="8"/>
      <c r="C36" s="18"/>
      <c r="D36" s="12"/>
      <c r="E36" s="20"/>
      <c r="F36" s="20"/>
      <c r="G36" s="20"/>
      <c r="H36" s="20"/>
      <c r="I36" s="20"/>
      <c r="J36" s="20"/>
      <c r="K36" s="20"/>
    </row>
    <row r="37" spans="1:27" ht="24" customHeight="1">
      <c r="K37" s="24" t="s">
        <v>50</v>
      </c>
    </row>
    <row r="38" spans="1:27" ht="24" customHeight="1">
      <c r="A38" s="1" t="s">
        <v>0</v>
      </c>
      <c r="B38" s="2"/>
      <c r="C38" s="3"/>
      <c r="D38" s="4"/>
      <c r="E38" s="4"/>
      <c r="F38" s="4"/>
      <c r="G38" s="5"/>
      <c r="H38" s="4"/>
      <c r="I38" s="4"/>
      <c r="J38" s="4"/>
      <c r="K38" s="5"/>
    </row>
    <row r="39" spans="1:27" ht="24" customHeight="1">
      <c r="A39" s="1" t="s">
        <v>51</v>
      </c>
      <c r="B39" s="4"/>
      <c r="C39" s="3"/>
      <c r="D39" s="4"/>
      <c r="E39" s="4"/>
      <c r="F39" s="4"/>
      <c r="G39" s="4"/>
      <c r="H39" s="4"/>
      <c r="I39" s="4"/>
      <c r="J39" s="4"/>
      <c r="K39" s="4"/>
    </row>
    <row r="40" spans="1:27" ht="24" customHeight="1">
      <c r="A40" s="7" t="s">
        <v>180</v>
      </c>
      <c r="B40" s="4"/>
      <c r="C40" s="3"/>
      <c r="D40" s="4"/>
      <c r="E40" s="4"/>
      <c r="F40" s="4"/>
      <c r="G40" s="4"/>
      <c r="H40" s="4"/>
      <c r="I40" s="4"/>
      <c r="J40" s="4"/>
      <c r="K40" s="4"/>
    </row>
    <row r="41" spans="1:27" ht="24" customHeight="1">
      <c r="A41" s="8"/>
      <c r="B41" s="4"/>
      <c r="C41" s="3"/>
      <c r="D41" s="4"/>
      <c r="E41" s="4"/>
      <c r="F41" s="4"/>
      <c r="G41" s="9"/>
      <c r="H41" s="4"/>
      <c r="I41" s="4"/>
      <c r="J41" s="4"/>
      <c r="K41" s="31" t="s">
        <v>52</v>
      </c>
    </row>
    <row r="42" spans="1:27" ht="24" customHeight="1">
      <c r="A42" s="8"/>
      <c r="B42" s="4"/>
      <c r="C42" s="3"/>
      <c r="D42" s="4"/>
      <c r="E42" s="104" t="s">
        <v>3</v>
      </c>
      <c r="F42" s="104"/>
      <c r="G42" s="104"/>
      <c r="H42" s="1"/>
      <c r="I42" s="104" t="s">
        <v>4</v>
      </c>
      <c r="J42" s="104"/>
      <c r="K42" s="104"/>
    </row>
    <row r="43" spans="1:27" ht="24" customHeight="1">
      <c r="A43" s="8"/>
      <c r="B43" s="4"/>
      <c r="C43" s="13" t="s">
        <v>5</v>
      </c>
      <c r="D43" s="4"/>
      <c r="E43" s="14">
        <v>2026</v>
      </c>
      <c r="F43" s="14"/>
      <c r="G43" s="14">
        <v>2025</v>
      </c>
      <c r="H43" s="33"/>
      <c r="I43" s="14">
        <v>2026</v>
      </c>
      <c r="J43" s="14"/>
      <c r="K43" s="14">
        <v>2025</v>
      </c>
    </row>
    <row r="44" spans="1:27" ht="24" customHeight="1">
      <c r="A44" s="1" t="s">
        <v>53</v>
      </c>
      <c r="B44" s="4"/>
      <c r="C44" s="13"/>
      <c r="D44" s="4"/>
      <c r="E44" s="14"/>
      <c r="F44" s="14"/>
      <c r="G44" s="14"/>
      <c r="H44" s="33"/>
      <c r="I44" s="14"/>
      <c r="J44" s="14"/>
      <c r="K44" s="29"/>
    </row>
    <row r="45" spans="1:27" ht="24" customHeight="1">
      <c r="A45" s="1" t="s">
        <v>54</v>
      </c>
      <c r="B45" s="4"/>
      <c r="C45" s="3"/>
      <c r="D45" s="4"/>
      <c r="E45" s="25"/>
      <c r="F45" s="33"/>
      <c r="G45" s="25"/>
      <c r="H45" s="1"/>
      <c r="I45" s="25"/>
      <c r="J45" s="33"/>
      <c r="K45" s="25"/>
    </row>
    <row r="46" spans="1:27" ht="24" customHeight="1">
      <c r="A46" s="11" t="s">
        <v>55</v>
      </c>
      <c r="B46" s="12"/>
      <c r="C46" s="13"/>
      <c r="D46" s="12"/>
      <c r="E46" s="20"/>
      <c r="F46" s="20"/>
      <c r="G46" s="20"/>
      <c r="H46" s="20"/>
      <c r="I46" s="20"/>
      <c r="J46" s="20"/>
      <c r="K46" s="20"/>
    </row>
    <row r="47" spans="1:27" ht="24" customHeight="1">
      <c r="A47" s="11" t="s">
        <v>56</v>
      </c>
      <c r="B47" s="12"/>
      <c r="C47" s="18"/>
      <c r="D47" s="12"/>
      <c r="E47" s="20">
        <v>2435415</v>
      </c>
      <c r="F47" s="20"/>
      <c r="G47" s="20">
        <v>2217529</v>
      </c>
      <c r="H47" s="20"/>
      <c r="I47" s="20">
        <v>1514549</v>
      </c>
      <c r="J47" s="20"/>
      <c r="K47" s="20">
        <v>1127340</v>
      </c>
    </row>
    <row r="48" spans="1:27" ht="24" customHeight="1">
      <c r="A48" s="11" t="s">
        <v>57</v>
      </c>
      <c r="B48" s="12"/>
      <c r="C48" s="18"/>
      <c r="D48" s="12"/>
      <c r="E48" s="20">
        <v>15785</v>
      </c>
      <c r="F48" s="20"/>
      <c r="G48" s="20">
        <v>12014</v>
      </c>
      <c r="H48" s="20"/>
      <c r="I48" s="20">
        <v>20870</v>
      </c>
      <c r="J48" s="20"/>
      <c r="K48" s="20">
        <v>15540</v>
      </c>
    </row>
    <row r="49" spans="1:11" ht="24" customHeight="1">
      <c r="A49" s="11" t="s">
        <v>58</v>
      </c>
      <c r="B49" s="19"/>
      <c r="C49" s="18"/>
      <c r="D49" s="12"/>
      <c r="E49" s="20">
        <v>4113</v>
      </c>
      <c r="F49" s="20"/>
      <c r="G49" s="20">
        <v>14414</v>
      </c>
      <c r="H49" s="20"/>
      <c r="I49" s="20">
        <v>9591</v>
      </c>
      <c r="J49" s="20"/>
      <c r="K49" s="20">
        <v>26961</v>
      </c>
    </row>
    <row r="50" spans="1:11" ht="24" customHeight="1">
      <c r="A50" s="1" t="s">
        <v>59</v>
      </c>
      <c r="B50" s="19"/>
      <c r="C50" s="18"/>
      <c r="D50" s="12"/>
      <c r="E50" s="21">
        <f>SUM(E46:E49)</f>
        <v>2455313</v>
      </c>
      <c r="F50" s="20"/>
      <c r="G50" s="21">
        <f>SUM(G46:G49)</f>
        <v>2243957</v>
      </c>
      <c r="H50" s="20"/>
      <c r="I50" s="21">
        <f>SUM(I46:I49)</f>
        <v>1545010</v>
      </c>
      <c r="J50" s="20"/>
      <c r="K50" s="21">
        <f>SUM(K46:K49)</f>
        <v>1169841</v>
      </c>
    </row>
    <row r="51" spans="1:11" ht="24" customHeight="1">
      <c r="A51" s="1" t="s">
        <v>60</v>
      </c>
      <c r="B51" s="19"/>
      <c r="C51" s="18"/>
      <c r="D51" s="12"/>
      <c r="E51" s="20"/>
      <c r="F51" s="20"/>
      <c r="G51" s="20"/>
      <c r="H51" s="20"/>
      <c r="I51" s="20"/>
      <c r="J51" s="20"/>
      <c r="K51" s="20"/>
    </row>
    <row r="52" spans="1:11" ht="24" customHeight="1">
      <c r="A52" s="11" t="s">
        <v>61</v>
      </c>
      <c r="B52" s="19"/>
      <c r="C52" s="18"/>
      <c r="D52" s="12"/>
      <c r="E52" s="20"/>
      <c r="F52" s="20"/>
      <c r="G52" s="20"/>
      <c r="H52" s="20"/>
      <c r="I52" s="20"/>
      <c r="J52" s="20"/>
      <c r="K52" s="20"/>
    </row>
    <row r="53" spans="1:11" ht="24" customHeight="1">
      <c r="A53" s="11" t="s">
        <v>62</v>
      </c>
      <c r="B53" s="19"/>
      <c r="C53" s="18"/>
      <c r="D53" s="12"/>
      <c r="E53" s="20">
        <v>2329124</v>
      </c>
      <c r="F53" s="20"/>
      <c r="G53" s="20">
        <v>2025640</v>
      </c>
      <c r="H53" s="20"/>
      <c r="I53" s="20">
        <v>1487556</v>
      </c>
      <c r="J53" s="20"/>
      <c r="K53" s="20">
        <v>1064290</v>
      </c>
    </row>
    <row r="54" spans="1:11" ht="24" customHeight="1">
      <c r="A54" s="11" t="s">
        <v>166</v>
      </c>
      <c r="B54" s="19"/>
      <c r="C54" s="18"/>
      <c r="D54" s="12"/>
      <c r="E54" s="20">
        <v>10457</v>
      </c>
      <c r="F54" s="20"/>
      <c r="G54" s="20">
        <v>8183</v>
      </c>
      <c r="H54" s="20"/>
      <c r="I54" s="20">
        <v>12448</v>
      </c>
      <c r="J54" s="20"/>
      <c r="K54" s="20">
        <v>9002</v>
      </c>
    </row>
    <row r="55" spans="1:11" ht="24" customHeight="1">
      <c r="A55" s="11" t="s">
        <v>63</v>
      </c>
      <c r="B55" s="8"/>
      <c r="C55" s="18"/>
      <c r="D55" s="12"/>
      <c r="E55" s="20">
        <v>181649</v>
      </c>
      <c r="F55" s="20"/>
      <c r="G55" s="20">
        <v>185196</v>
      </c>
      <c r="H55" s="20"/>
      <c r="I55" s="20">
        <v>108102</v>
      </c>
      <c r="J55" s="20"/>
      <c r="K55" s="20">
        <v>110208</v>
      </c>
    </row>
    <row r="56" spans="1:11" ht="24" customHeight="1">
      <c r="A56" s="1" t="s">
        <v>64</v>
      </c>
      <c r="B56" s="12"/>
      <c r="C56" s="18"/>
      <c r="D56" s="12"/>
      <c r="E56" s="21">
        <f>SUM(E52:E55)</f>
        <v>2521230</v>
      </c>
      <c r="F56" s="20"/>
      <c r="G56" s="21">
        <f>SUM(G52:G55)</f>
        <v>2219019</v>
      </c>
      <c r="H56" s="20"/>
      <c r="I56" s="21">
        <f>SUM(I52:I55)</f>
        <v>1608106</v>
      </c>
      <c r="J56" s="20"/>
      <c r="K56" s="21">
        <f>SUM(K52:K55)</f>
        <v>1183500</v>
      </c>
    </row>
    <row r="57" spans="1:11" ht="24" customHeight="1">
      <c r="A57" s="1" t="s">
        <v>128</v>
      </c>
      <c r="B57" s="12"/>
      <c r="C57" s="18"/>
      <c r="D57" s="12"/>
      <c r="E57" s="34">
        <f>E50-E56</f>
        <v>-65917</v>
      </c>
      <c r="F57" s="20"/>
      <c r="G57" s="34">
        <f>G50-G56</f>
        <v>24938</v>
      </c>
      <c r="H57" s="20"/>
      <c r="I57" s="34">
        <f>I50-I56</f>
        <v>-63096</v>
      </c>
      <c r="J57" s="20"/>
      <c r="K57" s="34">
        <f>K50-K56</f>
        <v>-13659</v>
      </c>
    </row>
    <row r="58" spans="1:11" ht="24" customHeight="1">
      <c r="A58" s="11" t="s">
        <v>65</v>
      </c>
      <c r="B58" s="12"/>
      <c r="C58" s="18"/>
      <c r="D58" s="12"/>
      <c r="E58" s="20">
        <v>4715</v>
      </c>
      <c r="F58" s="20"/>
      <c r="G58" s="20">
        <v>3195</v>
      </c>
      <c r="H58" s="20"/>
      <c r="I58" s="20">
        <v>2226</v>
      </c>
      <c r="J58" s="20"/>
      <c r="K58" s="20">
        <v>4688</v>
      </c>
    </row>
    <row r="59" spans="1:11" ht="24" customHeight="1">
      <c r="A59" s="11" t="s">
        <v>66</v>
      </c>
      <c r="B59" s="12"/>
      <c r="C59" s="18"/>
      <c r="D59" s="12"/>
      <c r="E59" s="20">
        <v>-2833</v>
      </c>
      <c r="F59" s="20"/>
      <c r="G59" s="20">
        <v>-3066</v>
      </c>
      <c r="H59" s="20"/>
      <c r="I59" s="20">
        <v>-4210</v>
      </c>
      <c r="J59" s="20"/>
      <c r="K59" s="20">
        <v>-4116</v>
      </c>
    </row>
    <row r="60" spans="1:11" ht="24" customHeight="1">
      <c r="A60" s="1" t="s">
        <v>185</v>
      </c>
      <c r="B60" s="12"/>
      <c r="C60" s="18"/>
      <c r="D60" s="12"/>
      <c r="E60" s="34">
        <f>SUM(E57:E59)</f>
        <v>-64035</v>
      </c>
      <c r="F60" s="20"/>
      <c r="G60" s="34">
        <f>SUM(G57:G59)</f>
        <v>25067</v>
      </c>
      <c r="H60" s="20"/>
      <c r="I60" s="34">
        <f>SUM(I57:I59)</f>
        <v>-65080</v>
      </c>
      <c r="J60" s="20"/>
      <c r="K60" s="34">
        <f>SUM(K57:K59)</f>
        <v>-13087</v>
      </c>
    </row>
    <row r="61" spans="1:11" ht="24" customHeight="1">
      <c r="A61" s="11" t="s">
        <v>140</v>
      </c>
      <c r="B61" s="12"/>
      <c r="C61" s="18"/>
      <c r="D61" s="12"/>
      <c r="E61" s="20">
        <v>12552</v>
      </c>
      <c r="F61" s="20"/>
      <c r="G61" s="20">
        <v>-3551</v>
      </c>
      <c r="H61" s="20"/>
      <c r="I61" s="20">
        <v>13077</v>
      </c>
      <c r="J61" s="20"/>
      <c r="K61" s="20">
        <v>2446</v>
      </c>
    </row>
    <row r="62" spans="1:11" ht="24" customHeight="1">
      <c r="A62" s="1" t="s">
        <v>137</v>
      </c>
      <c r="B62" s="12"/>
      <c r="C62" s="18"/>
      <c r="D62" s="12"/>
      <c r="E62" s="21">
        <f>SUM(E60:E61)</f>
        <v>-51483</v>
      </c>
      <c r="F62" s="20"/>
      <c r="G62" s="21">
        <f>SUM(G60:G61)</f>
        <v>21516</v>
      </c>
      <c r="H62" s="20"/>
      <c r="I62" s="21">
        <f>SUM(I60:I61)</f>
        <v>-52003</v>
      </c>
      <c r="J62" s="20"/>
      <c r="K62" s="21">
        <f>SUM(K60:K61)</f>
        <v>-10641</v>
      </c>
    </row>
    <row r="63" spans="1:11" ht="24" customHeight="1">
      <c r="A63" s="11"/>
      <c r="B63" s="8"/>
      <c r="C63" s="18"/>
      <c r="D63" s="12"/>
      <c r="E63" s="20"/>
      <c r="F63" s="20"/>
      <c r="G63" s="20"/>
      <c r="H63" s="20"/>
      <c r="I63" s="20"/>
      <c r="J63" s="20"/>
      <c r="K63" s="20"/>
    </row>
    <row r="64" spans="1:11" ht="24" customHeight="1">
      <c r="A64" s="35" t="s">
        <v>67</v>
      </c>
      <c r="B64" s="8"/>
      <c r="C64" s="18"/>
      <c r="D64" s="12"/>
      <c r="E64" s="20"/>
      <c r="F64" s="20"/>
      <c r="G64" s="20"/>
      <c r="H64" s="20"/>
      <c r="I64" s="20"/>
      <c r="J64" s="20"/>
      <c r="K64" s="20"/>
    </row>
    <row r="65" spans="1:11" ht="24" customHeight="1">
      <c r="A65" s="53" t="s">
        <v>129</v>
      </c>
      <c r="B65" s="8"/>
      <c r="C65" s="18"/>
      <c r="D65" s="12"/>
      <c r="E65" s="20"/>
      <c r="F65" s="20"/>
      <c r="G65" s="20"/>
      <c r="H65" s="20"/>
      <c r="I65" s="20"/>
      <c r="J65" s="20"/>
      <c r="K65" s="20"/>
    </row>
    <row r="66" spans="1:11" ht="24" customHeight="1">
      <c r="A66" s="53" t="s">
        <v>130</v>
      </c>
      <c r="B66" s="8"/>
      <c r="C66" s="18"/>
      <c r="D66" s="12"/>
      <c r="E66" s="20"/>
      <c r="F66" s="20"/>
      <c r="G66" s="20"/>
      <c r="H66" s="20"/>
      <c r="I66" s="20"/>
      <c r="J66" s="20"/>
      <c r="K66" s="20"/>
    </row>
    <row r="67" spans="1:11" ht="24" customHeight="1">
      <c r="A67" s="52" t="s">
        <v>131</v>
      </c>
      <c r="B67" s="8"/>
      <c r="C67" s="18"/>
      <c r="D67" s="12"/>
      <c r="E67" s="20"/>
      <c r="F67" s="20"/>
      <c r="G67" s="20"/>
      <c r="H67" s="20"/>
      <c r="I67" s="20"/>
      <c r="J67" s="20"/>
      <c r="K67" s="20"/>
    </row>
    <row r="68" spans="1:11" ht="24" customHeight="1">
      <c r="A68" s="52" t="s">
        <v>132</v>
      </c>
      <c r="B68" s="8"/>
      <c r="C68" s="18"/>
      <c r="D68" s="12"/>
      <c r="E68" s="22">
        <v>0</v>
      </c>
      <c r="F68" s="20"/>
      <c r="G68" s="22">
        <v>-3299</v>
      </c>
      <c r="H68" s="20"/>
      <c r="I68" s="22">
        <v>0</v>
      </c>
      <c r="J68" s="20"/>
      <c r="K68" s="22">
        <v>-2685</v>
      </c>
    </row>
    <row r="69" spans="1:11" ht="24" customHeight="1">
      <c r="A69" s="35" t="s">
        <v>68</v>
      </c>
      <c r="B69" s="8"/>
      <c r="C69" s="18"/>
      <c r="D69" s="12"/>
      <c r="E69" s="22">
        <f>SUM(E68)</f>
        <v>0</v>
      </c>
      <c r="F69" s="20"/>
      <c r="G69" s="22">
        <f>SUM(G68)</f>
        <v>-3299</v>
      </c>
      <c r="H69" s="20"/>
      <c r="I69" s="22">
        <f>SUM(I68)</f>
        <v>0</v>
      </c>
      <c r="J69" s="20"/>
      <c r="K69" s="22">
        <f>SUM(K68)</f>
        <v>-2685</v>
      </c>
    </row>
    <row r="70" spans="1:11" ht="24" customHeight="1">
      <c r="A70" s="11"/>
      <c r="B70" s="8"/>
      <c r="C70" s="18"/>
      <c r="D70" s="12"/>
      <c r="E70" s="20"/>
      <c r="F70" s="20"/>
      <c r="G70" s="20"/>
      <c r="H70" s="20"/>
      <c r="I70" s="20"/>
      <c r="J70" s="20"/>
      <c r="K70" s="20"/>
    </row>
    <row r="71" spans="1:11" ht="24" customHeight="1" thickBot="1">
      <c r="A71" s="35" t="s">
        <v>69</v>
      </c>
      <c r="B71" s="8"/>
      <c r="C71" s="18"/>
      <c r="D71" s="12"/>
      <c r="E71" s="27">
        <f>+E62+E69</f>
        <v>-51483</v>
      </c>
      <c r="F71" s="20"/>
      <c r="G71" s="27">
        <f>+G62+G69</f>
        <v>18217</v>
      </c>
      <c r="H71" s="20"/>
      <c r="I71" s="27">
        <f>+I62+I69</f>
        <v>-52003</v>
      </c>
      <c r="J71" s="20"/>
      <c r="K71" s="27">
        <f>+K62+K69</f>
        <v>-13326</v>
      </c>
    </row>
    <row r="72" spans="1:11" ht="24" customHeight="1" thickTop="1">
      <c r="A72" s="35"/>
      <c r="B72" s="8"/>
      <c r="C72" s="18"/>
      <c r="D72" s="12"/>
      <c r="E72" s="20"/>
      <c r="F72" s="20"/>
      <c r="G72" s="20"/>
      <c r="H72" s="20"/>
      <c r="I72" s="20"/>
      <c r="J72" s="20"/>
      <c r="K72" s="20"/>
    </row>
    <row r="73" spans="1:11" ht="24" customHeight="1">
      <c r="A73" s="36" t="s">
        <v>138</v>
      </c>
      <c r="B73" s="8"/>
      <c r="C73" s="18"/>
      <c r="D73" s="12"/>
      <c r="E73" s="20"/>
      <c r="F73" s="20"/>
      <c r="G73" s="20"/>
      <c r="H73" s="20"/>
      <c r="I73" s="20"/>
      <c r="J73" s="20"/>
      <c r="K73" s="20"/>
    </row>
    <row r="74" spans="1:11" ht="24" customHeight="1" thickBot="1">
      <c r="A74" s="37" t="s">
        <v>139</v>
      </c>
      <c r="B74" s="8"/>
      <c r="C74" s="18"/>
      <c r="D74" s="12"/>
      <c r="E74" s="38">
        <f>E62/700000</f>
        <v>-7.3547142857142853E-2</v>
      </c>
      <c r="F74" s="20"/>
      <c r="G74" s="38">
        <f>G62/700000</f>
        <v>3.0737142857142859E-2</v>
      </c>
      <c r="H74" s="20"/>
      <c r="I74" s="38">
        <f>I62/700000</f>
        <v>-7.4289999999999995E-2</v>
      </c>
      <c r="J74" s="20"/>
      <c r="K74" s="38">
        <f>K62/700000</f>
        <v>-1.5201428571428571E-2</v>
      </c>
    </row>
    <row r="75" spans="1:11" ht="24" customHeight="1" thickTop="1">
      <c r="A75" s="37"/>
      <c r="B75" s="8"/>
      <c r="C75" s="18"/>
      <c r="D75" s="12"/>
      <c r="E75" s="20"/>
      <c r="F75" s="20"/>
      <c r="G75" s="20"/>
      <c r="H75" s="20"/>
      <c r="I75" s="20"/>
      <c r="J75" s="20"/>
      <c r="K75" s="20"/>
    </row>
    <row r="76" spans="1:11" ht="24" customHeight="1">
      <c r="A76" s="23" t="s">
        <v>26</v>
      </c>
      <c r="B76" s="8"/>
      <c r="C76" s="18"/>
      <c r="D76" s="12"/>
      <c r="E76" s="20"/>
      <c r="F76" s="20"/>
      <c r="G76" s="20"/>
      <c r="H76" s="20"/>
      <c r="I76" s="20"/>
      <c r="J76" s="20"/>
      <c r="K76" s="20"/>
    </row>
  </sheetData>
  <mergeCells count="4">
    <mergeCell ref="E6:G6"/>
    <mergeCell ref="I6:K6"/>
    <mergeCell ref="E42:G42"/>
    <mergeCell ref="I42:K42"/>
  </mergeCells>
  <pageMargins left="0.77" right="0.32" top="0.78700000000000003" bottom="0.2" header="0.3" footer="0.3"/>
  <pageSetup paperSize="9" scale="67" orientation="portrait" r:id="rId1"/>
  <rowBreaks count="1" manualBreakCount="1"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226301-E81D-4EB9-8474-E1F014826132}">
  <dimension ref="A1:M99"/>
  <sheetViews>
    <sheetView showGridLines="0" view="pageBreakPreview" zoomScale="60" zoomScaleNormal="77" workbookViewId="0">
      <selection activeCell="I90" sqref="I90"/>
    </sheetView>
  </sheetViews>
  <sheetFormatPr defaultColWidth="9.28515625" defaultRowHeight="24" customHeight="1"/>
  <cols>
    <col min="1" max="1" width="40.7109375" style="82" customWidth="1"/>
    <col min="2" max="2" width="3.28515625" style="82" customWidth="1"/>
    <col min="3" max="3" width="16.7109375" style="82" customWidth="1"/>
    <col min="4" max="4" width="1.28515625" style="82" customWidth="1"/>
    <col min="5" max="5" width="16.7109375" style="82" customWidth="1"/>
    <col min="6" max="6" width="1.28515625" style="82" customWidth="1"/>
    <col min="7" max="7" width="19" style="82" customWidth="1"/>
    <col min="8" max="8" width="1.28515625" style="82" customWidth="1"/>
    <col min="9" max="9" width="16.7109375" style="82" customWidth="1"/>
    <col min="10" max="10" width="1.28515625" style="82" customWidth="1"/>
    <col min="11" max="11" width="16.7109375" style="82" customWidth="1"/>
    <col min="12" max="12" width="1.28515625" style="82" customWidth="1"/>
    <col min="13" max="13" width="16.7109375" style="82" customWidth="1"/>
    <col min="14" max="16384" width="9.28515625" style="82"/>
  </cols>
  <sheetData>
    <row r="1" spans="1:13" ht="24" customHeight="1">
      <c r="M1" s="83" t="s">
        <v>50</v>
      </c>
    </row>
    <row r="2" spans="1:13" ht="24" customHeight="1">
      <c r="A2" s="84" t="s">
        <v>0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</row>
    <row r="3" spans="1:13" ht="24" customHeight="1">
      <c r="A3" s="84" t="s">
        <v>70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</row>
    <row r="4" spans="1:13" ht="24" customHeight="1">
      <c r="A4" s="84" t="s">
        <v>180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</row>
    <row r="5" spans="1:13" ht="24" customHeight="1"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3" t="s">
        <v>2</v>
      </c>
    </row>
    <row r="6" spans="1:13" ht="24" customHeight="1">
      <c r="B6" s="86"/>
      <c r="C6" s="106" t="s">
        <v>3</v>
      </c>
      <c r="D6" s="106"/>
      <c r="E6" s="106"/>
      <c r="F6" s="106"/>
      <c r="G6" s="106"/>
      <c r="H6" s="106"/>
      <c r="I6" s="106"/>
      <c r="J6" s="106"/>
      <c r="K6" s="106"/>
      <c r="L6" s="106"/>
      <c r="M6" s="106"/>
    </row>
    <row r="7" spans="1:13" s="87" customFormat="1" ht="24" customHeight="1">
      <c r="C7" s="87" t="s">
        <v>71</v>
      </c>
      <c r="G7" s="88" t="s">
        <v>72</v>
      </c>
      <c r="M7" s="87" t="s">
        <v>73</v>
      </c>
    </row>
    <row r="8" spans="1:13" s="87" customFormat="1" ht="24" customHeight="1">
      <c r="C8" s="87" t="s">
        <v>74</v>
      </c>
      <c r="G8" s="89" t="s">
        <v>75</v>
      </c>
      <c r="I8" s="107" t="s">
        <v>44</v>
      </c>
      <c r="J8" s="107"/>
      <c r="K8" s="107"/>
      <c r="M8" s="87" t="s">
        <v>76</v>
      </c>
    </row>
    <row r="9" spans="1:13" s="87" customFormat="1" ht="24" customHeight="1">
      <c r="C9" s="90" t="s">
        <v>77</v>
      </c>
      <c r="E9" s="90" t="s">
        <v>43</v>
      </c>
      <c r="G9" s="91" t="s">
        <v>78</v>
      </c>
      <c r="I9" s="90" t="s">
        <v>79</v>
      </c>
      <c r="K9" s="90" t="s">
        <v>80</v>
      </c>
      <c r="M9" s="90" t="s">
        <v>81</v>
      </c>
    </row>
    <row r="10" spans="1:13" ht="24" customHeight="1">
      <c r="A10" s="84" t="s">
        <v>122</v>
      </c>
      <c r="B10" s="87"/>
      <c r="C10" s="92">
        <v>700000</v>
      </c>
      <c r="D10" s="92"/>
      <c r="E10" s="92">
        <v>698535</v>
      </c>
      <c r="F10" s="92"/>
      <c r="G10" s="92">
        <v>-77880</v>
      </c>
      <c r="H10" s="92"/>
      <c r="I10" s="92">
        <v>51667</v>
      </c>
      <c r="J10" s="92"/>
      <c r="K10" s="92">
        <v>533827</v>
      </c>
      <c r="L10" s="92"/>
      <c r="M10" s="92">
        <f>SUM(C10:K10)</f>
        <v>1906149</v>
      </c>
    </row>
    <row r="11" spans="1:13" ht="24" customHeight="1">
      <c r="A11" s="37" t="s">
        <v>125</v>
      </c>
      <c r="B11" s="87"/>
      <c r="C11" s="94">
        <v>0</v>
      </c>
      <c r="D11" s="92"/>
      <c r="E11" s="94">
        <v>0</v>
      </c>
      <c r="F11" s="92"/>
      <c r="G11" s="94">
        <v>0</v>
      </c>
      <c r="H11" s="92"/>
      <c r="I11" s="94">
        <v>0</v>
      </c>
      <c r="J11" s="92"/>
      <c r="K11" s="95">
        <f>PL!G62</f>
        <v>21516</v>
      </c>
      <c r="L11" s="92"/>
      <c r="M11" s="95">
        <f>SUM(C11:K11)</f>
        <v>21516</v>
      </c>
    </row>
    <row r="12" spans="1:13" ht="24" customHeight="1">
      <c r="A12" s="37" t="s">
        <v>126</v>
      </c>
      <c r="B12" s="87"/>
      <c r="C12" s="96">
        <v>0</v>
      </c>
      <c r="D12" s="92"/>
      <c r="E12" s="96">
        <v>0</v>
      </c>
      <c r="F12" s="92"/>
      <c r="G12" s="96">
        <v>0</v>
      </c>
      <c r="H12" s="92"/>
      <c r="I12" s="96">
        <v>0</v>
      </c>
      <c r="J12" s="92"/>
      <c r="K12" s="97">
        <f>PL!G69</f>
        <v>-3299</v>
      </c>
      <c r="L12" s="92"/>
      <c r="M12" s="97">
        <f>SUM(C12:K12)</f>
        <v>-3299</v>
      </c>
    </row>
    <row r="13" spans="1:13" ht="24" customHeight="1">
      <c r="A13" s="54" t="s">
        <v>69</v>
      </c>
      <c r="B13" s="87"/>
      <c r="C13" s="92">
        <f>SUM(C11:C12)</f>
        <v>0</v>
      </c>
      <c r="D13" s="92"/>
      <c r="E13" s="92">
        <f>SUM(E11:E12)</f>
        <v>0</v>
      </c>
      <c r="F13" s="92"/>
      <c r="G13" s="92">
        <f>SUM(G11:G12)</f>
        <v>0</v>
      </c>
      <c r="H13" s="92"/>
      <c r="I13" s="92">
        <f>SUM(I11:I12)</f>
        <v>0</v>
      </c>
      <c r="J13" s="92"/>
      <c r="K13" s="92">
        <f>SUM(K11:K12)</f>
        <v>18217</v>
      </c>
      <c r="L13" s="92"/>
      <c r="M13" s="92">
        <f>SUM(M11:M12)</f>
        <v>18217</v>
      </c>
    </row>
    <row r="14" spans="1:13" ht="24" customHeight="1">
      <c r="A14" s="54" t="s">
        <v>175</v>
      </c>
      <c r="B14" s="87"/>
      <c r="C14" s="92">
        <v>0</v>
      </c>
      <c r="D14" s="92"/>
      <c r="E14" s="92">
        <v>0</v>
      </c>
      <c r="F14" s="92"/>
      <c r="G14" s="92">
        <v>0</v>
      </c>
      <c r="H14" s="92"/>
      <c r="I14" s="92">
        <v>0</v>
      </c>
      <c r="J14" s="92"/>
      <c r="K14" s="92">
        <v>-14000</v>
      </c>
      <c r="L14" s="92"/>
      <c r="M14" s="92">
        <f>SUM(C14:K14)</f>
        <v>-14000</v>
      </c>
    </row>
    <row r="15" spans="1:13" ht="24" customHeight="1" thickBot="1">
      <c r="A15" s="84" t="s">
        <v>167</v>
      </c>
      <c r="B15" s="87"/>
      <c r="C15" s="93">
        <f>SUM(C10,C13:C14)</f>
        <v>700000</v>
      </c>
      <c r="D15" s="92"/>
      <c r="E15" s="93">
        <f>SUM(E10,E13:E14)</f>
        <v>698535</v>
      </c>
      <c r="F15" s="92"/>
      <c r="G15" s="93">
        <f>SUM(G10,G13:G14)</f>
        <v>-77880</v>
      </c>
      <c r="H15" s="92"/>
      <c r="I15" s="93">
        <f>SUM(I10,I13:I14)</f>
        <v>51667</v>
      </c>
      <c r="J15" s="92"/>
      <c r="K15" s="93">
        <f>SUM(K10,K13:K14)</f>
        <v>538044</v>
      </c>
      <c r="L15" s="92"/>
      <c r="M15" s="93">
        <f>SUM(M10,M13:M14)</f>
        <v>1910366</v>
      </c>
    </row>
    <row r="16" spans="1:13" ht="24" customHeight="1" thickTop="1">
      <c r="A16" s="84"/>
      <c r="B16" s="87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</row>
    <row r="17" spans="1:13" ht="24" customHeight="1">
      <c r="A17" s="84" t="s">
        <v>181</v>
      </c>
      <c r="B17" s="87"/>
      <c r="C17" s="92">
        <v>700000</v>
      </c>
      <c r="D17" s="92"/>
      <c r="E17" s="92">
        <v>698535</v>
      </c>
      <c r="F17" s="92"/>
      <c r="G17" s="92">
        <v>-77880</v>
      </c>
      <c r="H17" s="92"/>
      <c r="I17" s="92">
        <v>53267</v>
      </c>
      <c r="J17" s="92"/>
      <c r="K17" s="92">
        <v>486850</v>
      </c>
      <c r="L17" s="92"/>
      <c r="M17" s="92">
        <f>SUM(C17:K17)</f>
        <v>1860772</v>
      </c>
    </row>
    <row r="18" spans="1:13" ht="24" customHeight="1">
      <c r="A18" s="37" t="s">
        <v>141</v>
      </c>
      <c r="B18" s="87"/>
      <c r="C18" s="94">
        <v>0</v>
      </c>
      <c r="D18" s="92"/>
      <c r="E18" s="94">
        <v>0</v>
      </c>
      <c r="F18" s="92"/>
      <c r="G18" s="94">
        <v>0</v>
      </c>
      <c r="H18" s="92"/>
      <c r="I18" s="94">
        <v>0</v>
      </c>
      <c r="J18" s="92"/>
      <c r="K18" s="95">
        <f>PL!E62</f>
        <v>-51483</v>
      </c>
      <c r="L18" s="92"/>
      <c r="M18" s="95">
        <f>SUM(C18:K18)</f>
        <v>-51483</v>
      </c>
    </row>
    <row r="19" spans="1:13" ht="24" customHeight="1">
      <c r="A19" s="37" t="s">
        <v>126</v>
      </c>
      <c r="B19" s="87"/>
      <c r="C19" s="96">
        <v>0</v>
      </c>
      <c r="D19" s="92"/>
      <c r="E19" s="96">
        <v>0</v>
      </c>
      <c r="F19" s="92"/>
      <c r="G19" s="96">
        <v>0</v>
      </c>
      <c r="H19" s="92"/>
      <c r="I19" s="96">
        <v>0</v>
      </c>
      <c r="J19" s="92"/>
      <c r="K19" s="97">
        <f>PL!E69</f>
        <v>0</v>
      </c>
      <c r="L19" s="92"/>
      <c r="M19" s="97">
        <f>SUM(C19:K19)</f>
        <v>0</v>
      </c>
    </row>
    <row r="20" spans="1:13" ht="24" customHeight="1">
      <c r="A20" s="54" t="s">
        <v>69</v>
      </c>
      <c r="B20" s="87"/>
      <c r="C20" s="98">
        <f>SUM(C18:C19)</f>
        <v>0</v>
      </c>
      <c r="D20" s="92"/>
      <c r="E20" s="98">
        <f>SUM(E18:E19)</f>
        <v>0</v>
      </c>
      <c r="F20" s="92"/>
      <c r="G20" s="98">
        <f>SUM(G18:G19)</f>
        <v>0</v>
      </c>
      <c r="H20" s="92"/>
      <c r="I20" s="98">
        <f>SUM(I18:I19)</f>
        <v>0</v>
      </c>
      <c r="J20" s="92"/>
      <c r="K20" s="98">
        <f>SUM(K18:K19)</f>
        <v>-51483</v>
      </c>
      <c r="L20" s="92"/>
      <c r="M20" s="98">
        <f>SUM(C20:K20)</f>
        <v>-51483</v>
      </c>
    </row>
    <row r="21" spans="1:13" ht="24" customHeight="1" thickBot="1">
      <c r="A21" s="84" t="s">
        <v>182</v>
      </c>
      <c r="B21" s="87"/>
      <c r="C21" s="93">
        <f>SUM(C17,C20:C20)</f>
        <v>700000</v>
      </c>
      <c r="D21" s="92"/>
      <c r="E21" s="93">
        <f>SUM(E17,E20:E20)</f>
        <v>698535</v>
      </c>
      <c r="F21" s="92"/>
      <c r="G21" s="93">
        <f>SUM(G17,G20:G20)</f>
        <v>-77880</v>
      </c>
      <c r="H21" s="92"/>
      <c r="I21" s="93">
        <f>SUM(I17,I20:I20)</f>
        <v>53267</v>
      </c>
      <c r="J21" s="92"/>
      <c r="K21" s="93">
        <f>SUM(K17,K20:K20)</f>
        <v>435367</v>
      </c>
      <c r="L21" s="92"/>
      <c r="M21" s="93">
        <f>SUM(M17,M20:M20)</f>
        <v>1809289</v>
      </c>
    </row>
    <row r="22" spans="1:13" ht="24" customHeight="1" thickTop="1">
      <c r="A22" s="99"/>
      <c r="B22" s="87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</row>
    <row r="23" spans="1:13" ht="24" customHeight="1">
      <c r="A23" s="100" t="s">
        <v>26</v>
      </c>
    </row>
    <row r="37" spans="1:1" ht="24" customHeight="1">
      <c r="A37" s="101"/>
    </row>
    <row r="76" spans="1:1" ht="24" customHeight="1">
      <c r="A76" s="101"/>
    </row>
    <row r="99" spans="1:1" ht="24" customHeight="1">
      <c r="A99" s="101"/>
    </row>
  </sheetData>
  <mergeCells count="2">
    <mergeCell ref="C6:M6"/>
    <mergeCell ref="I8:K8"/>
  </mergeCells>
  <printOptions horizontalCentered="1"/>
  <pageMargins left="0.67" right="0.3" top="0.78700000000000003" bottom="0.31496062992126" header="0.31496062992126" footer="0.31496062992126"/>
  <pageSetup paperSize="9" scale="62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B1FBA8-6115-4D4E-B0CD-8C462C57B35A}">
  <dimension ref="A1:L99"/>
  <sheetViews>
    <sheetView showGridLines="0" view="pageBreakPreview" zoomScale="70" zoomScaleNormal="50" zoomScaleSheetLayoutView="70" workbookViewId="0">
      <selection activeCell="P14" sqref="P14"/>
    </sheetView>
  </sheetViews>
  <sheetFormatPr defaultColWidth="9.28515625" defaultRowHeight="24" customHeight="1"/>
  <cols>
    <col min="1" max="1" width="27.42578125" style="82" customWidth="1"/>
    <col min="2" max="2" width="7.5703125" style="82" customWidth="1"/>
    <col min="3" max="3" width="9.28515625" style="82" customWidth="1"/>
    <col min="4" max="4" width="16.7109375" style="82" customWidth="1"/>
    <col min="5" max="5" width="1.7109375" style="82" customWidth="1"/>
    <col min="6" max="6" width="16.7109375" style="82" customWidth="1"/>
    <col min="7" max="7" width="1.7109375" style="82" customWidth="1"/>
    <col min="8" max="8" width="16.7109375" style="82" customWidth="1"/>
    <col min="9" max="9" width="1.7109375" style="82" customWidth="1"/>
    <col min="10" max="10" width="16.7109375" style="82" customWidth="1"/>
    <col min="11" max="11" width="1.7109375" style="82" customWidth="1"/>
    <col min="12" max="12" width="16.7109375" style="82" customWidth="1"/>
    <col min="13" max="16384" width="9.28515625" style="82"/>
  </cols>
  <sheetData>
    <row r="1" spans="1:12" ht="24" customHeight="1">
      <c r="L1" s="83" t="s">
        <v>50</v>
      </c>
    </row>
    <row r="2" spans="1:12" ht="24" customHeight="1">
      <c r="A2" s="84" t="s">
        <v>0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</row>
    <row r="3" spans="1:12" ht="24" customHeight="1">
      <c r="A3" s="84" t="s">
        <v>82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</row>
    <row r="4" spans="1:12" ht="24" customHeight="1">
      <c r="A4" s="84" t="s">
        <v>180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</row>
    <row r="5" spans="1:12" ht="24" customHeight="1">
      <c r="B5" s="86"/>
      <c r="C5" s="86"/>
      <c r="D5" s="86"/>
      <c r="E5" s="86"/>
      <c r="F5" s="86"/>
      <c r="G5" s="86"/>
      <c r="H5" s="86"/>
      <c r="I5" s="86"/>
      <c r="J5" s="86"/>
      <c r="K5" s="86"/>
      <c r="L5" s="83" t="s">
        <v>2</v>
      </c>
    </row>
    <row r="6" spans="1:12" ht="24" customHeight="1">
      <c r="B6" s="86"/>
      <c r="C6" s="86"/>
      <c r="D6" s="106" t="s">
        <v>4</v>
      </c>
      <c r="E6" s="106"/>
      <c r="F6" s="106"/>
      <c r="G6" s="106"/>
      <c r="H6" s="106"/>
      <c r="I6" s="106"/>
      <c r="J6" s="106"/>
      <c r="K6" s="106"/>
      <c r="L6" s="106"/>
    </row>
    <row r="7" spans="1:12" s="87" customFormat="1" ht="24" customHeight="1">
      <c r="D7" s="87" t="s">
        <v>71</v>
      </c>
      <c r="L7" s="87" t="s">
        <v>73</v>
      </c>
    </row>
    <row r="8" spans="1:12" s="87" customFormat="1" ht="24" customHeight="1">
      <c r="D8" s="87" t="s">
        <v>74</v>
      </c>
      <c r="H8" s="107" t="s">
        <v>186</v>
      </c>
      <c r="I8" s="107"/>
      <c r="J8" s="107"/>
      <c r="L8" s="87" t="s">
        <v>76</v>
      </c>
    </row>
    <row r="9" spans="1:12" s="87" customFormat="1" ht="24" customHeight="1">
      <c r="D9" s="90" t="s">
        <v>77</v>
      </c>
      <c r="F9" s="90" t="s">
        <v>43</v>
      </c>
      <c r="H9" s="90" t="s">
        <v>79</v>
      </c>
      <c r="J9" s="90" t="s">
        <v>80</v>
      </c>
      <c r="L9" s="90" t="s">
        <v>81</v>
      </c>
    </row>
    <row r="10" spans="1:12" ht="24" customHeight="1">
      <c r="A10" s="84" t="s">
        <v>122</v>
      </c>
      <c r="C10" s="87"/>
      <c r="D10" s="92">
        <v>700000</v>
      </c>
      <c r="E10" s="92"/>
      <c r="F10" s="92">
        <v>698535</v>
      </c>
      <c r="G10" s="92"/>
      <c r="H10" s="92">
        <v>40700</v>
      </c>
      <c r="I10" s="92"/>
      <c r="J10" s="92">
        <v>98848</v>
      </c>
      <c r="K10" s="92"/>
      <c r="L10" s="92">
        <f>SUM(D10:J10)</f>
        <v>1538083</v>
      </c>
    </row>
    <row r="11" spans="1:12" ht="24" customHeight="1">
      <c r="A11" s="37" t="s">
        <v>141</v>
      </c>
      <c r="C11" s="87"/>
      <c r="D11" s="50">
        <v>0</v>
      </c>
      <c r="E11" s="92"/>
      <c r="F11" s="50">
        <v>0</v>
      </c>
      <c r="G11" s="92"/>
      <c r="H11" s="50">
        <v>0</v>
      </c>
      <c r="I11" s="92"/>
      <c r="J11" s="50">
        <f>PL!K62</f>
        <v>-10641</v>
      </c>
      <c r="K11" s="92"/>
      <c r="L11" s="50">
        <f>SUM(D11:J11)</f>
        <v>-10641</v>
      </c>
    </row>
    <row r="12" spans="1:12" ht="24" customHeight="1">
      <c r="A12" s="37" t="s">
        <v>126</v>
      </c>
      <c r="C12" s="87"/>
      <c r="D12" s="51">
        <v>0</v>
      </c>
      <c r="E12" s="92"/>
      <c r="F12" s="51">
        <v>0</v>
      </c>
      <c r="G12" s="92"/>
      <c r="H12" s="51">
        <v>0</v>
      </c>
      <c r="I12" s="92"/>
      <c r="J12" s="51">
        <f>PL!K69</f>
        <v>-2685</v>
      </c>
      <c r="K12" s="92"/>
      <c r="L12" s="51">
        <f>SUM(D12:J12)</f>
        <v>-2685</v>
      </c>
    </row>
    <row r="13" spans="1:12" ht="24" customHeight="1">
      <c r="A13" s="54" t="s">
        <v>83</v>
      </c>
      <c r="C13" s="87"/>
      <c r="D13" s="92">
        <f>SUM(D11:D12)</f>
        <v>0</v>
      </c>
      <c r="E13" s="92"/>
      <c r="F13" s="92">
        <f>SUM(F11:F12)</f>
        <v>0</v>
      </c>
      <c r="G13" s="92"/>
      <c r="H13" s="92">
        <f>SUM(H11:H12)</f>
        <v>0</v>
      </c>
      <c r="I13" s="92"/>
      <c r="J13" s="92">
        <f>SUM(J11:J12)</f>
        <v>-13326</v>
      </c>
      <c r="K13" s="92"/>
      <c r="L13" s="92">
        <f>SUM(D13:J13)</f>
        <v>-13326</v>
      </c>
    </row>
    <row r="14" spans="1:12" ht="24" customHeight="1">
      <c r="A14" s="54" t="s">
        <v>175</v>
      </c>
      <c r="C14" s="87"/>
      <c r="D14" s="92">
        <v>0</v>
      </c>
      <c r="E14" s="92"/>
      <c r="F14" s="92">
        <v>0</v>
      </c>
      <c r="G14" s="92"/>
      <c r="H14" s="92">
        <v>0</v>
      </c>
      <c r="I14" s="92"/>
      <c r="J14" s="92">
        <v>-14000</v>
      </c>
      <c r="K14" s="92"/>
      <c r="L14" s="92">
        <f>SUM(D14:J14)</f>
        <v>-14000</v>
      </c>
    </row>
    <row r="15" spans="1:12" ht="24" customHeight="1" thickBot="1">
      <c r="A15" s="84" t="s">
        <v>167</v>
      </c>
      <c r="C15" s="87"/>
      <c r="D15" s="93">
        <f>SUM(D10,D13:D14)</f>
        <v>700000</v>
      </c>
      <c r="E15" s="92"/>
      <c r="F15" s="93">
        <f>SUM(F10,F13:F14)</f>
        <v>698535</v>
      </c>
      <c r="G15" s="92"/>
      <c r="H15" s="93">
        <f>SUM(H10,H13:H14)</f>
        <v>40700</v>
      </c>
      <c r="I15" s="92"/>
      <c r="J15" s="93">
        <f>SUM(J10,J13:J14)</f>
        <v>71522</v>
      </c>
      <c r="K15" s="92"/>
      <c r="L15" s="93">
        <f>SUM(L10,L13:L14)</f>
        <v>1510757</v>
      </c>
    </row>
    <row r="16" spans="1:12" ht="24" customHeight="1" thickTop="1">
      <c r="A16" s="84"/>
      <c r="C16" s="87"/>
      <c r="D16" s="92"/>
      <c r="E16" s="92"/>
      <c r="F16" s="92"/>
      <c r="G16" s="92"/>
      <c r="H16" s="92"/>
      <c r="I16" s="92"/>
      <c r="J16" s="92"/>
      <c r="K16" s="92"/>
      <c r="L16" s="92"/>
    </row>
    <row r="17" spans="1:12" ht="24" customHeight="1">
      <c r="A17" s="84" t="s">
        <v>145</v>
      </c>
      <c r="C17" s="87"/>
      <c r="D17" s="92">
        <v>700000</v>
      </c>
      <c r="E17" s="92"/>
      <c r="F17" s="92">
        <v>698535</v>
      </c>
      <c r="G17" s="92"/>
      <c r="H17" s="92">
        <v>40700</v>
      </c>
      <c r="I17" s="92"/>
      <c r="J17" s="92">
        <v>29447</v>
      </c>
      <c r="K17" s="92"/>
      <c r="L17" s="92">
        <f>SUM(D17:J17)</f>
        <v>1468682</v>
      </c>
    </row>
    <row r="18" spans="1:12" ht="24" customHeight="1">
      <c r="A18" s="37" t="s">
        <v>141</v>
      </c>
      <c r="C18" s="87"/>
      <c r="D18" s="50">
        <v>0</v>
      </c>
      <c r="E18" s="92"/>
      <c r="F18" s="50">
        <v>0</v>
      </c>
      <c r="G18" s="92"/>
      <c r="H18" s="50">
        <v>0</v>
      </c>
      <c r="I18" s="92"/>
      <c r="J18" s="50">
        <f>PL!I62</f>
        <v>-52003</v>
      </c>
      <c r="K18" s="92"/>
      <c r="L18" s="50">
        <f>SUM(D18:J18)</f>
        <v>-52003</v>
      </c>
    </row>
    <row r="19" spans="1:12" ht="24" customHeight="1">
      <c r="A19" s="37" t="s">
        <v>126</v>
      </c>
      <c r="C19" s="87"/>
      <c r="D19" s="51">
        <v>0</v>
      </c>
      <c r="E19" s="92"/>
      <c r="F19" s="51">
        <v>0</v>
      </c>
      <c r="G19" s="92"/>
      <c r="H19" s="51">
        <v>0</v>
      </c>
      <c r="I19" s="92"/>
      <c r="J19" s="51">
        <f>PL!I68</f>
        <v>0</v>
      </c>
      <c r="K19" s="92"/>
      <c r="L19" s="51">
        <f>SUM(D19:J19)</f>
        <v>0</v>
      </c>
    </row>
    <row r="20" spans="1:12" ht="24" customHeight="1">
      <c r="A20" s="54" t="s">
        <v>83</v>
      </c>
      <c r="C20" s="87"/>
      <c r="D20" s="98">
        <f>SUM(D18:D19)</f>
        <v>0</v>
      </c>
      <c r="E20" s="92"/>
      <c r="F20" s="98">
        <f>SUM(F18:F19)</f>
        <v>0</v>
      </c>
      <c r="G20" s="92"/>
      <c r="H20" s="98">
        <f>SUM(H18:H19)</f>
        <v>0</v>
      </c>
      <c r="I20" s="92"/>
      <c r="J20" s="98">
        <f>SUM(J18:J19)</f>
        <v>-52003</v>
      </c>
      <c r="K20" s="92"/>
      <c r="L20" s="98">
        <f>SUM(D20:J20)</f>
        <v>-52003</v>
      </c>
    </row>
    <row r="21" spans="1:12" ht="24" customHeight="1" thickBot="1">
      <c r="A21" s="84" t="s">
        <v>182</v>
      </c>
      <c r="C21" s="87"/>
      <c r="D21" s="93">
        <f>SUM(D17,D20:D20)</f>
        <v>700000</v>
      </c>
      <c r="E21" s="92"/>
      <c r="F21" s="93">
        <f>SUM(F17,F20:F20)</f>
        <v>698535</v>
      </c>
      <c r="G21" s="92"/>
      <c r="H21" s="93">
        <f>SUM(H17,H20:H20)</f>
        <v>40700</v>
      </c>
      <c r="I21" s="92"/>
      <c r="J21" s="93">
        <f>SUM(J17,J20:J20)</f>
        <v>-22556</v>
      </c>
      <c r="K21" s="92"/>
      <c r="L21" s="93">
        <f>SUM(L17,L20:L20)</f>
        <v>1416679</v>
      </c>
    </row>
    <row r="22" spans="1:12" ht="24" customHeight="1" thickTop="1">
      <c r="A22" s="99"/>
      <c r="C22" s="87"/>
      <c r="D22" s="92"/>
      <c r="E22" s="92"/>
      <c r="F22" s="92"/>
      <c r="G22" s="92"/>
      <c r="H22" s="92"/>
      <c r="I22" s="92"/>
      <c r="J22" s="92"/>
      <c r="K22" s="92"/>
      <c r="L22" s="92"/>
    </row>
    <row r="23" spans="1:12" ht="24" customHeight="1">
      <c r="A23" s="100" t="s">
        <v>26</v>
      </c>
    </row>
    <row r="37" spans="1:1" ht="24" customHeight="1">
      <c r="A37" s="101"/>
    </row>
    <row r="76" spans="1:1" ht="24" customHeight="1">
      <c r="A76" s="101"/>
    </row>
    <row r="99" spans="1:1" ht="24" customHeight="1">
      <c r="A99" s="101"/>
    </row>
  </sheetData>
  <mergeCells count="2">
    <mergeCell ref="D6:L6"/>
    <mergeCell ref="H8:J8"/>
  </mergeCells>
  <printOptions horizontalCentered="1"/>
  <pageMargins left="0.74" right="0.3" top="0.78700000000000003" bottom="0.2" header="0.31496062992126" footer="0.31496062992126"/>
  <pageSetup paperSize="9" scale="65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D9A9CA-E47F-4E52-89A4-3303565D3208}">
  <dimension ref="A1:U99"/>
  <sheetViews>
    <sheetView tabSelected="1" view="pageBreakPreview" topLeftCell="A34" zoomScale="70" zoomScaleNormal="70" zoomScaleSheetLayoutView="70" workbookViewId="0">
      <selection activeCell="F43" sqref="F43"/>
    </sheetView>
  </sheetViews>
  <sheetFormatPr defaultColWidth="9.28515625" defaultRowHeight="22.5" customHeight="1"/>
  <cols>
    <col min="1" max="1" width="66.28515625" style="6" customWidth="1"/>
    <col min="2" max="2" width="2.7109375" style="6" customWidth="1"/>
    <col min="3" max="3" width="16.7109375" style="6" customWidth="1"/>
    <col min="4" max="4" width="1.42578125" style="6" customWidth="1"/>
    <col min="5" max="5" width="16.7109375" style="6" customWidth="1"/>
    <col min="6" max="6" width="1.42578125" style="6" customWidth="1"/>
    <col min="7" max="7" width="16.7109375" style="6" customWidth="1"/>
    <col min="8" max="8" width="1.42578125" style="6" customWidth="1"/>
    <col min="9" max="9" width="16.7109375" style="6" customWidth="1"/>
    <col min="10" max="10" width="1.7109375" style="6" customWidth="1"/>
    <col min="11" max="16384" width="9.28515625" style="6"/>
  </cols>
  <sheetData>
    <row r="1" spans="1:21" ht="22.5" customHeight="1">
      <c r="I1" s="9" t="s">
        <v>50</v>
      </c>
    </row>
    <row r="2" spans="1:21" s="11" customFormat="1" ht="22.5" customHeight="1">
      <c r="A2" s="1" t="s">
        <v>0</v>
      </c>
      <c r="B2" s="39"/>
      <c r="C2" s="40"/>
      <c r="D2" s="40"/>
      <c r="E2" s="40"/>
      <c r="F2" s="40"/>
      <c r="G2" s="39"/>
      <c r="H2" s="39"/>
    </row>
    <row r="3" spans="1:21" s="11" customFormat="1" ht="22.5" customHeight="1">
      <c r="A3" s="41" t="s">
        <v>84</v>
      </c>
      <c r="B3" s="39"/>
      <c r="C3" s="40"/>
      <c r="D3" s="40"/>
      <c r="E3" s="40"/>
      <c r="F3" s="40"/>
      <c r="G3" s="39"/>
      <c r="H3" s="39"/>
    </row>
    <row r="4" spans="1:21" s="11" customFormat="1" ht="22.5" customHeight="1">
      <c r="A4" s="42" t="s">
        <v>180</v>
      </c>
      <c r="B4" s="39"/>
      <c r="C4" s="40"/>
      <c r="D4" s="40"/>
      <c r="E4" s="40"/>
      <c r="F4" s="40"/>
      <c r="G4" s="39"/>
      <c r="H4" s="39"/>
      <c r="I4" s="39"/>
    </row>
    <row r="5" spans="1:21" s="11" customFormat="1" ht="22.5" customHeight="1">
      <c r="A5" s="37"/>
      <c r="I5" s="10" t="s">
        <v>2</v>
      </c>
    </row>
    <row r="6" spans="1:21" s="11" customFormat="1" ht="22.5" customHeight="1">
      <c r="A6" s="37"/>
      <c r="B6" s="39"/>
      <c r="C6" s="104" t="s">
        <v>3</v>
      </c>
      <c r="D6" s="104"/>
      <c r="E6" s="104"/>
      <c r="F6" s="40"/>
      <c r="G6" s="104" t="s">
        <v>4</v>
      </c>
      <c r="H6" s="104"/>
      <c r="I6" s="104"/>
    </row>
    <row r="7" spans="1:21" s="11" customFormat="1" ht="22.5" customHeight="1">
      <c r="A7" s="37"/>
      <c r="C7" s="14">
        <v>2026</v>
      </c>
      <c r="D7" s="14"/>
      <c r="E7" s="14" t="s">
        <v>183</v>
      </c>
      <c r="F7" s="16"/>
      <c r="G7" s="14">
        <v>2026</v>
      </c>
      <c r="H7" s="14"/>
      <c r="I7" s="14" t="s">
        <v>183</v>
      </c>
    </row>
    <row r="8" spans="1:21" s="11" customFormat="1" ht="22.5" customHeight="1">
      <c r="A8" s="41" t="s">
        <v>85</v>
      </c>
      <c r="C8" s="28"/>
      <c r="D8" s="28"/>
      <c r="E8" s="28"/>
      <c r="F8" s="28"/>
      <c r="G8" s="20"/>
      <c r="H8" s="28"/>
      <c r="I8" s="20"/>
    </row>
    <row r="9" spans="1:21" s="11" customFormat="1" ht="22.5" customHeight="1">
      <c r="A9" s="37" t="s">
        <v>164</v>
      </c>
      <c r="C9" s="43">
        <f>SUM(PL!E60)</f>
        <v>-64035</v>
      </c>
      <c r="D9" s="43"/>
      <c r="E9" s="43">
        <f>SUM(PL!G60)</f>
        <v>25067</v>
      </c>
      <c r="F9" s="43"/>
      <c r="G9" s="43">
        <f>SUM(PL!I60)</f>
        <v>-65080</v>
      </c>
      <c r="H9" s="43"/>
      <c r="I9" s="43">
        <f>SUM(PL!K60)</f>
        <v>-13087</v>
      </c>
      <c r="M9" s="28"/>
      <c r="N9" s="28"/>
      <c r="O9" s="28"/>
      <c r="P9" s="28"/>
      <c r="Q9" s="28"/>
      <c r="R9" s="28"/>
      <c r="S9" s="28"/>
      <c r="T9" s="28"/>
      <c r="U9" s="28"/>
    </row>
    <row r="10" spans="1:21" s="11" customFormat="1" ht="22.5" customHeight="1">
      <c r="A10" s="37" t="s">
        <v>165</v>
      </c>
      <c r="C10" s="43"/>
      <c r="D10" s="43"/>
      <c r="E10" s="43"/>
      <c r="F10" s="28"/>
      <c r="G10" s="43"/>
      <c r="H10" s="43"/>
      <c r="I10" s="43"/>
      <c r="M10" s="28"/>
      <c r="N10" s="28"/>
      <c r="O10" s="28"/>
      <c r="P10" s="28"/>
      <c r="Q10" s="28"/>
      <c r="R10" s="28"/>
      <c r="S10" s="28"/>
    </row>
    <row r="11" spans="1:21" s="11" customFormat="1" ht="22.5" customHeight="1">
      <c r="A11" s="37" t="s">
        <v>86</v>
      </c>
      <c r="C11" s="43"/>
      <c r="D11" s="43"/>
      <c r="E11" s="43"/>
      <c r="F11" s="28"/>
      <c r="G11" s="43"/>
      <c r="H11" s="43"/>
      <c r="I11" s="43"/>
      <c r="M11" s="28"/>
      <c r="N11" s="28"/>
      <c r="O11" s="28"/>
      <c r="P11" s="28"/>
      <c r="Q11" s="28"/>
      <c r="R11" s="28"/>
      <c r="S11" s="28"/>
    </row>
    <row r="12" spans="1:21" s="11" customFormat="1" ht="22.5" customHeight="1">
      <c r="A12" s="37" t="s">
        <v>87</v>
      </c>
      <c r="C12" s="43">
        <v>92350</v>
      </c>
      <c r="D12" s="43"/>
      <c r="E12" s="43">
        <v>101779</v>
      </c>
      <c r="F12" s="20"/>
      <c r="G12" s="43">
        <v>43788</v>
      </c>
      <c r="H12" s="43"/>
      <c r="I12" s="43">
        <v>39478</v>
      </c>
      <c r="M12" s="28"/>
      <c r="N12" s="28"/>
      <c r="O12" s="28"/>
      <c r="P12" s="28"/>
      <c r="Q12" s="28"/>
      <c r="R12" s="28"/>
      <c r="S12" s="28"/>
    </row>
    <row r="13" spans="1:21" s="11" customFormat="1" ht="22.5" customHeight="1">
      <c r="A13" s="37" t="s">
        <v>168</v>
      </c>
      <c r="C13" s="43">
        <v>9254</v>
      </c>
      <c r="D13" s="43"/>
      <c r="E13" s="43">
        <v>21527</v>
      </c>
      <c r="F13" s="28"/>
      <c r="G13" s="43">
        <v>1097</v>
      </c>
      <c r="H13" s="43"/>
      <c r="I13" s="43">
        <v>527</v>
      </c>
      <c r="M13" s="28"/>
      <c r="N13" s="28"/>
      <c r="O13" s="28"/>
      <c r="P13" s="28"/>
      <c r="Q13" s="28"/>
      <c r="R13" s="28"/>
      <c r="S13" s="28"/>
    </row>
    <row r="14" spans="1:21" s="11" customFormat="1" ht="22.5" customHeight="1">
      <c r="A14" s="37" t="s">
        <v>169</v>
      </c>
      <c r="C14" s="43">
        <v>0</v>
      </c>
      <c r="D14" s="43"/>
      <c r="E14" s="43">
        <v>547</v>
      </c>
      <c r="F14" s="28"/>
      <c r="G14" s="43">
        <v>0</v>
      </c>
      <c r="H14" s="43"/>
      <c r="I14" s="43">
        <v>0</v>
      </c>
      <c r="M14" s="28"/>
      <c r="N14" s="28"/>
      <c r="O14" s="28"/>
      <c r="P14" s="28"/>
      <c r="Q14" s="28"/>
      <c r="R14" s="28"/>
      <c r="S14" s="28"/>
    </row>
    <row r="15" spans="1:21" s="11" customFormat="1" ht="22.5" customHeight="1">
      <c r="A15" s="37" t="s">
        <v>184</v>
      </c>
      <c r="C15" s="43">
        <v>-608</v>
      </c>
      <c r="D15" s="43"/>
      <c r="E15" s="43">
        <v>-8623</v>
      </c>
      <c r="F15" s="28"/>
      <c r="G15" s="43">
        <v>0</v>
      </c>
      <c r="H15" s="43"/>
      <c r="I15" s="43">
        <v>-5476</v>
      </c>
      <c r="M15" s="28"/>
      <c r="N15" s="28"/>
      <c r="O15" s="28"/>
      <c r="P15" s="28"/>
      <c r="Q15" s="28"/>
      <c r="R15" s="28"/>
      <c r="S15" s="28"/>
    </row>
    <row r="16" spans="1:21" s="11" customFormat="1" ht="22.5" customHeight="1">
      <c r="A16" s="37" t="s">
        <v>170</v>
      </c>
      <c r="C16" s="43">
        <v>0</v>
      </c>
      <c r="D16" s="43"/>
      <c r="E16" s="43">
        <v>13</v>
      </c>
      <c r="F16" s="28"/>
      <c r="G16" s="43">
        <v>0</v>
      </c>
      <c r="H16" s="43"/>
      <c r="I16" s="43">
        <v>13</v>
      </c>
      <c r="M16" s="28"/>
      <c r="N16" s="28"/>
      <c r="O16" s="28"/>
      <c r="P16" s="28"/>
      <c r="Q16" s="28"/>
      <c r="R16" s="28"/>
      <c r="S16" s="28"/>
    </row>
    <row r="17" spans="1:19" s="11" customFormat="1" ht="22.5" customHeight="1">
      <c r="A17" s="37" t="s">
        <v>187</v>
      </c>
      <c r="C17" s="43">
        <v>2614</v>
      </c>
      <c r="D17" s="43"/>
      <c r="E17" s="43">
        <v>-279</v>
      </c>
      <c r="F17" s="28"/>
      <c r="G17" s="43">
        <v>262</v>
      </c>
      <c r="H17" s="43"/>
      <c r="I17" s="43">
        <v>-3564</v>
      </c>
      <c r="M17" s="28"/>
      <c r="N17" s="28"/>
      <c r="O17" s="28"/>
      <c r="P17" s="28"/>
      <c r="Q17" s="28"/>
      <c r="R17" s="28"/>
      <c r="S17" s="28"/>
    </row>
    <row r="18" spans="1:19" s="11" customFormat="1" ht="22.5" customHeight="1">
      <c r="A18" s="37" t="s">
        <v>171</v>
      </c>
      <c r="C18" s="43">
        <v>3291</v>
      </c>
      <c r="D18" s="43"/>
      <c r="E18" s="43">
        <v>3471</v>
      </c>
      <c r="F18" s="28"/>
      <c r="G18" s="43">
        <v>1981</v>
      </c>
      <c r="H18" s="43"/>
      <c r="I18" s="43">
        <v>2127</v>
      </c>
      <c r="M18" s="28"/>
      <c r="N18" s="28"/>
      <c r="O18" s="28"/>
      <c r="P18" s="28"/>
      <c r="Q18" s="28"/>
      <c r="R18" s="28"/>
      <c r="S18" s="28"/>
    </row>
    <row r="19" spans="1:19" s="11" customFormat="1" ht="22.5" customHeight="1">
      <c r="A19" s="37" t="s">
        <v>188</v>
      </c>
      <c r="C19" s="43">
        <v>-12</v>
      </c>
      <c r="D19" s="43"/>
      <c r="E19" s="43">
        <v>-1269</v>
      </c>
      <c r="F19" s="28"/>
      <c r="G19" s="43">
        <v>0</v>
      </c>
      <c r="H19" s="43"/>
      <c r="I19" s="43">
        <v>0</v>
      </c>
      <c r="M19" s="28"/>
      <c r="N19" s="28"/>
      <c r="O19" s="28"/>
      <c r="P19" s="28"/>
      <c r="Q19" s="28"/>
      <c r="R19" s="28"/>
      <c r="S19" s="28"/>
    </row>
    <row r="20" spans="1:19" s="11" customFormat="1" ht="22.5" customHeight="1">
      <c r="A20" s="37" t="s">
        <v>189</v>
      </c>
      <c r="C20" s="43">
        <v>205</v>
      </c>
      <c r="D20" s="43"/>
      <c r="E20" s="43">
        <v>0</v>
      </c>
      <c r="F20" s="28"/>
      <c r="G20" s="43">
        <v>205</v>
      </c>
      <c r="H20" s="43"/>
      <c r="I20" s="43">
        <v>0</v>
      </c>
      <c r="M20" s="28"/>
      <c r="N20" s="28"/>
      <c r="O20" s="28"/>
      <c r="P20" s="28"/>
      <c r="Q20" s="28"/>
      <c r="R20" s="28"/>
      <c r="S20" s="28"/>
    </row>
    <row r="21" spans="1:19" s="11" customFormat="1" ht="22.5" customHeight="1">
      <c r="A21" s="37" t="s">
        <v>88</v>
      </c>
      <c r="C21" s="43">
        <v>-4715</v>
      </c>
      <c r="D21" s="43"/>
      <c r="E21" s="43">
        <v>-3195</v>
      </c>
      <c r="F21" s="28"/>
      <c r="G21" s="43">
        <v>-2226</v>
      </c>
      <c r="H21" s="43"/>
      <c r="I21" s="43">
        <v>-4688</v>
      </c>
      <c r="M21" s="28"/>
      <c r="N21" s="28"/>
      <c r="O21" s="28"/>
      <c r="P21" s="28"/>
      <c r="Q21" s="28"/>
      <c r="R21" s="28"/>
      <c r="S21" s="28"/>
    </row>
    <row r="22" spans="1:19" s="11" customFormat="1" ht="22.5" customHeight="1">
      <c r="A22" s="37" t="s">
        <v>89</v>
      </c>
      <c r="C22" s="44">
        <v>2833</v>
      </c>
      <c r="D22" s="43"/>
      <c r="E22" s="44">
        <v>3066</v>
      </c>
      <c r="F22" s="28"/>
      <c r="G22" s="44">
        <v>4210</v>
      </c>
      <c r="H22" s="43"/>
      <c r="I22" s="44">
        <v>4116</v>
      </c>
      <c r="M22" s="28"/>
      <c r="N22" s="28"/>
      <c r="O22" s="28"/>
      <c r="P22" s="28"/>
      <c r="Q22" s="28"/>
      <c r="R22" s="28"/>
      <c r="S22" s="28"/>
    </row>
    <row r="23" spans="1:19" s="11" customFormat="1" ht="22.5" customHeight="1">
      <c r="A23" s="37" t="s">
        <v>190</v>
      </c>
      <c r="C23" s="28"/>
      <c r="D23" s="43"/>
      <c r="E23" s="28"/>
      <c r="F23" s="28"/>
      <c r="G23" s="28"/>
      <c r="H23" s="43"/>
      <c r="I23" s="28"/>
      <c r="M23" s="28"/>
      <c r="N23" s="28"/>
      <c r="O23" s="28"/>
      <c r="P23" s="28"/>
      <c r="Q23" s="28"/>
      <c r="R23" s="28"/>
      <c r="S23" s="28"/>
    </row>
    <row r="24" spans="1:19" s="11" customFormat="1" ht="22.5" customHeight="1">
      <c r="A24" s="37" t="s">
        <v>90</v>
      </c>
      <c r="C24" s="43">
        <f>SUM(C9:C22)</f>
        <v>41177</v>
      </c>
      <c r="D24" s="43"/>
      <c r="E24" s="43">
        <f>SUM(E9:E22)</f>
        <v>142104</v>
      </c>
      <c r="F24" s="28"/>
      <c r="G24" s="43">
        <f>SUM(G9:G22)</f>
        <v>-15763</v>
      </c>
      <c r="H24" s="43"/>
      <c r="I24" s="43">
        <f>SUM(I9:I22)</f>
        <v>19446</v>
      </c>
      <c r="M24" s="28"/>
      <c r="N24" s="28"/>
      <c r="O24" s="28"/>
      <c r="P24" s="28"/>
      <c r="Q24" s="28"/>
      <c r="R24" s="28"/>
      <c r="S24" s="28"/>
    </row>
    <row r="25" spans="1:19" s="11" customFormat="1" ht="22.5" customHeight="1">
      <c r="A25" s="37" t="s">
        <v>91</v>
      </c>
      <c r="C25" s="28"/>
      <c r="D25" s="28"/>
      <c r="E25" s="28"/>
      <c r="F25" s="28"/>
      <c r="G25" s="43"/>
      <c r="H25" s="43"/>
      <c r="I25" s="43"/>
      <c r="M25" s="28"/>
      <c r="N25" s="28"/>
      <c r="O25" s="28"/>
      <c r="P25" s="28"/>
      <c r="Q25" s="28"/>
      <c r="R25" s="28"/>
      <c r="S25" s="28"/>
    </row>
    <row r="26" spans="1:19" s="11" customFormat="1" ht="22.5" customHeight="1">
      <c r="A26" s="37" t="s">
        <v>142</v>
      </c>
      <c r="C26" s="28">
        <v>-98694</v>
      </c>
      <c r="D26" s="28"/>
      <c r="E26" s="28">
        <v>-457757</v>
      </c>
      <c r="F26" s="28"/>
      <c r="G26" s="28">
        <v>-236207</v>
      </c>
      <c r="H26" s="43"/>
      <c r="I26" s="28">
        <v>-154412</v>
      </c>
      <c r="M26" s="28"/>
      <c r="N26" s="28"/>
      <c r="O26" s="28"/>
      <c r="P26" s="28"/>
      <c r="Q26" s="28"/>
      <c r="R26" s="28"/>
      <c r="S26" s="28"/>
    </row>
    <row r="27" spans="1:19" s="11" customFormat="1" ht="22.5" customHeight="1">
      <c r="A27" s="11" t="s">
        <v>92</v>
      </c>
      <c r="C27" s="28">
        <v>-98299</v>
      </c>
      <c r="D27" s="28"/>
      <c r="E27" s="28">
        <v>-234890</v>
      </c>
      <c r="F27" s="28"/>
      <c r="G27" s="28">
        <v>-130564</v>
      </c>
      <c r="H27" s="43"/>
      <c r="I27" s="28">
        <v>17001</v>
      </c>
      <c r="M27" s="28"/>
      <c r="N27" s="28"/>
      <c r="O27" s="28"/>
      <c r="P27" s="28"/>
      <c r="Q27" s="28"/>
      <c r="R27" s="28"/>
      <c r="S27" s="28"/>
    </row>
    <row r="28" spans="1:19" s="11" customFormat="1" ht="22.5" customHeight="1">
      <c r="A28" s="11" t="s">
        <v>12</v>
      </c>
      <c r="C28" s="28">
        <v>22102</v>
      </c>
      <c r="D28" s="28"/>
      <c r="E28" s="28">
        <v>-32336</v>
      </c>
      <c r="F28" s="28"/>
      <c r="G28" s="28">
        <v>-55805</v>
      </c>
      <c r="H28" s="43"/>
      <c r="I28" s="28">
        <v>-48824</v>
      </c>
      <c r="M28" s="28"/>
      <c r="N28" s="28"/>
      <c r="O28" s="28"/>
      <c r="P28" s="28"/>
      <c r="Q28" s="28"/>
      <c r="R28" s="28"/>
      <c r="S28" s="28"/>
    </row>
    <row r="29" spans="1:19" s="11" customFormat="1" ht="22.5" customHeight="1">
      <c r="A29" s="11" t="s">
        <v>93</v>
      </c>
      <c r="C29" s="28">
        <v>81930</v>
      </c>
      <c r="D29" s="28"/>
      <c r="E29" s="28">
        <v>34638</v>
      </c>
      <c r="F29" s="28"/>
      <c r="G29" s="28">
        <v>21838</v>
      </c>
      <c r="H29" s="43"/>
      <c r="I29" s="28">
        <v>25900</v>
      </c>
      <c r="M29" s="28"/>
      <c r="N29" s="28"/>
      <c r="O29" s="28"/>
      <c r="P29" s="28"/>
      <c r="Q29" s="28"/>
      <c r="R29" s="28"/>
      <c r="S29" s="28"/>
    </row>
    <row r="30" spans="1:19" s="11" customFormat="1" ht="22.5" customHeight="1">
      <c r="A30" s="11" t="s">
        <v>94</v>
      </c>
      <c r="C30" s="28"/>
      <c r="E30" s="28"/>
      <c r="G30" s="28"/>
      <c r="I30" s="28"/>
      <c r="M30" s="28"/>
      <c r="N30" s="28"/>
      <c r="O30" s="28"/>
      <c r="P30" s="28"/>
      <c r="Q30" s="28"/>
      <c r="R30" s="28"/>
      <c r="S30" s="28"/>
    </row>
    <row r="31" spans="1:19" s="11" customFormat="1" ht="22.5" customHeight="1">
      <c r="A31" s="11" t="s">
        <v>95</v>
      </c>
      <c r="C31" s="28">
        <v>28084</v>
      </c>
      <c r="D31" s="28"/>
      <c r="E31" s="28">
        <v>-403963</v>
      </c>
      <c r="F31" s="28"/>
      <c r="G31" s="28">
        <v>-27062</v>
      </c>
      <c r="H31" s="28"/>
      <c r="I31" s="28">
        <v>-272517</v>
      </c>
      <c r="M31" s="28"/>
      <c r="N31" s="28"/>
      <c r="O31" s="28"/>
      <c r="P31" s="28"/>
      <c r="Q31" s="28"/>
      <c r="R31" s="28"/>
      <c r="S31" s="28"/>
    </row>
    <row r="32" spans="1:19" s="11" customFormat="1" ht="22.5" customHeight="1">
      <c r="A32" s="37" t="s">
        <v>96</v>
      </c>
      <c r="C32" s="28">
        <v>-26005</v>
      </c>
      <c r="D32" s="28"/>
      <c r="E32" s="28">
        <v>59646</v>
      </c>
      <c r="F32" s="28"/>
      <c r="G32" s="28">
        <v>-6780</v>
      </c>
      <c r="H32" s="43"/>
      <c r="I32" s="28">
        <v>11583</v>
      </c>
      <c r="M32" s="28"/>
      <c r="N32" s="28"/>
      <c r="O32" s="28"/>
      <c r="P32" s="28"/>
      <c r="Q32" s="28"/>
      <c r="R32" s="28"/>
      <c r="S32" s="28"/>
    </row>
    <row r="33" spans="1:19" s="11" customFormat="1" ht="22.5" customHeight="1">
      <c r="A33" s="37" t="s">
        <v>97</v>
      </c>
      <c r="C33" s="28">
        <v>-9390</v>
      </c>
      <c r="D33" s="28"/>
      <c r="E33" s="28">
        <v>-91012</v>
      </c>
      <c r="F33" s="28"/>
      <c r="G33" s="28">
        <v>-5980</v>
      </c>
      <c r="H33" s="43"/>
      <c r="I33" s="28">
        <v>-20883</v>
      </c>
      <c r="M33" s="28"/>
      <c r="N33" s="28"/>
      <c r="O33" s="28"/>
      <c r="P33" s="28"/>
      <c r="Q33" s="28"/>
      <c r="R33" s="28"/>
      <c r="S33" s="28"/>
    </row>
    <row r="34" spans="1:19" s="11" customFormat="1" ht="22.5" customHeight="1">
      <c r="A34" s="37" t="s">
        <v>98</v>
      </c>
      <c r="C34" s="28"/>
      <c r="D34" s="28"/>
      <c r="E34" s="28"/>
      <c r="F34" s="28"/>
      <c r="G34" s="28"/>
      <c r="H34" s="28"/>
      <c r="I34" s="28"/>
      <c r="M34" s="28"/>
      <c r="N34" s="28"/>
      <c r="O34" s="28"/>
      <c r="P34" s="28"/>
      <c r="Q34" s="28"/>
      <c r="R34" s="28"/>
      <c r="S34" s="28"/>
    </row>
    <row r="35" spans="1:19" s="11" customFormat="1" ht="22.5" customHeight="1">
      <c r="A35" s="37" t="s">
        <v>143</v>
      </c>
      <c r="C35" s="28">
        <v>425214</v>
      </c>
      <c r="D35" s="28"/>
      <c r="E35" s="28">
        <v>351512</v>
      </c>
      <c r="F35" s="20"/>
      <c r="G35" s="28">
        <v>345776</v>
      </c>
      <c r="H35" s="43"/>
      <c r="I35" s="28">
        <v>54833</v>
      </c>
      <c r="M35" s="28"/>
      <c r="N35" s="28"/>
      <c r="O35" s="28"/>
      <c r="P35" s="28"/>
      <c r="Q35" s="28"/>
      <c r="R35" s="28"/>
      <c r="S35" s="28"/>
    </row>
    <row r="36" spans="1:19" s="11" customFormat="1" ht="22.5" customHeight="1">
      <c r="A36" s="23" t="s">
        <v>99</v>
      </c>
      <c r="C36" s="28">
        <v>17671</v>
      </c>
      <c r="D36" s="28"/>
      <c r="E36" s="28">
        <v>19331</v>
      </c>
      <c r="F36" s="20"/>
      <c r="G36" s="28">
        <v>34090</v>
      </c>
      <c r="H36" s="43"/>
      <c r="I36" s="28">
        <v>30991</v>
      </c>
      <c r="M36" s="28"/>
      <c r="N36" s="28"/>
      <c r="O36" s="28"/>
      <c r="P36" s="28"/>
      <c r="Q36" s="28"/>
      <c r="R36" s="28"/>
      <c r="S36" s="28"/>
    </row>
    <row r="37" spans="1:19" s="11" customFormat="1" ht="22.5" customHeight="1">
      <c r="A37" s="11" t="s">
        <v>32</v>
      </c>
      <c r="C37" s="28">
        <v>-43210</v>
      </c>
      <c r="D37" s="28"/>
      <c r="E37" s="28">
        <v>29334</v>
      </c>
      <c r="F37" s="20"/>
      <c r="G37" s="28">
        <v>-11259</v>
      </c>
      <c r="H37" s="43"/>
      <c r="I37" s="28">
        <v>-9194</v>
      </c>
      <c r="M37" s="28"/>
      <c r="N37" s="28"/>
      <c r="O37" s="28"/>
      <c r="P37" s="28"/>
      <c r="Q37" s="28"/>
      <c r="R37" s="28"/>
      <c r="S37" s="28"/>
    </row>
    <row r="38" spans="1:19" s="11" customFormat="1" ht="22.5" customHeight="1">
      <c r="A38" s="11" t="s">
        <v>33</v>
      </c>
      <c r="C38" s="28">
        <v>-118653</v>
      </c>
      <c r="D38" s="28"/>
      <c r="E38" s="28">
        <v>-101853</v>
      </c>
      <c r="F38" s="20"/>
      <c r="G38" s="28">
        <v>4300</v>
      </c>
      <c r="H38" s="43"/>
      <c r="I38" s="28">
        <v>-131246</v>
      </c>
      <c r="M38" s="28"/>
      <c r="N38" s="28"/>
      <c r="O38" s="28"/>
      <c r="P38" s="28"/>
      <c r="Q38" s="28"/>
      <c r="R38" s="28"/>
      <c r="S38" s="28"/>
    </row>
    <row r="39" spans="1:19" s="11" customFormat="1" ht="22.5" customHeight="1">
      <c r="A39" s="37" t="s">
        <v>100</v>
      </c>
      <c r="C39" s="28">
        <v>7679</v>
      </c>
      <c r="D39" s="28"/>
      <c r="E39" s="28">
        <v>16063</v>
      </c>
      <c r="F39" s="20"/>
      <c r="G39" s="28">
        <v>9844</v>
      </c>
      <c r="H39" s="43"/>
      <c r="I39" s="28">
        <v>734</v>
      </c>
      <c r="M39" s="28"/>
      <c r="N39" s="28"/>
      <c r="O39" s="28"/>
      <c r="P39" s="28"/>
      <c r="Q39" s="28"/>
      <c r="R39" s="28"/>
      <c r="S39" s="28"/>
    </row>
    <row r="40" spans="1:19" s="11" customFormat="1" ht="22.5" customHeight="1">
      <c r="A40" s="37" t="s">
        <v>101</v>
      </c>
      <c r="C40" s="28">
        <v>-1196</v>
      </c>
      <c r="D40" s="28"/>
      <c r="E40" s="28">
        <v>-4153</v>
      </c>
      <c r="F40" s="20"/>
      <c r="G40" s="28">
        <v>-35</v>
      </c>
      <c r="H40" s="43"/>
      <c r="I40" s="28">
        <v>-142</v>
      </c>
      <c r="M40" s="28"/>
      <c r="N40" s="28"/>
      <c r="O40" s="28"/>
      <c r="P40" s="28"/>
      <c r="Q40" s="28"/>
      <c r="R40" s="28"/>
      <c r="S40" s="28"/>
    </row>
    <row r="41" spans="1:19" s="11" customFormat="1" ht="22.5" customHeight="1">
      <c r="A41" s="37" t="s">
        <v>144</v>
      </c>
      <c r="C41" s="28">
        <v>-8277</v>
      </c>
      <c r="D41" s="28"/>
      <c r="E41" s="28">
        <v>-3874</v>
      </c>
      <c r="F41" s="20"/>
      <c r="G41" s="28">
        <v>-7518</v>
      </c>
      <c r="H41" s="43"/>
      <c r="I41" s="28">
        <v>-680</v>
      </c>
      <c r="M41" s="28"/>
      <c r="N41" s="28"/>
      <c r="O41" s="28"/>
      <c r="P41" s="28"/>
      <c r="Q41" s="28"/>
      <c r="R41" s="28"/>
      <c r="S41" s="28"/>
    </row>
    <row r="42" spans="1:19" s="11" customFormat="1" ht="22.5" customHeight="1">
      <c r="A42" s="37" t="s">
        <v>117</v>
      </c>
      <c r="C42" s="28">
        <v>19517</v>
      </c>
      <c r="D42" s="28"/>
      <c r="E42" s="28">
        <v>5067</v>
      </c>
      <c r="F42" s="20"/>
      <c r="G42" s="28">
        <v>5644</v>
      </c>
      <c r="H42" s="43"/>
      <c r="I42" s="28">
        <v>5010</v>
      </c>
      <c r="M42" s="28"/>
      <c r="N42" s="28"/>
      <c r="O42" s="28"/>
      <c r="P42" s="28"/>
      <c r="Q42" s="28"/>
      <c r="R42" s="28"/>
      <c r="S42" s="28"/>
    </row>
    <row r="43" spans="1:19" s="11" customFormat="1" ht="22.5" customHeight="1">
      <c r="A43" s="37" t="s">
        <v>191</v>
      </c>
      <c r="C43" s="102">
        <f>SUM(C23:C42)</f>
        <v>239650</v>
      </c>
      <c r="D43" s="28"/>
      <c r="E43" s="102">
        <f>SUM(E23:E42)</f>
        <v>-672143</v>
      </c>
      <c r="F43" s="20"/>
      <c r="G43" s="102">
        <f>SUM(G23:G42)</f>
        <v>-75481</v>
      </c>
      <c r="H43" s="43"/>
      <c r="I43" s="102">
        <f>SUM(I23:I42)</f>
        <v>-472400</v>
      </c>
      <c r="M43" s="28"/>
      <c r="N43" s="28"/>
      <c r="O43" s="28"/>
      <c r="P43" s="28"/>
      <c r="Q43" s="28"/>
      <c r="R43" s="28"/>
      <c r="S43" s="28"/>
    </row>
    <row r="44" spans="1:19" s="11" customFormat="1" ht="22.5" customHeight="1">
      <c r="A44" s="37" t="s">
        <v>102</v>
      </c>
      <c r="C44" s="28">
        <v>-3767</v>
      </c>
      <c r="D44" s="28"/>
      <c r="E44" s="28">
        <v>-3991</v>
      </c>
      <c r="F44" s="20"/>
      <c r="G44" s="28">
        <v>-1777</v>
      </c>
      <c r="H44" s="43"/>
      <c r="I44" s="28">
        <v>-1360</v>
      </c>
      <c r="M44" s="28"/>
      <c r="N44" s="28"/>
      <c r="O44" s="28"/>
      <c r="P44" s="28"/>
      <c r="Q44" s="28"/>
      <c r="R44" s="28"/>
      <c r="S44" s="28"/>
    </row>
    <row r="45" spans="1:19" s="11" customFormat="1" ht="22.5" customHeight="1">
      <c r="A45" s="37" t="s">
        <v>119</v>
      </c>
      <c r="C45" s="28">
        <v>0</v>
      </c>
      <c r="D45" s="28"/>
      <c r="E45" s="28">
        <v>83731</v>
      </c>
      <c r="F45" s="20"/>
      <c r="G45" s="28">
        <v>0</v>
      </c>
      <c r="H45" s="43"/>
      <c r="I45" s="28">
        <v>19734</v>
      </c>
      <c r="M45" s="28"/>
      <c r="N45" s="28"/>
      <c r="O45" s="28"/>
      <c r="P45" s="28"/>
      <c r="Q45" s="28"/>
      <c r="R45" s="28"/>
      <c r="S45" s="28"/>
    </row>
    <row r="46" spans="1:19" s="11" customFormat="1" ht="22.5" customHeight="1">
      <c r="A46" s="37" t="s">
        <v>103</v>
      </c>
      <c r="C46" s="28">
        <v>-30421</v>
      </c>
      <c r="E46" s="28">
        <v>-34643</v>
      </c>
      <c r="G46" s="28">
        <v>-13635</v>
      </c>
      <c r="I46" s="28">
        <v>-11875</v>
      </c>
      <c r="M46" s="28"/>
      <c r="N46" s="28"/>
      <c r="O46" s="28"/>
      <c r="P46" s="28"/>
      <c r="Q46" s="28"/>
      <c r="R46" s="28"/>
      <c r="S46" s="28"/>
    </row>
    <row r="47" spans="1:19" s="11" customFormat="1" ht="22.5" customHeight="1">
      <c r="A47" s="41" t="s">
        <v>192</v>
      </c>
      <c r="C47" s="46">
        <f>SUM(C43:C46)</f>
        <v>205462</v>
      </c>
      <c r="D47" s="28"/>
      <c r="E47" s="46">
        <f>SUM(E43:E46)</f>
        <v>-627046</v>
      </c>
      <c r="F47" s="28"/>
      <c r="G47" s="46">
        <f>SUM(G43:G46)</f>
        <v>-90893</v>
      </c>
      <c r="H47" s="43"/>
      <c r="I47" s="46">
        <f>SUM(I43:I46)</f>
        <v>-465901</v>
      </c>
      <c r="M47" s="28"/>
      <c r="N47" s="28"/>
      <c r="O47" s="28"/>
      <c r="P47" s="28"/>
      <c r="Q47" s="28"/>
      <c r="R47" s="28"/>
      <c r="S47" s="28"/>
    </row>
    <row r="48" spans="1:19" s="11" customFormat="1" ht="22.5" customHeight="1">
      <c r="A48" s="41"/>
      <c r="C48" s="43"/>
      <c r="D48" s="28"/>
      <c r="E48" s="43"/>
      <c r="F48" s="28"/>
      <c r="G48" s="43"/>
      <c r="H48" s="43"/>
      <c r="I48" s="43"/>
    </row>
    <row r="49" spans="1:19" s="11" customFormat="1" ht="22.5" customHeight="1">
      <c r="A49" s="23" t="s">
        <v>26</v>
      </c>
      <c r="G49" s="3"/>
      <c r="H49" s="3"/>
      <c r="I49" s="3"/>
    </row>
    <row r="50" spans="1:19" s="11" customFormat="1" ht="22.5" customHeight="1">
      <c r="A50" s="37"/>
      <c r="G50" s="3"/>
      <c r="H50" s="3"/>
      <c r="I50" s="9" t="s">
        <v>50</v>
      </c>
    </row>
    <row r="51" spans="1:19" s="11" customFormat="1" ht="22.5" customHeight="1">
      <c r="A51" s="1" t="s">
        <v>0</v>
      </c>
      <c r="B51" s="39"/>
      <c r="C51" s="40"/>
      <c r="D51" s="40"/>
      <c r="E51" s="40"/>
      <c r="F51" s="40"/>
      <c r="G51" s="39"/>
      <c r="H51" s="39"/>
      <c r="I51" s="39"/>
    </row>
    <row r="52" spans="1:19" s="11" customFormat="1" ht="22.5" customHeight="1">
      <c r="A52" s="41" t="s">
        <v>104</v>
      </c>
      <c r="B52" s="39"/>
      <c r="C52" s="40"/>
      <c r="D52" s="40"/>
      <c r="E52" s="40"/>
      <c r="F52" s="40"/>
      <c r="G52" s="39"/>
      <c r="H52" s="39"/>
      <c r="I52" s="39"/>
    </row>
    <row r="53" spans="1:19" s="11" customFormat="1" ht="22.5" customHeight="1">
      <c r="A53" s="42" t="s">
        <v>180</v>
      </c>
      <c r="B53" s="39"/>
      <c r="C53" s="40"/>
      <c r="D53" s="40"/>
      <c r="E53" s="40"/>
      <c r="F53" s="40"/>
      <c r="G53" s="39"/>
      <c r="H53" s="39"/>
      <c r="I53" s="39"/>
    </row>
    <row r="54" spans="1:19" s="11" customFormat="1" ht="22.5" customHeight="1">
      <c r="A54" s="37"/>
      <c r="I54" s="10" t="s">
        <v>2</v>
      </c>
    </row>
    <row r="55" spans="1:19" s="11" customFormat="1" ht="22.5" customHeight="1">
      <c r="A55" s="37"/>
      <c r="B55" s="39"/>
      <c r="C55" s="104" t="s">
        <v>3</v>
      </c>
      <c r="D55" s="104"/>
      <c r="E55" s="104"/>
      <c r="F55" s="40"/>
      <c r="G55" s="104" t="s">
        <v>4</v>
      </c>
      <c r="H55" s="104"/>
      <c r="I55" s="104"/>
    </row>
    <row r="56" spans="1:19" s="11" customFormat="1" ht="22.5" customHeight="1">
      <c r="A56" s="37"/>
      <c r="C56" s="14">
        <v>2026</v>
      </c>
      <c r="D56" s="14"/>
      <c r="E56" s="14" t="s">
        <v>183</v>
      </c>
      <c r="F56" s="16"/>
      <c r="G56" s="14">
        <v>2026</v>
      </c>
      <c r="H56" s="14"/>
      <c r="I56" s="14" t="s">
        <v>183</v>
      </c>
    </row>
    <row r="57" spans="1:19" s="11" customFormat="1" ht="22.5" customHeight="1">
      <c r="A57" s="41" t="s">
        <v>105</v>
      </c>
      <c r="C57" s="28"/>
      <c r="D57" s="28"/>
      <c r="E57" s="28"/>
      <c r="F57" s="28"/>
      <c r="G57" s="28"/>
      <c r="H57" s="28"/>
      <c r="I57" s="28"/>
    </row>
    <row r="58" spans="1:19" s="11" customFormat="1" ht="22.5" customHeight="1">
      <c r="A58" s="37" t="s">
        <v>106</v>
      </c>
      <c r="C58" s="28">
        <v>20306</v>
      </c>
      <c r="D58" s="28"/>
      <c r="E58" s="28">
        <v>10839</v>
      </c>
      <c r="F58" s="28"/>
      <c r="G58" s="28">
        <v>-18735</v>
      </c>
      <c r="H58" s="28"/>
      <c r="I58" s="28">
        <v>-5052</v>
      </c>
      <c r="M58" s="28"/>
      <c r="N58" s="28"/>
      <c r="O58" s="28"/>
      <c r="P58" s="28"/>
      <c r="Q58" s="28"/>
      <c r="R58" s="28"/>
      <c r="S58" s="28"/>
    </row>
    <row r="59" spans="1:19" s="11" customFormat="1" ht="22.5" customHeight="1">
      <c r="A59" s="37" t="s">
        <v>120</v>
      </c>
      <c r="C59" s="28">
        <v>0</v>
      </c>
      <c r="D59" s="28"/>
      <c r="E59" s="28">
        <v>0</v>
      </c>
      <c r="F59" s="28"/>
      <c r="G59" s="28">
        <v>20000</v>
      </c>
      <c r="H59" s="28"/>
      <c r="I59" s="28">
        <v>80000</v>
      </c>
      <c r="M59" s="28"/>
      <c r="N59" s="28"/>
      <c r="O59" s="28"/>
      <c r="P59" s="28"/>
      <c r="Q59" s="28"/>
      <c r="R59" s="28"/>
      <c r="S59" s="28"/>
    </row>
    <row r="60" spans="1:19" s="11" customFormat="1" ht="22.5" customHeight="1">
      <c r="A60" s="37" t="s">
        <v>107</v>
      </c>
      <c r="C60" s="28">
        <v>-21076</v>
      </c>
      <c r="D60" s="28"/>
      <c r="E60" s="28">
        <v>-6655</v>
      </c>
      <c r="F60" s="28"/>
      <c r="G60" s="28">
        <v>-14298</v>
      </c>
      <c r="H60" s="28"/>
      <c r="I60" s="28">
        <v>-4396</v>
      </c>
      <c r="M60" s="28"/>
      <c r="N60" s="28"/>
      <c r="O60" s="28"/>
      <c r="P60" s="28"/>
      <c r="Q60" s="28"/>
      <c r="R60" s="28"/>
      <c r="S60" s="28"/>
    </row>
    <row r="61" spans="1:19" s="11" customFormat="1" ht="22.5" customHeight="1">
      <c r="A61" s="37" t="s">
        <v>195</v>
      </c>
      <c r="C61" s="28">
        <v>609</v>
      </c>
      <c r="D61" s="28"/>
      <c r="E61" s="28">
        <v>16695</v>
      </c>
      <c r="F61" s="28"/>
      <c r="G61" s="28">
        <v>0</v>
      </c>
      <c r="H61" s="28"/>
      <c r="I61" s="28">
        <v>9182</v>
      </c>
      <c r="M61" s="28"/>
      <c r="N61" s="28"/>
      <c r="O61" s="28"/>
      <c r="P61" s="28"/>
      <c r="Q61" s="28"/>
      <c r="R61" s="28"/>
      <c r="S61" s="28"/>
    </row>
    <row r="62" spans="1:19" s="11" customFormat="1" ht="22.5" customHeight="1">
      <c r="A62" s="37" t="s">
        <v>172</v>
      </c>
      <c r="C62" s="28">
        <v>4386</v>
      </c>
      <c r="D62" s="28"/>
      <c r="E62" s="28">
        <v>4417</v>
      </c>
      <c r="F62" s="28"/>
      <c r="G62" s="28">
        <v>3440</v>
      </c>
      <c r="H62" s="28"/>
      <c r="I62" s="28">
        <v>2762</v>
      </c>
      <c r="M62" s="28"/>
      <c r="N62" s="28"/>
      <c r="O62" s="28"/>
      <c r="P62" s="28"/>
      <c r="Q62" s="28"/>
      <c r="R62" s="28"/>
      <c r="S62" s="28"/>
    </row>
    <row r="63" spans="1:19" s="11" customFormat="1" ht="22.5" customHeight="1">
      <c r="A63" s="41" t="s">
        <v>127</v>
      </c>
      <c r="C63" s="46">
        <f>SUM(C58:C62)</f>
        <v>4225</v>
      </c>
      <c r="D63" s="28"/>
      <c r="E63" s="46">
        <f>SUM(E58:E62)</f>
        <v>25296</v>
      </c>
      <c r="F63" s="28"/>
      <c r="G63" s="46">
        <f>SUM(G58:G62)</f>
        <v>-9593</v>
      </c>
      <c r="H63" s="28"/>
      <c r="I63" s="46">
        <f>SUM(I58:I62)</f>
        <v>82496</v>
      </c>
      <c r="M63" s="28"/>
      <c r="N63" s="28"/>
      <c r="O63" s="28"/>
      <c r="P63" s="28"/>
      <c r="Q63" s="28"/>
      <c r="R63" s="28"/>
      <c r="S63" s="28"/>
    </row>
    <row r="64" spans="1:19" s="11" customFormat="1" ht="22.5" customHeight="1">
      <c r="A64" s="41" t="s">
        <v>108</v>
      </c>
      <c r="C64" s="28"/>
      <c r="D64" s="28"/>
      <c r="E64" s="28"/>
      <c r="F64" s="28"/>
      <c r="G64" s="43"/>
      <c r="H64" s="28"/>
      <c r="I64" s="43"/>
      <c r="M64" s="28"/>
      <c r="N64" s="28"/>
      <c r="O64" s="28"/>
      <c r="P64" s="28"/>
      <c r="Q64" s="28"/>
      <c r="R64" s="28"/>
      <c r="S64" s="28"/>
    </row>
    <row r="65" spans="1:20" s="11" customFormat="1" ht="22.5" customHeight="1">
      <c r="A65" s="37" t="s">
        <v>121</v>
      </c>
      <c r="C65" s="28">
        <v>152304</v>
      </c>
      <c r="D65" s="28"/>
      <c r="E65" s="28">
        <v>291990</v>
      </c>
      <c r="F65" s="28"/>
      <c r="G65" s="28">
        <v>156646</v>
      </c>
      <c r="H65" s="28"/>
      <c r="I65" s="28">
        <v>130434</v>
      </c>
      <c r="M65" s="28"/>
      <c r="N65" s="28"/>
      <c r="O65" s="28"/>
      <c r="P65" s="28"/>
      <c r="Q65" s="28"/>
      <c r="R65" s="28"/>
      <c r="S65" s="28"/>
    </row>
    <row r="66" spans="1:20" s="11" customFormat="1" ht="22.5" customHeight="1">
      <c r="A66" s="37" t="s">
        <v>173</v>
      </c>
      <c r="C66" s="28">
        <v>0</v>
      </c>
      <c r="D66" s="28"/>
      <c r="E66" s="28">
        <v>0</v>
      </c>
      <c r="F66" s="28"/>
      <c r="G66" s="28">
        <v>2000</v>
      </c>
      <c r="H66" s="28"/>
      <c r="I66" s="28">
        <v>0</v>
      </c>
      <c r="M66" s="28"/>
      <c r="N66" s="28"/>
      <c r="O66" s="28"/>
      <c r="P66" s="28"/>
      <c r="Q66" s="28"/>
      <c r="R66" s="28"/>
      <c r="S66" s="28"/>
    </row>
    <row r="67" spans="1:20" s="11" customFormat="1" ht="22.5" customHeight="1">
      <c r="A67" s="37" t="s">
        <v>174</v>
      </c>
      <c r="C67" s="28">
        <v>-5100</v>
      </c>
      <c r="D67" s="28"/>
      <c r="E67" s="28">
        <v>-5100</v>
      </c>
      <c r="F67" s="28"/>
      <c r="G67" s="28">
        <v>0</v>
      </c>
      <c r="H67" s="28"/>
      <c r="I67" s="28">
        <v>0</v>
      </c>
      <c r="M67" s="28"/>
      <c r="N67" s="28"/>
      <c r="O67" s="28"/>
      <c r="P67" s="28"/>
      <c r="Q67" s="28"/>
      <c r="R67" s="28"/>
      <c r="S67" s="28"/>
    </row>
    <row r="68" spans="1:20" s="11" customFormat="1" ht="22.5" customHeight="1">
      <c r="A68" s="37" t="s">
        <v>109</v>
      </c>
      <c r="C68" s="28">
        <v>-38746</v>
      </c>
      <c r="D68" s="28"/>
      <c r="E68" s="28">
        <v>-34883</v>
      </c>
      <c r="F68" s="28"/>
      <c r="G68" s="28">
        <v>-17575</v>
      </c>
      <c r="H68" s="28"/>
      <c r="I68" s="28">
        <v>-17465</v>
      </c>
      <c r="M68" s="28"/>
      <c r="N68" s="28"/>
      <c r="O68" s="28"/>
      <c r="P68" s="28"/>
      <c r="Q68" s="28"/>
      <c r="R68" s="28"/>
      <c r="S68" s="28"/>
    </row>
    <row r="69" spans="1:20" s="11" customFormat="1" ht="22.5" customHeight="1">
      <c r="A69" s="37" t="s">
        <v>175</v>
      </c>
      <c r="C69" s="28">
        <v>0</v>
      </c>
      <c r="D69" s="28"/>
      <c r="E69" s="28">
        <v>-14000</v>
      </c>
      <c r="F69" s="28"/>
      <c r="G69" s="28">
        <v>0</v>
      </c>
      <c r="H69" s="28"/>
      <c r="I69" s="28">
        <v>-14000</v>
      </c>
      <c r="M69" s="28"/>
      <c r="N69" s="28"/>
      <c r="O69" s="28"/>
      <c r="P69" s="28"/>
      <c r="Q69" s="28"/>
      <c r="R69" s="28"/>
      <c r="S69" s="28"/>
    </row>
    <row r="70" spans="1:20" s="11" customFormat="1" ht="22.5" customHeight="1">
      <c r="A70" s="41" t="s">
        <v>133</v>
      </c>
      <c r="C70" s="46">
        <f>SUM(C65:C69)</f>
        <v>108458</v>
      </c>
      <c r="D70" s="28"/>
      <c r="E70" s="46">
        <f>SUM(E65:E69)</f>
        <v>238007</v>
      </c>
      <c r="F70" s="28"/>
      <c r="G70" s="46">
        <f>SUM(G65:G69)</f>
        <v>141071</v>
      </c>
      <c r="H70" s="20"/>
      <c r="I70" s="46">
        <f>SUM(I65:I69)</f>
        <v>98969</v>
      </c>
      <c r="M70" s="28"/>
      <c r="N70" s="28"/>
      <c r="O70" s="28"/>
      <c r="P70" s="28"/>
      <c r="Q70" s="28"/>
      <c r="R70" s="28"/>
      <c r="S70" s="28"/>
    </row>
    <row r="71" spans="1:20" s="11" customFormat="1" ht="22.5" customHeight="1">
      <c r="A71" s="41" t="s">
        <v>193</v>
      </c>
      <c r="C71" s="43">
        <f>C47+C63+C70</f>
        <v>318145</v>
      </c>
      <c r="D71" s="28"/>
      <c r="E71" s="43">
        <f>E47+E63+E70</f>
        <v>-363743</v>
      </c>
      <c r="F71" s="28"/>
      <c r="G71" s="43">
        <f>G47+G63+G70</f>
        <v>40585</v>
      </c>
      <c r="H71" s="20"/>
      <c r="I71" s="43">
        <f>I47+I63+I70</f>
        <v>-284436</v>
      </c>
      <c r="M71" s="28"/>
      <c r="N71" s="28"/>
      <c r="O71" s="28"/>
      <c r="P71" s="28"/>
      <c r="Q71" s="28"/>
      <c r="R71" s="28"/>
      <c r="S71" s="28"/>
    </row>
    <row r="72" spans="1:20" s="11" customFormat="1" ht="22.5" customHeight="1">
      <c r="A72" s="37" t="s">
        <v>110</v>
      </c>
      <c r="C72" s="45">
        <v>356758</v>
      </c>
      <c r="D72" s="28"/>
      <c r="E72" s="45">
        <v>687925</v>
      </c>
      <c r="F72" s="28"/>
      <c r="G72" s="45">
        <v>100820</v>
      </c>
      <c r="H72" s="28"/>
      <c r="I72" s="45">
        <v>364988</v>
      </c>
      <c r="J72" s="103"/>
      <c r="M72" s="28"/>
      <c r="N72" s="28"/>
      <c r="O72" s="28"/>
      <c r="P72" s="28"/>
      <c r="Q72" s="28"/>
      <c r="R72" s="28"/>
      <c r="S72" s="28"/>
    </row>
    <row r="73" spans="1:20" s="11" customFormat="1" ht="22.5" customHeight="1" thickBot="1">
      <c r="A73" s="41" t="s">
        <v>111</v>
      </c>
      <c r="C73" s="47">
        <f>SUM(C71:C72)</f>
        <v>674903</v>
      </c>
      <c r="D73" s="43"/>
      <c r="E73" s="47">
        <f>SUM(E71:E72)</f>
        <v>324182</v>
      </c>
      <c r="F73" s="48"/>
      <c r="G73" s="47">
        <f>SUM(G71:G72)</f>
        <v>141405</v>
      </c>
      <c r="H73" s="43"/>
      <c r="I73" s="47">
        <f>SUM(I71:I72)</f>
        <v>80552</v>
      </c>
      <c r="M73" s="28"/>
      <c r="N73" s="28"/>
      <c r="O73" s="28"/>
      <c r="P73" s="28"/>
      <c r="Q73" s="28"/>
      <c r="R73" s="28"/>
      <c r="S73" s="28"/>
    </row>
    <row r="74" spans="1:20" s="11" customFormat="1" ht="22.5" customHeight="1" thickTop="1">
      <c r="A74" s="37"/>
      <c r="C74" s="43"/>
      <c r="D74" s="43"/>
      <c r="E74" s="43"/>
      <c r="F74" s="48"/>
      <c r="G74" s="43"/>
      <c r="H74" s="43"/>
      <c r="I74" s="43"/>
      <c r="M74" s="28"/>
      <c r="N74" s="28"/>
      <c r="O74" s="28"/>
      <c r="P74" s="28"/>
      <c r="Q74" s="28"/>
      <c r="R74" s="28"/>
      <c r="S74" s="28"/>
    </row>
    <row r="75" spans="1:20" ht="22.5" customHeight="1">
      <c r="A75" s="41" t="s">
        <v>112</v>
      </c>
      <c r="C75" s="26"/>
      <c r="D75" s="26"/>
      <c r="E75" s="26"/>
      <c r="F75" s="26"/>
      <c r="G75" s="26"/>
      <c r="H75" s="26"/>
      <c r="I75" s="26"/>
      <c r="K75" s="11"/>
      <c r="M75" s="28"/>
      <c r="N75" s="28"/>
      <c r="O75" s="28"/>
      <c r="P75" s="28"/>
      <c r="Q75" s="28"/>
      <c r="R75" s="28"/>
      <c r="S75" s="28"/>
      <c r="T75" s="11"/>
    </row>
    <row r="76" spans="1:20" ht="22.5" customHeight="1">
      <c r="A76" s="23" t="s">
        <v>113</v>
      </c>
      <c r="C76" s="26"/>
      <c r="D76" s="26"/>
      <c r="E76" s="26"/>
      <c r="F76" s="26"/>
      <c r="G76" s="26"/>
      <c r="H76" s="26"/>
      <c r="I76" s="26"/>
      <c r="K76" s="11"/>
      <c r="M76" s="28"/>
      <c r="N76" s="28"/>
      <c r="O76" s="28"/>
      <c r="P76" s="28"/>
      <c r="Q76" s="28"/>
      <c r="R76" s="28"/>
      <c r="S76" s="28"/>
      <c r="T76" s="11"/>
    </row>
    <row r="77" spans="1:20" ht="22.5" customHeight="1">
      <c r="A77" s="11" t="s">
        <v>114</v>
      </c>
      <c r="C77" s="26"/>
      <c r="D77" s="26"/>
      <c r="E77" s="26"/>
      <c r="F77" s="26"/>
      <c r="G77" s="26"/>
      <c r="H77" s="26"/>
      <c r="I77" s="26"/>
      <c r="M77" s="28"/>
      <c r="N77" s="28"/>
      <c r="O77" s="28"/>
      <c r="P77" s="28"/>
      <c r="Q77" s="28"/>
      <c r="R77" s="28"/>
      <c r="S77" s="28"/>
      <c r="T77" s="11"/>
    </row>
    <row r="78" spans="1:20" ht="22.5" customHeight="1">
      <c r="A78" s="11" t="s">
        <v>115</v>
      </c>
      <c r="C78" s="28">
        <v>33203</v>
      </c>
      <c r="D78" s="28"/>
      <c r="E78" s="28">
        <v>53871</v>
      </c>
      <c r="F78" s="28"/>
      <c r="G78" s="28">
        <v>37366</v>
      </c>
      <c r="H78" s="28"/>
      <c r="I78" s="28">
        <v>14387</v>
      </c>
      <c r="K78" s="11"/>
      <c r="M78" s="28"/>
      <c r="N78" s="28"/>
      <c r="O78" s="28"/>
      <c r="P78" s="28"/>
      <c r="Q78" s="28"/>
      <c r="R78" s="28"/>
      <c r="S78" s="28"/>
      <c r="T78" s="11"/>
    </row>
    <row r="79" spans="1:20" ht="22.5" customHeight="1">
      <c r="A79" s="11" t="s">
        <v>116</v>
      </c>
      <c r="C79" s="49">
        <v>6115</v>
      </c>
      <c r="D79" s="28"/>
      <c r="E79" s="49">
        <v>19923</v>
      </c>
      <c r="F79" s="28"/>
      <c r="G79" s="49">
        <v>6115</v>
      </c>
      <c r="H79" s="28"/>
      <c r="I79" s="49">
        <v>12194</v>
      </c>
      <c r="M79" s="28"/>
      <c r="N79" s="28"/>
      <c r="O79" s="28"/>
      <c r="P79" s="28"/>
      <c r="Q79" s="28"/>
      <c r="R79" s="28"/>
      <c r="S79" s="28"/>
      <c r="T79" s="11"/>
    </row>
    <row r="80" spans="1:20" ht="22.5" customHeight="1">
      <c r="A80" s="11" t="s">
        <v>176</v>
      </c>
      <c r="C80" s="49"/>
      <c r="D80" s="28"/>
      <c r="E80" s="49"/>
      <c r="F80" s="28"/>
      <c r="G80" s="28"/>
      <c r="H80" s="28"/>
      <c r="I80" s="28"/>
      <c r="M80" s="28"/>
      <c r="N80" s="28"/>
      <c r="O80" s="28"/>
      <c r="P80" s="28"/>
      <c r="Q80" s="28"/>
      <c r="R80" s="28"/>
      <c r="S80" s="28"/>
      <c r="T80" s="11"/>
    </row>
    <row r="81" spans="1:20" ht="22.5" customHeight="1">
      <c r="A81" s="11" t="s">
        <v>118</v>
      </c>
      <c r="C81" s="28">
        <v>757</v>
      </c>
      <c r="D81" s="28"/>
      <c r="E81" s="28">
        <v>9571</v>
      </c>
      <c r="F81" s="28"/>
      <c r="G81" s="28">
        <v>489</v>
      </c>
      <c r="H81" s="28"/>
      <c r="I81" s="28">
        <v>9467</v>
      </c>
      <c r="M81" s="28"/>
      <c r="N81" s="28"/>
      <c r="O81" s="28"/>
      <c r="P81" s="28"/>
      <c r="Q81" s="28"/>
      <c r="R81" s="28"/>
      <c r="S81" s="28"/>
      <c r="T81" s="11"/>
    </row>
    <row r="82" spans="1:20" ht="22.5" customHeight="1">
      <c r="A82" s="11" t="s">
        <v>194</v>
      </c>
      <c r="C82" s="28">
        <v>86</v>
      </c>
      <c r="D82" s="28"/>
      <c r="E82" s="28">
        <v>0</v>
      </c>
      <c r="F82" s="28"/>
      <c r="G82" s="28">
        <v>86</v>
      </c>
      <c r="H82" s="28"/>
      <c r="I82" s="28">
        <v>0</v>
      </c>
      <c r="M82" s="28"/>
      <c r="N82" s="28"/>
      <c r="O82" s="28"/>
      <c r="P82" s="28"/>
      <c r="Q82" s="28"/>
      <c r="R82" s="28"/>
      <c r="S82" s="28"/>
      <c r="T82" s="11"/>
    </row>
    <row r="83" spans="1:20" ht="22.5" customHeight="1">
      <c r="A83" s="37"/>
      <c r="C83" s="26"/>
      <c r="E83" s="26"/>
      <c r="G83" s="26"/>
      <c r="I83" s="26"/>
      <c r="M83" s="28"/>
      <c r="N83" s="28"/>
      <c r="O83" s="28"/>
      <c r="P83" s="28"/>
      <c r="Q83" s="28"/>
      <c r="R83" s="28"/>
      <c r="S83" s="28"/>
      <c r="T83" s="11"/>
    </row>
    <row r="84" spans="1:20" ht="22.5" customHeight="1">
      <c r="A84" s="23" t="s">
        <v>26</v>
      </c>
      <c r="M84" s="28"/>
      <c r="N84" s="28"/>
      <c r="O84" s="28"/>
      <c r="P84" s="28"/>
      <c r="Q84" s="28"/>
      <c r="R84" s="28"/>
      <c r="S84" s="28"/>
      <c r="T84" s="11"/>
    </row>
    <row r="85" spans="1:20" ht="22.5" customHeight="1">
      <c r="A85" s="41"/>
      <c r="B85" s="39"/>
      <c r="C85" s="40"/>
      <c r="D85" s="40"/>
      <c r="E85" s="40"/>
      <c r="F85" s="40"/>
      <c r="G85" s="39"/>
      <c r="H85" s="39"/>
      <c r="I85" s="11"/>
      <c r="M85" s="28"/>
      <c r="N85" s="28"/>
      <c r="O85" s="28"/>
      <c r="P85" s="28"/>
      <c r="Q85" s="28"/>
      <c r="R85" s="28"/>
      <c r="S85" s="28"/>
      <c r="T85" s="11"/>
    </row>
    <row r="86" spans="1:20" ht="22.5" customHeight="1">
      <c r="A86" s="37"/>
      <c r="B86" s="11"/>
      <c r="C86" s="11"/>
      <c r="D86" s="11"/>
      <c r="E86" s="11"/>
      <c r="F86" s="11"/>
      <c r="G86" s="11"/>
      <c r="H86" s="11"/>
      <c r="I86" s="9"/>
      <c r="M86" s="28"/>
      <c r="N86" s="28"/>
      <c r="O86" s="28"/>
      <c r="P86" s="28"/>
      <c r="Q86" s="28"/>
      <c r="R86" s="28"/>
      <c r="S86" s="28"/>
      <c r="T86" s="11"/>
    </row>
    <row r="99" spans="1:1" ht="22.5" customHeight="1">
      <c r="A99" s="23"/>
    </row>
  </sheetData>
  <mergeCells count="4">
    <mergeCell ref="C6:E6"/>
    <mergeCell ref="G6:I6"/>
    <mergeCell ref="C55:E55"/>
    <mergeCell ref="G55:I55"/>
  </mergeCells>
  <pageMargins left="0.73" right="0.28999999999999998" top="0.78700000000000003" bottom="0.24" header="0.3" footer="0.18"/>
  <pageSetup paperSize="9" scale="65" orientation="portrait" r:id="rId1"/>
  <rowBreaks count="1" manualBreakCount="1">
    <brk id="49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aa8e590-93ae-4df1-a31f-7b4aa6ed80c2">
      <Terms xmlns="http://schemas.microsoft.com/office/infopath/2007/PartnerControls"/>
    </lcf76f155ced4ddcb4097134ff3c332f>
    <TaxCatchAll xmlns="d79e943a-e67b-4c34-af88-ed0d57ceedce" xsi:nil="true"/>
    <MediaLengthInSeconds xmlns="faa8e590-93ae-4df1-a31f-7b4aa6ed80c2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0F08597D24300A4EB27960DF7FFA9CBF" ma:contentTypeVersion="18" ma:contentTypeDescription="สร้างเอกสารใหม่" ma:contentTypeScope="" ma:versionID="f07cb18d89a8c4339cbb9f6ee6d4840e">
  <xsd:schema xmlns:xsd="http://www.w3.org/2001/XMLSchema" xmlns:xs="http://www.w3.org/2001/XMLSchema" xmlns:p="http://schemas.microsoft.com/office/2006/metadata/properties" xmlns:ns2="faa8e590-93ae-4df1-a31f-7b4aa6ed80c2" xmlns:ns3="d79e943a-e67b-4c34-af88-ed0d57ceedce" targetNamespace="http://schemas.microsoft.com/office/2006/metadata/properties" ma:root="true" ma:fieldsID="c383b82c7af33ca9a832fddc9df07f0e" ns2:_="" ns3:_="">
    <xsd:import namespace="faa8e590-93ae-4df1-a31f-7b4aa6ed80c2"/>
    <xsd:import namespace="d79e943a-e67b-4c34-af88-ed0d57ceed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a8e590-93ae-4df1-a31f-7b4aa6ed80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แท็กรูป" ma:readOnly="false" ma:fieldId="{5cf76f15-5ced-4ddc-b409-7134ff3c332f}" ma:taxonomyMulti="true" ma:sspId="4b2315c9-6dbd-4afa-a93c-e6f0b611676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9e943a-e67b-4c34-af88-ed0d57cee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242fa90-4ea3-4b13-a3e3-ba6c9f0417c8}" ma:internalName="TaxCatchAll" ma:showField="CatchAllData" ma:web="d79e943a-e67b-4c34-af88-ed0d57cee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494AF9E-A8B5-4F02-9911-32560BBFC95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D0A74E3-4E9A-45C6-82F7-745C3C52F7C0}">
  <ds:schemaRefs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d79e943a-e67b-4c34-af88-ed0d57ceedce"/>
    <ds:schemaRef ds:uri="http://purl.org/dc/terms/"/>
    <ds:schemaRef ds:uri="http://schemas.openxmlformats.org/package/2006/metadata/core-properties"/>
    <ds:schemaRef ds:uri="faa8e590-93ae-4df1-a31f-7b4aa6ed80c2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65D59C3-C84D-46A9-86B7-A7D54F0EC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aa8e590-93ae-4df1-a31f-7b4aa6ed80c2"/>
    <ds:schemaRef ds:uri="d79e943a-e67b-4c34-af88-ed0d57ceed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CE(Conso)</vt:lpstr>
      <vt:lpstr>CE(Separate)</vt:lpstr>
      <vt:lpstr>CF</vt:lpstr>
      <vt:lpstr>BS!Print_Area</vt:lpstr>
      <vt:lpstr>'CE(Conso)'!Print_Area</vt:lpstr>
      <vt:lpstr>'CE(Separate)'!Print_Area</vt:lpstr>
      <vt:lpstr>CF!Print_Area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Darika Tongprapai</cp:lastModifiedBy>
  <cp:revision/>
  <cp:lastPrinted>2026-08-07T07:27:41Z</cp:lastPrinted>
  <dcterms:created xsi:type="dcterms:W3CDTF">2011-03-15T03:50:46Z</dcterms:created>
  <dcterms:modified xsi:type="dcterms:W3CDTF">2026-08-07T07:27:42Z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0x0101000F08597D24300A4EB27960DF7FFA9CBF</vt:lpwstr>
  </property>
  <property fmtid="{D5CDD505-2E9C-101B-9397-08002B2CF9AE}" pid="3" name="FileName">
    <vt:lpwstr/>
  </property>
  <property fmtid="{D5CDD505-2E9C-101B-9397-08002B2CF9AE}" pid="4" name="MediaServiceImageTags">
    <vt:lpwstr/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xd_Signature">
    <vt:bool>false</vt:bool>
  </property>
</Properties>
</file>