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MR Asia Public Company Limited\AMR Asia Company (PAE)_Q2'June26\"/>
    </mc:Choice>
  </mc:AlternateContent>
  <xr:revisionPtr revIDLastSave="0" documentId="13_ncr:1_{8FD63644-505A-4228-98F5-641B2AB808FE}" xr6:coauthVersionLast="47" xr6:coauthVersionMax="47" xr10:uidLastSave="{00000000-0000-0000-0000-000000000000}"/>
  <bookViews>
    <workbookView xWindow="-120" yWindow="-120" windowWidth="29040" windowHeight="15720" tabRatio="703" activeTab="6" xr2:uid="{00000000-000D-0000-FFFF-FFFF00000000}"/>
  </bookViews>
  <sheets>
    <sheet name="2-4" sheetId="8" r:id="rId1"/>
    <sheet name="5-6(3M)" sheetId="17" r:id="rId2"/>
    <sheet name="7-8 (6M)" sheetId="18" r:id="rId3"/>
    <sheet name="9" sheetId="13" r:id="rId4"/>
    <sheet name="10" sheetId="14" r:id="rId5"/>
    <sheet name="11" sheetId="15" r:id="rId6"/>
    <sheet name="12" sheetId="16" r:id="rId7"/>
  </sheets>
  <definedNames>
    <definedName name="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hidden="1">{#N/A,#N/A,FALSE,"BUDGET"}</definedName>
    <definedName name="_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hidden="1">{#N/A,#N/A,FALSE,"BUDGET"}</definedName>
    <definedName name="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hidden="1">{#N/A,#N/A,FALSE,"BUDGET"}</definedName>
    <definedName name="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0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0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0" hidden="1">{#N/A,#N/A,FALSE,"BUDGET"}</definedName>
    <definedName name="_DET4" hidden="1">{#N/A,#N/A,FALSE,"BUDGET"}</definedName>
    <definedName name="_Fill" hidden="1">#REF!</definedName>
    <definedName name="_xlnm._FilterDatabase" hidden="1">#N/A</definedName>
    <definedName name="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0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0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0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0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fs" localSheetId="0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0" hidden="1">{"PFE",#N/A,TRUE,"FILMS"}</definedName>
    <definedName name="adgfadf" hidden="1">{"PFE",#N/A,TRUE,"FILMS"}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rtartrt" localSheetId="0" hidden="1">{"PFE",#N/A,TRUE,"FILMS"}</definedName>
    <definedName name="aertartrt" hidden="1">{"PFE",#N/A,TRUE,"FILMS"}</definedName>
    <definedName name="AGENT" localSheetId="0" hidden="1">{"PFE",#N/A,TRUE,"FILMS"}</definedName>
    <definedName name="AGENT" hidden="1">{"PFE",#N/A,TRUE,"FILMS"}</definedName>
    <definedName name="agtete" localSheetId="0" hidden="1">{"PFE",#N/A,TRUE,"FILMS"}</definedName>
    <definedName name="agtete" hidden="1">{"PFE",#N/A,TRUE,"FILMS"}</definedName>
    <definedName name="apr" localSheetId="0" hidden="1">{"PFE",#N/A,TRUE,"FILMS"}</definedName>
    <definedName name="apr" hidden="1">{"PFE",#N/A,TRUE,"FILMS"}</definedName>
    <definedName name="asdf" localSheetId="0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g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bg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bg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0" hidden="1">{"PFE",#N/A,TRUE,"FILMS"}</definedName>
    <definedName name="bo" hidden="1">{"PFE",#N/A,TRUE,"FILMS"}</definedName>
    <definedName name="CA" localSheetId="0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0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COGS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0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ata" localSheetId="0" hidden="1">{#N/A,#N/A,TRUE,"SUM";#N/A,#N/A,TRUE,"EE";#N/A,#N/A,TRUE,"AC";#N/A,#N/A,TRUE,"SN"}</definedName>
    <definedName name="data" hidden="1">{#N/A,#N/A,TRUE,"SUM";#N/A,#N/A,TRUE,"EE";#N/A,#N/A,TRUE,"AC";#N/A,#N/A,TRUE,"SN"}</definedName>
    <definedName name="dddddd" localSheetId="0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0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0" hidden="1">{"PFE",#N/A,TRUE,"FILMS"}</definedName>
    <definedName name="deatetareyt" hidden="1">{"PFE",#N/A,TRUE,"FILMS"}</definedName>
    <definedName name="DET" localSheetId="0" hidden="1">{#N/A,#N/A,FALSE,"MAIN";#N/A,#N/A,FALSE,"ACTvsBUD"}</definedName>
    <definedName name="DET" hidden="1">{#N/A,#N/A,FALSE,"MAIN";#N/A,#N/A,FALSE,"ACTvsBUD"}</definedName>
    <definedName name="DEWSLDW" localSheetId="0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0" hidden="1">{"PFE",#N/A,TRUE,"FILMS"}</definedName>
    <definedName name="df" hidden="1">{"PFE",#N/A,TRUE,"FILMS"}</definedName>
    <definedName name="DFDFDS" localSheetId="0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0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0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#REF!</definedName>
    <definedName name="dfs" localSheetId="0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0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0" hidden="1">{"PFE",#N/A,TRUE,"FILMS"}</definedName>
    <definedName name="eae" hidden="1">{"PFE",#N/A,TRUE,"FILMS"}</definedName>
    <definedName name="eeeee" localSheetId="0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xists" localSheetId="0" hidden="1">{"PFE",#N/A,TRUE,"FILMS"}</definedName>
    <definedName name="exists" hidden="1">{"PFE",#N/A,TRUE,"FILMS"}</definedName>
    <definedName name="expenses" localSheetId="0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0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0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0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0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FSDFSDF" localSheetId="0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0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0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0" hidden="1">{"PFE",#N/A,TRUE,"FILMS"}</definedName>
    <definedName name="GL" hidden="1">{"PFE",#N/A,TRUE,"FILMS"}</definedName>
    <definedName name="GS" localSheetId="0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0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0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0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0" hidden="1">{"PFE",#N/A,TRUE,"FILMS"}</definedName>
    <definedName name="jdkji" hidden="1">{"PFE",#N/A,TRUE,"FILMS"}</definedName>
    <definedName name="JKDFSJCSDKJ" localSheetId="0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0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0" hidden="1">{"PFE",#N/A,TRUE,"FILMS"}</definedName>
    <definedName name="ki" hidden="1">{"PFE",#N/A,TRUE,"FILMS"}</definedName>
    <definedName name="kinji" hidden="1">#N/A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hidden="1">{"Book Income",#N/A,FALSE,"B&amp;T";"Taxable Income",#N/A,FALSE,"B&amp;T"}</definedName>
    <definedName name="LG" localSheetId="0" hidden="1">{"PFE",#N/A,TRUE,"FILMS"}</definedName>
    <definedName name="LG" hidden="1">{"PFE",#N/A,TRUE,"FILMS"}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0" hidden="1">{"PFE",#N/A,TRUE,"FILMS"}</definedName>
    <definedName name="Mar" hidden="1">{"PFE",#N/A,TRUE,"FILMS"}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o" localSheetId="0" hidden="1">{"PFE",#N/A,TRUE,"FILMS"}</definedName>
    <definedName name="mo" hidden="1">{"PFE",#N/A,TRUE,"FILMS"}</definedName>
    <definedName name="mpic" localSheetId="0" hidden="1">{"PFE",#N/A,TRUE,"FILMS"}</definedName>
    <definedName name="mpic" hidden="1">{"PFE",#N/A,TRUE,"FILMS"}</definedName>
    <definedName name="muroi" hidden="1">#N/A</definedName>
    <definedName name="nancy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0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oooo" localSheetId="0" hidden="1">{"PFE",#N/A,TRUE,"FILMS"}</definedName>
    <definedName name="oooo" hidden="1">{"PFE",#N/A,TRUE,"FILMS"}</definedName>
    <definedName name="oooooooo" localSheetId="0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0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0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0" hidden="1">{"PFE",#N/A,TRUE,"FILMS"}</definedName>
    <definedName name="po" hidden="1">{"PFE",#N/A,TRUE,"FILMS"}</definedName>
    <definedName name="ppppppp" localSheetId="0" hidden="1">{"PFE",#N/A,TRUE,"FILMS"}</definedName>
    <definedName name="ppppppp" hidden="1">{"PFE",#N/A,TRUE,"FILMS"}</definedName>
    <definedName name="pri" localSheetId="0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5">'11'!$A$1:$L$53</definedName>
    <definedName name="_xlnm.Print_Area" localSheetId="6">'12'!$A$1:$K$56</definedName>
    <definedName name="_xlnm.Print_Area" localSheetId="0">'2-4'!$A$1:$K$163</definedName>
    <definedName name="_xlnm.Print_Area" localSheetId="1">'5-6(3M)'!$A$1:$M$94</definedName>
    <definedName name="pwc" hidden="1">#REF!</definedName>
    <definedName name="QQQ" localSheetId="0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0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0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0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#REF!</definedName>
    <definedName name="sum" localSheetId="0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0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#REF!</definedName>
    <definedName name="Tayo" localSheetId="0" hidden="1">{"PFE",#N/A,TRUE,"FILMS"}</definedName>
    <definedName name="Tayo" hidden="1">{"PFE",#N/A,TRUE,"FILMS"}</definedName>
    <definedName name="temp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0" hidden="1">{"PFE",#N/A,TRUE,"FILMS"}</definedName>
    <definedName name="uio" hidden="1">{"PFE",#N/A,TRUE,"FILMS"}</definedName>
    <definedName name="vee" localSheetId="0" hidden="1">{"PFE",#N/A,TRUE,"FILMS"}</definedName>
    <definedName name="vee" hidden="1">{"PFE",#N/A,TRUE,"FILMS"}</definedName>
    <definedName name="VEN" localSheetId="0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0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0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0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0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0" hidden="1">{"A Performance Report",#N/A,FALSE,"%Performance"}</definedName>
    <definedName name="wrn.D.._.Performance." hidden="1">{"A Performance Report",#N/A,FALSE,"%Performance"}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0" hidden="1">{#N/A,#N/A,TRUE,"ใบเสนอราคา"}</definedName>
    <definedName name="wrn.ใบเสนอราคา." hidden="1">{#N/A,#N/A,TRUE,"ใบเสนอราคา"}</definedName>
    <definedName name="XXXXXXXX" localSheetId="0" hidden="1">{"PFE",#N/A,TRUE,"FILMS"}</definedName>
    <definedName name="XXXXXXXX" hidden="1">{"PFE",#N/A,TRUE,"FILMS"}</definedName>
    <definedName name="yok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0" hidden="1">{"A COM Detail YTD",#N/A,FALSE,"DATA";"B Exp Detail YTD",#N/A,FALSE,"DATA"}</definedName>
    <definedName name="yok13" hidden="1">{"A COM Detail YTD",#N/A,FALSE,"DATA";"B Exp Detail YTD",#N/A,FALSE,"DATA"}</definedName>
    <definedName name="yok14" localSheetId="0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0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0" hidden="1">{"A COM Detail YTD",#N/A,FALSE,"DATA";"B Exp Detail YTD",#N/A,FALSE,"DATA"}</definedName>
    <definedName name="yok16" hidden="1">{"A COM Detail YTD",#N/A,FALSE,"DATA";"B Exp Detail YTD",#N/A,FALSE,"DATA"}</definedName>
    <definedName name="yok17" localSheetId="0" hidden="1">{"A Performance Report",#N/A,FALSE,"%Performance"}</definedName>
    <definedName name="yok17" hidden="1">{"A Performance Report",#N/A,FALSE,"%Performance"}</definedName>
    <definedName name="yok1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0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0" hidden="1">{"A COM Detail YTD",#N/A,FALSE,"DATA";"B Exp Detail YTD",#N/A,FALSE,"DATA"}</definedName>
    <definedName name="yok36" hidden="1">{"A COM Detail YTD",#N/A,FALSE,"DATA";"B Exp Detail YTD",#N/A,FALSE,"DATA"}</definedName>
    <definedName name="yok37" localSheetId="0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0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0" hidden="1">{"A COM Detail YTD",#N/A,FALSE,"DATA";"B Exp Detail YTD",#N/A,FALSE,"DATA"}</definedName>
    <definedName name="yok39" hidden="1">{"A COM Detail YTD",#N/A,FALSE,"DATA";"B Exp Detail YTD",#N/A,FALSE,"DATA"}</definedName>
    <definedName name="yok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0" hidden="1">{"A Performance Report",#N/A,FALSE,"%Performance"}</definedName>
    <definedName name="yok40" hidden="1">{"A Performance Report",#N/A,FALSE,"%Performance"}</definedName>
    <definedName name="yok4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0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0" hidden="1">{"A COM Detail YTD",#N/A,FALSE,"DATA";"B Exp Detail YTD",#N/A,FALSE,"DATA"}</definedName>
    <definedName name="yok59" hidden="1">{"A COM Detail YTD",#N/A,FALSE,"DATA";"B Exp Detail YTD",#N/A,FALSE,"DATA"}</definedName>
    <definedName name="yok6" localSheetId="0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0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0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0" hidden="1">{"A COM Detail YTD",#N/A,FALSE,"DATA";"B Exp Detail YTD",#N/A,FALSE,"DATA"}</definedName>
    <definedName name="yok62" hidden="1">{"A COM Detail YTD",#N/A,FALSE,"DATA";"B Exp Detail YTD",#N/A,FALSE,"DATA"}</definedName>
    <definedName name="yok63" localSheetId="0" hidden="1">{"A Performance Report",#N/A,FALSE,"%Performance"}</definedName>
    <definedName name="yok63" hidden="1">{"A Performance Report",#N/A,FALSE,"%Performance"}</definedName>
    <definedName name="yok6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0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0" hidden="1">{"A COM Detail YTD",#N/A,FALSE,"DATA";"B Exp Detail YTD",#N/A,FALSE,"DATA"}</definedName>
    <definedName name="yok82" hidden="1">{"A COM Detail YTD",#N/A,FALSE,"DATA";"B Exp Detail YTD",#N/A,FALSE,"DATA"}</definedName>
    <definedName name="yok83" localSheetId="0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0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0" hidden="1">{"A COM Detail YTD",#N/A,FALSE,"DATA";"B Exp Detail YTD",#N/A,FALSE,"DATA"}</definedName>
    <definedName name="yok85" hidden="1">{"A COM Detail YTD",#N/A,FALSE,"DATA";"B Exp Detail YTD",#N/A,FALSE,"DATA"}</definedName>
    <definedName name="yok86" localSheetId="0" hidden="1">{"A Performance Report",#N/A,FALSE,"%Performance"}</definedName>
    <definedName name="yok86" hidden="1">{"A Performance Report",#N/A,FALSE,"%Performance"}</definedName>
    <definedName name="yok8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0" hidden="1">{"PFE",#N/A,TRUE,"FILMS"}</definedName>
    <definedName name="กด" hidden="1">{"PFE",#N/A,TRUE,"FILMS"}</definedName>
    <definedName name="กดกด" hidden="1">#REF!</definedName>
    <definedName name="ดkkk" localSheetId="0" hidden="1">{"PFE",#N/A,TRUE,"FILMS"}</definedName>
    <definedName name="ดkkk" hidden="1">{"PFE",#N/A,TRUE,"FILMS"}</definedName>
    <definedName name="นา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0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0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4" l="1"/>
  <c r="E18" i="13"/>
  <c r="E37" i="8" l="1"/>
  <c r="I22" i="16" l="1"/>
  <c r="I22" i="8" l="1"/>
  <c r="K22" i="8"/>
  <c r="A3" i="15" l="1"/>
  <c r="A3" i="14"/>
  <c r="A3" i="13"/>
  <c r="M80" i="17"/>
  <c r="M73" i="17"/>
  <c r="I73" i="17"/>
  <c r="M73" i="18"/>
  <c r="I73" i="18"/>
  <c r="K22" i="18" l="1"/>
  <c r="K15" i="18"/>
  <c r="K24" i="18" s="1"/>
  <c r="K33" i="18" s="1"/>
  <c r="K36" i="18" s="1"/>
  <c r="G22" i="18"/>
  <c r="G15" i="18"/>
  <c r="E22" i="8"/>
  <c r="G24" i="18" l="1"/>
  <c r="G33" i="18" s="1"/>
  <c r="G36" i="18" s="1"/>
  <c r="G70" i="18" s="1"/>
  <c r="K84" i="18"/>
  <c r="K70" i="18"/>
  <c r="K66" i="18"/>
  <c r="K77" i="18" s="1"/>
  <c r="A51" i="18"/>
  <c r="M80" i="18"/>
  <c r="M22" i="18"/>
  <c r="M15" i="18"/>
  <c r="I22" i="18"/>
  <c r="I15" i="18"/>
  <c r="L43" i="15"/>
  <c r="M24" i="18" l="1"/>
  <c r="M33" i="18" s="1"/>
  <c r="M36" i="18" s="1"/>
  <c r="M66" i="18" s="1"/>
  <c r="I24" i="18"/>
  <c r="I33" i="18" s="1"/>
  <c r="I36" i="18" s="1"/>
  <c r="I66" i="18" s="1"/>
  <c r="I80" i="18" s="1"/>
  <c r="K73" i="18"/>
  <c r="K80" i="18"/>
  <c r="G84" i="18"/>
  <c r="G66" i="18"/>
  <c r="G77" i="18" s="1"/>
  <c r="G73" i="18"/>
  <c r="F43" i="15"/>
  <c r="G80" i="18" l="1"/>
  <c r="Q20" i="14"/>
  <c r="Q12" i="14"/>
  <c r="Q14" i="14"/>
  <c r="S15" i="13"/>
  <c r="S12" i="13"/>
  <c r="M22" i="17"/>
  <c r="K22" i="17"/>
  <c r="I22" i="17"/>
  <c r="G22" i="17"/>
  <c r="M15" i="17"/>
  <c r="K15" i="17"/>
  <c r="I15" i="17"/>
  <c r="G15" i="17"/>
  <c r="I24" i="17" l="1"/>
  <c r="I33" i="17" s="1"/>
  <c r="I36" i="17" s="1"/>
  <c r="I66" i="17" s="1"/>
  <c r="I80" i="17" s="1"/>
  <c r="M24" i="17"/>
  <c r="M33" i="17" s="1"/>
  <c r="M36" i="17" s="1"/>
  <c r="M66" i="17" s="1"/>
  <c r="K24" i="17"/>
  <c r="K33" i="17" s="1"/>
  <c r="K36" i="17" s="1"/>
  <c r="G24" i="17"/>
  <c r="G33" i="17" s="1"/>
  <c r="G36" i="17" s="1"/>
  <c r="E47" i="16"/>
  <c r="I47" i="16"/>
  <c r="K84" i="8"/>
  <c r="I84" i="8"/>
  <c r="E84" i="8"/>
  <c r="G84" i="8"/>
  <c r="K37" i="8"/>
  <c r="I37" i="8"/>
  <c r="G37" i="8"/>
  <c r="G22" i="8"/>
  <c r="G66" i="17" l="1"/>
  <c r="G80" i="17" s="1"/>
  <c r="G73" i="17"/>
  <c r="K66" i="17"/>
  <c r="K80" i="17" s="1"/>
  <c r="K73" i="17"/>
  <c r="E39" i="8"/>
  <c r="S22" i="13" l="1"/>
  <c r="K143" i="8"/>
  <c r="K146" i="8" s="1"/>
  <c r="G143" i="8"/>
  <c r="G146" i="8" s="1"/>
  <c r="S14" i="13" l="1"/>
  <c r="M23" i="14" l="1"/>
  <c r="K23" i="14"/>
  <c r="I23" i="14"/>
  <c r="G23" i="14"/>
  <c r="E23" i="14"/>
  <c r="Q18" i="14"/>
  <c r="O16" i="14"/>
  <c r="M16" i="14"/>
  <c r="K16" i="14"/>
  <c r="I16" i="14"/>
  <c r="G16" i="14"/>
  <c r="Q16" i="14"/>
  <c r="Q25" i="13"/>
  <c r="M25" i="13"/>
  <c r="K25" i="13"/>
  <c r="I25" i="13"/>
  <c r="G25" i="13"/>
  <c r="E25" i="13"/>
  <c r="S20" i="13"/>
  <c r="K34" i="16" l="1"/>
  <c r="I34" i="16"/>
  <c r="G34" i="16"/>
  <c r="E34" i="16"/>
  <c r="I92" i="8" l="1"/>
  <c r="E92" i="8" l="1"/>
  <c r="E94" i="8" s="1"/>
  <c r="A109" i="8"/>
  <c r="A163" i="8" s="1"/>
  <c r="G18" i="13"/>
  <c r="I18" i="13"/>
  <c r="K18" i="13"/>
  <c r="E22" i="16"/>
  <c r="G22" i="16"/>
  <c r="K22" i="16"/>
  <c r="Q18" i="13"/>
  <c r="M18" i="13"/>
  <c r="L48" i="15"/>
  <c r="H43" i="15"/>
  <c r="H48" i="15" s="1"/>
  <c r="I94" i="8"/>
  <c r="O18" i="13"/>
  <c r="S16" i="13"/>
  <c r="S18" i="13" s="1"/>
  <c r="K92" i="8"/>
  <c r="G92" i="8"/>
  <c r="A112" i="8"/>
  <c r="A58" i="8"/>
  <c r="A48" i="18" l="1"/>
  <c r="K94" i="8"/>
  <c r="K148" i="8" s="1"/>
  <c r="G39" i="8"/>
  <c r="K39" i="8"/>
  <c r="G94" i="8"/>
  <c r="G148" i="8" s="1"/>
  <c r="G36" i="16"/>
  <c r="G39" i="16" s="1"/>
  <c r="K36" i="16"/>
  <c r="K39" i="16" s="1"/>
  <c r="K47" i="16" s="1"/>
  <c r="A32" i="13"/>
  <c r="A56" i="16" s="1"/>
  <c r="A53" i="15" s="1"/>
  <c r="I39" i="8"/>
  <c r="J43" i="15" l="1"/>
  <c r="J48" i="15" s="1"/>
  <c r="G47" i="16"/>
  <c r="F48" i="15" l="1"/>
  <c r="E36" i="16" s="1"/>
  <c r="E39" i="16" s="1"/>
  <c r="O23" i="14"/>
  <c r="I36" i="16"/>
  <c r="I39" i="16" s="1"/>
  <c r="I143" i="8" l="1"/>
  <c r="I146" i="8" s="1"/>
  <c r="I148" i="8" s="1"/>
  <c r="O25" i="13"/>
  <c r="Q21" i="14"/>
  <c r="Q23" i="14" s="1"/>
  <c r="E143" i="8" l="1"/>
  <c r="E146" i="8" s="1"/>
  <c r="E148" i="8" s="1"/>
  <c r="S23" i="13"/>
  <c r="S25" i="13" s="1"/>
</calcChain>
</file>

<file path=xl/sharedStrings.xml><?xml version="1.0" encoding="utf-8"?>
<sst xmlns="http://schemas.openxmlformats.org/spreadsheetml/2006/main" count="469" uniqueCount="213">
  <si>
    <t xml:space="preserve">บริษัท เอเอ็มอาร์ เอเซีย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</si>
  <si>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</si>
  <si>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</si>
  <si>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</si>
  <si>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</si>
  <si>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</si>
  <si>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</si>
  <si>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</si>
  <si>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</si>
  <si>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</si>
  <si>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</si>
  <si>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</si>
  <si>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</si>
  <si>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</si>
  <si>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</si>
  <si>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</si>
  <si>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</si>
  <si>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</si>
  <si>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</si>
  <si>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</si>
  <si>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</si>
  <si>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</si>
  <si>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</si>
  <si>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</si>
  <si>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</si>
  <si>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</si>
  <si>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       กรรมการ  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</si>
  <si>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</si>
  <si>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</si>
  <si>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</si>
  <si>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</si>
  <si>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</si>
  <si>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</si>
  <si>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</si>
  <si>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</si>
  <si>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</si>
  <si>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</si>
  <si>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</si>
  <si>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</si>
  <si>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</si>
  <si>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</si>
  <si>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</si>
  <si>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</si>
  <si>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</si>
  <si>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</si>
  <si>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  มูลค่าที่ตราไว้หุ้นละ 0.5 บาท</t>
  </si>
  <si>
    <t>ทุนที่ออกและชำระแล้วเต็มมูลค่า</t>
  </si>
  <si>
    <t xml:space="preserve">     มูลค่าที่ชำระแล้วหุ้นละ 0.5 บาท</t>
  </si>
  <si>
    <t>ส่วนเกินมูลค่าหุ้นสามัญ</t>
  </si>
  <si>
    <t>จัดสรรแล้ว - ทุนสำรองตามกฎหมาย</t>
  </si>
  <si>
    <t>จัดสรรแล้ว - ทุนสำรองหุ้นสามัญซื้อคืน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</si>
  <si>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</si>
  <si>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</si>
  <si>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</si>
  <si>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</si>
  <si>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</si>
  <si>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</si>
  <si>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</si>
  <si>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</si>
  <si>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</si>
  <si>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</si>
  <si>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</si>
  <si>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</si>
  <si>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รายได้อื่น</t>
  </si>
  <si>
    <t>ค่าใช้จ่ายในการขายและให้บริการ</t>
  </si>
  <si>
    <t>ค่าใช้จ่ายในการบริหาร</t>
  </si>
  <si>
    <t>ต้นทุนทางการเงิน</t>
  </si>
  <si>
    <t>ขาดทุนสำหรับรอบระยะเวลา</t>
  </si>
  <si>
    <t>กำไรขาดทุนเบ็ดเสร็จอื่น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</si>
  <si>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</si>
  <si>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</si>
  <si>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ขาดทุนต่อหุ้น</t>
  </si>
  <si>
    <t>ขาดทุนต่อหุ้นขั้นพื้นฐาน</t>
  </si>
  <si>
    <t>จัดสรรแล้ว</t>
  </si>
  <si>
    <t>ส่วนได้</t>
  </si>
  <si>
    <t>ทุนที่ออกและ</t>
  </si>
  <si>
    <t>ส่วนเกิน</t>
  </si>
  <si>
    <t>- ทุนสำรอง</t>
  </si>
  <si>
    <t>เสียที่ไม่มี</t>
  </si>
  <si>
    <t>รวมส่วนของ</t>
  </si>
  <si>
    <t>เรียกชำระแล้ว</t>
  </si>
  <si>
    <t>มูลค่าหุ้น</t>
  </si>
  <si>
    <t>หุ้นทุนซื้อคืน</t>
  </si>
  <si>
    <t>ตามกฎหมาย</t>
  </si>
  <si>
    <t>หุ้นสามัญซื้อคืน</t>
  </si>
  <si>
    <t>ยังไม่ได้จัดสรร</t>
  </si>
  <si>
    <t>อำนาจควบคุม</t>
  </si>
  <si>
    <t>เจ้าของ</t>
  </si>
  <si>
    <t>การเปลี่ยนแปลงเป็นส่วนของเจ้าของสำหรับรอบระยะเวลา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</si>
  <si>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</si>
  <si>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</si>
  <si>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</si>
  <si>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</si>
  <si>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การเปลี่ยนแปลงในสินทรัพย์ดำเนินงานและหนี้สินดำเนินงาน</t>
  </si>
  <si>
    <t>-  สินทรัพย์ที่เกิดจากสัญญา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</si>
  <si>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</si>
  <si>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</si>
  <si>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</si>
  <si>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หนี้สินที่เกิดจากสัญญาโครงการ</t>
  </si>
  <si>
    <t>-  หนี้สินที่เกิดจากสัญญาบริการ</t>
  </si>
  <si>
    <t>-  ประมาณการรับประกันโครงการ - จ่ายชำระ</t>
  </si>
  <si>
    <t>-  ภาระผูกพันผลประโยชน์พนักงาน - จ่ายชำระ</t>
  </si>
  <si>
    <t>-  หนี้สินหมุนเวียนอื่น</t>
  </si>
  <si>
    <t>จ่ายภาษีเงินได้</t>
  </si>
  <si>
    <t>รับดอกเบี้ย</t>
  </si>
  <si>
    <t>จ่ายดอกเบี้ย</t>
  </si>
  <si>
    <t>กระแสเงินสดจากกิจกรรมลงทุน</t>
  </si>
  <si>
    <t>ด้วยมูลค่ายุติธรรมผ่านกำไรขาดทุน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</si>
  <si>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</si>
  <si>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</si>
  <si>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</si>
  <si>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</si>
  <si>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</si>
  <si>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</si>
  <si>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</si>
  <si>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 xml:space="preserve">รายการที่มิใช่เงินสดที่มีสาระสำคัญมีดังนี้ </t>
  </si>
  <si>
    <t>การได้มาซึ่งที่ดิน อาคาร และอุปกรณ์ และสินทรัพย์ไม่มีตัวตน</t>
  </si>
  <si>
    <t xml:space="preserve">  ที่ยังไม่ได้ชำระเป็นเงินสด</t>
  </si>
  <si>
    <t>-  เจ้าหนี้การค้าและเจ้าหนี้หมุนเวียนอื่น</t>
  </si>
  <si>
    <t xml:space="preserve"> พ.ศ. 2568</t>
  </si>
  <si>
    <t>ยอดคงเหลือต้นรอบระยะเวลา วันที่ 1 มกราคม พ.ศ. 2568</t>
  </si>
  <si>
    <t>เงินฝากธนาคารที่มีภาระค้ำประกัน</t>
  </si>
  <si>
    <t>หนี้สินที่เกิดจากสัญญางานโครงการ</t>
  </si>
  <si>
    <t>หนี้สินที่เกิดจากสัญญาบริการ</t>
  </si>
  <si>
    <t>ภาระผูกพันผลประโยชน์พนักงาน</t>
  </si>
  <si>
    <t>กำไร (ขาดทุน) สะสม</t>
  </si>
  <si>
    <t>การแบ่งปันขาดทุน:</t>
  </si>
  <si>
    <t>รายได้ดอกเบี้ยรับ</t>
  </si>
  <si>
    <t>เงินสดจ่ายคืนเงินกู้ยืมระยะยาว</t>
  </si>
  <si>
    <t>เงินสดรับจากการขายสินทรัพย์ทางการเงินที่วัดมูลค่า</t>
  </si>
  <si>
    <t>เงินสดจ่ายเพื่อลงทุนในบริษัทย่อย</t>
  </si>
  <si>
    <t>ขาดทุนเบ็ดเสร็จรวมสำหรับรอบระยะเวลา</t>
  </si>
  <si>
    <t>ส่วนแบ่งกำไรจากเงินลงทุนในการร่วมค้า</t>
  </si>
  <si>
    <t>ขาดทุนจากตัดจำหน่ายสินทรัพย์</t>
  </si>
  <si>
    <t>การแบ่งปันขาดทุนเบ็ดเสร็จรวม</t>
  </si>
  <si>
    <t>กำไรขั้นต้น</t>
  </si>
  <si>
    <t>เงินสดจ่ายคืนเงินต้นตามสัญญาเช่า</t>
  </si>
  <si>
    <t>เงินเบิกเกินบัญชีและเงินกู้ยืมระยะสั้น</t>
  </si>
  <si>
    <t>จากสถาบันการเงิน</t>
  </si>
  <si>
    <t>งบกำไรขาดทุนเบ็ดเสร็จ</t>
  </si>
  <si>
    <t>งบการเปลี่ยนแปลงส่วนของเจ้าของ</t>
  </si>
  <si>
    <t>งบกระแสเงินสด</t>
  </si>
  <si>
    <t>เงินสดสุทธิใช้ไปในกิจกรรมดำเนินงาน</t>
  </si>
  <si>
    <t>เงินสดใช้ไปในการดำเนินงาน</t>
  </si>
  <si>
    <t>-  ประมาณการขาดทุนจากงานโครงการ - จ่ายชำระ</t>
  </si>
  <si>
    <t>เงินกู้ยืมระยะสั้นจากบริษัทย่อย</t>
  </si>
  <si>
    <t xml:space="preserve">   ด้วยมูลค่ายุติธรรมผ่านงบกำไรหรือขาดทุน</t>
  </si>
  <si>
    <t>ส่วนที่ถึงกำหนดชำระภายในหนึ่งปี</t>
  </si>
  <si>
    <t>รวมส่วนของผู้เป็นเจ้าของของบริษัท</t>
  </si>
  <si>
    <t>ขาดทุนสุทธิก่อนภาษีเงินได้</t>
  </si>
  <si>
    <t>ประมาณการหนี้สิน</t>
  </si>
  <si>
    <t>ลูกหนี้การค้าและลูกหนี้หมุนเวียนอื่น</t>
  </si>
  <si>
    <t xml:space="preserve"> พ.ศ. 2569</t>
  </si>
  <si>
    <t>ยอดคงเหลือต้นรอบระยะเวลา วันที่ 1 มกราคม พ.ศ. 2569</t>
  </si>
  <si>
    <t>ลดทุนจากหุ้นทุนซื้อคืนที่ครบกำหนดระยะเวลาขายคืน</t>
  </si>
  <si>
    <t>ที่แสดงอยู่ในงบกระแสเงินสดประกอบด้วยรายการดังนี้:</t>
  </si>
  <si>
    <t>เงินให้กู้ยืมระยะสั้นแก่บริษัทที่เกี่ยวข้อง</t>
  </si>
  <si>
    <t xml:space="preserve">   หุ้นสามัญจำนวน 590,710,000 หุ้น </t>
  </si>
  <si>
    <t>ค่าเผื่อด้อยค่าสินค้าคงเหลือ (กลับรายการ)</t>
  </si>
  <si>
    <t>กำไรจากการวัดมูลค่าสินทรัพย์ทางการเงินที่วัดมูลค่า</t>
  </si>
  <si>
    <t>เงินสดสุทธิได้มาจากกิจกรรมจัดหาเงิน</t>
  </si>
  <si>
    <t xml:space="preserve">      มูลค่าที่ตราไว้หุ้นละ 0.5 บาท)</t>
  </si>
  <si>
    <t>เงินเบิกเกินบัญชีธนาคาร</t>
  </si>
  <si>
    <t>เงินสดรับจากการจำหน่ายอุปกรณ์</t>
  </si>
  <si>
    <t>ขาดทุนการปรับมูลค่าอสังหาริมทรัพย์เพื่อการลงทุน</t>
  </si>
  <si>
    <t>ขาดทุนจากการจำหน่ายอุปกรณ์</t>
  </si>
  <si>
    <t>20 ค)</t>
  </si>
  <si>
    <t>20 ง)</t>
  </si>
  <si>
    <t>สินทรัพย์ที่เกิดจากสัญญา</t>
  </si>
  <si>
    <t>การรับโอนเครื่องจักรเพื่อการชำระหนี้</t>
  </si>
  <si>
    <t>10.2</t>
  </si>
  <si>
    <t xml:space="preserve">     (31 ธันวาคม พ.ศ. 2568 : หุ้นสามัญจำนวน 600,000,000 หุ้น </t>
  </si>
  <si>
    <t xml:space="preserve">     (31 ธันวาคม พ.ศ. 2568 : หุ้นสามัญจำนวน 600,000,000 หุ้น</t>
  </si>
  <si>
    <t>เงินสดจ่ายคืนเงินกู้ยืมระยะสั้นจากบริษัทย่อย</t>
  </si>
  <si>
    <t>การจัดประเภทลูกหนี้การค้าหมุนเวียน</t>
  </si>
  <si>
    <t xml:space="preserve">  ไปยังลูกหนี้การค้าไม่หมุนเวียน</t>
  </si>
  <si>
    <t xml:space="preserve">ลูกหนี้การค้าไม่หมุนเวียนอื่นสุทธิ 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</si>
  <si>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 หุ้นทุนซื้อคืน</t>
    </r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</si>
  <si>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</si>
  <si>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</si>
  <si>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</si>
  <si>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</si>
  <si>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ยอดคงเหลือสิ้นรอบระยะเวลาวันที่ 30 มิถุนายน พ.ศ. 2568</t>
  </si>
  <si>
    <t>ยอดคงเหลือสิ้นรอบระยะเวลาวันที่ 30 มิถุนายน พ.ศ. 2569</t>
  </si>
  <si>
    <t>การเพิ่มทุนในบริษัทย่อย</t>
  </si>
  <si>
    <t>การขายเงินลงทุนในบริษัทย่อย</t>
  </si>
  <si>
    <t>กำไรจากการจำหน่ายเงินลงทุนในบริษัทย่อย</t>
  </si>
  <si>
    <t>เงินสดรับสุทธิจากการขายบริษัทย่อย</t>
  </si>
  <si>
    <t>รายการที่จะไม่จัดประเภทรายการใหม่</t>
  </si>
  <si>
    <t>เข้าไปไว้ในกำไรหรือขาดทุนในภายหลัง :</t>
  </si>
  <si>
    <t>การวัดมูลค่าใหม่ของภาระผูกพัน</t>
  </si>
  <si>
    <t xml:space="preserve">   ผลประโยชน์หลังออกจากงาน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</si>
  <si>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</si>
  <si>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</si>
  <si>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.</t>
  </si>
  <si>
    <t>เงินกู้ยืมระยะสั้นจากบุคคลที่เกี่ยวข้องกัน</t>
  </si>
  <si>
    <t>20 จ)</t>
  </si>
  <si>
    <t>-  ลูกหนี้การค้าและลูกหนี้อื่น</t>
  </si>
  <si>
    <t>เงินสดรับจากการจำหน่ายอสังหาริมทรัพย์เพื่อการลงทุน</t>
  </si>
  <si>
    <t>เงินให้กู้ยืมระยะสั้นแก่บริษัทย่อย</t>
  </si>
  <si>
    <t>เงินสดรับจากส่วนได้เสียที่ไม่มีอำนาจควบคุมจากการออกหุ้นในบริษัทย่อย</t>
  </si>
  <si>
    <t>ขาดทุนก่อนค่าใช้จ่ายภาษีเงินได้</t>
  </si>
  <si>
    <t>ขาดทุนจากอัตราแลกเปลี่ยนที่ยังไม่เกิดขึ้นจริง</t>
  </si>
  <si>
    <t>ขาดทุนอื่น - สุทธิ</t>
  </si>
  <si>
    <t>เงินสดรับจากเงินกู้ยืมระยะสั้นจากบริษัทย่อย</t>
  </si>
  <si>
    <t>กำไรอื่น - สุทธิ</t>
  </si>
  <si>
    <t>ผลขาดทุนด้านเครดิตที่คาดว่าจะเกิดขึ้น</t>
  </si>
  <si>
    <t>ประมาณการขาดทุนจากงานโครงการ</t>
  </si>
  <si>
    <t xml:space="preserve">ประมาณการรับประกันโครงการ (กลับรายการ) </t>
  </si>
  <si>
    <t>เงินสดสุทธิได้มาจากกิจกรรมลงทุน</t>
  </si>
  <si>
    <t>เงินสดรับจากเงินกู้ยืมระยะสั้นจากบุคคลที่เกี่ยวข้องกัน</t>
  </si>
  <si>
    <t>เงินสดและรายการเทียบเท่าเงินสดเพิ่มขึ้น (ลดลง) สุทธิ</t>
  </si>
  <si>
    <t>ค่าใช้จ่ายภาษีเงินได้ (รายได้)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</si>
</sst>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#,##0.0;\(#,##0.0\);&quot;-&quot;;@"/>
    <numFmt numFmtId="172" formatCode="#,##0.0;\-#,##0.0"/>
    <numFmt numFmtId="173" formatCode="#,##0.0;\(#,##0.0\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0_-;\-* #,##0.00_-;_-* \-??_-;_-@_-"/>
  </numFmts>
  <fonts count="29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color theme="1"/>
      <name val="Arial Unicode MS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BrowalliaUPC"/>
      <family val="2"/>
      <charset val="222"/>
    </font>
    <font>
      <sz val="10"/>
      <name val="Arial"/>
      <family val="2"/>
    </font>
    <font>
      <sz val="14"/>
      <color theme="1"/>
      <name val="Browallia New"/>
      <family val="2"/>
    </font>
    <font>
      <b/>
      <sz val="14"/>
      <name val="Browallia New"/>
      <family val="2"/>
      <charset val="222"/>
    </font>
    <font>
      <sz val="14"/>
      <name val="Browallia New"/>
      <family val="2"/>
      <charset val="222"/>
    </font>
    <font>
      <u/>
      <sz val="14"/>
      <name val="Browallia New"/>
      <family val="2"/>
      <charset val="222"/>
    </font>
    <font>
      <b/>
      <i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16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0" fillId="0" borderId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>
      <protection locked="0"/>
    </xf>
    <xf numFmtId="0" fontId="1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3" fillId="0" borderId="4" applyNumberFormat="0" applyFill="0" applyAlignment="0">
      <protection locked="0"/>
    </xf>
    <xf numFmtId="43" fontId="8" fillId="0" borderId="0" applyFont="0" applyFill="0" applyBorder="0" applyAlignment="0" applyProtection="0"/>
    <xf numFmtId="0" fontId="10" fillId="0" borderId="0">
      <protection locked="0"/>
    </xf>
    <xf numFmtId="0" fontId="8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8" fillId="0" borderId="0"/>
    <xf numFmtId="0" fontId="8" fillId="0" borderId="0"/>
    <xf numFmtId="0" fontId="9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6" fillId="0" borderId="0" applyNumberFormat="0" applyFill="0" applyBorder="0" applyAlignment="0" applyProtection="0"/>
    <xf numFmtId="0" fontId="6" fillId="0" borderId="0"/>
    <xf numFmtId="164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5" fillId="0" borderId="0"/>
    <xf numFmtId="164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/>
    <xf numFmtId="0" fontId="1" fillId="0" borderId="0"/>
    <xf numFmtId="164" fontId="19" fillId="0" borderId="0"/>
    <xf numFmtId="176" fontId="1" fillId="0" borderId="0" applyFill="0" applyBorder="0" applyAlignment="0" applyProtection="0"/>
    <xf numFmtId="0" fontId="20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2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4" fillId="0" borderId="4" applyNumberFormat="0" applyFill="0" applyBorder="0" applyAlignment="0">
      <alignment wrapText="1"/>
      <protection locked="0"/>
    </xf>
    <xf numFmtId="0" fontId="14" fillId="0" borderId="4" applyNumberFormat="0" applyFill="0" applyBorder="0" applyAlignment="0">
      <alignment wrapText="1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4" fillId="0" borderId="4" applyNumberFormat="0" applyFill="0" applyBorder="0" applyAlignment="0">
      <alignment wrapText="1"/>
      <protection locked="0"/>
    </xf>
    <xf numFmtId="0" fontId="15" fillId="0" borderId="0"/>
    <xf numFmtId="0" fontId="6" fillId="0" borderId="0"/>
    <xf numFmtId="0" fontId="9" fillId="0" borderId="0"/>
    <xf numFmtId="0" fontId="10" fillId="0" borderId="0">
      <protection locked="0"/>
    </xf>
    <xf numFmtId="0" fontId="8" fillId="0" borderId="0"/>
    <xf numFmtId="0" fontId="6" fillId="0" borderId="0">
      <protection locked="0"/>
    </xf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10" fillId="0" borderId="0">
      <protection locked="0"/>
    </xf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29">
    <xf numFmtId="0" fontId="0" fillId="0" borderId="0" xfId="0"/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Alignment="1">
      <alignment horizontal="right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165" fontId="3" fillId="0" borderId="0" xfId="4" applyNumberFormat="1" applyFont="1" applyFill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5" fontId="3" fillId="0" borderId="0" xfId="4" applyNumberFormat="1" applyFont="1" applyFill="1" applyBorder="1" applyAlignment="1">
      <alignment horizontal="right" vertical="center"/>
    </xf>
    <xf numFmtId="169" fontId="3" fillId="0" borderId="0" xfId="4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top"/>
    </xf>
    <xf numFmtId="165" fontId="3" fillId="0" borderId="0" xfId="2" applyNumberFormat="1" applyFont="1" applyFill="1" applyAlignment="1">
      <alignment vertical="top"/>
    </xf>
    <xf numFmtId="165" fontId="3" fillId="0" borderId="0" xfId="2" applyNumberFormat="1" applyFont="1" applyFill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7" fontId="3" fillId="0" borderId="0" xfId="4" applyNumberFormat="1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right" vertical="top"/>
    </xf>
    <xf numFmtId="170" fontId="2" fillId="0" borderId="0" xfId="2" quotePrefix="1" applyNumberFormat="1" applyFont="1" applyFill="1" applyBorder="1" applyAlignment="1">
      <alignment horizontal="right" vertical="center"/>
    </xf>
    <xf numFmtId="0" fontId="2" fillId="0" borderId="1" xfId="3" applyFont="1" applyBorder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0" fontId="3" fillId="0" borderId="0" xfId="3" applyFont="1" applyAlignment="1">
      <alignment vertical="center"/>
    </xf>
    <xf numFmtId="0" fontId="3" fillId="0" borderId="1" xfId="3" applyFont="1" applyBorder="1" applyAlignment="1">
      <alignment horizontal="centerContinuous" vertical="center"/>
    </xf>
    <xf numFmtId="0" fontId="2" fillId="0" borderId="0" xfId="3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165" fontId="3" fillId="0" borderId="1" xfId="4" applyNumberFormat="1" applyFont="1" applyFill="1" applyBorder="1" applyAlignment="1">
      <alignment vertical="center"/>
    </xf>
    <xf numFmtId="0" fontId="2" fillId="0" borderId="1" xfId="3" applyFont="1" applyBorder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9" fontId="2" fillId="0" borderId="0" xfId="4" applyNumberFormat="1" applyFont="1" applyFill="1" applyAlignment="1">
      <alignment horizontal="left" vertical="center"/>
    </xf>
    <xf numFmtId="0" fontId="2" fillId="0" borderId="0" xfId="4" applyNumberFormat="1" applyFont="1" applyFill="1" applyBorder="1" applyAlignment="1">
      <alignment horizontal="center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69" fontId="2" fillId="0" borderId="0" xfId="4" quotePrefix="1" applyNumberFormat="1" applyFont="1" applyFill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2" fillId="0" borderId="0" xfId="3" quotePrefix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2" fillId="0" borderId="0" xfId="5" applyFont="1" applyAlignment="1">
      <alignment horizontal="left" vertical="center"/>
    </xf>
    <xf numFmtId="0" fontId="2" fillId="0" borderId="0" xfId="5" applyFont="1" applyAlignment="1">
      <alignment vertical="center"/>
    </xf>
    <xf numFmtId="171" fontId="3" fillId="0" borderId="0" xfId="4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quotePrefix="1" applyFont="1" applyAlignment="1">
      <alignment horizontal="left" vertical="center"/>
    </xf>
    <xf numFmtId="0" fontId="3" fillId="0" borderId="0" xfId="0" applyFont="1" applyAlignment="1">
      <alignment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168" fontId="4" fillId="0" borderId="0" xfId="6" applyNumberFormat="1" applyFont="1" applyAlignment="1">
      <alignment horizontal="center" vertical="center"/>
    </xf>
    <xf numFmtId="168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6" applyNumberFormat="1" applyFont="1" applyBorder="1" applyAlignment="1">
      <alignment horizontal="right" vertical="center"/>
    </xf>
    <xf numFmtId="168" fontId="2" fillId="0" borderId="0" xfId="6" quotePrefix="1" applyNumberFormat="1" applyFont="1" applyAlignment="1">
      <alignment horizontal="left" vertical="center"/>
    </xf>
    <xf numFmtId="168" fontId="3" fillId="0" borderId="0" xfId="6" quotePrefix="1" applyNumberFormat="1" applyFont="1" applyAlignment="1">
      <alignment horizontal="left" vertical="center"/>
    </xf>
    <xf numFmtId="165" fontId="3" fillId="0" borderId="1" xfId="8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170" fontId="3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0" fontId="2" fillId="0" borderId="1" xfId="5" applyFont="1" applyBorder="1" applyAlignment="1">
      <alignment horizontal="center" vertical="center"/>
    </xf>
    <xf numFmtId="168" fontId="4" fillId="0" borderId="0" xfId="5" applyNumberFormat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0" fontId="3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3" applyFont="1" applyAlignment="1">
      <alignment horizontal="left" vertical="center"/>
    </xf>
    <xf numFmtId="0" fontId="3" fillId="0" borderId="0" xfId="11" applyFont="1" applyAlignment="1">
      <alignment horizontal="left" vertical="center" wrapText="1"/>
    </xf>
    <xf numFmtId="170" fontId="3" fillId="0" borderId="1" xfId="1" applyNumberFormat="1" applyFont="1" applyBorder="1" applyAlignment="1">
      <alignment horizontal="right" vertical="center" wrapText="1"/>
    </xf>
    <xf numFmtId="168" fontId="3" fillId="0" borderId="0" xfId="5" applyNumberFormat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vertical="top"/>
    </xf>
    <xf numFmtId="0" fontId="3" fillId="0" borderId="0" xfId="3" applyFont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8" fontId="3" fillId="0" borderId="0" xfId="5" applyNumberFormat="1" applyFont="1" applyAlignment="1">
      <alignment horizontal="center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8" fontId="3" fillId="0" borderId="0" xfId="5" applyNumberFormat="1" applyFont="1" applyAlignment="1">
      <alignment vertical="top"/>
    </xf>
    <xf numFmtId="168" fontId="4" fillId="0" borderId="0" xfId="5" applyNumberFormat="1" applyFont="1" applyAlignment="1">
      <alignment horizontal="center" vertical="top"/>
    </xf>
    <xf numFmtId="168" fontId="2" fillId="0" borderId="0" xfId="5" applyNumberFormat="1" applyFont="1" applyAlignment="1">
      <alignment vertical="top"/>
    </xf>
    <xf numFmtId="0" fontId="25" fillId="0" borderId="0" xfId="3" applyFont="1" applyAlignment="1">
      <alignment vertical="center"/>
    </xf>
    <xf numFmtId="0" fontId="2" fillId="0" borderId="0" xfId="0" applyFont="1" applyAlignment="1">
      <alignment horizontal="left" vertical="center"/>
    </xf>
    <xf numFmtId="0" fontId="26" fillId="0" borderId="0" xfId="3" applyFont="1" applyAlignment="1">
      <alignment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165" fontId="26" fillId="0" borderId="1" xfId="4" quotePrefix="1" applyNumberFormat="1" applyFont="1" applyFill="1" applyBorder="1" applyAlignment="1">
      <alignment horizontal="right" vertical="center"/>
    </xf>
    <xf numFmtId="3" fontId="3" fillId="0" borderId="0" xfId="5" applyNumberFormat="1" applyFont="1" applyAlignment="1">
      <alignment horizontal="center" vertical="center"/>
    </xf>
    <xf numFmtId="165" fontId="3" fillId="0" borderId="0" xfId="8" applyNumberFormat="1" applyFont="1" applyAlignment="1">
      <alignment horizontal="right" vertical="center"/>
    </xf>
    <xf numFmtId="10" fontId="3" fillId="0" borderId="0" xfId="161" applyNumberFormat="1" applyFont="1" applyFill="1" applyBorder="1" applyAlignment="1">
      <alignment horizontal="right" vertical="center"/>
    </xf>
    <xf numFmtId="165" fontId="2" fillId="0" borderId="1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165" fontId="2" fillId="0" borderId="3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3" xfId="4" applyNumberFormat="1" applyFont="1" applyFill="1" applyBorder="1" applyAlignment="1">
      <alignment vertical="center"/>
    </xf>
    <xf numFmtId="165" fontId="26" fillId="0" borderId="1" xfId="4" applyNumberFormat="1" applyFont="1" applyFill="1" applyBorder="1" applyAlignment="1">
      <alignment horizontal="right"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172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37" fontId="28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65" fontId="25" fillId="0" borderId="3" xfId="4" applyNumberFormat="1" applyFont="1" applyFill="1" applyBorder="1" applyAlignment="1">
      <alignment vertical="center"/>
    </xf>
    <xf numFmtId="165" fontId="25" fillId="0" borderId="1" xfId="4" applyNumberFormat="1" applyFont="1" applyFill="1" applyBorder="1" applyAlignment="1">
      <alignment horizontal="right" vertical="center"/>
    </xf>
    <xf numFmtId="165" fontId="25" fillId="0" borderId="3" xfId="2" applyNumberFormat="1" applyFont="1" applyFill="1" applyBorder="1" applyAlignment="1">
      <alignment horizontal="right" vertical="center"/>
    </xf>
    <xf numFmtId="170" fontId="26" fillId="0" borderId="0" xfId="1" applyNumberFormat="1" applyFont="1" applyAlignment="1">
      <alignment horizontal="right" vertical="center" wrapText="1"/>
    </xf>
    <xf numFmtId="165" fontId="2" fillId="0" borderId="1" xfId="2" applyNumberFormat="1" applyFont="1" applyFill="1" applyBorder="1" applyAlignment="1">
      <alignment horizontal="right" vertical="top"/>
    </xf>
    <xf numFmtId="0" fontId="25" fillId="0" borderId="0" xfId="1" applyFont="1" applyAlignment="1">
      <alignment vertical="center"/>
    </xf>
    <xf numFmtId="168" fontId="25" fillId="0" borderId="0" xfId="5" applyNumberFormat="1" applyFont="1" applyAlignment="1">
      <alignment vertical="center"/>
    </xf>
    <xf numFmtId="170" fontId="25" fillId="0" borderId="1" xfId="1" applyNumberFormat="1" applyFont="1" applyBorder="1" applyAlignment="1">
      <alignment horizontal="right" vertical="center" wrapText="1"/>
    </xf>
    <xf numFmtId="165" fontId="25" fillId="0" borderId="0" xfId="2" applyNumberFormat="1" applyFont="1" applyFill="1" applyBorder="1" applyAlignment="1">
      <alignment horizontal="right" vertical="center"/>
    </xf>
    <xf numFmtId="173" fontId="3" fillId="0" borderId="0" xfId="5" applyNumberFormat="1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165" fontId="26" fillId="0" borderId="1" xfId="2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horizontal="center" vertical="top"/>
    </xf>
    <xf numFmtId="165" fontId="2" fillId="0" borderId="5" xfId="2" applyNumberFormat="1" applyFont="1" applyFill="1" applyBorder="1" applyAlignment="1">
      <alignment horizontal="right" vertical="top"/>
    </xf>
    <xf numFmtId="168" fontId="3" fillId="0" borderId="0" xfId="5" quotePrefix="1" applyNumberFormat="1" applyFont="1" applyAlignment="1">
      <alignment horizontal="center" vertical="top"/>
    </xf>
    <xf numFmtId="168" fontId="2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2" fillId="0" borderId="0" xfId="5" quotePrefix="1" applyNumberFormat="1" applyFont="1" applyAlignment="1">
      <alignment horizontal="left" vertical="center"/>
    </xf>
    <xf numFmtId="165" fontId="3" fillId="0" borderId="0" xfId="3" applyNumberFormat="1" applyFont="1" applyAlignment="1">
      <alignment vertical="top"/>
    </xf>
    <xf numFmtId="165" fontId="3" fillId="0" borderId="0" xfId="3" applyNumberFormat="1" applyFont="1" applyAlignment="1">
      <alignment horizontal="right" vertical="top"/>
    </xf>
    <xf numFmtId="165" fontId="3" fillId="0" borderId="1" xfId="3" applyNumberFormat="1" applyFont="1" applyBorder="1" applyAlignment="1">
      <alignment horizontal="right" vertical="top"/>
    </xf>
    <xf numFmtId="37" fontId="3" fillId="0" borderId="0" xfId="1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28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165" fontId="2" fillId="0" borderId="0" xfId="5" applyNumberFormat="1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65" fontId="2" fillId="0" borderId="0" xfId="5" applyNumberFormat="1" applyFont="1" applyAlignment="1">
      <alignment vertical="center"/>
    </xf>
    <xf numFmtId="165" fontId="27" fillId="0" borderId="0" xfId="3" applyNumberFormat="1" applyFont="1" applyAlignment="1">
      <alignment horizontal="center" vertical="center"/>
    </xf>
    <xf numFmtId="165" fontId="25" fillId="0" borderId="0" xfId="5" applyNumberFormat="1" applyFont="1" applyAlignment="1">
      <alignment horizontal="center" vertical="center"/>
    </xf>
    <xf numFmtId="165" fontId="2" fillId="0" borderId="0" xfId="4" applyNumberFormat="1" applyFont="1" applyFill="1" applyAlignment="1">
      <alignment horizontal="right" vertical="center"/>
    </xf>
    <xf numFmtId="165" fontId="2" fillId="0" borderId="3" xfId="4" applyNumberFormat="1" applyFont="1" applyFill="1" applyBorder="1" applyAlignment="1">
      <alignment horizontal="right" vertical="center"/>
    </xf>
    <xf numFmtId="170" fontId="3" fillId="0" borderId="0" xfId="1" applyNumberFormat="1" applyFont="1" applyAlignment="1">
      <alignment horizontal="center" vertical="center" wrapText="1"/>
    </xf>
    <xf numFmtId="170" fontId="26" fillId="0" borderId="0" xfId="1" applyNumberFormat="1" applyFont="1" applyAlignment="1">
      <alignment horizontal="center" vertical="center" wrapText="1"/>
    </xf>
    <xf numFmtId="170" fontId="3" fillId="0" borderId="0" xfId="2" applyNumberFormat="1" applyFont="1" applyFill="1" applyBorder="1" applyAlignment="1">
      <alignment horizontal="right" vertical="center"/>
    </xf>
    <xf numFmtId="170" fontId="25" fillId="0" borderId="0" xfId="2" applyNumberFormat="1" applyFont="1" applyFill="1" applyBorder="1" applyAlignment="1">
      <alignment horizontal="right" vertical="center"/>
    </xf>
    <xf numFmtId="167" fontId="3" fillId="0" borderId="0" xfId="5" applyNumberFormat="1" applyFont="1" applyAlignment="1">
      <alignment horizontal="center" vertical="top"/>
    </xf>
    <xf numFmtId="167" fontId="2" fillId="0" borderId="0" xfId="5" applyNumberFormat="1" applyFont="1" applyAlignment="1">
      <alignment horizontal="center" vertical="top"/>
    </xf>
    <xf numFmtId="167" fontId="25" fillId="0" borderId="0" xfId="5" applyNumberFormat="1" applyFont="1" applyAlignment="1">
      <alignment horizontal="center" vertical="top"/>
    </xf>
    <xf numFmtId="167" fontId="3" fillId="0" borderId="0" xfId="3" applyNumberFormat="1" applyFont="1" applyAlignment="1">
      <alignment vertical="top"/>
    </xf>
    <xf numFmtId="167" fontId="25" fillId="0" borderId="0" xfId="5" applyNumberFormat="1" applyFont="1" applyAlignment="1">
      <alignment horizontal="right" vertical="top"/>
    </xf>
    <xf numFmtId="165" fontId="2" fillId="0" borderId="0" xfId="3" quotePrefix="1" applyNumberFormat="1" applyFont="1" applyAlignment="1">
      <alignment horizontal="right" vertical="center"/>
    </xf>
    <xf numFmtId="165" fontId="3" fillId="0" borderId="2" xfId="160" applyNumberFormat="1" applyFont="1" applyFill="1" applyBorder="1" applyAlignment="1">
      <alignment horizontal="center" vertical="top"/>
    </xf>
    <xf numFmtId="165" fontId="25" fillId="0" borderId="3" xfId="5" applyNumberFormat="1" applyFont="1" applyBorder="1" applyAlignment="1">
      <alignment horizontal="right" vertical="top"/>
    </xf>
    <xf numFmtId="165" fontId="3" fillId="0" borderId="0" xfId="5" applyNumberFormat="1" applyFont="1" applyAlignment="1">
      <alignment horizontal="center" vertical="top"/>
    </xf>
    <xf numFmtId="165" fontId="3" fillId="0" borderId="2" xfId="5" applyNumberFormat="1" applyFont="1" applyBorder="1" applyAlignment="1">
      <alignment horizontal="right" vertical="top"/>
    </xf>
    <xf numFmtId="165" fontId="3" fillId="0" borderId="0" xfId="5" applyNumberFormat="1" applyFont="1" applyAlignment="1">
      <alignment vertical="top"/>
    </xf>
    <xf numFmtId="165" fontId="3" fillId="0" borderId="1" xfId="5" applyNumberFormat="1" applyFont="1" applyBorder="1" applyAlignment="1">
      <alignment horizontal="center" vertical="top"/>
    </xf>
    <xf numFmtId="165" fontId="2" fillId="0" borderId="1" xfId="2" applyNumberFormat="1" applyFont="1" applyFill="1" applyBorder="1" applyAlignment="1">
      <alignment horizontal="center" vertical="center"/>
    </xf>
    <xf numFmtId="0" fontId="3" fillId="0" borderId="1" xfId="5" applyFont="1" applyBorder="1" applyAlignment="1">
      <alignment horizontal="justify" vertical="top"/>
    </xf>
    <xf numFmtId="0" fontId="26" fillId="0" borderId="0" xfId="0" applyFont="1" applyAlignment="1">
      <alignment vertical="top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8" fontId="2" fillId="0" borderId="1" xfId="6" applyNumberFormat="1" applyFont="1" applyBorder="1" applyAlignment="1">
      <alignment horizontal="center" vertical="center"/>
    </xf>
    <xf numFmtId="165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</cellXfs>
  <cellStyles count="162">
    <cellStyle name="Comma" xfId="160" builtinId="3"/>
    <cellStyle name="Comma 10" xfId="109" xr:uid="{04D2592A-D855-47F6-A0D3-279D477613C0}"/>
    <cellStyle name="Comma 10 2" xfId="112" xr:uid="{9E633C58-0C38-4F99-89E1-A7D73ED9D116}"/>
    <cellStyle name="Comma 10 2 14" xfId="100" xr:uid="{274B2F67-5AF7-4016-AA59-9FEC382637D4}"/>
    <cellStyle name="Comma 10 2 14 2" xfId="119" xr:uid="{D20B3D1C-3393-4341-AD1C-ADFA07DB1170}"/>
    <cellStyle name="Comma 10 2 2 7 3" xfId="75" xr:uid="{BF87901F-29FE-4A5A-8A83-D6AB25058BD7}"/>
    <cellStyle name="Comma 11" xfId="84" xr:uid="{82AEAAC7-6D71-4D4E-832A-E8EB83AA7D53}"/>
    <cellStyle name="Comma 12" xfId="147" xr:uid="{FACFF857-CC62-4472-94DB-B7B3BFE9B1E7}"/>
    <cellStyle name="Comma 13" xfId="71" xr:uid="{33433712-28D3-4FEB-9DF4-34BF6504F364}"/>
    <cellStyle name="Comma 13 2" xfId="52" xr:uid="{02B0FA29-4332-49DF-A148-90BFC5E1F6E4}"/>
    <cellStyle name="Comma 142" xfId="82" xr:uid="{EAA5B6CB-3AE3-44A2-9D5C-C8E5446B8043}"/>
    <cellStyle name="Comma 142 2" xfId="122" xr:uid="{22DCBB78-F23D-4E78-893E-6BC9C3C0FD99}"/>
    <cellStyle name="Comma 142 3" xfId="115" xr:uid="{01AA32B8-CE3A-4110-BF23-2F9AF1936CB0}"/>
    <cellStyle name="Comma 146" xfId="83" xr:uid="{1AACC065-DE43-4CBE-BF79-F6A6D0E52FA3}"/>
    <cellStyle name="Comma 146 2" xfId="123" xr:uid="{BB243CCC-BB35-46D1-8AF6-0C3A44C91FEB}"/>
    <cellStyle name="Comma 146 3" xfId="116" xr:uid="{715A386C-B1CB-41E2-886D-515742F6EDB4}"/>
    <cellStyle name="Comma 159" xfId="157" xr:uid="{D4828583-A208-475F-BAB8-B093CAB50BEE}"/>
    <cellStyle name="Comma 17 2 3 3 2 2 4 2 2 2 2 2 2 2 2 2" xfId="42" xr:uid="{60F2A88F-5E92-40A6-AE36-5C4DE89500D8}"/>
    <cellStyle name="Comma 197" xfId="41" xr:uid="{67B19066-B7E6-4172-A50D-0A94E975255B}"/>
    <cellStyle name="Comma 2" xfId="2" xr:uid="{00000000-0005-0000-0000-000001000000}"/>
    <cellStyle name="Comma 2 11 4" xfId="80" xr:uid="{BCB26CF8-3C73-4456-AC9E-BCB0EBB5C257}"/>
    <cellStyle name="Comma 2 15" xfId="54" xr:uid="{778C3959-46FF-4873-8903-0D46F85D140A}"/>
    <cellStyle name="Comma 2 2" xfId="29" xr:uid="{4E1F1D96-9233-47F5-B5C5-7AF0D31782E2}"/>
    <cellStyle name="Comma 2 2 18 2" xfId="51" xr:uid="{873D3551-19D3-4CBD-8BEA-C4F75C1537E7}"/>
    <cellStyle name="Comma 2 2 2" xfId="101" xr:uid="{D38B1559-4DE8-4696-8ABB-FF874908607C}"/>
    <cellStyle name="Comma 2 21 6 3" xfId="90" xr:uid="{B4F8C302-925D-4DAC-A81F-CB433D19AB26}"/>
    <cellStyle name="Comma 2 21 6 3 2" xfId="124" xr:uid="{4491AEDC-E05E-4E5A-B98B-035D1988B4D8}"/>
    <cellStyle name="Comma 2 3" xfId="66" xr:uid="{A924649C-ACC4-484A-9ABE-5F1B20313718}"/>
    <cellStyle name="Comma 2 3 2" xfId="159" xr:uid="{82294C58-2E8A-4EA1-BF18-21025939491F}"/>
    <cellStyle name="Comma 2 35" xfId="62" xr:uid="{D8A062CC-D836-4F53-BD0D-A4893227AED6}"/>
    <cellStyle name="Comma 2 4" xfId="19" xr:uid="{286564A6-0A97-409E-A08A-5EC9D8D70DDD}"/>
    <cellStyle name="Comma 2 5" xfId="111" xr:uid="{8E5131EF-6177-432A-A154-6881313945E7}"/>
    <cellStyle name="Comma 2 6" xfId="120" xr:uid="{80D27214-9BF0-41C4-A361-50283C725086}"/>
    <cellStyle name="Comma 2 7" xfId="4" xr:uid="{00000000-0005-0000-0000-000002000000}"/>
    <cellStyle name="Comma 2 7 10" xfId="79" xr:uid="{DF3E29B2-B066-4942-A4E5-E5D2CF689EF4}"/>
    <cellStyle name="Comma 2 7 2" xfId="67" xr:uid="{ACF65A48-10BF-4D19-B12E-B2B6DEB471A2}"/>
    <cellStyle name="Comma 2 7 2 2" xfId="125" xr:uid="{EBB862E7-DFB0-4355-ACA3-9E58199B7C62}"/>
    <cellStyle name="Comma 2 7 3" xfId="20" xr:uid="{59D9F22F-E41B-4496-9BF4-9DBAAE9B173A}"/>
    <cellStyle name="Comma 2 7 5" xfId="55" xr:uid="{A02B833E-0B06-45B8-A248-56D2870F34B7}"/>
    <cellStyle name="Comma 2 7 6" xfId="126" xr:uid="{8CF1756E-28A7-4A1B-A352-B36DEBC82782}"/>
    <cellStyle name="Comma 2 8" xfId="149" xr:uid="{767AFFC4-659F-4D3F-A04B-97D92B5DBE53}"/>
    <cellStyle name="Comma 3" xfId="28" xr:uid="{C7F9DA98-3296-4881-9ECA-27463BB1A283}"/>
    <cellStyle name="Comma 3 2" xfId="7" xr:uid="{00000000-0005-0000-0000-000003000000}"/>
    <cellStyle name="Comma 3 2 13" xfId="9" xr:uid="{00000000-0005-0000-0000-000004000000}"/>
    <cellStyle name="Comma 3 2 13 2" xfId="69" xr:uid="{1AE4CCD5-11F4-4EB4-9FCF-1DF16CBA06A6}"/>
    <cellStyle name="Comma 3 2 2" xfId="68" xr:uid="{C85BA531-D14C-430D-8AEB-90F66619C752}"/>
    <cellStyle name="Comma 3 2 24" xfId="92" xr:uid="{8F0FCB0D-6008-445C-B6E9-6863916049C3}"/>
    <cellStyle name="Comma 3 2 24 2" xfId="117" xr:uid="{0107A719-C708-4A98-8F9F-E633E11F90CA}"/>
    <cellStyle name="Comma 3 2 27" xfId="88" xr:uid="{E8DADE3D-014D-4B79-B013-0691647656C8}"/>
    <cellStyle name="Comma 3 2 3" xfId="48" xr:uid="{5C2ECD63-B0BB-40AE-9FBC-7C9F78362253}"/>
    <cellStyle name="Comma 3 3" xfId="127" xr:uid="{08752337-B288-4048-BAAF-5E938AEA187D}"/>
    <cellStyle name="Comma 3 4" xfId="114" xr:uid="{3CAF5F36-6B17-414C-95DB-06BFF9486584}"/>
    <cellStyle name="Comma 3 4 10 2" xfId="72" xr:uid="{F8EECE14-B6A7-439E-BAA8-D9B3C16C5C0E}"/>
    <cellStyle name="Comma 3 48" xfId="94" xr:uid="{56D61C68-36E8-4153-9E05-7499B54F3D7E}"/>
    <cellStyle name="Comma 3 48 2" xfId="118" xr:uid="{AA7157E4-3626-428C-9731-1B922CA7349E}"/>
    <cellStyle name="Comma 4" xfId="36" xr:uid="{12913D01-7D4E-405A-BF9B-93CDA975B2C4}"/>
    <cellStyle name="Comma 4 10 11" xfId="77" xr:uid="{0360402E-51B4-4E18-814F-5499A216FDAC}"/>
    <cellStyle name="Comma 4 10 2 11" xfId="155" xr:uid="{02FCB46F-9DC2-4E41-A5A5-34F82F04AE72}"/>
    <cellStyle name="Comma 4 2" xfId="49" xr:uid="{8B0AE8A3-FD8B-4855-AA8C-46C35C990EED}"/>
    <cellStyle name="Comma 4 20 6" xfId="129" xr:uid="{27EB6DCD-7147-49E3-B3D9-79A0B24A464A}"/>
    <cellStyle name="Comma 4 29 2 6" xfId="130" xr:uid="{E51CACE1-5A10-4229-842E-73F4D84A4115}"/>
    <cellStyle name="Comma 4 3" xfId="108" xr:uid="{9AD28387-D172-45B6-BEDB-293DFC31489E}"/>
    <cellStyle name="Comma 4 4" xfId="128" xr:uid="{289D45B9-B29C-45CD-9682-1D994D4EF99E}"/>
    <cellStyle name="Comma 47" xfId="131" xr:uid="{5546BF56-6575-461D-9C8D-D6CACA966B22}"/>
    <cellStyle name="Comma 48" xfId="132" xr:uid="{543B3BD3-2BB8-4A73-97BD-CD171A421779}"/>
    <cellStyle name="Comma 49" xfId="96" xr:uid="{8FA5D4B1-41A3-46B4-AFB6-103B9C9203AF}"/>
    <cellStyle name="Comma 5" xfId="47" xr:uid="{87C54732-910C-4BEF-8A10-F01B7627D8BD}"/>
    <cellStyle name="Comma 5 10 9" xfId="73" xr:uid="{0E917E3C-8C4D-4298-9ACF-6F80FAE29E6F}"/>
    <cellStyle name="Comma 5 2" xfId="113" xr:uid="{BAA73D26-B4FE-45FE-8884-AFA439786133}"/>
    <cellStyle name="Comma 5 3" xfId="121" xr:uid="{D34BFD98-706F-4757-B602-50B6AB30260C}"/>
    <cellStyle name="Comma 6" xfId="65" xr:uid="{315E5A5A-1999-4083-8AA4-72D6BF0A06E9}"/>
    <cellStyle name="Comma 6 10" xfId="38" xr:uid="{852A5660-A5D6-49AB-91D0-A881383C7BA0}"/>
    <cellStyle name="Comma 6 2" xfId="148" xr:uid="{1F5723A3-09D0-48D3-AD41-656EF8036CFE}"/>
    <cellStyle name="Comma 6 2 5" xfId="25" xr:uid="{823106FB-5E0B-4E57-9E4C-228E133DFD04}"/>
    <cellStyle name="Comma 60" xfId="15" xr:uid="{0389C130-7D44-4715-A95F-85AEDA0AD32E}"/>
    <cellStyle name="Comma 62" xfId="60" xr:uid="{50C4D5A4-9799-41EF-A1A5-DE50D50E323B}"/>
    <cellStyle name="Comma 63" xfId="64" xr:uid="{D000EF2B-24E6-4FD1-B39B-7D2724E96C71}"/>
    <cellStyle name="Comma 7" xfId="13" xr:uid="{03E0DA5A-9DF8-417F-ABD3-04960D6934B8}"/>
    <cellStyle name="Comma 70 6" xfId="107" xr:uid="{445A551D-2127-481A-AE91-2F39B1ECE57D}"/>
    <cellStyle name="Comma 8" xfId="17" xr:uid="{E228BB34-13BD-4AC7-9E56-86D9ED6B73D0}"/>
    <cellStyle name="Comma 9" xfId="24" xr:uid="{DE9791FF-80CF-4F0D-9918-A8E8CA29D031}"/>
    <cellStyle name="Comma 9 17" xfId="154" xr:uid="{742E2D06-0BE7-4F12-9C40-FF0FB7A7B690}"/>
    <cellStyle name="Currency 2" xfId="30" xr:uid="{C2E4971A-B38F-4CEA-92B0-0FA661DF9F71}"/>
    <cellStyle name="Followed Hyperlink 2" xfId="33" xr:uid="{29878E7C-8816-42CA-8239-A6E96DCF1C4D}"/>
    <cellStyle name="Followed Hyperlink 2 2" xfId="133" xr:uid="{0A3E4E37-781D-4A3D-BAF1-024F92BA68FA}"/>
    <cellStyle name="Hyperlink 13" xfId="134" xr:uid="{06C947D4-3DF3-4A7E-AC80-27733D6ACA41}"/>
    <cellStyle name="Hyperlink 19" xfId="135" xr:uid="{9782AE1D-13B9-4A19-AB99-73819717C6E3}"/>
    <cellStyle name="Hyperlink 2" xfId="35" xr:uid="{6CF65E60-6E77-492F-8B52-DD0A71DB4C85}"/>
    <cellStyle name="Hyperlink 2 2" xfId="43" xr:uid="{F9B3DF36-D062-49AA-9834-FB057FBC89C9}"/>
    <cellStyle name="Hyperlink 2 3" xfId="136" xr:uid="{5335CE55-6D3E-446C-B665-64C79061137C}"/>
    <cellStyle name="Hyperlink 3" xfId="34" xr:uid="{BFAFCEF0-B057-414C-AD75-BB87473BA144}"/>
    <cellStyle name="Hyperlink 3 2" xfId="86" xr:uid="{FDDD2ED1-B885-45FD-A8FB-B3F702984427}"/>
    <cellStyle name="Hyperlink 3 3" xfId="137" xr:uid="{B4F899C0-19AC-4DDA-85CB-79378FFA30D7}"/>
    <cellStyle name="Hyperlink 4" xfId="37" xr:uid="{ED755B6B-C47D-47E8-AED2-EEC4A48CD134}"/>
    <cellStyle name="Normal" xfId="0" builtinId="0"/>
    <cellStyle name="Normal 10 10" xfId="95" xr:uid="{B02A2EB5-F9FD-4288-B69A-5D6EDF14E178}"/>
    <cellStyle name="Normal 10 3 3" xfId="74" xr:uid="{7B61CB45-832F-483D-A364-7406DCB13B95}"/>
    <cellStyle name="Normal 10 3 7" xfId="99" xr:uid="{C3326C05-8D60-4DEB-87AA-040A67339A68}"/>
    <cellStyle name="Normal 10 8" xfId="59" xr:uid="{99496530-7E0C-4238-87F6-C77ECBB1ACA7}"/>
    <cellStyle name="Normal 100" xfId="138" xr:uid="{3DA9AA3F-AEA0-4379-9A32-C0A07B6B287E}"/>
    <cellStyle name="Normal 11" xfId="21" xr:uid="{37CB6F6A-67D5-4F46-AB15-EDB4C9725AB4}"/>
    <cellStyle name="Normal 11 2 5" xfId="156" xr:uid="{7877D941-743C-4BA7-AF40-04ACD2132690}"/>
    <cellStyle name="Normal 181" xfId="39" xr:uid="{2BD5AB52-E521-45AF-80F4-8E3583B557A2}"/>
    <cellStyle name="Normal 2" xfId="1" xr:uid="{00000000-0005-0000-0000-000006000000}"/>
    <cellStyle name="Normal 2 10" xfId="139" xr:uid="{F9AAC227-D67C-40EB-85E1-63513905E5CA}"/>
    <cellStyle name="Normal 2 2" xfId="23" xr:uid="{6297069C-EB7E-49D6-9EF7-6890228396FA}"/>
    <cellStyle name="Normal 2 2 10" xfId="91" xr:uid="{2F97D8EB-126D-4200-B087-DFB42D0507D1}"/>
    <cellStyle name="Normal 2 2 12" xfId="78" xr:uid="{74A06489-4F3E-40C6-8BF8-D20EB3E0CD33}"/>
    <cellStyle name="Normal 2 2 12 2" xfId="151" xr:uid="{623D0A16-DAF6-4F60-987B-6CA1979B3822}"/>
    <cellStyle name="Normal 2 2 19" xfId="53" xr:uid="{2A6548A6-664E-4725-BD91-065424D112CF}"/>
    <cellStyle name="Normal 2 2 2" xfId="102" xr:uid="{C06800AE-066C-42CB-BFEF-162833AA9304}"/>
    <cellStyle name="Normal 2 2 2 2" xfId="140" xr:uid="{FA320772-0345-461B-8A6B-72CFD52C659F}"/>
    <cellStyle name="Normal 2 3" xfId="3" xr:uid="{00000000-0005-0000-0000-000007000000}"/>
    <cellStyle name="Normal 2 3 2" xfId="50" xr:uid="{50C43909-35B3-4B7E-9F07-6C30EC019F06}"/>
    <cellStyle name="Normal 2 5" xfId="103" xr:uid="{43ACF1EE-D1E3-4469-9D49-F263DD4EB0C9}"/>
    <cellStyle name="Normal 211" xfId="141" xr:uid="{9D94D15D-34F5-4146-842A-A2AB8EE93E9F}"/>
    <cellStyle name="Normal 23" xfId="158" xr:uid="{CE807015-8455-4DB4-8DF3-5D057A7ECFD2}"/>
    <cellStyle name="Normal 246" xfId="98" xr:uid="{BFE9674B-9064-4A86-A7B7-3F8D8F190731}"/>
    <cellStyle name="Normal 259" xfId="153" xr:uid="{509A2E86-B749-4FEA-ADBB-A168A92B63EB}"/>
    <cellStyle name="Normal 26 11" xfId="106" xr:uid="{75A792E3-7E06-41F5-A806-D84978C91795}"/>
    <cellStyle name="Normal 3" xfId="10" xr:uid="{02168098-B86E-47E3-A9D5-67A730299352}"/>
    <cellStyle name="Normal 3 13 2" xfId="105" xr:uid="{EA0B1A4D-DBF2-441B-AE0F-C3748ACDDBA0}"/>
    <cellStyle name="Normal 3 2" xfId="27" xr:uid="{D8DD4328-0BC9-4FB1-82C9-0BCB41559A62}"/>
    <cellStyle name="Normal 3 2 10" xfId="22" xr:uid="{F07ADE5C-6EDF-4B93-A574-3A2626795AEB}"/>
    <cellStyle name="Normal 3 2 2" xfId="56" xr:uid="{D98849BC-184B-499D-9EFB-C559DC262E58}"/>
    <cellStyle name="Normal 3 3" xfId="46" xr:uid="{D56FA29C-3A91-46B5-A459-71E6A0410823}"/>
    <cellStyle name="Normal 3 3 10" xfId="87" xr:uid="{A6E7A4E4-1896-4E12-8E87-FB138032951E}"/>
    <cellStyle name="Normal 3 4" xfId="150" xr:uid="{ADFFC28E-18FD-46A2-8AE7-9FAC59EFB135}"/>
    <cellStyle name="Normal 3 4 2" xfId="152" xr:uid="{8C87592F-6E6C-4418-A05F-F13E800AC526}"/>
    <cellStyle name="Normal 3 5" xfId="26" xr:uid="{80939C86-6F98-4C1A-9823-AF9DEA9A93DA}"/>
    <cellStyle name="Normal 4" xfId="32" xr:uid="{E3F25C2D-44E3-4BE7-BB2D-C2942BB09E3E}"/>
    <cellStyle name="Normal 4 2" xfId="58" xr:uid="{889E3526-E2FF-4415-AC78-5D79B0C9735A}"/>
    <cellStyle name="Normal 4 3" xfId="142" xr:uid="{7911354C-519C-434A-97CE-3A2EAE53D80C}"/>
    <cellStyle name="Normal 5" xfId="61" xr:uid="{31C4411E-5DFA-4CB5-86D3-05128543EA25}"/>
    <cellStyle name="Normal 5 2" xfId="143" xr:uid="{ED466F1C-04BB-49AE-AF84-9A177E82E999}"/>
    <cellStyle name="Normal 56" xfId="70" xr:uid="{9786B177-007C-4267-96F4-6183633569F3}"/>
    <cellStyle name="Normal 56 2" xfId="81" xr:uid="{072380C6-128A-4F2A-A4A6-9CF1E60D0F56}"/>
    <cellStyle name="Normal 6" xfId="110" xr:uid="{4818D43C-EB10-4104-9D2D-C2C7488C8183}"/>
    <cellStyle name="Normal 6 2" xfId="11" xr:uid="{A52954E1-6A62-4842-A4F8-B7E5633C148F}"/>
    <cellStyle name="Normal 6 2 2" xfId="85" xr:uid="{A7E90EFF-B9E5-46B9-A929-A6F4EF41A7F0}"/>
    <cellStyle name="Normal 6 3 2 2" xfId="44" xr:uid="{4843E023-FF95-4912-A801-FDFAE8145FBA}"/>
    <cellStyle name="Normal 66" xfId="144" xr:uid="{15E2386C-9AAD-44A4-9FDC-7ED5DFF297A4}"/>
    <cellStyle name="Normal 7" xfId="16" xr:uid="{37CE8BFB-9071-4E0F-B28F-92DAEC8934A6}"/>
    <cellStyle name="Normal 7 2" xfId="6" xr:uid="{00000000-0005-0000-0000-000008000000}"/>
    <cellStyle name="Normal 77" xfId="14" xr:uid="{84758B38-255C-4AE8-9FF0-21F8ACA079B5}"/>
    <cellStyle name="Normal 78" xfId="63" xr:uid="{2BAB71A3-C781-451C-AD4F-876DA53D8ECD}"/>
    <cellStyle name="Normal 8" xfId="12" xr:uid="{45AD1C0B-CC53-41B6-8B7A-A2F584E828E8}"/>
    <cellStyle name="Normal 8 2" xfId="45" xr:uid="{F5283E37-501B-4891-B553-348E8F7E24C1}"/>
    <cellStyle name="Normal 9" xfId="5" xr:uid="{00000000-0005-0000-0000-000009000000}"/>
    <cellStyle name="Normal 9 2" xfId="40" xr:uid="{4ED03B5B-8125-4D80-9D19-1AEBF184895B}"/>
    <cellStyle name="Normal 9 2 2" xfId="57" xr:uid="{B09BF052-0123-4AF7-A8D8-09DDBF6A662B}"/>
    <cellStyle name="Normal_Major Q2'06" xfId="8" xr:uid="{00000000-0005-0000-0000-00000A000000}"/>
    <cellStyle name="Percent" xfId="161" builtinId="5"/>
    <cellStyle name="Percent 10 6" xfId="97" xr:uid="{65E35ACD-0C29-41DA-8572-9155A91FCDC4}"/>
    <cellStyle name="Percent 10 7" xfId="104" xr:uid="{9703A378-5316-4D04-8904-F7E511E57849}"/>
    <cellStyle name="Percent 2" xfId="31" xr:uid="{16804AA3-7259-47B1-85F1-77D5D778C247}"/>
    <cellStyle name="Percent 2 14" xfId="89" xr:uid="{EB33DF4E-1238-41A6-ACE2-836502F9EF6B}"/>
    <cellStyle name="Percent 2 2" xfId="145" xr:uid="{07A79C53-CB68-4511-80BC-B48431B05017}"/>
    <cellStyle name="Percent 3" xfId="146" xr:uid="{F35E7FFB-DC56-4C9A-975E-2FA8E77338FA}"/>
    <cellStyle name="Percent 3 2 4" xfId="76" xr:uid="{555AEB99-866F-4E9F-99EF-966FC3CEFE5C}"/>
    <cellStyle name="Percent 3 3 3" xfId="93" xr:uid="{16FD0D54-02FE-44A7-A0ED-BD2CA8166023}"/>
    <cellStyle name="Percent 5" xfId="18" xr:uid="{3B62B8BB-FF69-4975-ABCD-BA400333FF6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DA906-981B-48E8-B2E3-10B00FC0B4E8}">
  <sheetPr>
    <tabColor theme="8" tint="0.79998168889431442"/>
  </sheetPr>
  <dimension ref="A1:K165"/>
  <sheetViews>
    <sheetView topLeftCell="A114" zoomScaleNormal="100" zoomScaleSheetLayoutView="100" workbookViewId="0">
      <selection activeCell="C169" sqref="C169"/>
    </sheetView>
  </sheetViews>
  <sheetFormatPr defaultColWidth="8.28515625" defaultRowHeight="19.149999999999999" customHeight="1"/>
  <cols>
    <col min="1" max="1" width="1.7109375" style="76" customWidth="1"/>
    <col min="2" max="2" width="47.42578125" style="76" customWidth="1"/>
    <col min="3" max="3" width="8.7109375" style="64" customWidth="1"/>
    <col min="4" max="4" width="0.7109375" style="76" customWidth="1"/>
    <col min="5" max="5" width="14.7109375" style="1" customWidth="1"/>
    <col min="6" max="6" width="0.7109375" style="1" customWidth="1"/>
    <col min="7" max="7" width="14.5703125" style="1" customWidth="1"/>
    <col min="8" max="8" width="0.7109375" style="76" customWidth="1"/>
    <col min="9" max="9" width="14.7109375" style="1" customWidth="1"/>
    <col min="10" max="10" width="0.7109375" style="76" customWidth="1"/>
    <col min="11" max="11" width="14.5703125" style="1" customWidth="1"/>
    <col min="12" max="16384" width="8.28515625" style="76"/>
  </cols>
  <sheetData>
    <row r="1" spans="1:11" ht="21.75" customHeight="1">
      <c r="A1" s="75" t="s">
        <v>0</v>
      </c>
    </row>
    <row r="2" spans="1:11" ht="21.75" customHeight="1">
      <c r="A2" s="75" t="s">
        <v>1</v>
      </c>
      <c r="B2" s="75"/>
      <c r="D2" s="64"/>
      <c r="H2" s="64"/>
      <c r="J2" s="64"/>
    </row>
    <row r="3" spans="1:11" ht="21.75" customHeight="1">
      <c r="A3" s="145" t="s">
        <v>178</v>
      </c>
      <c r="B3" s="146"/>
      <c r="C3" s="147"/>
      <c r="D3" s="147"/>
      <c r="E3" s="2"/>
      <c r="F3" s="2"/>
      <c r="G3" s="2"/>
      <c r="H3" s="147"/>
      <c r="I3" s="2"/>
      <c r="J3" s="147"/>
      <c r="K3" s="2"/>
    </row>
    <row r="4" spans="1:11" ht="21.4" customHeight="1">
      <c r="A4" s="75"/>
      <c r="B4" s="75"/>
      <c r="D4" s="64"/>
      <c r="E4" s="3"/>
      <c r="F4" s="6"/>
      <c r="G4" s="6"/>
      <c r="H4" s="64"/>
      <c r="I4" s="3"/>
      <c r="J4" s="64"/>
      <c r="K4" s="3"/>
    </row>
    <row r="5" spans="1:11" ht="21.4" customHeight="1">
      <c r="A5" s="75"/>
      <c r="B5" s="148"/>
      <c r="D5" s="64"/>
      <c r="E5" s="221" t="s">
        <v>2</v>
      </c>
      <c r="F5" s="221"/>
      <c r="G5" s="221"/>
      <c r="H5" s="64"/>
      <c r="I5" s="221" t="s">
        <v>3</v>
      </c>
      <c r="J5" s="221"/>
      <c r="K5" s="221"/>
    </row>
    <row r="6" spans="1:11" ht="21.4" customHeight="1">
      <c r="A6" s="75"/>
      <c r="B6" s="148"/>
      <c r="C6" s="47"/>
      <c r="D6" s="47"/>
      <c r="E6" s="4" t="s">
        <v>4</v>
      </c>
      <c r="F6" s="4"/>
      <c r="G6" s="4" t="s">
        <v>5</v>
      </c>
      <c r="H6" s="47"/>
      <c r="I6" s="4" t="s">
        <v>4</v>
      </c>
      <c r="J6" s="47"/>
      <c r="K6" s="4" t="s">
        <v>5</v>
      </c>
    </row>
    <row r="7" spans="1:11" ht="21.4" customHeight="1">
      <c r="A7" s="75"/>
      <c r="B7" s="75"/>
      <c r="C7" s="47"/>
      <c r="D7" s="47"/>
      <c r="E7" s="65" t="s">
        <v>179</v>
      </c>
      <c r="F7" s="65"/>
      <c r="G7" s="65" t="s">
        <v>6</v>
      </c>
      <c r="H7" s="47"/>
      <c r="I7" s="65" t="s">
        <v>179</v>
      </c>
      <c r="J7" s="47"/>
      <c r="K7" s="65" t="s">
        <v>6</v>
      </c>
    </row>
    <row r="8" spans="1:11" s="77" customFormat="1" ht="21.4" customHeight="1">
      <c r="C8" s="45"/>
      <c r="D8" s="45"/>
      <c r="E8" s="65" t="s">
        <v>152</v>
      </c>
      <c r="F8" s="65"/>
      <c r="G8" s="65" t="s">
        <v>119</v>
      </c>
      <c r="H8" s="45"/>
      <c r="I8" s="65" t="s">
        <v>152</v>
      </c>
      <c r="J8" s="65"/>
      <c r="K8" s="65" t="s">
        <v>119</v>
      </c>
    </row>
    <row r="9" spans="1:11" s="77" customFormat="1" ht="21.4" customHeight="1">
      <c r="C9" s="50" t="s">
        <v>7</v>
      </c>
      <c r="D9" s="66"/>
      <c r="E9" s="5" t="s">
        <v>8</v>
      </c>
      <c r="F9" s="4"/>
      <c r="G9" s="5" t="s">
        <v>8</v>
      </c>
      <c r="H9" s="66"/>
      <c r="I9" s="5" t="s">
        <v>8</v>
      </c>
      <c r="J9" s="66"/>
      <c r="K9" s="5" t="s">
        <v>8</v>
      </c>
    </row>
    <row r="10" spans="1:11" ht="6.4" customHeight="1">
      <c r="B10" s="77"/>
      <c r="D10" s="64"/>
      <c r="H10" s="64"/>
      <c r="J10" s="64"/>
    </row>
    <row r="11" spans="1:11" s="77" customFormat="1" ht="21.4" customHeight="1">
      <c r="A11" s="77" t="s">
        <v>9</v>
      </c>
      <c r="C11" s="149"/>
      <c r="D11" s="149"/>
      <c r="E11" s="1"/>
      <c r="F11" s="1"/>
      <c r="G11" s="1"/>
      <c r="H11" s="149"/>
      <c r="I11" s="1"/>
      <c r="J11" s="149"/>
      <c r="K11" s="1"/>
    </row>
    <row r="12" spans="1:11" ht="6.4" customHeight="1">
      <c r="B12" s="77"/>
      <c r="D12" s="64"/>
      <c r="H12" s="64"/>
      <c r="J12" s="64"/>
    </row>
    <row r="13" spans="1:11" ht="21.4" customHeight="1">
      <c r="A13" s="77" t="s">
        <v>10</v>
      </c>
      <c r="B13" s="77"/>
      <c r="D13" s="64"/>
      <c r="H13" s="64"/>
      <c r="J13" s="64"/>
    </row>
    <row r="14" spans="1:11" ht="6.4" customHeight="1">
      <c r="A14" s="77"/>
      <c r="B14" s="77"/>
      <c r="D14" s="64"/>
      <c r="H14" s="64"/>
      <c r="J14" s="64"/>
    </row>
    <row r="15" spans="1:11" ht="21.4" customHeight="1">
      <c r="A15" s="78" t="s">
        <v>11</v>
      </c>
      <c r="B15" s="78"/>
      <c r="C15" s="36"/>
      <c r="D15" s="64"/>
      <c r="E15" s="1">
        <v>8226141</v>
      </c>
      <c r="F15" s="25"/>
      <c r="G15" s="1">
        <v>691276</v>
      </c>
      <c r="H15" s="189"/>
      <c r="I15" s="1">
        <v>7936978</v>
      </c>
      <c r="J15" s="189"/>
      <c r="K15" s="1">
        <v>173868</v>
      </c>
    </row>
    <row r="16" spans="1:11" ht="21.4" customHeight="1">
      <c r="A16" s="78" t="s">
        <v>151</v>
      </c>
      <c r="B16" s="78"/>
      <c r="C16" s="36">
        <v>8</v>
      </c>
      <c r="D16" s="64"/>
      <c r="E16" s="1">
        <v>488595210</v>
      </c>
      <c r="F16" s="25"/>
      <c r="G16" s="1">
        <v>467556109</v>
      </c>
      <c r="H16" s="189"/>
      <c r="I16" s="1">
        <v>493080219</v>
      </c>
      <c r="J16" s="189"/>
      <c r="K16" s="1">
        <v>470374618</v>
      </c>
    </row>
    <row r="17" spans="1:11" ht="21.4" customHeight="1">
      <c r="A17" s="78" t="s">
        <v>168</v>
      </c>
      <c r="B17" s="78"/>
      <c r="C17" s="36">
        <v>9</v>
      </c>
      <c r="D17" s="64"/>
      <c r="E17" s="1">
        <v>247842557</v>
      </c>
      <c r="F17" s="25"/>
      <c r="G17" s="1">
        <v>365916053</v>
      </c>
      <c r="H17" s="189"/>
      <c r="I17" s="1">
        <v>260474852</v>
      </c>
      <c r="J17" s="189"/>
      <c r="K17" s="1">
        <v>359729098</v>
      </c>
    </row>
    <row r="18" spans="1:11" ht="21.4" customHeight="1">
      <c r="A18" s="78" t="s">
        <v>156</v>
      </c>
      <c r="B18" s="78"/>
      <c r="C18" s="36" t="s">
        <v>166</v>
      </c>
      <c r="D18" s="64"/>
      <c r="E18" s="1">
        <v>0</v>
      </c>
      <c r="F18" s="25"/>
      <c r="G18" s="1">
        <v>0</v>
      </c>
      <c r="H18" s="189"/>
      <c r="I18" s="1">
        <v>2900000</v>
      </c>
      <c r="J18" s="189"/>
      <c r="K18" s="1">
        <v>300000</v>
      </c>
    </row>
    <row r="19" spans="1:11" ht="21.4" customHeight="1">
      <c r="A19" s="78" t="s">
        <v>12</v>
      </c>
      <c r="B19" s="78"/>
      <c r="C19" s="36"/>
      <c r="D19" s="64"/>
      <c r="E19" s="1">
        <v>30590886</v>
      </c>
      <c r="F19" s="25"/>
      <c r="G19" s="1">
        <v>27060141</v>
      </c>
      <c r="H19" s="189"/>
      <c r="I19" s="1">
        <v>30163039</v>
      </c>
      <c r="J19" s="189"/>
      <c r="K19" s="1">
        <v>27059161</v>
      </c>
    </row>
    <row r="20" spans="1:11" ht="21.4" customHeight="1">
      <c r="A20" s="78" t="s">
        <v>13</v>
      </c>
      <c r="B20" s="78"/>
      <c r="C20" s="36"/>
      <c r="D20" s="64"/>
      <c r="E20" s="2">
        <v>6348339</v>
      </c>
      <c r="F20" s="25"/>
      <c r="G20" s="2">
        <v>8759413</v>
      </c>
      <c r="H20" s="189"/>
      <c r="I20" s="2">
        <v>4468798</v>
      </c>
      <c r="J20" s="189"/>
      <c r="K20" s="2">
        <v>6672865</v>
      </c>
    </row>
    <row r="21" spans="1:11" ht="6.4" customHeight="1">
      <c r="A21" s="78"/>
      <c r="B21" s="78"/>
      <c r="D21" s="64"/>
      <c r="F21" s="6"/>
      <c r="G21" s="6"/>
      <c r="H21" s="190"/>
      <c r="J21" s="190"/>
      <c r="K21" s="6"/>
    </row>
    <row r="22" spans="1:11" ht="21.4" customHeight="1">
      <c r="A22" s="75" t="s">
        <v>14</v>
      </c>
      <c r="D22" s="64"/>
      <c r="E22" s="139">
        <f>SUM(E15:E21)</f>
        <v>781603133</v>
      </c>
      <c r="F22" s="140"/>
      <c r="G22" s="139">
        <f>SUM(G15:G21)</f>
        <v>869982992</v>
      </c>
      <c r="H22" s="151"/>
      <c r="I22" s="139">
        <f>SUM(I15:I20)</f>
        <v>799023886</v>
      </c>
      <c r="J22" s="151"/>
      <c r="K22" s="139">
        <f>SUM(K15:K21)</f>
        <v>864309610</v>
      </c>
    </row>
    <row r="23" spans="1:11" ht="21" customHeight="1">
      <c r="A23" s="78"/>
      <c r="B23" s="78"/>
      <c r="C23" s="36"/>
      <c r="D23" s="64"/>
      <c r="E23" s="25"/>
      <c r="F23" s="25"/>
      <c r="G23" s="25"/>
      <c r="H23" s="190"/>
      <c r="I23" s="25"/>
      <c r="J23" s="190"/>
      <c r="K23" s="25"/>
    </row>
    <row r="24" spans="1:11" ht="21.4" customHeight="1">
      <c r="A24" s="75" t="s">
        <v>15</v>
      </c>
      <c r="B24" s="75"/>
      <c r="D24" s="64"/>
      <c r="F24" s="6"/>
      <c r="G24" s="6"/>
      <c r="H24" s="190"/>
      <c r="J24" s="190"/>
      <c r="K24" s="6"/>
    </row>
    <row r="25" spans="1:11" ht="6.4" customHeight="1">
      <c r="A25" s="75"/>
      <c r="B25" s="75"/>
      <c r="D25" s="64"/>
      <c r="H25" s="190"/>
      <c r="J25" s="190"/>
    </row>
    <row r="26" spans="1:11" ht="21.4" customHeight="1">
      <c r="A26" s="152" t="s">
        <v>121</v>
      </c>
      <c r="B26" s="78"/>
      <c r="C26" s="36">
        <v>7</v>
      </c>
      <c r="D26" s="64"/>
      <c r="E26" s="1">
        <v>56900000</v>
      </c>
      <c r="F26" s="25"/>
      <c r="G26" s="1">
        <v>56900000</v>
      </c>
      <c r="H26" s="189"/>
      <c r="I26" s="1">
        <v>56900000</v>
      </c>
      <c r="J26" s="189"/>
      <c r="K26" s="1">
        <v>56900000</v>
      </c>
    </row>
    <row r="27" spans="1:11" ht="21.4" customHeight="1">
      <c r="A27" s="78" t="s">
        <v>16</v>
      </c>
      <c r="B27" s="78"/>
      <c r="C27" s="74">
        <v>10.199999999999999</v>
      </c>
      <c r="D27" s="64"/>
      <c r="E27" s="1">
        <v>0</v>
      </c>
      <c r="F27" s="25"/>
      <c r="G27" s="1">
        <v>0</v>
      </c>
      <c r="H27" s="189"/>
      <c r="I27" s="1">
        <v>28000000</v>
      </c>
      <c r="J27" s="189"/>
      <c r="K27" s="1">
        <v>28000000</v>
      </c>
    </row>
    <row r="28" spans="1:11" ht="21.4" customHeight="1">
      <c r="A28" s="78" t="s">
        <v>17</v>
      </c>
      <c r="B28" s="78"/>
      <c r="C28" s="74">
        <v>10.3</v>
      </c>
      <c r="D28" s="64"/>
      <c r="E28" s="1">
        <v>138285037</v>
      </c>
      <c r="F28" s="25"/>
      <c r="G28" s="1">
        <v>135409525</v>
      </c>
      <c r="H28" s="189"/>
      <c r="I28" s="1">
        <v>121520000</v>
      </c>
      <c r="J28" s="189"/>
      <c r="K28" s="1">
        <v>121520000</v>
      </c>
    </row>
    <row r="29" spans="1:11" ht="21.4" customHeight="1">
      <c r="A29" s="78" t="s">
        <v>18</v>
      </c>
      <c r="B29" s="79"/>
      <c r="C29" s="36"/>
      <c r="D29" s="64"/>
      <c r="E29" s="1">
        <v>0</v>
      </c>
      <c r="F29" s="25"/>
      <c r="G29" s="1">
        <v>36400000</v>
      </c>
      <c r="H29" s="189"/>
      <c r="I29" s="1">
        <v>0</v>
      </c>
      <c r="J29" s="189"/>
      <c r="K29" s="1">
        <v>36400000</v>
      </c>
    </row>
    <row r="30" spans="1:11" ht="21.4" customHeight="1">
      <c r="A30" s="78" t="s">
        <v>176</v>
      </c>
      <c r="B30" s="79"/>
      <c r="C30" s="36">
        <v>8</v>
      </c>
      <c r="D30" s="64"/>
      <c r="E30" s="1">
        <v>19642990</v>
      </c>
      <c r="F30" s="25"/>
      <c r="G30" s="1">
        <v>0</v>
      </c>
      <c r="H30" s="189"/>
      <c r="I30" s="1">
        <v>19642990</v>
      </c>
      <c r="J30" s="189"/>
      <c r="K30" s="1">
        <v>0</v>
      </c>
    </row>
    <row r="31" spans="1:11" ht="21.4" customHeight="1">
      <c r="A31" s="76" t="s">
        <v>19</v>
      </c>
      <c r="C31" s="36">
        <v>11</v>
      </c>
      <c r="D31" s="64"/>
      <c r="E31" s="1">
        <v>210394536</v>
      </c>
      <c r="F31" s="25"/>
      <c r="G31" s="1">
        <v>171967299</v>
      </c>
      <c r="H31" s="189"/>
      <c r="I31" s="1">
        <v>184404957</v>
      </c>
      <c r="J31" s="189"/>
      <c r="K31" s="1">
        <v>154072192</v>
      </c>
    </row>
    <row r="32" spans="1:11" ht="21.4" customHeight="1">
      <c r="A32" s="76" t="s">
        <v>20</v>
      </c>
      <c r="C32" s="36">
        <v>11</v>
      </c>
      <c r="D32" s="64"/>
      <c r="E32" s="1">
        <v>1072808</v>
      </c>
      <c r="F32" s="25"/>
      <c r="G32" s="1">
        <v>1155601</v>
      </c>
      <c r="H32" s="189"/>
      <c r="I32" s="1">
        <v>1072808</v>
      </c>
      <c r="J32" s="189"/>
      <c r="K32" s="1">
        <v>1155601</v>
      </c>
    </row>
    <row r="33" spans="1:11" ht="21.4" customHeight="1">
      <c r="A33" s="76" t="s">
        <v>21</v>
      </c>
      <c r="C33" s="36">
        <v>11</v>
      </c>
      <c r="D33" s="64"/>
      <c r="E33" s="1">
        <v>3438396</v>
      </c>
      <c r="F33" s="25"/>
      <c r="G33" s="1">
        <v>3004789</v>
      </c>
      <c r="H33" s="189"/>
      <c r="I33" s="1">
        <v>3438396</v>
      </c>
      <c r="J33" s="189"/>
      <c r="K33" s="1">
        <v>3004789</v>
      </c>
    </row>
    <row r="34" spans="1:11" ht="21.4" customHeight="1">
      <c r="A34" s="76" t="s">
        <v>22</v>
      </c>
      <c r="C34" s="36"/>
      <c r="D34" s="64"/>
      <c r="E34" s="1">
        <v>91546310</v>
      </c>
      <c r="F34" s="25"/>
      <c r="G34" s="1">
        <v>91294430</v>
      </c>
      <c r="H34" s="189"/>
      <c r="I34" s="1">
        <v>91546310</v>
      </c>
      <c r="J34" s="189"/>
      <c r="K34" s="1">
        <v>91294430</v>
      </c>
    </row>
    <row r="35" spans="1:11" ht="21.4" customHeight="1">
      <c r="A35" s="76" t="s">
        <v>23</v>
      </c>
      <c r="C35" s="36"/>
      <c r="D35" s="64"/>
      <c r="E35" s="2">
        <v>117794735</v>
      </c>
      <c r="F35" s="25"/>
      <c r="G35" s="2">
        <v>102475417</v>
      </c>
      <c r="H35" s="189"/>
      <c r="I35" s="2">
        <v>117221672</v>
      </c>
      <c r="J35" s="189"/>
      <c r="K35" s="2">
        <v>102459694</v>
      </c>
    </row>
    <row r="36" spans="1:11" ht="6.4" customHeight="1">
      <c r="D36" s="64"/>
      <c r="F36" s="6"/>
      <c r="G36" s="6"/>
      <c r="H36" s="190"/>
      <c r="I36" s="3"/>
      <c r="J36" s="190"/>
      <c r="K36" s="6"/>
    </row>
    <row r="37" spans="1:11" ht="21.4" customHeight="1">
      <c r="A37" s="77" t="s">
        <v>24</v>
      </c>
      <c r="D37" s="64"/>
      <c r="E37" s="139">
        <f>SUM(E26:E35)</f>
        <v>639074812</v>
      </c>
      <c r="F37" s="140"/>
      <c r="G37" s="139">
        <f>SUM(G26:G35)</f>
        <v>598607061</v>
      </c>
      <c r="H37" s="151"/>
      <c r="I37" s="139">
        <f>SUM(I26:I35)</f>
        <v>623747133</v>
      </c>
      <c r="J37" s="151"/>
      <c r="K37" s="139">
        <f>SUM(K26:K35)</f>
        <v>594806706</v>
      </c>
    </row>
    <row r="38" spans="1:11" ht="6.4" customHeight="1">
      <c r="D38" s="64"/>
      <c r="F38" s="6"/>
      <c r="G38" s="6"/>
      <c r="H38" s="190"/>
      <c r="J38" s="190"/>
      <c r="K38" s="6"/>
    </row>
    <row r="39" spans="1:11" ht="21.4" customHeight="1" thickBot="1">
      <c r="A39" s="77" t="s">
        <v>25</v>
      </c>
      <c r="B39" s="77"/>
      <c r="D39" s="64"/>
      <c r="E39" s="141">
        <f>SUM(E22+E37)</f>
        <v>1420677945</v>
      </c>
      <c r="F39" s="140"/>
      <c r="G39" s="141">
        <f>SUM(G22+G37)</f>
        <v>1468590053</v>
      </c>
      <c r="H39" s="151"/>
      <c r="I39" s="141">
        <f>SUM(I22+I37)</f>
        <v>1422771019</v>
      </c>
      <c r="J39" s="151"/>
      <c r="K39" s="141">
        <f>SUM(K22+K37)</f>
        <v>1459116316</v>
      </c>
    </row>
    <row r="40" spans="1:11" ht="21.4" customHeight="1" thickTop="1">
      <c r="A40" s="77"/>
      <c r="B40" s="77"/>
      <c r="D40" s="64"/>
      <c r="E40" s="77"/>
      <c r="F40" s="77"/>
      <c r="G40" s="77"/>
      <c r="H40" s="77"/>
      <c r="I40" s="77"/>
      <c r="J40" s="64"/>
      <c r="K40" s="6"/>
    </row>
    <row r="41" spans="1:11" ht="21.4" customHeight="1">
      <c r="A41" s="77"/>
      <c r="B41" s="77"/>
      <c r="D41" s="64"/>
      <c r="E41" s="77"/>
      <c r="F41" s="77"/>
      <c r="G41" s="77"/>
      <c r="H41" s="77"/>
      <c r="I41" s="77"/>
      <c r="J41" s="64"/>
      <c r="K41" s="6"/>
    </row>
    <row r="42" spans="1:11" ht="21.4" customHeight="1">
      <c r="A42" s="77"/>
      <c r="B42" s="77"/>
      <c r="D42" s="64"/>
      <c r="E42" s="77"/>
      <c r="F42" s="77"/>
      <c r="G42" s="77"/>
      <c r="H42" s="77"/>
      <c r="I42" s="77"/>
      <c r="J42" s="64"/>
      <c r="K42" s="6"/>
    </row>
    <row r="43" spans="1:11" ht="21.4" customHeight="1">
      <c r="A43" s="77"/>
      <c r="B43" s="77"/>
      <c r="D43" s="64"/>
      <c r="E43" s="77"/>
      <c r="F43" s="77"/>
      <c r="G43" s="77"/>
      <c r="H43" s="77"/>
      <c r="I43" s="77"/>
      <c r="J43" s="64"/>
      <c r="K43" s="6"/>
    </row>
    <row r="44" spans="1:11" ht="21.4" customHeight="1">
      <c r="A44" s="77"/>
      <c r="B44" s="77"/>
      <c r="D44" s="64"/>
      <c r="E44" s="77"/>
      <c r="F44" s="77"/>
      <c r="G44" s="77"/>
      <c r="H44" s="77"/>
      <c r="I44" s="77"/>
      <c r="J44" s="64"/>
      <c r="K44" s="6"/>
    </row>
    <row r="45" spans="1:11" ht="21.4" customHeight="1">
      <c r="A45" s="77"/>
      <c r="B45" s="77"/>
      <c r="D45" s="64"/>
      <c r="E45" s="77"/>
      <c r="F45" s="77"/>
      <c r="G45" s="77"/>
      <c r="H45" s="77"/>
      <c r="I45" s="77"/>
      <c r="J45" s="64"/>
      <c r="K45" s="6"/>
    </row>
    <row r="46" spans="1:11" ht="21.4" customHeight="1">
      <c r="A46" s="77"/>
      <c r="B46" s="77"/>
      <c r="D46" s="64"/>
      <c r="E46" s="77"/>
      <c r="F46" s="77"/>
      <c r="G46" s="77"/>
      <c r="H46" s="77"/>
      <c r="I46" s="77"/>
      <c r="J46" s="64"/>
      <c r="K46" s="6"/>
    </row>
    <row r="47" spans="1:11" ht="21.4" customHeight="1">
      <c r="A47" s="77"/>
      <c r="B47" s="77"/>
      <c r="D47" s="64"/>
      <c r="E47" s="77"/>
      <c r="F47" s="77"/>
      <c r="G47" s="77"/>
      <c r="H47" s="77"/>
      <c r="I47" s="77"/>
      <c r="J47" s="64"/>
      <c r="K47" s="6"/>
    </row>
    <row r="48" spans="1:11" ht="21.4" customHeight="1">
      <c r="A48" s="77"/>
      <c r="B48" s="77"/>
      <c r="D48" s="64"/>
      <c r="E48" s="77"/>
      <c r="F48" s="77"/>
      <c r="G48" s="77"/>
      <c r="H48" s="77"/>
      <c r="I48" s="77"/>
      <c r="J48" s="64"/>
      <c r="K48" s="6"/>
    </row>
    <row r="49" spans="1:11" ht="21.4" customHeight="1">
      <c r="A49" s="77"/>
      <c r="B49" s="77"/>
      <c r="D49" s="64"/>
      <c r="E49" s="77"/>
      <c r="F49" s="77"/>
      <c r="G49" s="77"/>
      <c r="H49" s="77"/>
      <c r="I49" s="77"/>
      <c r="J49" s="64"/>
      <c r="K49" s="6"/>
    </row>
    <row r="50" spans="1:11" ht="21.4" customHeight="1">
      <c r="A50" s="77"/>
      <c r="B50" s="77"/>
      <c r="D50" s="64"/>
      <c r="E50" s="77"/>
      <c r="F50" s="77"/>
      <c r="G50" s="77"/>
      <c r="H50" s="77"/>
      <c r="I50" s="77"/>
      <c r="J50" s="64"/>
      <c r="K50" s="6"/>
    </row>
    <row r="51" spans="1:11" ht="9.75" customHeight="1">
      <c r="A51" s="77"/>
      <c r="B51" s="77"/>
      <c r="D51" s="64"/>
      <c r="E51" s="77"/>
      <c r="F51" s="77"/>
      <c r="G51" s="77"/>
      <c r="H51" s="77"/>
      <c r="I51" s="77"/>
      <c r="J51" s="64"/>
      <c r="K51" s="6"/>
    </row>
    <row r="52" spans="1:11" ht="21.4" customHeight="1">
      <c r="A52" s="224" t="s">
        <v>26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</row>
    <row r="53" spans="1:11" ht="21.4" customHeight="1">
      <c r="A53" s="64"/>
      <c r="B53" s="64"/>
      <c r="D53" s="64"/>
      <c r="E53" s="64"/>
      <c r="F53" s="64"/>
      <c r="G53" s="64"/>
      <c r="H53" s="64"/>
      <c r="I53" s="64"/>
      <c r="J53" s="64"/>
      <c r="K53" s="64"/>
    </row>
    <row r="54" spans="1:11" ht="19.5" customHeight="1">
      <c r="A54" s="64"/>
      <c r="B54" s="64"/>
      <c r="D54" s="64"/>
      <c r="E54" s="64"/>
      <c r="F54" s="64"/>
      <c r="G54" s="64"/>
      <c r="H54" s="64"/>
      <c r="I54" s="64"/>
      <c r="J54" s="64"/>
      <c r="K54" s="64"/>
    </row>
    <row r="55" spans="1:11" ht="22.15" customHeight="1">
      <c r="A55" s="153" t="s">
        <v>27</v>
      </c>
      <c r="B55" s="153"/>
      <c r="C55" s="154"/>
      <c r="D55" s="153"/>
      <c r="E55" s="153"/>
      <c r="F55" s="153"/>
      <c r="G55" s="153"/>
      <c r="H55" s="153"/>
      <c r="I55" s="153"/>
      <c r="J55" s="153"/>
      <c r="K55" s="153"/>
    </row>
    <row r="56" spans="1:11" ht="21.75" customHeight="1">
      <c r="A56" s="75" t="s">
        <v>0</v>
      </c>
    </row>
    <row r="57" spans="1:11" ht="21.75" customHeight="1">
      <c r="A57" s="75" t="s">
        <v>28</v>
      </c>
      <c r="B57" s="75"/>
      <c r="D57" s="64"/>
      <c r="H57" s="64"/>
      <c r="J57" s="64"/>
    </row>
    <row r="58" spans="1:11" ht="21.75" customHeight="1">
      <c r="A58" s="145" t="str">
        <f>A3</f>
        <v>ณ วันที่ 30 มิถุนายน พ.ศ. 2569</v>
      </c>
      <c r="B58" s="146"/>
      <c r="C58" s="147"/>
      <c r="D58" s="147"/>
      <c r="E58" s="2"/>
      <c r="F58" s="2"/>
      <c r="G58" s="2"/>
      <c r="H58" s="147"/>
      <c r="I58" s="2"/>
      <c r="J58" s="147"/>
      <c r="K58" s="2"/>
    </row>
    <row r="59" spans="1:11" ht="21.75" customHeight="1">
      <c r="A59" s="75"/>
      <c r="B59" s="75"/>
      <c r="D59" s="64"/>
      <c r="E59" s="3"/>
      <c r="F59" s="6"/>
      <c r="G59" s="6"/>
      <c r="H59" s="64"/>
      <c r="I59" s="3"/>
      <c r="J59" s="64"/>
      <c r="K59" s="3"/>
    </row>
    <row r="60" spans="1:11" ht="21.75" customHeight="1">
      <c r="A60" s="75"/>
      <c r="B60" s="75"/>
      <c r="D60" s="64"/>
      <c r="E60" s="221" t="s">
        <v>2</v>
      </c>
      <c r="F60" s="221"/>
      <c r="G60" s="221"/>
      <c r="H60" s="64"/>
      <c r="I60" s="221" t="s">
        <v>3</v>
      </c>
      <c r="J60" s="221"/>
      <c r="K60" s="221"/>
    </row>
    <row r="61" spans="1:11" ht="21.75" customHeight="1">
      <c r="A61" s="75"/>
      <c r="B61" s="75"/>
      <c r="C61" s="47"/>
      <c r="D61" s="47"/>
      <c r="E61" s="4" t="s">
        <v>4</v>
      </c>
      <c r="F61" s="4"/>
      <c r="G61" s="4" t="s">
        <v>5</v>
      </c>
      <c r="H61" s="47"/>
      <c r="I61" s="4" t="s">
        <v>4</v>
      </c>
      <c r="J61" s="47"/>
      <c r="K61" s="4" t="s">
        <v>5</v>
      </c>
    </row>
    <row r="62" spans="1:11" ht="21.75" customHeight="1">
      <c r="A62" s="75"/>
      <c r="B62" s="75"/>
      <c r="C62" s="47"/>
      <c r="D62" s="47"/>
      <c r="E62" s="65" t="s">
        <v>179</v>
      </c>
      <c r="F62" s="65"/>
      <c r="G62" s="65" t="s">
        <v>6</v>
      </c>
      <c r="H62" s="47"/>
      <c r="I62" s="65" t="s">
        <v>179</v>
      </c>
      <c r="J62" s="47"/>
      <c r="K62" s="65" t="s">
        <v>6</v>
      </c>
    </row>
    <row r="63" spans="1:11" s="77" customFormat="1" ht="21.75" customHeight="1">
      <c r="B63" s="155"/>
      <c r="C63" s="45"/>
      <c r="D63" s="45"/>
      <c r="E63" s="65" t="s">
        <v>152</v>
      </c>
      <c r="F63" s="65"/>
      <c r="G63" s="65" t="s">
        <v>119</v>
      </c>
      <c r="H63" s="45"/>
      <c r="I63" s="65" t="s">
        <v>152</v>
      </c>
      <c r="J63" s="65"/>
      <c r="K63" s="65" t="s">
        <v>119</v>
      </c>
    </row>
    <row r="64" spans="1:11" s="77" customFormat="1" ht="21.75" customHeight="1">
      <c r="C64" s="50" t="s">
        <v>7</v>
      </c>
      <c r="D64" s="66"/>
      <c r="E64" s="5" t="s">
        <v>8</v>
      </c>
      <c r="F64" s="4"/>
      <c r="G64" s="5" t="s">
        <v>8</v>
      </c>
      <c r="H64" s="66"/>
      <c r="I64" s="5" t="s">
        <v>8</v>
      </c>
      <c r="J64" s="66"/>
      <c r="K64" s="5" t="s">
        <v>8</v>
      </c>
    </row>
    <row r="65" spans="1:11" s="77" customFormat="1" ht="8.1" customHeight="1">
      <c r="C65" s="45"/>
      <c r="D65" s="66"/>
      <c r="E65" s="4"/>
      <c r="F65" s="4"/>
      <c r="G65" s="4"/>
      <c r="H65" s="66"/>
      <c r="I65" s="4"/>
      <c r="J65" s="66"/>
      <c r="K65" s="4"/>
    </row>
    <row r="66" spans="1:11" ht="21.75" customHeight="1">
      <c r="A66" s="75" t="s">
        <v>29</v>
      </c>
      <c r="B66" s="77"/>
      <c r="C66" s="149"/>
      <c r="D66" s="149"/>
      <c r="H66" s="149"/>
      <c r="J66" s="149"/>
    </row>
    <row r="67" spans="1:11" ht="8.1" customHeight="1">
      <c r="B67" s="75"/>
      <c r="D67" s="64"/>
      <c r="H67" s="64"/>
      <c r="J67" s="64"/>
    </row>
    <row r="68" spans="1:11" ht="21.75" customHeight="1">
      <c r="A68" s="77" t="s">
        <v>30</v>
      </c>
      <c r="B68" s="77"/>
      <c r="C68" s="156"/>
      <c r="D68" s="156"/>
      <c r="H68" s="156"/>
      <c r="J68" s="156"/>
    </row>
    <row r="69" spans="1:11" ht="8.1" customHeight="1">
      <c r="A69" s="77"/>
      <c r="B69" s="77"/>
      <c r="C69" s="156"/>
      <c r="D69" s="156"/>
      <c r="H69" s="156"/>
      <c r="J69" s="156"/>
    </row>
    <row r="70" spans="1:11" ht="19.149999999999999" customHeight="1">
      <c r="A70" s="76" t="s">
        <v>137</v>
      </c>
    </row>
    <row r="71" spans="1:11" ht="21.75" customHeight="1">
      <c r="B71" s="76" t="s">
        <v>138</v>
      </c>
      <c r="C71" s="156"/>
      <c r="D71" s="156"/>
      <c r="E71" s="1">
        <v>241603885</v>
      </c>
      <c r="F71" s="25"/>
      <c r="G71" s="1">
        <v>179117295</v>
      </c>
      <c r="H71" s="189"/>
      <c r="I71" s="1">
        <v>238803885</v>
      </c>
      <c r="J71" s="189"/>
      <c r="K71" s="1">
        <v>176317295</v>
      </c>
    </row>
    <row r="72" spans="1:11" ht="21.75" customHeight="1">
      <c r="A72" s="76" t="s">
        <v>31</v>
      </c>
      <c r="B72" s="78"/>
      <c r="C72" s="156"/>
      <c r="D72" s="156"/>
      <c r="E72" s="1">
        <v>224654754</v>
      </c>
      <c r="F72" s="25"/>
      <c r="G72" s="1">
        <v>336706720</v>
      </c>
      <c r="H72" s="189"/>
      <c r="I72" s="1">
        <v>220222523</v>
      </c>
      <c r="J72" s="189"/>
      <c r="K72" s="1">
        <v>322272145</v>
      </c>
    </row>
    <row r="73" spans="1:11" ht="21.75" customHeight="1">
      <c r="A73" s="67" t="s">
        <v>195</v>
      </c>
      <c r="B73" s="77"/>
      <c r="C73" s="156" t="s">
        <v>167</v>
      </c>
      <c r="D73" s="158"/>
      <c r="E73" s="6">
        <v>7000000</v>
      </c>
      <c r="F73" s="6"/>
      <c r="G73" s="1">
        <v>0</v>
      </c>
      <c r="H73" s="189"/>
      <c r="I73" s="1">
        <v>7000000</v>
      </c>
      <c r="J73" s="189"/>
      <c r="K73" s="1">
        <v>0</v>
      </c>
    </row>
    <row r="74" spans="1:11" ht="21.75" customHeight="1">
      <c r="A74" s="67" t="s">
        <v>145</v>
      </c>
      <c r="B74" s="77"/>
      <c r="C74" s="156" t="s">
        <v>196</v>
      </c>
      <c r="D74" s="158"/>
      <c r="E74" s="6">
        <v>0</v>
      </c>
      <c r="F74" s="6"/>
      <c r="G74" s="1">
        <v>0</v>
      </c>
      <c r="H74" s="189"/>
      <c r="I74" s="1">
        <v>18600000</v>
      </c>
      <c r="J74" s="189"/>
      <c r="K74" s="1">
        <v>19500000</v>
      </c>
    </row>
    <row r="75" spans="1:11" ht="21.75" customHeight="1">
      <c r="A75" s="76" t="s">
        <v>122</v>
      </c>
      <c r="B75" s="78"/>
      <c r="C75" s="156">
        <v>13</v>
      </c>
      <c r="D75" s="156"/>
      <c r="E75" s="1">
        <v>166428233</v>
      </c>
      <c r="F75" s="25"/>
      <c r="G75" s="1">
        <v>76224243</v>
      </c>
      <c r="H75" s="189"/>
      <c r="I75" s="1">
        <v>167875519</v>
      </c>
      <c r="J75" s="189"/>
      <c r="K75" s="1">
        <v>75144243</v>
      </c>
    </row>
    <row r="76" spans="1:11" ht="21.75" customHeight="1">
      <c r="A76" s="76" t="s">
        <v>123</v>
      </c>
      <c r="B76" s="78"/>
      <c r="C76" s="156">
        <v>13</v>
      </c>
      <c r="D76" s="156"/>
      <c r="E76" s="1">
        <v>8455164</v>
      </c>
      <c r="F76" s="25"/>
      <c r="G76" s="192">
        <v>7324196</v>
      </c>
      <c r="H76" s="189"/>
      <c r="I76" s="1">
        <v>8755164</v>
      </c>
      <c r="J76" s="189"/>
      <c r="K76" s="1">
        <v>7324196</v>
      </c>
    </row>
    <row r="77" spans="1:11" ht="21.75" customHeight="1">
      <c r="A77" s="67" t="s">
        <v>150</v>
      </c>
      <c r="B77" s="78"/>
      <c r="C77" s="156">
        <v>15</v>
      </c>
      <c r="D77" s="156"/>
      <c r="E77" s="1">
        <v>28547136</v>
      </c>
      <c r="F77" s="25"/>
      <c r="G77" s="1">
        <v>30424840</v>
      </c>
      <c r="H77" s="189"/>
      <c r="I77" s="1">
        <v>27758857</v>
      </c>
      <c r="J77" s="189"/>
      <c r="K77" s="1">
        <v>30424840</v>
      </c>
    </row>
    <row r="78" spans="1:11" ht="21.75" customHeight="1">
      <c r="A78" s="80" t="s">
        <v>32</v>
      </c>
      <c r="B78" s="80"/>
      <c r="C78" s="156"/>
      <c r="D78" s="156"/>
      <c r="F78" s="25"/>
      <c r="H78" s="189"/>
      <c r="I78" s="193"/>
      <c r="J78" s="189"/>
    </row>
    <row r="79" spans="1:11" ht="21.75" customHeight="1">
      <c r="A79" s="80"/>
      <c r="B79" s="80" t="s">
        <v>33</v>
      </c>
      <c r="C79" s="159"/>
      <c r="D79" s="156"/>
      <c r="E79" s="1">
        <v>4020139</v>
      </c>
      <c r="F79" s="25"/>
      <c r="G79" s="1">
        <v>3899870</v>
      </c>
      <c r="H79" s="189"/>
      <c r="I79" s="1">
        <v>4020139</v>
      </c>
      <c r="J79" s="189"/>
      <c r="K79" s="1">
        <v>3899870</v>
      </c>
    </row>
    <row r="80" spans="1:11" ht="21.75" customHeight="1">
      <c r="A80" s="68" t="s">
        <v>38</v>
      </c>
      <c r="B80" s="78"/>
      <c r="C80" s="156"/>
      <c r="D80" s="156"/>
      <c r="F80" s="25"/>
      <c r="H80" s="193"/>
      <c r="J80" s="193"/>
    </row>
    <row r="81" spans="1:11" ht="21.75" customHeight="1">
      <c r="B81" s="76" t="s">
        <v>147</v>
      </c>
      <c r="C81" s="156">
        <v>14</v>
      </c>
      <c r="D81" s="156"/>
      <c r="E81" s="1">
        <v>2000421</v>
      </c>
      <c r="F81" s="25"/>
      <c r="G81" s="1">
        <v>2011861</v>
      </c>
      <c r="H81" s="189"/>
      <c r="I81" s="1">
        <v>2000421</v>
      </c>
      <c r="J81" s="189"/>
      <c r="K81" s="1">
        <v>2011861</v>
      </c>
    </row>
    <row r="82" spans="1:11" ht="21.75" customHeight="1">
      <c r="A82" s="78" t="s">
        <v>34</v>
      </c>
      <c r="B82" s="78"/>
      <c r="C82" s="156"/>
      <c r="D82" s="156"/>
      <c r="E82" s="2">
        <v>27602977</v>
      </c>
      <c r="F82" s="25"/>
      <c r="G82" s="2">
        <v>21893572</v>
      </c>
      <c r="H82" s="189"/>
      <c r="I82" s="2">
        <v>27293774</v>
      </c>
      <c r="J82" s="189"/>
      <c r="K82" s="2">
        <v>21875579</v>
      </c>
    </row>
    <row r="83" spans="1:11" ht="8.1" customHeight="1">
      <c r="A83" s="77"/>
      <c r="B83" s="77"/>
      <c r="C83" s="156"/>
      <c r="D83" s="156"/>
      <c r="H83" s="190"/>
      <c r="J83" s="190"/>
    </row>
    <row r="84" spans="1:11" ht="21.75" customHeight="1">
      <c r="A84" s="77" t="s">
        <v>35</v>
      </c>
      <c r="C84" s="156"/>
      <c r="D84" s="156"/>
      <c r="E84" s="139">
        <f>SUM(E71:E82)</f>
        <v>710312709</v>
      </c>
      <c r="F84" s="140"/>
      <c r="G84" s="139">
        <f>SUM(G71:G82)</f>
        <v>657602597</v>
      </c>
      <c r="H84" s="151"/>
      <c r="I84" s="139">
        <f>SUM(I71:I82)</f>
        <v>722330282</v>
      </c>
      <c r="J84" s="151"/>
      <c r="K84" s="139">
        <f>SUM(K71:K82)</f>
        <v>658770029</v>
      </c>
    </row>
    <row r="85" spans="1:11" ht="21.75" customHeight="1">
      <c r="C85" s="156"/>
      <c r="D85" s="156"/>
      <c r="E85" s="6"/>
      <c r="F85" s="6"/>
      <c r="G85" s="6"/>
      <c r="H85" s="156"/>
      <c r="I85" s="6"/>
      <c r="J85" s="156"/>
      <c r="K85" s="6"/>
    </row>
    <row r="86" spans="1:11" ht="21.75" customHeight="1">
      <c r="A86" s="75" t="s">
        <v>36</v>
      </c>
      <c r="B86" s="75"/>
      <c r="C86" s="156"/>
      <c r="D86" s="156"/>
      <c r="E86" s="6"/>
      <c r="F86" s="6"/>
      <c r="G86" s="6"/>
      <c r="H86" s="156"/>
      <c r="I86" s="6"/>
      <c r="J86" s="156"/>
      <c r="K86" s="6"/>
    </row>
    <row r="87" spans="1:11" ht="8.1" customHeight="1">
      <c r="B87" s="75"/>
      <c r="D87" s="64"/>
      <c r="H87" s="64"/>
      <c r="J87" s="64"/>
    </row>
    <row r="88" spans="1:11" ht="21.75" customHeight="1">
      <c r="A88" s="80" t="s">
        <v>37</v>
      </c>
      <c r="B88" s="75"/>
      <c r="D88" s="64"/>
      <c r="E88" s="1">
        <v>12511257</v>
      </c>
      <c r="G88" s="1">
        <v>14551853</v>
      </c>
      <c r="H88" s="150"/>
      <c r="I88" s="1">
        <v>12511257</v>
      </c>
      <c r="J88" s="150"/>
      <c r="K88" s="1">
        <v>14551853</v>
      </c>
    </row>
    <row r="89" spans="1:11" ht="21.75" customHeight="1">
      <c r="A89" s="78" t="s">
        <v>38</v>
      </c>
      <c r="B89" s="78"/>
      <c r="C89" s="64">
        <v>14</v>
      </c>
      <c r="D89" s="64"/>
      <c r="E89" s="1">
        <v>1653868</v>
      </c>
      <c r="F89" s="25"/>
      <c r="G89" s="1">
        <v>1289819</v>
      </c>
      <c r="H89" s="150"/>
      <c r="I89" s="1">
        <v>1653868</v>
      </c>
      <c r="J89" s="150"/>
      <c r="K89" s="1">
        <v>1289819</v>
      </c>
    </row>
    <row r="90" spans="1:11" ht="21.75" customHeight="1">
      <c r="A90" s="161" t="s">
        <v>124</v>
      </c>
      <c r="B90" s="162"/>
      <c r="D90" s="64"/>
      <c r="E90" s="33">
        <v>50219188</v>
      </c>
      <c r="F90" s="25"/>
      <c r="G90" s="2">
        <v>62277018</v>
      </c>
      <c r="H90" s="157"/>
      <c r="I90" s="2">
        <v>50115057</v>
      </c>
      <c r="J90" s="157"/>
      <c r="K90" s="2">
        <v>62210448</v>
      </c>
    </row>
    <row r="91" spans="1:11" ht="8.1" customHeight="1">
      <c r="A91" s="77"/>
      <c r="B91" s="77"/>
      <c r="C91" s="156"/>
      <c r="D91" s="156"/>
      <c r="H91" s="156"/>
      <c r="J91" s="156"/>
    </row>
    <row r="92" spans="1:11" ht="21.75" customHeight="1">
      <c r="A92" s="77" t="s">
        <v>39</v>
      </c>
      <c r="C92" s="156"/>
      <c r="D92" s="156"/>
      <c r="E92" s="139">
        <f>SUM(E88:E91)</f>
        <v>64384313</v>
      </c>
      <c r="F92" s="140"/>
      <c r="G92" s="139">
        <f>SUM(G88:G90)</f>
        <v>78118690</v>
      </c>
      <c r="H92" s="160"/>
      <c r="I92" s="139">
        <f>SUM(I88:I90)</f>
        <v>64280182</v>
      </c>
      <c r="J92" s="160"/>
      <c r="K92" s="139">
        <f>SUM(K88:K90)</f>
        <v>78052120</v>
      </c>
    </row>
    <row r="93" spans="1:11" ht="8.1" customHeight="1">
      <c r="A93" s="77"/>
      <c r="B93" s="77"/>
      <c r="C93" s="156"/>
      <c r="D93" s="156"/>
      <c r="E93" s="142"/>
      <c r="F93" s="142"/>
      <c r="G93" s="142"/>
      <c r="H93" s="160"/>
      <c r="I93" s="142"/>
      <c r="J93" s="160"/>
      <c r="K93" s="142"/>
    </row>
    <row r="94" spans="1:11" ht="21.75" customHeight="1">
      <c r="A94" s="77" t="s">
        <v>40</v>
      </c>
      <c r="C94" s="158"/>
      <c r="D94" s="158"/>
      <c r="E94" s="139">
        <f>SUM(E84+E92)</f>
        <v>774697022</v>
      </c>
      <c r="F94" s="140"/>
      <c r="G94" s="139">
        <f>SUM(G84+G92)</f>
        <v>735721287</v>
      </c>
      <c r="H94" s="163"/>
      <c r="I94" s="139">
        <f>SUM(I84+I92)</f>
        <v>786610464</v>
      </c>
      <c r="J94" s="163"/>
      <c r="K94" s="139">
        <f>SUM(K84+K92)</f>
        <v>736822149</v>
      </c>
    </row>
    <row r="95" spans="1:11" ht="21.75" customHeight="1">
      <c r="A95" s="77"/>
      <c r="C95" s="158"/>
      <c r="D95" s="158"/>
      <c r="E95" s="6"/>
      <c r="F95" s="6"/>
      <c r="G95" s="6"/>
      <c r="H95" s="158"/>
      <c r="I95" s="6"/>
      <c r="J95" s="158"/>
      <c r="K95" s="6"/>
    </row>
    <row r="96" spans="1:11" ht="21.75" customHeight="1">
      <c r="A96" s="77"/>
      <c r="C96" s="158"/>
      <c r="D96" s="158"/>
      <c r="E96" s="6"/>
      <c r="F96" s="6"/>
      <c r="G96" s="6"/>
      <c r="H96" s="158"/>
      <c r="I96" s="6"/>
      <c r="J96" s="158"/>
      <c r="K96" s="6"/>
    </row>
    <row r="97" spans="1:11" ht="21.75" customHeight="1">
      <c r="A97" s="77"/>
      <c r="C97" s="158"/>
      <c r="D97" s="158"/>
      <c r="E97" s="6"/>
      <c r="F97" s="6"/>
      <c r="G97" s="6"/>
      <c r="H97" s="158"/>
      <c r="I97" s="6"/>
      <c r="J97" s="158"/>
      <c r="K97" s="6"/>
    </row>
    <row r="98" spans="1:11" ht="21.75" customHeight="1">
      <c r="A98" s="77"/>
      <c r="C98" s="158"/>
      <c r="D98" s="158"/>
      <c r="E98" s="6"/>
      <c r="F98" s="6"/>
      <c r="G98" s="6"/>
      <c r="H98" s="158"/>
      <c r="I98" s="6"/>
      <c r="J98" s="158"/>
      <c r="K98" s="6"/>
    </row>
    <row r="99" spans="1:11" ht="21.75" customHeight="1">
      <c r="A99" s="77"/>
      <c r="C99" s="158"/>
      <c r="D99" s="158"/>
      <c r="E99" s="6"/>
      <c r="F99" s="6"/>
      <c r="G99" s="6"/>
      <c r="H99" s="158"/>
      <c r="I99" s="6"/>
      <c r="J99" s="158"/>
      <c r="K99" s="6"/>
    </row>
    <row r="100" spans="1:11" ht="21.75" customHeight="1">
      <c r="A100" s="77"/>
      <c r="C100" s="158"/>
      <c r="D100" s="158"/>
      <c r="E100" s="6"/>
      <c r="F100" s="6"/>
      <c r="G100" s="6"/>
      <c r="H100" s="158"/>
      <c r="I100" s="6"/>
      <c r="J100" s="158"/>
      <c r="K100" s="6"/>
    </row>
    <row r="101" spans="1:11" ht="21.75" customHeight="1">
      <c r="A101" s="77"/>
      <c r="C101" s="158"/>
      <c r="D101" s="158"/>
      <c r="E101" s="6"/>
      <c r="F101" s="6"/>
      <c r="G101" s="6"/>
      <c r="H101" s="158"/>
      <c r="I101" s="6"/>
      <c r="J101" s="158"/>
      <c r="K101" s="6"/>
    </row>
    <row r="102" spans="1:11" ht="21.75" customHeight="1">
      <c r="A102" s="77"/>
      <c r="C102" s="158"/>
      <c r="D102" s="158"/>
      <c r="E102" s="6"/>
      <c r="F102" s="6"/>
      <c r="G102" s="6"/>
      <c r="H102" s="158"/>
      <c r="I102" s="6"/>
      <c r="J102" s="158"/>
      <c r="K102" s="6"/>
    </row>
    <row r="103" spans="1:11" ht="21.75" customHeight="1">
      <c r="A103" s="77"/>
      <c r="C103" s="158"/>
      <c r="D103" s="158"/>
      <c r="E103" s="6"/>
      <c r="F103" s="6"/>
      <c r="G103" s="6"/>
      <c r="H103" s="158"/>
      <c r="I103" s="6"/>
      <c r="J103" s="158"/>
      <c r="K103" s="6"/>
    </row>
    <row r="104" spans="1:11" ht="21.75" customHeight="1">
      <c r="A104" s="77"/>
      <c r="C104" s="158"/>
      <c r="D104" s="158"/>
      <c r="E104" s="6"/>
      <c r="F104" s="6"/>
      <c r="G104" s="6"/>
      <c r="H104" s="158"/>
      <c r="I104" s="6"/>
      <c r="J104" s="158"/>
      <c r="K104" s="6"/>
    </row>
    <row r="105" spans="1:11" ht="21.75" customHeight="1">
      <c r="A105" s="224" t="s">
        <v>26</v>
      </c>
      <c r="B105" s="224"/>
      <c r="C105" s="224"/>
      <c r="D105" s="224"/>
      <c r="E105" s="224"/>
      <c r="F105" s="224"/>
      <c r="G105" s="224"/>
      <c r="H105" s="224"/>
      <c r="I105" s="224"/>
      <c r="J105" s="224"/>
      <c r="K105" s="224"/>
    </row>
    <row r="106" spans="1:11" ht="21.75" customHeight="1">
      <c r="A106" s="64"/>
      <c r="B106" s="64"/>
      <c r="D106" s="64"/>
      <c r="E106" s="64"/>
      <c r="F106" s="64"/>
      <c r="G106" s="64"/>
      <c r="H106" s="64"/>
      <c r="I106" s="64"/>
      <c r="J106" s="64"/>
      <c r="K106" s="64"/>
    </row>
    <row r="107" spans="1:11" ht="21.75" customHeight="1">
      <c r="A107" s="64"/>
      <c r="B107" s="64"/>
      <c r="D107" s="64"/>
      <c r="E107" s="64"/>
      <c r="F107" s="64"/>
      <c r="G107" s="64"/>
      <c r="H107" s="64"/>
      <c r="I107" s="64"/>
      <c r="J107" s="64"/>
      <c r="K107" s="64"/>
    </row>
    <row r="108" spans="1:11" ht="6.75" customHeight="1">
      <c r="A108" s="64"/>
      <c r="B108" s="64"/>
      <c r="D108" s="64"/>
      <c r="E108" s="64"/>
      <c r="F108" s="64"/>
      <c r="G108" s="64"/>
      <c r="H108" s="64"/>
      <c r="I108" s="64"/>
      <c r="J108" s="64"/>
      <c r="K108" s="64"/>
    </row>
    <row r="109" spans="1:11" ht="21.6" customHeight="1">
      <c r="A109" s="153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09" s="153"/>
      <c r="C109" s="154"/>
      <c r="D109" s="153"/>
      <c r="E109" s="153"/>
      <c r="F109" s="153"/>
      <c r="G109" s="153"/>
      <c r="H109" s="153"/>
      <c r="I109" s="153"/>
      <c r="J109" s="153"/>
      <c r="K109" s="153"/>
    </row>
    <row r="110" spans="1:11" ht="21.75" customHeight="1">
      <c r="A110" s="75" t="s">
        <v>0</v>
      </c>
      <c r="B110" s="164"/>
      <c r="D110" s="64"/>
      <c r="E110" s="7"/>
      <c r="F110" s="7"/>
      <c r="G110" s="7"/>
      <c r="H110" s="64"/>
      <c r="I110" s="7"/>
      <c r="J110" s="64"/>
      <c r="K110" s="7"/>
    </row>
    <row r="111" spans="1:11" ht="21.75" customHeight="1">
      <c r="A111" s="75" t="s">
        <v>28</v>
      </c>
      <c r="B111" s="75"/>
      <c r="D111" s="64"/>
      <c r="H111" s="64"/>
      <c r="J111" s="64"/>
    </row>
    <row r="112" spans="1:11" s="77" customFormat="1" ht="21.75" customHeight="1">
      <c r="A112" s="146" t="str">
        <f>A3</f>
        <v>ณ วันที่ 30 มิถุนายน พ.ศ. 2569</v>
      </c>
      <c r="B112" s="146"/>
      <c r="C112" s="147"/>
      <c r="D112" s="147"/>
      <c r="E112" s="2"/>
      <c r="F112" s="2"/>
      <c r="G112" s="2"/>
      <c r="H112" s="147"/>
      <c r="I112" s="2"/>
      <c r="J112" s="147"/>
      <c r="K112" s="2"/>
    </row>
    <row r="113" spans="1:11" s="77" customFormat="1" ht="21.75" customHeight="1">
      <c r="A113" s="75"/>
      <c r="B113" s="75"/>
      <c r="C113" s="64"/>
      <c r="D113" s="64"/>
      <c r="E113" s="6"/>
      <c r="F113" s="6"/>
      <c r="G113" s="6"/>
      <c r="H113" s="64"/>
      <c r="I113" s="6"/>
      <c r="J113" s="64"/>
      <c r="K113" s="6"/>
    </row>
    <row r="114" spans="1:11" s="77" customFormat="1" ht="21.75" customHeight="1">
      <c r="A114" s="75"/>
      <c r="B114" s="75"/>
      <c r="C114" s="64"/>
      <c r="D114" s="64"/>
      <c r="E114" s="221" t="s">
        <v>2</v>
      </c>
      <c r="F114" s="221"/>
      <c r="G114" s="221"/>
      <c r="H114" s="64"/>
      <c r="I114" s="221" t="s">
        <v>3</v>
      </c>
      <c r="J114" s="221"/>
      <c r="K114" s="221"/>
    </row>
    <row r="115" spans="1:11" ht="21.75" customHeight="1">
      <c r="A115" s="75"/>
      <c r="B115" s="75"/>
      <c r="C115" s="47"/>
      <c r="D115" s="47"/>
      <c r="E115" s="4" t="s">
        <v>4</v>
      </c>
      <c r="F115" s="4"/>
      <c r="G115" s="4" t="s">
        <v>5</v>
      </c>
      <c r="H115" s="47"/>
      <c r="I115" s="4" t="s">
        <v>4</v>
      </c>
      <c r="J115" s="47"/>
      <c r="K115" s="4" t="s">
        <v>5</v>
      </c>
    </row>
    <row r="116" spans="1:11" ht="21.75" customHeight="1">
      <c r="A116" s="75"/>
      <c r="B116" s="75"/>
      <c r="C116" s="47"/>
      <c r="D116" s="47"/>
      <c r="E116" s="65" t="s">
        <v>179</v>
      </c>
      <c r="F116" s="65"/>
      <c r="G116" s="65" t="s">
        <v>6</v>
      </c>
      <c r="H116" s="47"/>
      <c r="I116" s="65" t="s">
        <v>179</v>
      </c>
      <c r="J116" s="47"/>
      <c r="K116" s="65" t="s">
        <v>6</v>
      </c>
    </row>
    <row r="117" spans="1:11" s="77" customFormat="1" ht="21.75" customHeight="1">
      <c r="C117" s="45"/>
      <c r="D117" s="45"/>
      <c r="E117" s="65" t="s">
        <v>152</v>
      </c>
      <c r="F117" s="65"/>
      <c r="G117" s="65" t="s">
        <v>119</v>
      </c>
      <c r="H117" s="45"/>
      <c r="I117" s="65" t="s">
        <v>152</v>
      </c>
      <c r="J117" s="65"/>
      <c r="K117" s="65" t="s">
        <v>119</v>
      </c>
    </row>
    <row r="118" spans="1:11" s="77" customFormat="1" ht="21.75" customHeight="1">
      <c r="C118" s="50" t="s">
        <v>7</v>
      </c>
      <c r="D118" s="66"/>
      <c r="E118" s="5" t="s">
        <v>8</v>
      </c>
      <c r="F118" s="4"/>
      <c r="G118" s="5" t="s">
        <v>8</v>
      </c>
      <c r="H118" s="66"/>
      <c r="I118" s="5" t="s">
        <v>8</v>
      </c>
      <c r="J118" s="66"/>
      <c r="K118" s="5" t="s">
        <v>8</v>
      </c>
    </row>
    <row r="119" spans="1:11" ht="8.1" customHeight="1">
      <c r="C119" s="149"/>
      <c r="D119" s="149"/>
      <c r="H119" s="149"/>
      <c r="J119" s="149"/>
    </row>
    <row r="120" spans="1:11" ht="21.75" customHeight="1">
      <c r="A120" s="75" t="s">
        <v>41</v>
      </c>
      <c r="C120" s="149"/>
      <c r="D120" s="149"/>
      <c r="H120" s="149"/>
      <c r="J120" s="149"/>
    </row>
    <row r="121" spans="1:11" ht="8.1" customHeight="1">
      <c r="C121" s="149"/>
      <c r="D121" s="149"/>
      <c r="H121" s="149"/>
      <c r="J121" s="149"/>
    </row>
    <row r="122" spans="1:11" ht="21.75" customHeight="1">
      <c r="A122" s="77" t="s">
        <v>42</v>
      </c>
      <c r="B122" s="77"/>
      <c r="C122" s="165"/>
      <c r="D122" s="165"/>
      <c r="E122" s="6"/>
      <c r="F122" s="6"/>
      <c r="G122" s="6"/>
      <c r="H122" s="165"/>
      <c r="I122" s="6"/>
      <c r="J122" s="165"/>
      <c r="K122" s="6"/>
    </row>
    <row r="123" spans="1:11" ht="8.1" customHeight="1">
      <c r="A123" s="77"/>
      <c r="B123" s="77"/>
      <c r="C123" s="165"/>
      <c r="D123" s="165"/>
      <c r="E123" s="6"/>
      <c r="F123" s="6"/>
      <c r="G123" s="6"/>
      <c r="H123" s="165"/>
      <c r="I123" s="6"/>
      <c r="J123" s="165"/>
      <c r="K123" s="6"/>
    </row>
    <row r="124" spans="1:11" ht="21.75" customHeight="1">
      <c r="A124" s="76" t="s">
        <v>43</v>
      </c>
      <c r="C124" s="64">
        <v>17</v>
      </c>
      <c r="D124" s="64"/>
      <c r="E124" s="6"/>
      <c r="F124" s="6"/>
      <c r="G124" s="6"/>
      <c r="H124" s="64"/>
      <c r="I124" s="6"/>
      <c r="J124" s="64"/>
      <c r="K124" s="6"/>
    </row>
    <row r="125" spans="1:11" ht="21.75" customHeight="1">
      <c r="B125" s="76" t="s">
        <v>44</v>
      </c>
      <c r="D125" s="64"/>
      <c r="E125" s="76"/>
      <c r="F125" s="76"/>
      <c r="G125" s="76"/>
      <c r="H125" s="64"/>
      <c r="I125" s="76"/>
      <c r="J125" s="64"/>
      <c r="K125" s="76"/>
    </row>
    <row r="126" spans="1:11" ht="21.75" customHeight="1">
      <c r="B126" s="76" t="s">
        <v>157</v>
      </c>
      <c r="D126" s="64"/>
      <c r="E126" s="25"/>
      <c r="F126" s="25"/>
      <c r="G126" s="25"/>
      <c r="H126" s="64"/>
      <c r="I126" s="25"/>
      <c r="J126" s="64"/>
      <c r="K126" s="25"/>
    </row>
    <row r="127" spans="1:11" ht="21.75" customHeight="1">
      <c r="B127" s="76" t="s">
        <v>45</v>
      </c>
      <c r="D127" s="64"/>
      <c r="E127" s="76"/>
      <c r="F127" s="76"/>
      <c r="G127" s="76"/>
      <c r="I127" s="76"/>
      <c r="K127" s="76"/>
    </row>
    <row r="128" spans="1:11" ht="21.75" customHeight="1">
      <c r="B128" s="76" t="s">
        <v>171</v>
      </c>
      <c r="D128" s="64"/>
      <c r="E128" s="25"/>
      <c r="F128" s="25"/>
      <c r="G128" s="25"/>
      <c r="H128" s="64"/>
      <c r="I128" s="25"/>
      <c r="J128" s="64"/>
      <c r="K128" s="25"/>
    </row>
    <row r="129" spans="1:11" ht="21.75" customHeight="1" thickBot="1">
      <c r="B129" s="76" t="s">
        <v>161</v>
      </c>
      <c r="C129" s="76"/>
      <c r="E129" s="34">
        <v>295355000</v>
      </c>
      <c r="F129" s="25"/>
      <c r="G129" s="34">
        <v>300000000</v>
      </c>
      <c r="H129" s="64"/>
      <c r="I129" s="34">
        <v>295355000</v>
      </c>
      <c r="J129" s="64"/>
      <c r="K129" s="34">
        <v>300000000</v>
      </c>
    </row>
    <row r="130" spans="1:11" ht="8.1" customHeight="1" thickTop="1">
      <c r="D130" s="64"/>
      <c r="E130" s="6"/>
      <c r="F130" s="6"/>
      <c r="G130" s="6"/>
      <c r="H130" s="64"/>
      <c r="I130" s="6"/>
      <c r="J130" s="64"/>
      <c r="K130" s="6"/>
    </row>
    <row r="131" spans="1:11" ht="21.75" customHeight="1">
      <c r="B131" s="76" t="s">
        <v>46</v>
      </c>
      <c r="D131" s="64"/>
      <c r="E131" s="6"/>
      <c r="F131" s="6"/>
      <c r="G131" s="6"/>
      <c r="H131" s="64"/>
      <c r="I131" s="6"/>
      <c r="J131" s="64"/>
      <c r="K131" s="6"/>
    </row>
    <row r="132" spans="1:11" ht="21.75" customHeight="1">
      <c r="B132" s="76" t="s">
        <v>157</v>
      </c>
      <c r="D132" s="64"/>
      <c r="E132" s="25"/>
      <c r="F132" s="25"/>
      <c r="G132" s="25"/>
      <c r="H132" s="64"/>
      <c r="I132" s="25"/>
      <c r="J132" s="64"/>
      <c r="K132" s="25"/>
    </row>
    <row r="133" spans="1:11" ht="21.75" customHeight="1">
      <c r="B133" s="76" t="s">
        <v>47</v>
      </c>
      <c r="D133" s="64"/>
    </row>
    <row r="134" spans="1:11" ht="21.75" customHeight="1">
      <c r="B134" s="76" t="s">
        <v>172</v>
      </c>
      <c r="D134" s="64"/>
      <c r="G134" s="6"/>
      <c r="H134" s="150"/>
      <c r="I134" s="6"/>
      <c r="J134" s="150"/>
      <c r="K134" s="6"/>
    </row>
    <row r="135" spans="1:11" ht="21.75" customHeight="1">
      <c r="B135" s="76" t="s">
        <v>161</v>
      </c>
      <c r="D135" s="64"/>
      <c r="E135" s="1">
        <v>295355000</v>
      </c>
      <c r="G135" s="6">
        <v>300000000</v>
      </c>
      <c r="H135" s="189"/>
      <c r="I135" s="6">
        <v>295355000</v>
      </c>
      <c r="J135" s="189"/>
      <c r="K135" s="6">
        <v>300000000</v>
      </c>
    </row>
    <row r="136" spans="1:11" ht="21.75" customHeight="1">
      <c r="B136" s="76" t="s">
        <v>48</v>
      </c>
      <c r="D136" s="64"/>
      <c r="E136" s="1">
        <v>933808880</v>
      </c>
      <c r="G136" s="1">
        <v>933808880</v>
      </c>
      <c r="H136" s="189"/>
      <c r="I136" s="1">
        <v>933808880</v>
      </c>
      <c r="J136" s="189"/>
      <c r="K136" s="1">
        <v>933808880</v>
      </c>
    </row>
    <row r="137" spans="1:11" ht="21.75" customHeight="1">
      <c r="A137" s="80" t="s">
        <v>125</v>
      </c>
      <c r="B137" s="80"/>
      <c r="G137" s="6"/>
      <c r="H137" s="192"/>
      <c r="I137" s="6"/>
      <c r="J137" s="192"/>
      <c r="K137" s="6"/>
    </row>
    <row r="138" spans="1:11" ht="21.75" customHeight="1">
      <c r="A138" s="80"/>
      <c r="B138" s="80" t="s">
        <v>49</v>
      </c>
      <c r="D138" s="165"/>
      <c r="E138" s="1">
        <v>30000000</v>
      </c>
      <c r="G138" s="1">
        <v>30000000</v>
      </c>
      <c r="H138" s="194"/>
      <c r="I138" s="1">
        <v>30000000</v>
      </c>
      <c r="J138" s="194"/>
      <c r="K138" s="1">
        <v>30000000</v>
      </c>
    </row>
    <row r="139" spans="1:11" ht="21.75" customHeight="1">
      <c r="A139" s="80"/>
      <c r="B139" s="80" t="s">
        <v>50</v>
      </c>
      <c r="C139" s="64">
        <v>17</v>
      </c>
      <c r="D139" s="165"/>
      <c r="E139" s="1">
        <v>0</v>
      </c>
      <c r="G139" s="1">
        <v>37335048</v>
      </c>
      <c r="H139" s="194"/>
      <c r="I139" s="1">
        <v>0</v>
      </c>
      <c r="J139" s="194"/>
      <c r="K139" s="1">
        <v>37335048</v>
      </c>
    </row>
    <row r="140" spans="1:11" ht="21.75" customHeight="1">
      <c r="A140" s="80"/>
      <c r="B140" s="80" t="s">
        <v>51</v>
      </c>
      <c r="D140" s="64"/>
      <c r="E140" s="1">
        <v>-613662700</v>
      </c>
      <c r="G140" s="1">
        <v>-532265087</v>
      </c>
      <c r="H140" s="189"/>
      <c r="I140" s="1">
        <v>-623003325</v>
      </c>
      <c r="J140" s="189"/>
      <c r="K140" s="1">
        <v>-541514713</v>
      </c>
    </row>
    <row r="141" spans="1:11" ht="21.75" customHeight="1">
      <c r="A141" s="80" t="s">
        <v>177</v>
      </c>
      <c r="B141" s="80"/>
      <c r="C141" s="64">
        <v>17</v>
      </c>
      <c r="D141" s="64"/>
      <c r="E141" s="2">
        <v>0</v>
      </c>
      <c r="G141" s="2">
        <v>-37335048</v>
      </c>
      <c r="H141" s="189"/>
      <c r="I141" s="2">
        <v>0</v>
      </c>
      <c r="J141" s="189"/>
      <c r="K141" s="2">
        <v>-37335048</v>
      </c>
    </row>
    <row r="142" spans="1:11" ht="7.5" customHeight="1">
      <c r="D142" s="64"/>
      <c r="E142" s="6"/>
      <c r="F142" s="6"/>
      <c r="G142" s="6"/>
      <c r="H142" s="190"/>
      <c r="I142" s="6"/>
      <c r="J142" s="190"/>
      <c r="K142" s="6"/>
    </row>
    <row r="143" spans="1:11" ht="22.5" customHeight="1">
      <c r="A143" s="172" t="s">
        <v>148</v>
      </c>
      <c r="B143" s="172"/>
      <c r="D143" s="64"/>
      <c r="E143" s="140">
        <f>SUM(E134:E141)</f>
        <v>645501180</v>
      </c>
      <c r="F143" s="140"/>
      <c r="G143" s="140">
        <f>SUM(G134:G141)</f>
        <v>731543793</v>
      </c>
      <c r="H143" s="151"/>
      <c r="I143" s="140">
        <f>SUM(I134:I141)</f>
        <v>636160555</v>
      </c>
      <c r="J143" s="140"/>
      <c r="K143" s="140">
        <f>SUM(K134:K141)</f>
        <v>722294167</v>
      </c>
    </row>
    <row r="144" spans="1:11" ht="21.75" customHeight="1">
      <c r="A144" s="76" t="s">
        <v>52</v>
      </c>
      <c r="C144" s="64">
        <v>10.199999999999999</v>
      </c>
      <c r="D144" s="64"/>
      <c r="E144" s="2">
        <v>479743</v>
      </c>
      <c r="F144" s="6"/>
      <c r="G144" s="2">
        <v>1324973</v>
      </c>
      <c r="H144" s="194"/>
      <c r="I144" s="2">
        <v>0</v>
      </c>
      <c r="J144" s="194"/>
      <c r="K144" s="2">
        <v>0</v>
      </c>
    </row>
    <row r="145" spans="1:11" ht="7.5" customHeight="1">
      <c r="D145" s="64"/>
      <c r="E145" s="6"/>
      <c r="F145" s="6"/>
      <c r="G145" s="6"/>
      <c r="H145" s="190"/>
      <c r="I145" s="6"/>
      <c r="J145" s="190"/>
      <c r="K145" s="6"/>
    </row>
    <row r="146" spans="1:11" ht="21.75" customHeight="1">
      <c r="A146" s="75" t="s">
        <v>53</v>
      </c>
      <c r="D146" s="165"/>
      <c r="E146" s="137">
        <f>SUM(E143:E144)</f>
        <v>645980923</v>
      </c>
      <c r="F146" s="138"/>
      <c r="G146" s="137">
        <f>SUM(G143:G144)</f>
        <v>732868766</v>
      </c>
      <c r="H146" s="195"/>
      <c r="I146" s="137">
        <f>SUM(I143:I144)</f>
        <v>636160555</v>
      </c>
      <c r="J146" s="195"/>
      <c r="K146" s="137">
        <f>SUM(K143:K144)</f>
        <v>722294167</v>
      </c>
    </row>
    <row r="147" spans="1:11" ht="8.1" customHeight="1">
      <c r="A147" s="75"/>
      <c r="B147" s="75"/>
      <c r="D147" s="165"/>
      <c r="E147" s="6"/>
      <c r="F147" s="6"/>
      <c r="G147" s="6"/>
      <c r="H147" s="196"/>
      <c r="I147" s="6"/>
      <c r="J147" s="196"/>
      <c r="K147" s="6"/>
    </row>
    <row r="148" spans="1:11" ht="21.75" customHeight="1" thickBot="1">
      <c r="A148" s="75" t="s">
        <v>54</v>
      </c>
      <c r="B148" s="75"/>
      <c r="D148" s="64"/>
      <c r="E148" s="141">
        <f>SUM(E94+E146)</f>
        <v>1420677945</v>
      </c>
      <c r="F148" s="140"/>
      <c r="G148" s="141">
        <f>SUM(G94+G146)</f>
        <v>1468590053</v>
      </c>
      <c r="H148" s="151"/>
      <c r="I148" s="141">
        <f>SUM(I94+I146)</f>
        <v>1422771019</v>
      </c>
      <c r="J148" s="151"/>
      <c r="K148" s="141">
        <f>SUM(K94+K146)</f>
        <v>1459116316</v>
      </c>
    </row>
    <row r="149" spans="1:11" ht="21.75" customHeight="1" thickTop="1">
      <c r="A149" s="75"/>
      <c r="B149" s="75"/>
      <c r="D149" s="64"/>
      <c r="E149" s="6"/>
      <c r="F149" s="6"/>
      <c r="G149" s="6"/>
      <c r="H149" s="6"/>
      <c r="I149" s="6"/>
      <c r="J149" s="6"/>
      <c r="K149" s="6"/>
    </row>
    <row r="150" spans="1:11" ht="21.75" customHeight="1">
      <c r="A150" s="75"/>
      <c r="B150" s="75"/>
      <c r="D150" s="64"/>
      <c r="E150" s="6"/>
      <c r="F150" s="6"/>
      <c r="G150" s="6"/>
      <c r="H150" s="6"/>
      <c r="I150" s="6"/>
      <c r="J150" s="6"/>
      <c r="K150" s="6"/>
    </row>
    <row r="151" spans="1:11" ht="21.75" customHeight="1">
      <c r="A151" s="75"/>
      <c r="B151" s="75"/>
      <c r="D151" s="64"/>
      <c r="E151" s="6"/>
      <c r="F151" s="6"/>
      <c r="G151" s="6"/>
      <c r="H151" s="6"/>
      <c r="I151" s="6"/>
      <c r="J151" s="6"/>
      <c r="K151" s="6"/>
    </row>
    <row r="152" spans="1:11" ht="21.75" customHeight="1">
      <c r="A152" s="75"/>
      <c r="B152" s="75"/>
      <c r="D152" s="64"/>
      <c r="E152" s="6"/>
      <c r="F152" s="6"/>
      <c r="G152" s="6"/>
      <c r="H152" s="6"/>
      <c r="I152" s="6"/>
      <c r="J152" s="6"/>
      <c r="K152" s="6"/>
    </row>
    <row r="153" spans="1:11" ht="21.75" customHeight="1">
      <c r="A153" s="75"/>
      <c r="B153" s="75"/>
      <c r="D153" s="64"/>
      <c r="E153" s="6"/>
      <c r="F153" s="6"/>
      <c r="G153" s="6"/>
      <c r="H153" s="6"/>
      <c r="I153" s="6"/>
      <c r="J153" s="6"/>
      <c r="K153" s="6"/>
    </row>
    <row r="154" spans="1:11" ht="21.75" customHeight="1">
      <c r="A154" s="75"/>
      <c r="B154" s="75"/>
      <c r="D154" s="64"/>
      <c r="E154" s="6"/>
      <c r="F154" s="6"/>
      <c r="G154" s="6"/>
      <c r="H154" s="6"/>
      <c r="I154" s="6"/>
      <c r="J154" s="6"/>
      <c r="K154" s="6"/>
    </row>
    <row r="155" spans="1:11" ht="21.75" customHeight="1">
      <c r="A155" s="75"/>
      <c r="B155" s="75"/>
      <c r="D155" s="64"/>
    </row>
    <row r="156" spans="1:11" ht="21.75" customHeight="1">
      <c r="A156" s="75"/>
      <c r="B156" s="75"/>
      <c r="D156" s="64"/>
      <c r="E156" s="6"/>
      <c r="F156" s="6"/>
      <c r="G156" s="6"/>
      <c r="H156" s="6"/>
      <c r="I156" s="6"/>
      <c r="J156" s="6"/>
      <c r="K156" s="6"/>
    </row>
    <row r="157" spans="1:11" ht="21.75" customHeight="1">
      <c r="A157" s="75"/>
      <c r="B157" s="75"/>
      <c r="D157" s="64"/>
      <c r="E157" s="6"/>
      <c r="F157" s="6"/>
      <c r="G157" s="6"/>
      <c r="H157" s="6"/>
      <c r="I157" s="6"/>
      <c r="J157" s="6"/>
      <c r="K157" s="6"/>
    </row>
    <row r="158" spans="1:11" ht="21.75" customHeight="1">
      <c r="A158" s="75"/>
      <c r="B158" s="75"/>
      <c r="D158" s="64"/>
      <c r="E158" s="166"/>
      <c r="F158" s="166"/>
      <c r="G158" s="166"/>
      <c r="H158" s="64"/>
      <c r="I158" s="166"/>
      <c r="J158" s="64"/>
      <c r="K158" s="166"/>
    </row>
    <row r="159" spans="1:11" ht="21.75" customHeight="1">
      <c r="A159" s="224" t="s">
        <v>26</v>
      </c>
      <c r="B159" s="224"/>
      <c r="C159" s="224"/>
      <c r="D159" s="224"/>
      <c r="E159" s="224"/>
      <c r="F159" s="224"/>
      <c r="G159" s="224"/>
      <c r="H159" s="224"/>
      <c r="I159" s="224"/>
      <c r="J159" s="224"/>
      <c r="K159" s="224"/>
    </row>
    <row r="160" spans="1:11" ht="21.75" customHeight="1">
      <c r="A160" s="64"/>
      <c r="B160" s="64"/>
      <c r="D160" s="64"/>
      <c r="E160" s="64"/>
      <c r="F160" s="64"/>
      <c r="G160" s="64"/>
      <c r="H160" s="64"/>
      <c r="I160" s="64"/>
      <c r="J160" s="64"/>
      <c r="K160" s="64"/>
    </row>
    <row r="161" spans="1:11" ht="12.75" customHeight="1">
      <c r="A161" s="64"/>
      <c r="B161" s="64"/>
      <c r="D161" s="64"/>
      <c r="E161" s="64"/>
      <c r="F161" s="64"/>
      <c r="G161" s="64"/>
      <c r="H161" s="64"/>
      <c r="I161" s="64"/>
      <c r="J161" s="64"/>
      <c r="K161" s="64"/>
    </row>
    <row r="162" spans="1:11" ht="9" customHeight="1">
      <c r="A162" s="64"/>
      <c r="B162" s="64"/>
      <c r="D162" s="64"/>
      <c r="E162" s="64"/>
      <c r="F162" s="64"/>
      <c r="G162" s="64"/>
      <c r="H162" s="64"/>
      <c r="I162" s="64"/>
      <c r="J162" s="64"/>
      <c r="K162" s="64"/>
    </row>
    <row r="163" spans="1:11" ht="22.15" customHeight="1">
      <c r="A163" s="153" t="str">
        <f>A109</f>
        <v>หมายเหตุประกอบข้อมูลทางการเงินเป็นส่วนหนึ่งของข้อมูลทางการเงินระหว่างกาลนี้</v>
      </c>
      <c r="B163" s="153"/>
      <c r="C163" s="154"/>
      <c r="D163" s="153"/>
      <c r="E163" s="153"/>
      <c r="F163" s="153"/>
      <c r="G163" s="153"/>
      <c r="H163" s="153"/>
      <c r="I163" s="153"/>
      <c r="J163" s="153"/>
      <c r="K163" s="153"/>
    </row>
    <row r="165" spans="1:11" ht="19.149999999999999" customHeight="1">
      <c r="E165" s="6"/>
      <c r="F165" s="6"/>
      <c r="G165" s="6"/>
      <c r="H165" s="6"/>
      <c r="I165" s="6"/>
      <c r="J165" s="6"/>
      <c r="K165" s="6"/>
    </row>
  </sheetData>
  <mergeCells count="9">
    <mergeCell ref="A159:K159"/>
    <mergeCell ref="E114:G114"/>
    <mergeCell ref="I114:K114"/>
    <mergeCell ref="E5:G5"/>
    <mergeCell ref="I5:K5"/>
    <mergeCell ref="E60:G60"/>
    <mergeCell ref="I60:K60"/>
    <mergeCell ref="A52:K52"/>
    <mergeCell ref="A105:K105"/>
  </mergeCells>
  <pageMargins left="0.8" right="0.5" top="0.5" bottom="0.6" header="0.49" footer="0.4"/>
  <pageSetup paperSize="9" scale="75" firstPageNumber="2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55" max="10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437E-6A6D-4158-B928-AC68A23C3349}">
  <dimension ref="A1:M94"/>
  <sheetViews>
    <sheetView zoomScaleNormal="100" zoomScaleSheetLayoutView="100" workbookViewId="0">
      <selection activeCell="P1" sqref="P1:V1048576"/>
    </sheetView>
  </sheetViews>
  <sheetFormatPr defaultColWidth="8.28515625" defaultRowHeight="17.649999999999999" customHeight="1"/>
  <cols>
    <col min="1" max="2" width="1.7109375" style="43" customWidth="1"/>
    <col min="3" max="3" width="27.85546875" style="43" customWidth="1"/>
    <col min="4" max="4" width="1" style="43" customWidth="1"/>
    <col min="5" max="5" width="8.5703125" style="43" customWidth="1"/>
    <col min="6" max="6" width="0.7109375" style="43" customWidth="1"/>
    <col min="7" max="7" width="13.28515625" style="43" customWidth="1"/>
    <col min="8" max="8" width="0.7109375" style="43" customWidth="1"/>
    <col min="9" max="9" width="13.28515625" style="15" customWidth="1"/>
    <col min="10" max="10" width="0.7109375" style="43" customWidth="1"/>
    <col min="11" max="11" width="13.28515625" style="15" customWidth="1"/>
    <col min="12" max="12" width="0.7109375" style="43" customWidth="1"/>
    <col min="13" max="13" width="13.28515625" style="15" customWidth="1"/>
    <col min="14" max="16384" width="8.28515625" style="43"/>
  </cols>
  <sheetData>
    <row r="1" spans="1:13" ht="21.75" customHeight="1">
      <c r="A1" s="69" t="s">
        <v>0</v>
      </c>
      <c r="B1" s="69"/>
      <c r="C1" s="70"/>
      <c r="D1" s="71"/>
      <c r="E1" s="42"/>
      <c r="F1" s="42"/>
      <c r="G1" s="42"/>
      <c r="H1" s="42"/>
      <c r="I1" s="8"/>
      <c r="J1" s="42"/>
      <c r="K1" s="8"/>
      <c r="L1" s="42"/>
      <c r="M1" s="8"/>
    </row>
    <row r="2" spans="1:13" ht="21.75" customHeight="1">
      <c r="A2" s="69" t="s">
        <v>139</v>
      </c>
      <c r="B2" s="69"/>
      <c r="C2" s="69"/>
      <c r="D2" s="69"/>
      <c r="E2" s="42"/>
      <c r="F2" s="42"/>
      <c r="G2" s="42"/>
      <c r="H2" s="42"/>
      <c r="I2" s="9"/>
      <c r="J2" s="42"/>
      <c r="K2" s="9"/>
      <c r="L2" s="42"/>
      <c r="M2" s="9"/>
    </row>
    <row r="3" spans="1:13" ht="21.75" customHeight="1">
      <c r="A3" s="41" t="s">
        <v>180</v>
      </c>
      <c r="B3" s="41"/>
      <c r="C3" s="41"/>
      <c r="D3" s="41"/>
      <c r="E3" s="44"/>
      <c r="F3" s="44"/>
      <c r="G3" s="44"/>
      <c r="H3" s="44"/>
      <c r="I3" s="10"/>
      <c r="J3" s="44"/>
      <c r="K3" s="10"/>
      <c r="L3" s="44"/>
      <c r="M3" s="10"/>
    </row>
    <row r="4" spans="1:13" ht="21.75" customHeight="1">
      <c r="A4" s="69"/>
      <c r="B4" s="69"/>
      <c r="C4" s="69"/>
      <c r="D4" s="69"/>
      <c r="E4" s="42"/>
      <c r="F4" s="42"/>
      <c r="G4" s="42"/>
      <c r="H4" s="42"/>
      <c r="I4" s="11"/>
      <c r="J4" s="42"/>
      <c r="K4" s="11"/>
      <c r="L4" s="42"/>
      <c r="M4" s="11"/>
    </row>
    <row r="5" spans="1:13" ht="21.75" customHeight="1">
      <c r="A5" s="69"/>
      <c r="B5" s="69"/>
      <c r="C5" s="69"/>
      <c r="D5" s="69"/>
      <c r="E5" s="42"/>
      <c r="F5" s="42"/>
      <c r="G5" s="221" t="s">
        <v>2</v>
      </c>
      <c r="H5" s="221"/>
      <c r="I5" s="221"/>
      <c r="J5" s="64"/>
      <c r="K5" s="221" t="s">
        <v>3</v>
      </c>
      <c r="L5" s="221"/>
      <c r="M5" s="221"/>
    </row>
    <row r="6" spans="1:13" ht="21.75" customHeight="1">
      <c r="A6" s="69"/>
      <c r="B6" s="69"/>
      <c r="C6" s="69"/>
      <c r="D6" s="69"/>
      <c r="E6" s="42"/>
      <c r="F6" s="42"/>
      <c r="G6" s="65" t="s">
        <v>179</v>
      </c>
      <c r="H6" s="42"/>
      <c r="I6" s="65" t="s">
        <v>179</v>
      </c>
      <c r="J6" s="42"/>
      <c r="K6" s="65" t="s">
        <v>179</v>
      </c>
      <c r="L6" s="42"/>
      <c r="M6" s="65" t="s">
        <v>179</v>
      </c>
    </row>
    <row r="7" spans="1:13" ht="21.75" customHeight="1">
      <c r="A7" s="69"/>
      <c r="B7" s="69"/>
      <c r="C7" s="69"/>
      <c r="D7" s="69"/>
      <c r="E7" s="42"/>
      <c r="F7" s="42"/>
      <c r="G7" s="65" t="s">
        <v>152</v>
      </c>
      <c r="H7" s="42"/>
      <c r="I7" s="65" t="s">
        <v>119</v>
      </c>
      <c r="J7" s="42"/>
      <c r="K7" s="65" t="s">
        <v>152</v>
      </c>
      <c r="L7" s="42"/>
      <c r="M7" s="65" t="s">
        <v>119</v>
      </c>
    </row>
    <row r="8" spans="1:13" ht="21.75" customHeight="1">
      <c r="E8" s="42"/>
      <c r="F8" s="66"/>
      <c r="G8" s="13" t="s">
        <v>8</v>
      </c>
      <c r="H8" s="66"/>
      <c r="I8" s="13" t="s">
        <v>8</v>
      </c>
      <c r="J8" s="66"/>
      <c r="K8" s="13" t="s">
        <v>8</v>
      </c>
      <c r="L8" s="66"/>
      <c r="M8" s="13" t="s">
        <v>8</v>
      </c>
    </row>
    <row r="9" spans="1:13" ht="8.1" customHeight="1">
      <c r="E9" s="42"/>
      <c r="F9" s="66"/>
      <c r="G9" s="12"/>
      <c r="H9" s="66"/>
      <c r="I9" s="12"/>
      <c r="J9" s="66"/>
      <c r="K9" s="12"/>
      <c r="L9" s="66"/>
      <c r="M9" s="12"/>
    </row>
    <row r="10" spans="1:13" ht="21.75" customHeight="1">
      <c r="A10" s="72" t="s">
        <v>55</v>
      </c>
      <c r="B10" s="72"/>
      <c r="C10" s="72"/>
      <c r="D10" s="68"/>
      <c r="E10" s="42"/>
      <c r="F10" s="46"/>
      <c r="G10" s="25"/>
      <c r="H10" s="46"/>
      <c r="I10" s="25"/>
      <c r="J10" s="46"/>
      <c r="K10" s="25"/>
      <c r="L10" s="46"/>
      <c r="M10" s="25"/>
    </row>
    <row r="11" spans="1:13" ht="3.75" customHeight="1">
      <c r="E11" s="45"/>
      <c r="F11" s="66"/>
      <c r="G11" s="12"/>
      <c r="H11" s="66"/>
      <c r="I11" s="12"/>
      <c r="J11" s="66"/>
      <c r="K11" s="12"/>
      <c r="L11" s="66"/>
      <c r="M11" s="12"/>
    </row>
    <row r="12" spans="1:13" ht="21.75" customHeight="1">
      <c r="A12" s="68" t="s">
        <v>56</v>
      </c>
      <c r="B12" s="68"/>
      <c r="C12" s="72"/>
      <c r="D12" s="68"/>
      <c r="E12" s="47"/>
      <c r="F12" s="46"/>
      <c r="G12" s="25">
        <v>4504823</v>
      </c>
      <c r="H12" s="197"/>
      <c r="I12" s="25">
        <v>7148432</v>
      </c>
      <c r="J12" s="197"/>
      <c r="K12" s="25">
        <v>4504823</v>
      </c>
      <c r="L12" s="197"/>
      <c r="M12" s="25">
        <v>4815445</v>
      </c>
    </row>
    <row r="13" spans="1:13" ht="21.75" customHeight="1">
      <c r="A13" s="68" t="s">
        <v>57</v>
      </c>
      <c r="B13" s="68"/>
      <c r="C13" s="68"/>
      <c r="D13" s="67"/>
      <c r="E13" s="46"/>
      <c r="F13" s="46"/>
      <c r="G13" s="33">
        <v>119965596</v>
      </c>
      <c r="H13" s="197"/>
      <c r="I13" s="33">
        <v>130643438</v>
      </c>
      <c r="J13" s="197"/>
      <c r="K13" s="33">
        <v>119836450</v>
      </c>
      <c r="L13" s="197"/>
      <c r="M13" s="33">
        <v>138796219</v>
      </c>
    </row>
    <row r="14" spans="1:13" ht="3.75" customHeight="1">
      <c r="A14" s="68"/>
      <c r="B14" s="68"/>
      <c r="C14" s="68"/>
      <c r="D14" s="68"/>
      <c r="E14" s="46"/>
      <c r="F14" s="46"/>
      <c r="G14" s="25"/>
      <c r="H14" s="197"/>
      <c r="I14" s="25"/>
      <c r="J14" s="197"/>
      <c r="K14" s="25"/>
      <c r="L14" s="197"/>
      <c r="M14" s="25"/>
    </row>
    <row r="15" spans="1:13" ht="21.75" customHeight="1">
      <c r="A15" s="72" t="s">
        <v>58</v>
      </c>
      <c r="B15" s="72"/>
      <c r="C15" s="72"/>
      <c r="D15" s="67"/>
      <c r="E15" s="46"/>
      <c r="F15" s="46"/>
      <c r="G15" s="137">
        <f>SUM(G12:G13)</f>
        <v>124470419</v>
      </c>
      <c r="H15" s="198"/>
      <c r="I15" s="137">
        <f>SUM(I12:I13)</f>
        <v>137791870</v>
      </c>
      <c r="J15" s="198"/>
      <c r="K15" s="137">
        <f>SUM(K12:K13)</f>
        <v>124341273</v>
      </c>
      <c r="L15" s="198"/>
      <c r="M15" s="137">
        <f>SUM(M12:M13)</f>
        <v>143611664</v>
      </c>
    </row>
    <row r="16" spans="1:13" ht="10.15" customHeight="1">
      <c r="A16" s="68"/>
      <c r="B16" s="68"/>
      <c r="C16" s="68"/>
      <c r="D16" s="72"/>
      <c r="E16" s="46"/>
      <c r="F16" s="46"/>
      <c r="G16" s="25"/>
      <c r="H16" s="197"/>
      <c r="I16" s="25"/>
      <c r="J16" s="197"/>
      <c r="K16" s="25"/>
      <c r="L16" s="197"/>
      <c r="M16" s="25"/>
    </row>
    <row r="17" spans="1:13" ht="21.75" customHeight="1">
      <c r="A17" s="72" t="s">
        <v>59</v>
      </c>
      <c r="B17" s="72"/>
      <c r="C17" s="72"/>
      <c r="D17" s="72"/>
      <c r="E17" s="46"/>
      <c r="F17" s="46"/>
      <c r="G17" s="25"/>
      <c r="H17" s="197"/>
      <c r="I17" s="25"/>
      <c r="J17" s="197"/>
      <c r="K17" s="25"/>
      <c r="L17" s="197"/>
      <c r="M17" s="25"/>
    </row>
    <row r="18" spans="1:13" ht="3.75" customHeight="1">
      <c r="E18" s="45"/>
      <c r="F18" s="66"/>
      <c r="G18" s="12"/>
      <c r="H18" s="199"/>
      <c r="I18" s="12"/>
      <c r="J18" s="199"/>
      <c r="K18" s="12"/>
      <c r="L18" s="199"/>
      <c r="M18" s="12"/>
    </row>
    <row r="19" spans="1:13" ht="21.75" customHeight="1">
      <c r="A19" s="68" t="s">
        <v>60</v>
      </c>
      <c r="B19" s="68"/>
      <c r="C19" s="72"/>
      <c r="D19" s="72"/>
      <c r="E19" s="46"/>
      <c r="F19" s="46"/>
      <c r="G19" s="25">
        <v>-3945202</v>
      </c>
      <c r="H19" s="197"/>
      <c r="I19" s="25">
        <v>-3766761</v>
      </c>
      <c r="J19" s="197"/>
      <c r="K19" s="25">
        <v>-2791219</v>
      </c>
      <c r="L19" s="197"/>
      <c r="M19" s="25">
        <v>-3153229</v>
      </c>
    </row>
    <row r="20" spans="1:13" ht="21.75" customHeight="1">
      <c r="A20" s="68" t="s">
        <v>61</v>
      </c>
      <c r="B20" s="68"/>
      <c r="C20" s="68"/>
      <c r="D20" s="68"/>
      <c r="E20" s="46"/>
      <c r="F20" s="46"/>
      <c r="G20" s="33">
        <v>-99067343</v>
      </c>
      <c r="H20" s="197"/>
      <c r="I20" s="33">
        <v>-130104840</v>
      </c>
      <c r="J20" s="197"/>
      <c r="K20" s="33">
        <v>-99941408</v>
      </c>
      <c r="L20" s="197"/>
      <c r="M20" s="33">
        <v>-135172212</v>
      </c>
    </row>
    <row r="21" spans="1:13" ht="6.75" customHeight="1">
      <c r="A21" s="67"/>
      <c r="B21" s="67"/>
      <c r="C21" s="67"/>
      <c r="D21" s="68"/>
      <c r="E21" s="46"/>
      <c r="F21" s="46"/>
      <c r="G21" s="138"/>
      <c r="H21" s="198"/>
      <c r="I21" s="138"/>
      <c r="J21" s="198"/>
      <c r="K21" s="138"/>
      <c r="L21" s="198"/>
      <c r="M21" s="138"/>
    </row>
    <row r="22" spans="1:13" s="70" customFormat="1" ht="21.75" customHeight="1">
      <c r="A22" s="72" t="s">
        <v>62</v>
      </c>
      <c r="B22" s="72"/>
      <c r="C22" s="72"/>
      <c r="D22" s="73"/>
      <c r="E22" s="48"/>
      <c r="F22" s="48"/>
      <c r="G22" s="137">
        <f>SUM(G19:G21)</f>
        <v>-103012545</v>
      </c>
      <c r="H22" s="198"/>
      <c r="I22" s="137">
        <f>SUM(I19:I21)</f>
        <v>-133871601</v>
      </c>
      <c r="J22" s="198"/>
      <c r="K22" s="137">
        <f>SUM(K19:K21)</f>
        <v>-102732627</v>
      </c>
      <c r="L22" s="198"/>
      <c r="M22" s="137">
        <f>SUM(M19:M21)</f>
        <v>-138325441</v>
      </c>
    </row>
    <row r="23" spans="1:13" s="70" customFormat="1" ht="10.15" customHeight="1">
      <c r="A23" s="72"/>
      <c r="B23" s="72"/>
      <c r="C23" s="72"/>
      <c r="D23" s="72"/>
      <c r="E23" s="48"/>
      <c r="F23" s="48"/>
      <c r="G23" s="25"/>
      <c r="H23" s="198"/>
      <c r="I23" s="25"/>
      <c r="J23" s="198"/>
      <c r="K23" s="25"/>
      <c r="L23" s="198"/>
      <c r="M23" s="25"/>
    </row>
    <row r="24" spans="1:13" s="70" customFormat="1" ht="21.75" customHeight="1">
      <c r="A24" s="72" t="s">
        <v>135</v>
      </c>
      <c r="B24" s="72"/>
      <c r="C24" s="72"/>
      <c r="D24" s="72"/>
      <c r="E24" s="48"/>
      <c r="F24" s="48"/>
      <c r="G24" s="138">
        <f>SUM(G15,G22)</f>
        <v>21457874</v>
      </c>
      <c r="H24" s="198"/>
      <c r="I24" s="138">
        <f>SUM(I15,I22)</f>
        <v>3920269</v>
      </c>
      <c r="J24" s="198"/>
      <c r="K24" s="138">
        <f>SUM(K15,K22)</f>
        <v>21608646</v>
      </c>
      <c r="L24" s="198"/>
      <c r="M24" s="138">
        <f>SUM(M15,M22)</f>
        <v>5286223</v>
      </c>
    </row>
    <row r="25" spans="1:13" ht="21.75" customHeight="1">
      <c r="A25" s="68" t="s">
        <v>63</v>
      </c>
      <c r="B25" s="68"/>
      <c r="C25" s="68"/>
      <c r="E25" s="46"/>
      <c r="F25" s="46"/>
      <c r="G25" s="25">
        <v>213885</v>
      </c>
      <c r="H25" s="197"/>
      <c r="I25" s="25">
        <v>536512</v>
      </c>
      <c r="J25" s="197"/>
      <c r="K25" s="25">
        <v>298921</v>
      </c>
      <c r="L25" s="197"/>
      <c r="M25" s="25">
        <v>618737</v>
      </c>
    </row>
    <row r="26" spans="1:13" ht="21.75" customHeight="1">
      <c r="A26" s="68" t="s">
        <v>205</v>
      </c>
      <c r="B26" s="68"/>
      <c r="C26" s="68"/>
      <c r="D26" s="68"/>
      <c r="E26" s="46"/>
      <c r="F26" s="46"/>
      <c r="G26" s="25">
        <v>2680888</v>
      </c>
      <c r="H26" s="197"/>
      <c r="I26" s="25">
        <v>44882</v>
      </c>
      <c r="J26" s="197"/>
      <c r="K26" s="25">
        <v>2765563</v>
      </c>
      <c r="L26" s="197"/>
      <c r="M26" s="25">
        <v>452608</v>
      </c>
    </row>
    <row r="27" spans="1:13" ht="21.75" customHeight="1">
      <c r="A27" s="68" t="s">
        <v>64</v>
      </c>
      <c r="B27" s="68"/>
      <c r="C27" s="68"/>
      <c r="D27" s="68"/>
      <c r="E27" s="46"/>
      <c r="F27" s="46"/>
      <c r="G27" s="25">
        <v>-8522817</v>
      </c>
      <c r="H27" s="197"/>
      <c r="I27" s="25">
        <v>-12166601</v>
      </c>
      <c r="J27" s="197"/>
      <c r="K27" s="25">
        <v>-8516517</v>
      </c>
      <c r="L27" s="197"/>
      <c r="M27" s="25">
        <v>-12166511</v>
      </c>
    </row>
    <row r="28" spans="1:13" ht="21.75" customHeight="1">
      <c r="A28" s="68" t="s">
        <v>65</v>
      </c>
      <c r="B28" s="68"/>
      <c r="C28" s="68"/>
      <c r="D28" s="68"/>
      <c r="E28" s="46"/>
      <c r="F28" s="46"/>
      <c r="G28" s="25">
        <v>-40118420</v>
      </c>
      <c r="H28" s="197"/>
      <c r="I28" s="25">
        <v>-33632083</v>
      </c>
      <c r="J28" s="197"/>
      <c r="K28" s="25">
        <v>-38425771</v>
      </c>
      <c r="L28" s="197"/>
      <c r="M28" s="25">
        <v>-33688876</v>
      </c>
    </row>
    <row r="29" spans="1:13" ht="21.75" customHeight="1">
      <c r="A29" s="68" t="s">
        <v>206</v>
      </c>
      <c r="B29" s="68"/>
      <c r="C29" s="68"/>
      <c r="D29" s="68"/>
      <c r="E29" s="46"/>
      <c r="F29" s="46"/>
      <c r="G29" s="25">
        <v>-16842183</v>
      </c>
      <c r="H29" s="197"/>
      <c r="I29" s="25">
        <v>-2883982</v>
      </c>
      <c r="J29" s="197"/>
      <c r="K29" s="25">
        <v>-16842182</v>
      </c>
      <c r="L29" s="197"/>
      <c r="M29" s="25">
        <v>-3111715</v>
      </c>
    </row>
    <row r="30" spans="1:13" ht="21.75" customHeight="1">
      <c r="A30" s="68" t="s">
        <v>66</v>
      </c>
      <c r="B30" s="68"/>
      <c r="C30" s="68"/>
      <c r="D30" s="68"/>
      <c r="E30" s="46"/>
      <c r="F30" s="46"/>
      <c r="G30" s="25">
        <v>-3171684</v>
      </c>
      <c r="H30" s="197"/>
      <c r="I30" s="25">
        <v>-3292353</v>
      </c>
      <c r="J30" s="197"/>
      <c r="K30" s="25">
        <v>-3183921</v>
      </c>
      <c r="L30" s="197"/>
      <c r="M30" s="25">
        <v>-3380952</v>
      </c>
    </row>
    <row r="31" spans="1:13" ht="21.75" customHeight="1">
      <c r="A31" s="67" t="s">
        <v>132</v>
      </c>
      <c r="B31" s="67"/>
      <c r="C31" s="67"/>
      <c r="D31" s="68"/>
      <c r="E31" s="46"/>
      <c r="F31" s="46"/>
      <c r="G31" s="33">
        <v>450286</v>
      </c>
      <c r="H31" s="197"/>
      <c r="I31" s="33">
        <v>964442</v>
      </c>
      <c r="J31" s="197"/>
      <c r="K31" s="33">
        <v>0</v>
      </c>
      <c r="L31" s="197"/>
      <c r="M31" s="33">
        <v>0</v>
      </c>
    </row>
    <row r="32" spans="1:13" ht="3.75" customHeight="1">
      <c r="A32" s="67"/>
      <c r="B32" s="67"/>
      <c r="C32" s="67"/>
      <c r="D32" s="68"/>
      <c r="E32" s="46"/>
      <c r="F32" s="46"/>
      <c r="G32" s="25"/>
      <c r="H32" s="197"/>
      <c r="I32" s="25"/>
      <c r="J32" s="197"/>
      <c r="K32" s="25"/>
      <c r="L32" s="197"/>
      <c r="M32" s="25"/>
    </row>
    <row r="33" spans="1:13" ht="21.75" customHeight="1">
      <c r="A33" s="73" t="s">
        <v>201</v>
      </c>
      <c r="B33" s="73"/>
      <c r="C33" s="73"/>
      <c r="D33" s="67"/>
      <c r="F33" s="46"/>
      <c r="G33" s="138">
        <f>SUM(G24:G31)</f>
        <v>-43852171</v>
      </c>
      <c r="H33" s="198"/>
      <c r="I33" s="138">
        <f>SUM(I24:I31)</f>
        <v>-46508914</v>
      </c>
      <c r="J33" s="198"/>
      <c r="K33" s="138">
        <f>SUM(K24:K31)</f>
        <v>-42295261</v>
      </c>
      <c r="L33" s="198"/>
      <c r="M33" s="138">
        <f>SUM(M24:M31)</f>
        <v>-45990486</v>
      </c>
    </row>
    <row r="34" spans="1:13" ht="21.75" customHeight="1">
      <c r="A34" s="68" t="s">
        <v>212</v>
      </c>
      <c r="B34" s="68"/>
      <c r="C34" s="68"/>
      <c r="D34" s="68"/>
      <c r="E34" s="46"/>
      <c r="F34" s="46"/>
      <c r="G34" s="33">
        <v>1458019</v>
      </c>
      <c r="H34" s="197"/>
      <c r="I34" s="33">
        <v>-1280040</v>
      </c>
      <c r="J34" s="197"/>
      <c r="K34" s="33">
        <v>1482054</v>
      </c>
      <c r="L34" s="197"/>
      <c r="M34" s="33">
        <v>-1280040</v>
      </c>
    </row>
    <row r="35" spans="1:13" ht="4.1500000000000004" customHeight="1">
      <c r="A35" s="68"/>
      <c r="B35" s="68"/>
      <c r="C35" s="68"/>
      <c r="D35" s="68"/>
      <c r="E35" s="46"/>
      <c r="F35" s="46"/>
      <c r="G35" s="25"/>
      <c r="H35" s="197"/>
      <c r="I35" s="25"/>
      <c r="J35" s="197"/>
      <c r="K35" s="25"/>
      <c r="L35" s="197"/>
      <c r="M35" s="25"/>
    </row>
    <row r="36" spans="1:13" ht="21.75" customHeight="1">
      <c r="A36" s="72" t="s">
        <v>67</v>
      </c>
      <c r="B36" s="72"/>
      <c r="C36" s="72"/>
      <c r="D36" s="73"/>
      <c r="E36" s="46"/>
      <c r="F36" s="67"/>
      <c r="G36" s="137">
        <f>SUM(G33:G34)</f>
        <v>-42394152</v>
      </c>
      <c r="H36" s="200"/>
      <c r="I36" s="137">
        <f>SUM(I33:I34)</f>
        <v>-47788954</v>
      </c>
      <c r="J36" s="200"/>
      <c r="K36" s="137">
        <f>SUM(K33:K34)</f>
        <v>-40813207</v>
      </c>
      <c r="L36" s="200"/>
      <c r="M36" s="137">
        <f>SUM(M33:M34)</f>
        <v>-47270526</v>
      </c>
    </row>
    <row r="37" spans="1:13" ht="21.75" customHeight="1">
      <c r="A37" s="72"/>
      <c r="B37" s="72"/>
      <c r="C37" s="72"/>
      <c r="D37" s="73"/>
      <c r="E37" s="46"/>
      <c r="F37" s="67"/>
      <c r="G37" s="25"/>
      <c r="H37" s="67"/>
      <c r="I37" s="25"/>
      <c r="J37" s="67"/>
      <c r="K37" s="25"/>
      <c r="L37" s="67"/>
      <c r="M37" s="25"/>
    </row>
    <row r="38" spans="1:13" ht="21.75" customHeight="1">
      <c r="A38" s="72"/>
      <c r="B38" s="72"/>
      <c r="C38" s="72"/>
      <c r="D38" s="73"/>
      <c r="E38" s="46"/>
      <c r="F38" s="67"/>
      <c r="G38" s="25"/>
      <c r="H38" s="67"/>
      <c r="I38" s="25"/>
      <c r="J38" s="67"/>
      <c r="K38" s="25"/>
      <c r="L38" s="67"/>
      <c r="M38" s="25"/>
    </row>
    <row r="39" spans="1:13" ht="21.75" customHeight="1">
      <c r="A39" s="72"/>
      <c r="B39" s="72"/>
      <c r="C39" s="72"/>
      <c r="D39" s="73"/>
      <c r="E39" s="46"/>
      <c r="F39" s="67"/>
      <c r="G39" s="25"/>
      <c r="H39" s="67"/>
      <c r="I39" s="25"/>
      <c r="J39" s="67"/>
      <c r="K39" s="25"/>
      <c r="L39" s="67"/>
      <c r="M39" s="25"/>
    </row>
    <row r="40" spans="1:13" ht="21.75" customHeight="1">
      <c r="A40" s="72"/>
      <c r="B40" s="72"/>
      <c r="C40" s="72"/>
      <c r="D40" s="73"/>
      <c r="E40" s="46"/>
      <c r="F40" s="67"/>
      <c r="G40" s="25"/>
      <c r="H40" s="67"/>
      <c r="I40" s="25"/>
      <c r="J40" s="67"/>
      <c r="K40" s="25"/>
      <c r="L40" s="67"/>
      <c r="M40" s="25"/>
    </row>
    <row r="41" spans="1:13" ht="21.75" customHeight="1">
      <c r="A41" s="72"/>
      <c r="B41" s="72"/>
      <c r="C41" s="72"/>
      <c r="D41" s="73"/>
      <c r="E41" s="46"/>
      <c r="F41" s="67"/>
      <c r="G41" s="25"/>
      <c r="H41" s="67"/>
      <c r="I41" s="25"/>
      <c r="J41" s="67"/>
      <c r="K41" s="25"/>
      <c r="L41" s="67"/>
      <c r="M41" s="25"/>
    </row>
    <row r="42" spans="1:13" ht="21.75" customHeight="1">
      <c r="A42" s="72"/>
      <c r="B42" s="72"/>
      <c r="C42" s="72"/>
      <c r="D42" s="73"/>
      <c r="E42" s="46"/>
      <c r="F42" s="67"/>
      <c r="G42" s="25"/>
      <c r="H42" s="67"/>
      <c r="I42" s="25"/>
      <c r="J42" s="67"/>
      <c r="K42" s="25"/>
      <c r="L42" s="67"/>
      <c r="M42" s="25"/>
    </row>
    <row r="43" spans="1:13" ht="21.75" customHeight="1">
      <c r="A43" s="72"/>
      <c r="B43" s="72"/>
      <c r="C43" s="72"/>
      <c r="D43" s="73"/>
      <c r="E43" s="46"/>
      <c r="F43" s="67"/>
      <c r="G43" s="25"/>
      <c r="H43" s="67"/>
      <c r="I43" s="25"/>
      <c r="J43" s="67"/>
      <c r="K43" s="25"/>
      <c r="L43" s="67"/>
      <c r="M43" s="25"/>
    </row>
    <row r="44" spans="1:13" ht="21.75" customHeight="1">
      <c r="A44" s="72"/>
      <c r="B44" s="72"/>
      <c r="C44" s="72"/>
      <c r="D44" s="73"/>
      <c r="E44" s="46"/>
      <c r="F44" s="67"/>
      <c r="G44" s="25"/>
      <c r="H44" s="67"/>
      <c r="I44" s="25"/>
      <c r="J44" s="67"/>
      <c r="K44" s="25"/>
      <c r="L44" s="67"/>
      <c r="M44" s="25"/>
    </row>
    <row r="45" spans="1:13" ht="21.75" customHeight="1">
      <c r="A45" s="72"/>
      <c r="B45" s="72"/>
      <c r="C45" s="72"/>
      <c r="D45" s="73"/>
      <c r="E45" s="46"/>
      <c r="F45" s="67"/>
      <c r="G45" s="25"/>
      <c r="H45" s="67"/>
      <c r="I45" s="25"/>
      <c r="J45" s="67"/>
      <c r="K45" s="25"/>
      <c r="L45" s="67"/>
      <c r="M45" s="25"/>
    </row>
    <row r="46" spans="1:13" ht="12.75" customHeight="1">
      <c r="A46" s="72"/>
      <c r="B46" s="72"/>
      <c r="C46" s="72"/>
      <c r="D46" s="73"/>
      <c r="E46" s="46"/>
      <c r="F46" s="67"/>
      <c r="G46" s="25"/>
      <c r="H46" s="67"/>
      <c r="I46" s="25"/>
      <c r="J46" s="67"/>
      <c r="K46" s="25"/>
      <c r="L46" s="67"/>
      <c r="M46" s="25"/>
    </row>
    <row r="47" spans="1:13" ht="9" customHeight="1">
      <c r="A47" s="72"/>
      <c r="B47" s="72"/>
      <c r="C47" s="72"/>
      <c r="D47" s="73"/>
      <c r="E47" s="46"/>
      <c r="F47" s="67"/>
      <c r="G47" s="25"/>
      <c r="H47" s="67"/>
      <c r="I47" s="25"/>
      <c r="J47" s="67"/>
      <c r="K47" s="25"/>
      <c r="L47" s="67"/>
      <c r="M47" s="25"/>
    </row>
    <row r="48" spans="1:13" ht="22.35" customHeight="1">
      <c r="A48" s="225" t="s">
        <v>27</v>
      </c>
      <c r="B48" s="225"/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</row>
    <row r="49" spans="1:13" ht="21.75" customHeight="1">
      <c r="A49" s="69" t="s">
        <v>0</v>
      </c>
      <c r="B49" s="69"/>
      <c r="C49" s="70"/>
      <c r="D49" s="71"/>
      <c r="E49" s="42"/>
      <c r="F49" s="42"/>
      <c r="G49" s="42"/>
      <c r="H49" s="42"/>
      <c r="I49" s="8"/>
      <c r="J49" s="42"/>
      <c r="K49" s="8"/>
      <c r="L49" s="42"/>
      <c r="M49" s="8"/>
    </row>
    <row r="50" spans="1:13" ht="21.75" customHeight="1">
      <c r="A50" s="69" t="s">
        <v>139</v>
      </c>
      <c r="B50" s="69"/>
      <c r="C50" s="69"/>
      <c r="D50" s="69"/>
      <c r="E50" s="42"/>
      <c r="F50" s="42"/>
      <c r="G50" s="42"/>
      <c r="H50" s="42"/>
      <c r="I50" s="9"/>
      <c r="J50" s="42"/>
      <c r="K50" s="9"/>
      <c r="L50" s="42"/>
      <c r="M50" s="9"/>
    </row>
    <row r="51" spans="1:13" ht="21.75" customHeight="1">
      <c r="A51" s="41" t="s">
        <v>180</v>
      </c>
      <c r="B51" s="41"/>
      <c r="C51" s="41"/>
      <c r="D51" s="41"/>
      <c r="E51" s="44"/>
      <c r="F51" s="44"/>
      <c r="G51" s="44"/>
      <c r="H51" s="44"/>
      <c r="I51" s="10"/>
      <c r="J51" s="44"/>
      <c r="K51" s="10"/>
      <c r="L51" s="44"/>
      <c r="M51" s="10"/>
    </row>
    <row r="52" spans="1:13" ht="21.75" customHeight="1">
      <c r="A52" s="69"/>
      <c r="B52" s="69"/>
      <c r="C52" s="69"/>
      <c r="D52" s="69"/>
      <c r="E52" s="42"/>
      <c r="F52" s="42"/>
      <c r="G52" s="42"/>
      <c r="H52" s="42"/>
      <c r="I52" s="11"/>
      <c r="J52" s="42"/>
      <c r="K52" s="11"/>
      <c r="L52" s="42"/>
      <c r="M52" s="11"/>
    </row>
    <row r="53" spans="1:13" ht="21.75" customHeight="1">
      <c r="A53" s="69"/>
      <c r="B53" s="69"/>
      <c r="C53" s="69"/>
      <c r="D53" s="69"/>
      <c r="E53" s="42"/>
      <c r="F53" s="42"/>
      <c r="G53" s="221" t="s">
        <v>2</v>
      </c>
      <c r="H53" s="221"/>
      <c r="I53" s="221"/>
      <c r="J53" s="64"/>
      <c r="K53" s="221" t="s">
        <v>3</v>
      </c>
      <c r="L53" s="221"/>
      <c r="M53" s="221"/>
    </row>
    <row r="54" spans="1:13" ht="21.75" customHeight="1">
      <c r="A54" s="69"/>
      <c r="B54" s="69"/>
      <c r="C54" s="69"/>
      <c r="D54" s="69"/>
      <c r="E54" s="42"/>
      <c r="F54" s="42"/>
      <c r="G54" s="65" t="s">
        <v>179</v>
      </c>
      <c r="H54" s="42"/>
      <c r="I54" s="65" t="s">
        <v>179</v>
      </c>
      <c r="J54" s="42"/>
      <c r="K54" s="65" t="s">
        <v>179</v>
      </c>
      <c r="L54" s="42"/>
      <c r="M54" s="65" t="s">
        <v>179</v>
      </c>
    </row>
    <row r="55" spans="1:13" ht="21.75" customHeight="1">
      <c r="A55" s="69"/>
      <c r="B55" s="69"/>
      <c r="C55" s="69"/>
      <c r="D55" s="69"/>
      <c r="E55" s="42"/>
      <c r="F55" s="42"/>
      <c r="G55" s="65" t="s">
        <v>152</v>
      </c>
      <c r="H55" s="42"/>
      <c r="I55" s="65" t="s">
        <v>119</v>
      </c>
      <c r="J55" s="42"/>
      <c r="K55" s="65" t="s">
        <v>152</v>
      </c>
      <c r="L55" s="42"/>
      <c r="M55" s="65" t="s">
        <v>119</v>
      </c>
    </row>
    <row r="56" spans="1:13" ht="21.75" customHeight="1">
      <c r="E56" s="45"/>
      <c r="F56" s="66"/>
      <c r="G56" s="13" t="s">
        <v>8</v>
      </c>
      <c r="H56" s="66"/>
      <c r="I56" s="13" t="s">
        <v>8</v>
      </c>
      <c r="J56" s="66"/>
      <c r="K56" s="13" t="s">
        <v>8</v>
      </c>
      <c r="L56" s="66"/>
      <c r="M56" s="13" t="s">
        <v>8</v>
      </c>
    </row>
    <row r="57" spans="1:13" ht="21.75" customHeight="1">
      <c r="E57" s="45"/>
      <c r="F57" s="66"/>
      <c r="G57" s="12"/>
      <c r="H57" s="66"/>
      <c r="I57" s="12"/>
      <c r="J57" s="66"/>
      <c r="K57" s="12"/>
      <c r="L57" s="66"/>
      <c r="M57" s="12"/>
    </row>
    <row r="58" spans="1:13" ht="21.75" customHeight="1">
      <c r="A58" s="72" t="s">
        <v>68</v>
      </c>
      <c r="B58" s="72"/>
      <c r="C58" s="72"/>
      <c r="D58" s="68"/>
      <c r="E58" s="46"/>
      <c r="F58" s="46"/>
      <c r="G58" s="25"/>
      <c r="H58" s="46"/>
      <c r="I58" s="25"/>
      <c r="J58" s="46"/>
      <c r="K58" s="25"/>
      <c r="L58" s="46"/>
      <c r="M58" s="25"/>
    </row>
    <row r="59" spans="1:13" ht="21.75" customHeight="1">
      <c r="B59" s="128" t="s">
        <v>188</v>
      </c>
      <c r="E59" s="45"/>
      <c r="F59" s="66"/>
      <c r="G59" s="12"/>
      <c r="H59" s="66"/>
      <c r="I59" s="12"/>
      <c r="J59" s="66"/>
      <c r="K59" s="12"/>
      <c r="L59" s="66"/>
      <c r="M59" s="12"/>
    </row>
    <row r="60" spans="1:13" ht="21.75" customHeight="1">
      <c r="A60" s="68"/>
      <c r="B60" s="68"/>
      <c r="C60" s="128" t="s">
        <v>189</v>
      </c>
      <c r="D60" s="68"/>
      <c r="E60" s="47"/>
      <c r="F60" s="46"/>
      <c r="G60" s="25"/>
      <c r="H60" s="46"/>
      <c r="I60" s="25"/>
      <c r="J60" s="46"/>
      <c r="K60" s="25"/>
      <c r="L60" s="46"/>
      <c r="M60" s="25"/>
    </row>
    <row r="61" spans="1:13" ht="21.75" customHeight="1">
      <c r="A61" s="68"/>
      <c r="B61" s="68"/>
      <c r="C61" s="68" t="s">
        <v>190</v>
      </c>
      <c r="D61" s="67"/>
      <c r="E61" s="46"/>
      <c r="F61" s="46"/>
      <c r="G61" s="25"/>
      <c r="H61" s="46"/>
      <c r="I61" s="25"/>
      <c r="J61" s="46"/>
      <c r="K61" s="25"/>
      <c r="L61" s="46"/>
      <c r="M61" s="25"/>
    </row>
    <row r="62" spans="1:13" ht="21.75" customHeight="1">
      <c r="A62" s="68"/>
      <c r="B62" s="68"/>
      <c r="C62" s="68" t="s">
        <v>191</v>
      </c>
      <c r="D62" s="68"/>
      <c r="E62" s="46"/>
      <c r="F62" s="46"/>
      <c r="G62" s="25">
        <v>11467160</v>
      </c>
      <c r="H62" s="197"/>
      <c r="I62" s="25">
        <v>0</v>
      </c>
      <c r="J62" s="197"/>
      <c r="K62" s="25">
        <v>11467160</v>
      </c>
      <c r="L62" s="197"/>
      <c r="M62" s="25">
        <v>0</v>
      </c>
    </row>
    <row r="63" spans="1:13" ht="21.75" customHeight="1">
      <c r="A63" s="129"/>
      <c r="B63" s="129"/>
      <c r="C63" s="80" t="s">
        <v>192</v>
      </c>
      <c r="D63" s="72"/>
      <c r="E63" s="46"/>
      <c r="F63" s="46"/>
      <c r="G63" s="25"/>
      <c r="H63" s="197"/>
      <c r="I63" s="25"/>
      <c r="J63" s="197"/>
      <c r="K63" s="25"/>
      <c r="L63" s="197"/>
      <c r="M63" s="25"/>
    </row>
    <row r="64" spans="1:13" ht="21.75" customHeight="1">
      <c r="A64" s="129"/>
      <c r="B64" s="129"/>
      <c r="C64" s="80" t="s">
        <v>193</v>
      </c>
      <c r="D64" s="130"/>
      <c r="E64" s="131"/>
      <c r="F64" s="132"/>
      <c r="G64" s="144">
        <v>-2293432</v>
      </c>
      <c r="H64" s="201"/>
      <c r="I64" s="144">
        <v>0</v>
      </c>
      <c r="J64" s="201"/>
      <c r="K64" s="144">
        <v>-2293432</v>
      </c>
      <c r="L64" s="201"/>
      <c r="M64" s="144">
        <v>0</v>
      </c>
    </row>
    <row r="65" spans="1:13" ht="4.9000000000000004" customHeight="1">
      <c r="A65" s="129"/>
      <c r="B65" s="129"/>
      <c r="C65" s="80"/>
      <c r="E65" s="45"/>
      <c r="F65" s="66"/>
      <c r="G65" s="12"/>
      <c r="H65" s="199"/>
      <c r="I65" s="12"/>
      <c r="J65" s="199"/>
      <c r="K65" s="12"/>
      <c r="L65" s="199"/>
      <c r="M65" s="12"/>
    </row>
    <row r="66" spans="1:13" ht="21.75" customHeight="1" thickBot="1">
      <c r="A66" s="73" t="s">
        <v>131</v>
      </c>
      <c r="B66" s="73"/>
      <c r="C66" s="67"/>
      <c r="D66" s="67"/>
      <c r="E66" s="46"/>
      <c r="F66" s="46"/>
      <c r="G66" s="167">
        <f>SUM(G36,G61:G64)</f>
        <v>-33220424</v>
      </c>
      <c r="H66" s="202"/>
      <c r="I66" s="167">
        <f>SUM(I36,I61:I64)</f>
        <v>-47788954</v>
      </c>
      <c r="J66" s="202"/>
      <c r="K66" s="167">
        <f>SUM(K36,K61:K64)</f>
        <v>-31639479</v>
      </c>
      <c r="L66" s="202"/>
      <c r="M66" s="167">
        <f>SUM(M36,M61:M64)</f>
        <v>-47270526</v>
      </c>
    </row>
    <row r="67" spans="1:13" ht="21.75" customHeight="1" thickTop="1">
      <c r="A67" s="73"/>
      <c r="B67" s="73"/>
      <c r="C67" s="67"/>
      <c r="D67" s="67"/>
      <c r="E67" s="46"/>
      <c r="F67" s="46"/>
      <c r="G67" s="38"/>
      <c r="H67" s="197"/>
      <c r="I67" s="38"/>
      <c r="J67" s="197"/>
      <c r="K67" s="38"/>
      <c r="L67" s="197"/>
      <c r="M67" s="38"/>
    </row>
    <row r="68" spans="1:13" ht="21.75" customHeight="1">
      <c r="A68" s="73" t="s">
        <v>126</v>
      </c>
      <c r="B68" s="73"/>
      <c r="C68" s="67"/>
      <c r="D68" s="67"/>
      <c r="E68" s="46"/>
      <c r="F68" s="46"/>
      <c r="G68" s="38"/>
      <c r="H68" s="197"/>
      <c r="I68" s="38"/>
      <c r="J68" s="197"/>
      <c r="K68" s="38"/>
      <c r="L68" s="197"/>
      <c r="M68" s="38"/>
    </row>
    <row r="69" spans="1:13" ht="4.9000000000000004" customHeight="1">
      <c r="A69" s="73"/>
      <c r="B69" s="73"/>
      <c r="C69" s="67"/>
      <c r="D69" s="67"/>
      <c r="E69" s="46"/>
      <c r="F69" s="46"/>
      <c r="G69" s="38"/>
      <c r="H69" s="197"/>
      <c r="I69" s="38"/>
      <c r="J69" s="197"/>
      <c r="K69" s="38"/>
      <c r="L69" s="197"/>
      <c r="M69" s="38"/>
    </row>
    <row r="70" spans="1:13" ht="21.75" customHeight="1">
      <c r="A70" s="67" t="s">
        <v>69</v>
      </c>
      <c r="B70" s="67"/>
      <c r="C70" s="67"/>
      <c r="D70" s="67"/>
      <c r="E70" s="46"/>
      <c r="F70" s="46"/>
      <c r="G70" s="25">
        <v>-41835379</v>
      </c>
      <c r="H70" s="197"/>
      <c r="I70" s="38">
        <v>-47678761</v>
      </c>
      <c r="J70" s="197"/>
      <c r="K70" s="25">
        <v>-40813207</v>
      </c>
      <c r="L70" s="197"/>
      <c r="M70" s="38">
        <v>-47270526</v>
      </c>
    </row>
    <row r="71" spans="1:13" ht="21.75" customHeight="1">
      <c r="A71" s="67" t="s">
        <v>70</v>
      </c>
      <c r="B71" s="67"/>
      <c r="C71" s="67"/>
      <c r="D71" s="67"/>
      <c r="E71" s="46"/>
      <c r="F71" s="46"/>
      <c r="G71" s="49">
        <v>-558773</v>
      </c>
      <c r="H71" s="197"/>
      <c r="I71" s="33">
        <v>-110193</v>
      </c>
      <c r="J71" s="197"/>
      <c r="K71" s="33">
        <v>0</v>
      </c>
      <c r="L71" s="197"/>
      <c r="M71" s="49">
        <v>0</v>
      </c>
    </row>
    <row r="72" spans="1:13" ht="6" customHeight="1">
      <c r="A72" s="67"/>
      <c r="B72" s="67"/>
      <c r="C72" s="67"/>
      <c r="D72" s="67"/>
      <c r="E72" s="46"/>
      <c r="F72" s="46"/>
      <c r="G72" s="38"/>
      <c r="H72" s="197"/>
      <c r="I72" s="38"/>
      <c r="J72" s="197"/>
      <c r="K72" s="38"/>
      <c r="L72" s="197"/>
      <c r="M72" s="38"/>
    </row>
    <row r="73" spans="1:13" ht="21.75" customHeight="1" thickBot="1">
      <c r="A73" s="67"/>
      <c r="B73" s="67"/>
      <c r="C73" s="67"/>
      <c r="D73" s="67"/>
      <c r="E73" s="46"/>
      <c r="F73" s="46"/>
      <c r="G73" s="167">
        <f>SUM(G70:G71)</f>
        <v>-42394152</v>
      </c>
      <c r="H73" s="202"/>
      <c r="I73" s="167">
        <f>SUM(I70:I71)</f>
        <v>-47788954</v>
      </c>
      <c r="J73" s="202"/>
      <c r="K73" s="167">
        <f>SUM(K70:K71)</f>
        <v>-40813207</v>
      </c>
      <c r="L73" s="202"/>
      <c r="M73" s="167">
        <f>SUM(M70:M71)</f>
        <v>-47270526</v>
      </c>
    </row>
    <row r="74" spans="1:13" ht="21.75" customHeight="1" thickTop="1">
      <c r="A74" s="67"/>
      <c r="B74" s="67"/>
      <c r="C74" s="67"/>
      <c r="D74" s="67"/>
      <c r="E74" s="46"/>
      <c r="F74" s="46"/>
      <c r="G74" s="38"/>
      <c r="H74" s="197"/>
      <c r="I74" s="38"/>
      <c r="J74" s="197"/>
      <c r="K74" s="38"/>
      <c r="L74" s="197"/>
      <c r="M74" s="38"/>
    </row>
    <row r="75" spans="1:13" ht="21.75" customHeight="1">
      <c r="A75" s="73" t="s">
        <v>134</v>
      </c>
      <c r="B75" s="73"/>
      <c r="C75" s="67"/>
      <c r="D75" s="67"/>
      <c r="E75" s="46"/>
      <c r="F75" s="46"/>
      <c r="G75" s="38"/>
      <c r="H75" s="197"/>
      <c r="I75" s="38"/>
      <c r="J75" s="197"/>
      <c r="K75" s="38"/>
      <c r="L75" s="197"/>
      <c r="M75" s="38"/>
    </row>
    <row r="76" spans="1:13" ht="4.9000000000000004" customHeight="1">
      <c r="A76" s="73"/>
      <c r="B76" s="73"/>
      <c r="C76" s="67"/>
      <c r="D76" s="67"/>
      <c r="E76" s="46"/>
      <c r="F76" s="46"/>
      <c r="G76" s="38"/>
      <c r="H76" s="197"/>
      <c r="I76" s="38"/>
      <c r="J76" s="197"/>
      <c r="K76" s="38"/>
      <c r="L76" s="197"/>
      <c r="M76" s="38"/>
    </row>
    <row r="77" spans="1:13" ht="21.75" customHeight="1">
      <c r="A77" s="67" t="s">
        <v>69</v>
      </c>
      <c r="B77" s="67"/>
      <c r="C77" s="67"/>
      <c r="D77" s="67"/>
      <c r="E77" s="46"/>
      <c r="F77" s="46"/>
      <c r="G77" s="25">
        <v>-32661651</v>
      </c>
      <c r="H77" s="197"/>
      <c r="I77" s="38">
        <v>-47678761</v>
      </c>
      <c r="J77" s="197"/>
      <c r="K77" s="38">
        <v>-31639479</v>
      </c>
      <c r="L77" s="197"/>
      <c r="M77" s="38">
        <v>-47270526</v>
      </c>
    </row>
    <row r="78" spans="1:13" ht="21.75" customHeight="1">
      <c r="A78" s="67" t="s">
        <v>70</v>
      </c>
      <c r="B78" s="67"/>
      <c r="C78" s="67"/>
      <c r="D78" s="67"/>
      <c r="E78" s="46"/>
      <c r="F78" s="46"/>
      <c r="G78" s="49">
        <v>-558773</v>
      </c>
      <c r="H78" s="197"/>
      <c r="I78" s="33">
        <v>-110193</v>
      </c>
      <c r="J78" s="197"/>
      <c r="K78" s="33">
        <v>0</v>
      </c>
      <c r="L78" s="197"/>
      <c r="M78" s="49">
        <v>0</v>
      </c>
    </row>
    <row r="79" spans="1:13" ht="6" customHeight="1">
      <c r="A79" s="67"/>
      <c r="B79" s="67"/>
      <c r="C79" s="67"/>
      <c r="D79" s="67"/>
      <c r="E79" s="46"/>
      <c r="F79" s="46"/>
      <c r="G79" s="38"/>
      <c r="H79" s="197"/>
      <c r="I79" s="38"/>
      <c r="J79" s="197"/>
      <c r="K79" s="38"/>
      <c r="L79" s="197"/>
      <c r="M79" s="38"/>
    </row>
    <row r="80" spans="1:13" ht="21.75" customHeight="1" thickBot="1">
      <c r="A80" s="67"/>
      <c r="B80" s="67"/>
      <c r="C80" s="67"/>
      <c r="D80" s="67"/>
      <c r="E80" s="46"/>
      <c r="F80" s="46"/>
      <c r="G80" s="167">
        <f>SUM(G77:G78)</f>
        <v>-33220424</v>
      </c>
      <c r="H80" s="202"/>
      <c r="I80" s="167">
        <f>I66</f>
        <v>-47788954</v>
      </c>
      <c r="J80" s="202"/>
      <c r="K80" s="167">
        <f>SUM(K77:K78)</f>
        <v>-31639479</v>
      </c>
      <c r="L80" s="202"/>
      <c r="M80" s="167">
        <f>SUM(M77:M78)</f>
        <v>-47270526</v>
      </c>
    </row>
    <row r="81" spans="1:13" ht="21.75" customHeight="1" thickTop="1">
      <c r="A81" s="67"/>
      <c r="B81" s="67"/>
      <c r="C81" s="67"/>
      <c r="D81" s="67"/>
      <c r="E81" s="46"/>
      <c r="F81" s="46"/>
      <c r="G81" s="32"/>
      <c r="H81" s="46"/>
      <c r="I81" s="32"/>
      <c r="J81" s="46"/>
      <c r="K81" s="32"/>
      <c r="L81" s="46"/>
      <c r="M81" s="32"/>
    </row>
    <row r="82" spans="1:13" ht="21.75" customHeight="1">
      <c r="A82" s="73" t="s">
        <v>71</v>
      </c>
      <c r="B82" s="73"/>
      <c r="C82" s="67"/>
      <c r="D82" s="67"/>
      <c r="E82" s="46"/>
      <c r="F82" s="46"/>
      <c r="G82" s="14"/>
      <c r="H82" s="46"/>
      <c r="I82" s="14"/>
      <c r="J82" s="46"/>
      <c r="K82" s="14"/>
      <c r="L82" s="46"/>
      <c r="M82" s="14"/>
    </row>
    <row r="83" spans="1:13" ht="4.9000000000000004" customHeight="1">
      <c r="A83" s="68"/>
      <c r="B83" s="68"/>
      <c r="C83" s="68"/>
      <c r="D83" s="68"/>
      <c r="E83" s="46"/>
      <c r="F83" s="46"/>
      <c r="G83" s="25"/>
      <c r="H83" s="46"/>
      <c r="I83" s="25"/>
      <c r="J83" s="46"/>
      <c r="K83" s="25"/>
      <c r="L83" s="46"/>
      <c r="M83" s="25"/>
    </row>
    <row r="84" spans="1:13" ht="21.75" customHeight="1">
      <c r="A84" s="67" t="s">
        <v>72</v>
      </c>
      <c r="B84" s="67"/>
      <c r="C84" s="67"/>
      <c r="D84" s="67"/>
      <c r="E84" s="46"/>
      <c r="F84" s="46"/>
      <c r="G84" s="35">
        <v>-7.1768129877604919E-2</v>
      </c>
      <c r="H84" s="46"/>
      <c r="I84" s="35">
        <v>-8.0714328519916709E-2</v>
      </c>
      <c r="J84" s="46"/>
      <c r="K84" s="35">
        <v>-6.9091782769887089E-2</v>
      </c>
      <c r="L84" s="46"/>
      <c r="M84" s="35">
        <v>-8.0023236444278917E-2</v>
      </c>
    </row>
    <row r="85" spans="1:13" ht="21.75" customHeight="1">
      <c r="A85" s="67"/>
      <c r="B85" s="67"/>
      <c r="C85" s="67"/>
      <c r="D85" s="67"/>
      <c r="E85" s="46"/>
      <c r="F85" s="46"/>
      <c r="G85" s="46"/>
      <c r="H85" s="46"/>
      <c r="I85" s="35"/>
      <c r="J85" s="46"/>
      <c r="K85" s="35"/>
      <c r="L85" s="46"/>
      <c r="M85" s="35"/>
    </row>
    <row r="86" spans="1:13" ht="21.75" customHeight="1">
      <c r="A86" s="67"/>
      <c r="B86" s="67"/>
      <c r="C86" s="67"/>
      <c r="D86" s="67"/>
      <c r="E86" s="46"/>
      <c r="F86" s="46"/>
      <c r="G86" s="46"/>
      <c r="H86" s="46"/>
      <c r="I86" s="35"/>
      <c r="J86" s="46"/>
      <c r="K86" s="35"/>
      <c r="L86" s="46"/>
      <c r="M86" s="35"/>
    </row>
    <row r="87" spans="1:13" ht="21.75" customHeight="1">
      <c r="A87" s="67"/>
      <c r="B87" s="67"/>
      <c r="C87" s="67"/>
      <c r="D87" s="67"/>
      <c r="E87" s="46"/>
      <c r="F87" s="46"/>
      <c r="G87" s="46"/>
      <c r="H87" s="46"/>
      <c r="I87" s="35"/>
      <c r="J87" s="46"/>
      <c r="K87" s="35"/>
      <c r="L87" s="46"/>
      <c r="M87" s="35"/>
    </row>
    <row r="88" spans="1:13" ht="21.75" customHeight="1">
      <c r="A88" s="67"/>
      <c r="B88" s="67"/>
      <c r="C88" s="67"/>
      <c r="D88" s="67"/>
      <c r="E88" s="46"/>
      <c r="F88" s="46"/>
      <c r="G88" s="46"/>
      <c r="H88" s="46"/>
      <c r="I88" s="35"/>
      <c r="J88" s="46"/>
      <c r="K88" s="35"/>
      <c r="L88" s="46"/>
      <c r="M88" s="35"/>
    </row>
    <row r="89" spans="1:13" ht="21.75" customHeight="1">
      <c r="A89" s="67"/>
      <c r="B89" s="67"/>
      <c r="C89" s="67"/>
      <c r="D89" s="67"/>
      <c r="E89" s="46"/>
      <c r="F89" s="46"/>
      <c r="G89" s="46"/>
      <c r="H89" s="46"/>
      <c r="I89" s="35"/>
      <c r="J89" s="46"/>
      <c r="K89" s="35"/>
      <c r="L89" s="46"/>
      <c r="M89" s="35"/>
    </row>
    <row r="90" spans="1:13" ht="21.75" customHeight="1">
      <c r="A90" s="67"/>
      <c r="B90" s="67"/>
      <c r="C90" s="67"/>
      <c r="D90" s="67"/>
      <c r="E90" s="46"/>
      <c r="F90" s="46"/>
      <c r="G90" s="46"/>
      <c r="H90" s="46"/>
      <c r="I90" s="35"/>
      <c r="J90" s="46"/>
      <c r="K90" s="35"/>
      <c r="L90" s="46"/>
      <c r="M90" s="35"/>
    </row>
    <row r="91" spans="1:13" ht="21.75" customHeight="1">
      <c r="A91" s="67"/>
      <c r="B91" s="67"/>
      <c r="C91" s="67"/>
      <c r="D91" s="67"/>
      <c r="E91" s="46"/>
      <c r="F91" s="46"/>
      <c r="G91" s="46"/>
      <c r="H91" s="46"/>
      <c r="I91" s="35"/>
      <c r="J91" s="46"/>
      <c r="K91" s="35"/>
      <c r="L91" s="46"/>
      <c r="M91" s="35"/>
    </row>
    <row r="92" spans="1:13" ht="21.75" customHeight="1">
      <c r="A92" s="67"/>
      <c r="B92" s="67"/>
      <c r="C92" s="67"/>
      <c r="D92" s="67"/>
      <c r="E92" s="46"/>
      <c r="F92" s="46"/>
      <c r="G92" s="46"/>
      <c r="H92" s="46"/>
      <c r="I92" s="35"/>
      <c r="J92" s="46"/>
      <c r="K92" s="35"/>
      <c r="L92" s="46"/>
      <c r="M92" s="35"/>
    </row>
    <row r="93" spans="1:13" ht="6.75" customHeight="1">
      <c r="A93" s="67"/>
      <c r="B93" s="67"/>
      <c r="C93" s="67"/>
      <c r="D93" s="67"/>
      <c r="E93" s="46"/>
      <c r="F93" s="46"/>
      <c r="G93" s="46"/>
      <c r="H93" s="46"/>
      <c r="I93" s="35"/>
      <c r="J93" s="46"/>
      <c r="K93" s="35"/>
      <c r="L93" s="46"/>
      <c r="M93" s="35"/>
    </row>
    <row r="94" spans="1:13" ht="21.95" customHeight="1">
      <c r="A94" s="225" t="s">
        <v>27</v>
      </c>
      <c r="B94" s="225"/>
      <c r="C94" s="225"/>
      <c r="D94" s="225"/>
      <c r="E94" s="225"/>
      <c r="F94" s="225"/>
      <c r="G94" s="225"/>
      <c r="H94" s="225"/>
      <c r="I94" s="225"/>
      <c r="J94" s="225"/>
      <c r="K94" s="225"/>
      <c r="L94" s="225"/>
      <c r="M94" s="225"/>
    </row>
  </sheetData>
  <mergeCells count="6">
    <mergeCell ref="A94:M94"/>
    <mergeCell ref="G5:I5"/>
    <mergeCell ref="K5:M5"/>
    <mergeCell ref="A48:M48"/>
    <mergeCell ref="G53:I53"/>
    <mergeCell ref="K53:M53"/>
  </mergeCells>
  <pageMargins left="1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48249-EC7D-45C4-B3AE-2552DBB3FA9B}">
  <dimension ref="A1:M96"/>
  <sheetViews>
    <sheetView topLeftCell="A35" zoomScaleNormal="100" zoomScaleSheetLayoutView="100" workbookViewId="0">
      <selection activeCell="S53" sqref="S53"/>
    </sheetView>
  </sheetViews>
  <sheetFormatPr defaultColWidth="8.28515625" defaultRowHeight="17.649999999999999" customHeight="1"/>
  <cols>
    <col min="1" max="2" width="1.7109375" style="43" customWidth="1"/>
    <col min="3" max="3" width="27.85546875" style="43" customWidth="1"/>
    <col min="4" max="4" width="1" style="43" customWidth="1"/>
    <col min="5" max="5" width="8.5703125" style="43" customWidth="1"/>
    <col min="6" max="6" width="0.7109375" style="43" customWidth="1"/>
    <col min="7" max="7" width="13.28515625" style="43" customWidth="1"/>
    <col min="8" max="8" width="0.7109375" style="43" customWidth="1"/>
    <col min="9" max="9" width="13.28515625" style="15" customWidth="1"/>
    <col min="10" max="10" width="0.7109375" style="43" customWidth="1"/>
    <col min="11" max="11" width="13.28515625" style="15" customWidth="1"/>
    <col min="12" max="12" width="0.7109375" style="43" customWidth="1"/>
    <col min="13" max="13" width="13.28515625" style="15" customWidth="1"/>
    <col min="14" max="16384" width="8.28515625" style="43"/>
  </cols>
  <sheetData>
    <row r="1" spans="1:13" ht="21.75" customHeight="1">
      <c r="A1" s="69" t="s">
        <v>0</v>
      </c>
      <c r="B1" s="69"/>
      <c r="C1" s="70"/>
      <c r="D1" s="71"/>
      <c r="E1" s="42"/>
      <c r="F1" s="42"/>
      <c r="G1" s="42"/>
      <c r="H1" s="42"/>
      <c r="I1" s="8"/>
      <c r="J1" s="42"/>
      <c r="K1" s="8"/>
      <c r="L1" s="42"/>
      <c r="M1" s="8"/>
    </row>
    <row r="2" spans="1:13" ht="21.75" customHeight="1">
      <c r="A2" s="69" t="s">
        <v>139</v>
      </c>
      <c r="B2" s="69"/>
      <c r="C2" s="69"/>
      <c r="D2" s="69"/>
      <c r="E2" s="42"/>
      <c r="F2" s="42"/>
      <c r="G2" s="42"/>
      <c r="H2" s="42"/>
      <c r="I2" s="9"/>
      <c r="J2" s="42"/>
      <c r="K2" s="9"/>
      <c r="L2" s="42"/>
      <c r="M2" s="9"/>
    </row>
    <row r="3" spans="1:13" ht="21.75" customHeight="1">
      <c r="A3" s="41" t="s">
        <v>181</v>
      </c>
      <c r="B3" s="41"/>
      <c r="C3" s="41"/>
      <c r="D3" s="41"/>
      <c r="E3" s="44"/>
      <c r="F3" s="44"/>
      <c r="G3" s="44"/>
      <c r="H3" s="44"/>
      <c r="I3" s="10"/>
      <c r="J3" s="44"/>
      <c r="K3" s="10"/>
      <c r="L3" s="44"/>
      <c r="M3" s="10"/>
    </row>
    <row r="4" spans="1:13" ht="21.75" customHeight="1">
      <c r="A4" s="69"/>
      <c r="B4" s="69"/>
      <c r="C4" s="69"/>
      <c r="D4" s="69"/>
      <c r="E4" s="42"/>
      <c r="F4" s="42"/>
      <c r="G4" s="42"/>
      <c r="H4" s="42"/>
      <c r="I4" s="11"/>
      <c r="J4" s="42"/>
      <c r="K4" s="11"/>
      <c r="L4" s="42"/>
      <c r="M4" s="11"/>
    </row>
    <row r="5" spans="1:13" ht="21.75" customHeight="1">
      <c r="A5" s="69"/>
      <c r="B5" s="69"/>
      <c r="C5" s="69"/>
      <c r="D5" s="69"/>
      <c r="E5" s="42"/>
      <c r="F5" s="42"/>
      <c r="G5" s="221" t="s">
        <v>2</v>
      </c>
      <c r="H5" s="221"/>
      <c r="I5" s="221"/>
      <c r="J5" s="64"/>
      <c r="K5" s="221" t="s">
        <v>3</v>
      </c>
      <c r="L5" s="221"/>
      <c r="M5" s="221"/>
    </row>
    <row r="6" spans="1:13" ht="21.75" customHeight="1">
      <c r="A6" s="69"/>
      <c r="B6" s="69"/>
      <c r="C6" s="69"/>
      <c r="D6" s="69"/>
      <c r="E6" s="42"/>
      <c r="F6" s="42"/>
      <c r="G6" s="65" t="s">
        <v>179</v>
      </c>
      <c r="H6" s="42"/>
      <c r="I6" s="65" t="s">
        <v>179</v>
      </c>
      <c r="J6" s="42"/>
      <c r="K6" s="65" t="s">
        <v>179</v>
      </c>
      <c r="L6" s="42"/>
      <c r="M6" s="65" t="s">
        <v>179</v>
      </c>
    </row>
    <row r="7" spans="1:13" ht="21.75" customHeight="1">
      <c r="A7" s="69"/>
      <c r="B7" s="69"/>
      <c r="C7" s="69"/>
      <c r="D7" s="69"/>
      <c r="E7" s="42"/>
      <c r="F7" s="42"/>
      <c r="G7" s="65" t="s">
        <v>152</v>
      </c>
      <c r="H7" s="42"/>
      <c r="I7" s="65" t="s">
        <v>119</v>
      </c>
      <c r="J7" s="42"/>
      <c r="K7" s="65" t="s">
        <v>152</v>
      </c>
      <c r="L7" s="42"/>
      <c r="M7" s="65" t="s">
        <v>119</v>
      </c>
    </row>
    <row r="8" spans="1:13" ht="21.75" customHeight="1">
      <c r="E8" s="50" t="s">
        <v>7</v>
      </c>
      <c r="F8" s="66"/>
      <c r="G8" s="13" t="s">
        <v>8</v>
      </c>
      <c r="H8" s="66"/>
      <c r="I8" s="13" t="s">
        <v>8</v>
      </c>
      <c r="J8" s="66"/>
      <c r="K8" s="13" t="s">
        <v>8</v>
      </c>
      <c r="L8" s="66"/>
      <c r="M8" s="13" t="s">
        <v>8</v>
      </c>
    </row>
    <row r="9" spans="1:13" ht="8.1" customHeight="1">
      <c r="E9" s="45"/>
      <c r="F9" s="66"/>
      <c r="G9" s="12"/>
      <c r="H9" s="66"/>
      <c r="I9" s="12"/>
      <c r="J9" s="66"/>
      <c r="K9" s="12"/>
      <c r="L9" s="66"/>
      <c r="M9" s="12"/>
    </row>
    <row r="10" spans="1:13" ht="21.75" customHeight="1">
      <c r="A10" s="72" t="s">
        <v>55</v>
      </c>
      <c r="B10" s="72"/>
      <c r="C10" s="72"/>
      <c r="D10" s="68"/>
      <c r="E10" s="46">
        <v>18</v>
      </c>
      <c r="F10" s="46"/>
      <c r="G10" s="25"/>
      <c r="H10" s="46"/>
      <c r="I10" s="25"/>
      <c r="J10" s="46"/>
      <c r="K10" s="25"/>
      <c r="L10" s="46"/>
      <c r="M10" s="25"/>
    </row>
    <row r="11" spans="1:13" ht="3.75" customHeight="1">
      <c r="E11" s="45"/>
      <c r="F11" s="66"/>
      <c r="G11" s="12"/>
      <c r="H11" s="66"/>
      <c r="I11" s="12"/>
      <c r="J11" s="66"/>
      <c r="K11" s="12"/>
      <c r="L11" s="66"/>
      <c r="M11" s="12"/>
    </row>
    <row r="12" spans="1:13" ht="21.75" customHeight="1">
      <c r="A12" s="68" t="s">
        <v>56</v>
      </c>
      <c r="B12" s="68"/>
      <c r="C12" s="72"/>
      <c r="D12" s="68"/>
      <c r="E12" s="47"/>
      <c r="F12" s="46"/>
      <c r="G12" s="25">
        <v>31219529</v>
      </c>
      <c r="H12" s="197"/>
      <c r="I12" s="25">
        <v>20402370</v>
      </c>
      <c r="J12" s="197"/>
      <c r="K12" s="25">
        <v>27425205</v>
      </c>
      <c r="L12" s="197"/>
      <c r="M12" s="25">
        <v>14756379</v>
      </c>
    </row>
    <row r="13" spans="1:13" ht="21.75" customHeight="1">
      <c r="A13" s="68" t="s">
        <v>57</v>
      </c>
      <c r="B13" s="68"/>
      <c r="C13" s="68"/>
      <c r="D13" s="67"/>
      <c r="E13" s="46"/>
      <c r="F13" s="46"/>
      <c r="G13" s="33">
        <v>201620027</v>
      </c>
      <c r="H13" s="197"/>
      <c r="I13" s="33">
        <v>256494799</v>
      </c>
      <c r="J13" s="197"/>
      <c r="K13" s="33">
        <v>200559065</v>
      </c>
      <c r="L13" s="197"/>
      <c r="M13" s="33">
        <v>268942729</v>
      </c>
    </row>
    <row r="14" spans="1:13" ht="3.75" customHeight="1">
      <c r="A14" s="68"/>
      <c r="B14" s="68"/>
      <c r="C14" s="68"/>
      <c r="D14" s="68"/>
      <c r="E14" s="46"/>
      <c r="F14" s="46"/>
      <c r="G14" s="25"/>
      <c r="H14" s="197"/>
      <c r="I14" s="25"/>
      <c r="J14" s="197"/>
      <c r="K14" s="25"/>
      <c r="L14" s="197"/>
      <c r="M14" s="25"/>
    </row>
    <row r="15" spans="1:13" ht="21.75" customHeight="1">
      <c r="A15" s="72" t="s">
        <v>58</v>
      </c>
      <c r="B15" s="72"/>
      <c r="C15" s="72"/>
      <c r="D15" s="67"/>
      <c r="E15" s="46"/>
      <c r="F15" s="46"/>
      <c r="G15" s="168">
        <f>SUM(G12:G13)</f>
        <v>232839556</v>
      </c>
      <c r="H15" s="202"/>
      <c r="I15" s="168">
        <f>SUM(I12:I13)</f>
        <v>276897169</v>
      </c>
      <c r="J15" s="202"/>
      <c r="K15" s="168">
        <f>SUM(K12:K13)</f>
        <v>227984270</v>
      </c>
      <c r="L15" s="202"/>
      <c r="M15" s="168">
        <f>SUM(M12:M13)</f>
        <v>283699108</v>
      </c>
    </row>
    <row r="16" spans="1:13" ht="10.15" customHeight="1">
      <c r="A16" s="68"/>
      <c r="B16" s="68"/>
      <c r="C16" s="68"/>
      <c r="D16" s="72"/>
      <c r="E16" s="46"/>
      <c r="F16" s="46"/>
      <c r="G16" s="25"/>
      <c r="H16" s="197"/>
      <c r="I16" s="25"/>
      <c r="J16" s="197"/>
      <c r="K16" s="25"/>
      <c r="L16" s="197"/>
      <c r="M16" s="25"/>
    </row>
    <row r="17" spans="1:13" ht="21.75" customHeight="1">
      <c r="A17" s="72" t="s">
        <v>59</v>
      </c>
      <c r="B17" s="72"/>
      <c r="C17" s="72"/>
      <c r="D17" s="72"/>
      <c r="E17" s="46"/>
      <c r="F17" s="46"/>
      <c r="G17" s="25"/>
      <c r="H17" s="197"/>
      <c r="I17" s="25"/>
      <c r="J17" s="197"/>
      <c r="K17" s="25"/>
      <c r="L17" s="197"/>
      <c r="M17" s="25"/>
    </row>
    <row r="18" spans="1:13" ht="3.75" customHeight="1">
      <c r="E18" s="45"/>
      <c r="F18" s="66"/>
      <c r="G18" s="12"/>
      <c r="H18" s="199"/>
      <c r="I18" s="12"/>
      <c r="J18" s="199"/>
      <c r="K18" s="12"/>
      <c r="L18" s="199"/>
      <c r="M18" s="12"/>
    </row>
    <row r="19" spans="1:13" ht="21.75" customHeight="1">
      <c r="A19" s="68" t="s">
        <v>60</v>
      </c>
      <c r="B19" s="68"/>
      <c r="C19" s="72"/>
      <c r="D19" s="72"/>
      <c r="E19" s="46"/>
      <c r="F19" s="46"/>
      <c r="G19" s="25">
        <v>-25850080</v>
      </c>
      <c r="H19" s="197"/>
      <c r="I19" s="25">
        <v>-14695273</v>
      </c>
      <c r="J19" s="197"/>
      <c r="K19" s="25">
        <v>-21446044</v>
      </c>
      <c r="L19" s="197"/>
      <c r="M19" s="25">
        <v>-11244435</v>
      </c>
    </row>
    <row r="20" spans="1:13" ht="21.75" customHeight="1">
      <c r="A20" s="68" t="s">
        <v>61</v>
      </c>
      <c r="B20" s="68"/>
      <c r="C20" s="68"/>
      <c r="D20" s="68"/>
      <c r="E20" s="46"/>
      <c r="F20" s="46"/>
      <c r="G20" s="33">
        <v>-181595703</v>
      </c>
      <c r="H20" s="197"/>
      <c r="I20" s="33">
        <v>-241761639</v>
      </c>
      <c r="J20" s="197"/>
      <c r="K20" s="33">
        <v>-181630087</v>
      </c>
      <c r="L20" s="197"/>
      <c r="M20" s="33">
        <v>-250638078</v>
      </c>
    </row>
    <row r="21" spans="1:13" ht="6.75" customHeight="1">
      <c r="A21" s="67"/>
      <c r="B21" s="67"/>
      <c r="C21" s="67"/>
      <c r="D21" s="68"/>
      <c r="E21" s="46"/>
      <c r="F21" s="46"/>
      <c r="G21" s="25"/>
      <c r="H21" s="197"/>
      <c r="I21" s="25"/>
      <c r="J21" s="197"/>
      <c r="K21" s="25"/>
      <c r="L21" s="197"/>
      <c r="M21" s="25"/>
    </row>
    <row r="22" spans="1:13" s="70" customFormat="1" ht="21.75" customHeight="1">
      <c r="A22" s="72" t="s">
        <v>62</v>
      </c>
      <c r="B22" s="72"/>
      <c r="C22" s="72"/>
      <c r="D22" s="73"/>
      <c r="E22" s="48"/>
      <c r="F22" s="48"/>
      <c r="G22" s="168">
        <f>SUM(G19:G21)</f>
        <v>-207445783</v>
      </c>
      <c r="H22" s="202"/>
      <c r="I22" s="168">
        <f>SUM(I19:I21)</f>
        <v>-256456912</v>
      </c>
      <c r="J22" s="202"/>
      <c r="K22" s="168">
        <f>SUM(K19:K21)</f>
        <v>-203076131</v>
      </c>
      <c r="L22" s="202"/>
      <c r="M22" s="168">
        <f>SUM(M19:M21)</f>
        <v>-261882513</v>
      </c>
    </row>
    <row r="23" spans="1:13" s="70" customFormat="1" ht="10.15" customHeight="1">
      <c r="A23" s="72"/>
      <c r="B23" s="72"/>
      <c r="C23" s="72"/>
      <c r="D23" s="72"/>
      <c r="E23" s="48"/>
      <c r="F23" s="48"/>
      <c r="G23" s="25"/>
      <c r="H23" s="198"/>
      <c r="I23" s="25"/>
      <c r="J23" s="198"/>
      <c r="K23" s="25"/>
      <c r="L23" s="198"/>
      <c r="M23" s="25"/>
    </row>
    <row r="24" spans="1:13" s="70" customFormat="1" ht="21.75" customHeight="1">
      <c r="A24" s="72" t="s">
        <v>135</v>
      </c>
      <c r="B24" s="72"/>
      <c r="C24" s="72"/>
      <c r="D24" s="72"/>
      <c r="E24" s="48"/>
      <c r="F24" s="48"/>
      <c r="G24" s="138">
        <f>SUM(G15,G22)</f>
        <v>25393773</v>
      </c>
      <c r="H24" s="198"/>
      <c r="I24" s="138">
        <f>SUM(I15,I22)</f>
        <v>20440257</v>
      </c>
      <c r="J24" s="198"/>
      <c r="K24" s="138">
        <f>SUM(K15,K22)</f>
        <v>24908139</v>
      </c>
      <c r="L24" s="198"/>
      <c r="M24" s="138">
        <f>SUM(M15,M22)</f>
        <v>21816595</v>
      </c>
    </row>
    <row r="25" spans="1:13" ht="21.75" customHeight="1">
      <c r="A25" s="68" t="s">
        <v>63</v>
      </c>
      <c r="B25" s="68"/>
      <c r="C25" s="68"/>
      <c r="E25" s="46"/>
      <c r="F25" s="46"/>
      <c r="G25" s="25">
        <v>431911</v>
      </c>
      <c r="H25" s="197"/>
      <c r="I25" s="25">
        <v>1512292</v>
      </c>
      <c r="J25" s="197"/>
      <c r="K25" s="25">
        <v>680712</v>
      </c>
      <c r="L25" s="197"/>
      <c r="M25" s="25">
        <v>1429072</v>
      </c>
    </row>
    <row r="26" spans="1:13" ht="21.75" customHeight="1">
      <c r="A26" s="68" t="s">
        <v>203</v>
      </c>
      <c r="B26" s="68"/>
      <c r="C26" s="68"/>
      <c r="D26" s="68"/>
      <c r="E26" s="46"/>
      <c r="F26" s="46"/>
      <c r="G26" s="25">
        <v>-963102</v>
      </c>
      <c r="H26" s="197"/>
      <c r="I26" s="25">
        <v>-2450324</v>
      </c>
      <c r="J26" s="197"/>
      <c r="K26" s="25">
        <v>-963102</v>
      </c>
      <c r="L26" s="197"/>
      <c r="M26" s="25">
        <v>-2061074</v>
      </c>
    </row>
    <row r="27" spans="1:13" ht="21.75" customHeight="1">
      <c r="A27" s="68" t="s">
        <v>64</v>
      </c>
      <c r="B27" s="68"/>
      <c r="C27" s="68"/>
      <c r="D27" s="68"/>
      <c r="E27" s="46"/>
      <c r="F27" s="46"/>
      <c r="G27" s="25">
        <v>-19542509</v>
      </c>
      <c r="H27" s="197"/>
      <c r="I27" s="25">
        <v>-23711268</v>
      </c>
      <c r="J27" s="197"/>
      <c r="K27" s="25">
        <v>-19536209</v>
      </c>
      <c r="L27" s="197"/>
      <c r="M27" s="25">
        <v>-23628978</v>
      </c>
    </row>
    <row r="28" spans="1:13" ht="21.75" customHeight="1">
      <c r="A28" s="68" t="s">
        <v>65</v>
      </c>
      <c r="B28" s="68"/>
      <c r="C28" s="68"/>
      <c r="D28" s="68"/>
      <c r="E28" s="46"/>
      <c r="F28" s="46"/>
      <c r="G28" s="25">
        <v>-78243449</v>
      </c>
      <c r="H28" s="197"/>
      <c r="I28" s="25">
        <v>-69410755</v>
      </c>
      <c r="J28" s="197"/>
      <c r="K28" s="25">
        <v>-75727570</v>
      </c>
      <c r="L28" s="197"/>
      <c r="M28" s="25">
        <v>-68837160</v>
      </c>
    </row>
    <row r="29" spans="1:13" ht="21.75" customHeight="1">
      <c r="A29" s="68" t="s">
        <v>206</v>
      </c>
      <c r="B29" s="68"/>
      <c r="C29" s="68"/>
      <c r="D29" s="68"/>
      <c r="E29" s="46"/>
      <c r="F29" s="46"/>
      <c r="G29" s="25">
        <v>-22184076</v>
      </c>
      <c r="H29" s="197"/>
      <c r="I29" s="25">
        <v>-2105423</v>
      </c>
      <c r="J29" s="197"/>
      <c r="K29" s="25">
        <v>-20934798</v>
      </c>
      <c r="L29" s="197"/>
      <c r="M29" s="25">
        <v>-2333156</v>
      </c>
    </row>
    <row r="30" spans="1:13" ht="21.75" customHeight="1">
      <c r="A30" s="68" t="s">
        <v>66</v>
      </c>
      <c r="B30" s="68"/>
      <c r="C30" s="68"/>
      <c r="D30" s="68"/>
      <c r="E30" s="46"/>
      <c r="F30" s="46"/>
      <c r="G30" s="25">
        <v>-6252800</v>
      </c>
      <c r="H30" s="197"/>
      <c r="I30" s="25">
        <v>-5807798</v>
      </c>
      <c r="J30" s="197"/>
      <c r="K30" s="25">
        <v>-6279824</v>
      </c>
      <c r="L30" s="197"/>
      <c r="M30" s="25">
        <v>-5892118</v>
      </c>
    </row>
    <row r="31" spans="1:13" ht="21.75" customHeight="1">
      <c r="A31" s="67" t="s">
        <v>132</v>
      </c>
      <c r="B31" s="67"/>
      <c r="C31" s="67"/>
      <c r="D31" s="68"/>
      <c r="E31" s="46"/>
      <c r="F31" s="46"/>
      <c r="G31" s="33">
        <v>2875512</v>
      </c>
      <c r="H31" s="197"/>
      <c r="I31" s="33">
        <v>1017289</v>
      </c>
      <c r="J31" s="197"/>
      <c r="K31" s="33">
        <v>0</v>
      </c>
      <c r="L31" s="197"/>
      <c r="M31" s="33">
        <v>0</v>
      </c>
    </row>
    <row r="32" spans="1:13" ht="3.75" customHeight="1">
      <c r="A32" s="67"/>
      <c r="B32" s="67"/>
      <c r="C32" s="67"/>
      <c r="D32" s="68"/>
      <c r="E32" s="46"/>
      <c r="F32" s="46"/>
      <c r="G32" s="25"/>
      <c r="H32" s="197"/>
      <c r="I32" s="25"/>
      <c r="J32" s="197"/>
      <c r="K32" s="25"/>
      <c r="L32" s="197"/>
      <c r="M32" s="25"/>
    </row>
    <row r="33" spans="1:13" ht="21.75" customHeight="1">
      <c r="A33" s="73" t="s">
        <v>201</v>
      </c>
      <c r="B33" s="73"/>
      <c r="C33" s="73"/>
      <c r="D33" s="67"/>
      <c r="F33" s="46"/>
      <c r="G33" s="138">
        <f>SUM(G24:G31)</f>
        <v>-98484740</v>
      </c>
      <c r="H33" s="198"/>
      <c r="I33" s="138">
        <f>SUM(I24:I31)</f>
        <v>-80515730</v>
      </c>
      <c r="J33" s="198"/>
      <c r="K33" s="138">
        <f>SUM(K24:K31)</f>
        <v>-97852652</v>
      </c>
      <c r="L33" s="198"/>
      <c r="M33" s="138">
        <f>SUM(M24:M31)</f>
        <v>-79506819</v>
      </c>
    </row>
    <row r="34" spans="1:13" ht="21.75" customHeight="1">
      <c r="A34" s="68" t="s">
        <v>212</v>
      </c>
      <c r="B34" s="68"/>
      <c r="C34" s="68"/>
      <c r="D34" s="68"/>
      <c r="E34" s="46">
        <v>16</v>
      </c>
      <c r="F34" s="46"/>
      <c r="G34" s="33">
        <v>2423169</v>
      </c>
      <c r="H34" s="197"/>
      <c r="I34" s="33">
        <v>-1151617</v>
      </c>
      <c r="J34" s="197"/>
      <c r="K34" s="33">
        <v>2545312</v>
      </c>
      <c r="L34" s="197"/>
      <c r="M34" s="33">
        <v>-1151617</v>
      </c>
    </row>
    <row r="35" spans="1:13" ht="4.1500000000000004" customHeight="1">
      <c r="A35" s="68"/>
      <c r="B35" s="68"/>
      <c r="C35" s="68"/>
      <c r="D35" s="68"/>
      <c r="E35" s="46"/>
      <c r="F35" s="46"/>
      <c r="G35" s="25"/>
      <c r="H35" s="197"/>
      <c r="I35" s="25"/>
      <c r="J35" s="197"/>
      <c r="K35" s="25"/>
      <c r="L35" s="197"/>
      <c r="M35" s="25"/>
    </row>
    <row r="36" spans="1:13" ht="21.75" customHeight="1">
      <c r="A36" s="72" t="s">
        <v>67</v>
      </c>
      <c r="B36" s="72"/>
      <c r="C36" s="72"/>
      <c r="D36" s="73"/>
      <c r="E36" s="46"/>
      <c r="F36" s="67"/>
      <c r="G36" s="137">
        <f>SUM(G33:G34)</f>
        <v>-96061571</v>
      </c>
      <c r="H36" s="200"/>
      <c r="I36" s="137">
        <f>SUM(I33:I34)</f>
        <v>-81667347</v>
      </c>
      <c r="J36" s="200"/>
      <c r="K36" s="137">
        <f>SUM(K33:K34)</f>
        <v>-95307340</v>
      </c>
      <c r="L36" s="200"/>
      <c r="M36" s="137">
        <f>SUM(M33:M34)</f>
        <v>-80658436</v>
      </c>
    </row>
    <row r="37" spans="1:13" ht="20.65" customHeight="1">
      <c r="A37" s="72"/>
      <c r="B37" s="72"/>
      <c r="C37" s="72"/>
      <c r="D37" s="73"/>
      <c r="E37" s="46"/>
      <c r="F37" s="67"/>
      <c r="G37" s="25"/>
      <c r="H37" s="67"/>
      <c r="I37" s="25"/>
      <c r="J37" s="67"/>
      <c r="K37" s="25"/>
      <c r="L37" s="67"/>
      <c r="M37" s="25"/>
    </row>
    <row r="38" spans="1:13" ht="20.65" customHeight="1">
      <c r="A38" s="72"/>
      <c r="B38" s="72"/>
      <c r="C38" s="72"/>
      <c r="D38" s="73"/>
      <c r="E38" s="46"/>
      <c r="F38" s="67"/>
      <c r="G38" s="136"/>
      <c r="H38" s="136"/>
      <c r="I38" s="136"/>
      <c r="J38" s="136"/>
      <c r="K38" s="136"/>
      <c r="L38" s="136"/>
      <c r="M38" s="136"/>
    </row>
    <row r="39" spans="1:13" ht="20.65" customHeight="1">
      <c r="A39" s="72"/>
      <c r="B39" s="72"/>
      <c r="C39" s="72"/>
      <c r="D39" s="73"/>
      <c r="E39" s="46"/>
      <c r="F39" s="67"/>
      <c r="G39" s="25"/>
      <c r="H39" s="67"/>
      <c r="I39" s="25"/>
      <c r="J39" s="67"/>
      <c r="K39" s="25"/>
      <c r="L39" s="67"/>
      <c r="M39" s="25"/>
    </row>
    <row r="40" spans="1:13" ht="20.65" customHeight="1">
      <c r="A40" s="72"/>
      <c r="B40" s="72"/>
      <c r="C40" s="72"/>
      <c r="D40" s="73"/>
      <c r="E40" s="46"/>
      <c r="F40" s="67"/>
      <c r="G40" s="25"/>
      <c r="H40" s="67"/>
      <c r="I40" s="25"/>
      <c r="J40" s="67"/>
      <c r="K40" s="25"/>
      <c r="L40" s="67"/>
      <c r="M40" s="25"/>
    </row>
    <row r="41" spans="1:13" ht="20.65" customHeight="1">
      <c r="A41" s="72"/>
      <c r="B41" s="72"/>
      <c r="C41" s="72"/>
      <c r="D41" s="73"/>
      <c r="E41" s="46"/>
      <c r="F41" s="67"/>
      <c r="G41" s="25"/>
      <c r="H41" s="67"/>
      <c r="I41" s="25"/>
      <c r="J41" s="67"/>
      <c r="K41" s="25"/>
      <c r="L41" s="67"/>
      <c r="M41" s="25"/>
    </row>
    <row r="42" spans="1:13" ht="20.65" customHeight="1">
      <c r="A42" s="72"/>
      <c r="B42" s="72"/>
      <c r="C42" s="72"/>
      <c r="D42" s="73"/>
      <c r="E42" s="46"/>
      <c r="F42" s="67"/>
      <c r="G42" s="25"/>
      <c r="H42" s="67"/>
      <c r="I42" s="25"/>
      <c r="J42" s="67"/>
      <c r="K42" s="25"/>
      <c r="L42" s="67"/>
      <c r="M42" s="25"/>
    </row>
    <row r="43" spans="1:13" ht="20.65" customHeight="1">
      <c r="A43" s="72"/>
      <c r="B43" s="72"/>
      <c r="C43" s="72"/>
      <c r="D43" s="73"/>
      <c r="E43" s="46"/>
      <c r="F43" s="67"/>
      <c r="G43" s="25"/>
      <c r="H43" s="67"/>
      <c r="I43" s="25"/>
      <c r="J43" s="67"/>
      <c r="K43" s="25"/>
      <c r="L43" s="67"/>
      <c r="M43" s="25"/>
    </row>
    <row r="44" spans="1:13" ht="20.65" customHeight="1">
      <c r="A44" s="72"/>
      <c r="B44" s="72"/>
      <c r="C44" s="72"/>
      <c r="D44" s="73"/>
      <c r="E44" s="46"/>
      <c r="F44" s="67"/>
      <c r="G44" s="25"/>
      <c r="H44" s="67"/>
      <c r="I44" s="25"/>
      <c r="J44" s="67"/>
      <c r="K44" s="25"/>
      <c r="L44" s="67"/>
      <c r="M44" s="25"/>
    </row>
    <row r="45" spans="1:13" ht="20.65" customHeight="1">
      <c r="A45" s="72"/>
      <c r="B45" s="72"/>
      <c r="C45" s="72"/>
      <c r="D45" s="73"/>
      <c r="E45" s="46"/>
      <c r="F45" s="67"/>
      <c r="G45" s="25"/>
      <c r="H45" s="67"/>
      <c r="I45" s="25"/>
      <c r="J45" s="67"/>
      <c r="K45" s="25"/>
      <c r="L45" s="67"/>
      <c r="M45" s="25"/>
    </row>
    <row r="46" spans="1:13" ht="20.65" customHeight="1">
      <c r="A46" s="72"/>
      <c r="B46" s="72"/>
      <c r="C46" s="72"/>
      <c r="D46" s="73"/>
      <c r="E46" s="46"/>
      <c r="F46" s="67"/>
      <c r="G46" s="25"/>
      <c r="H46" s="67"/>
      <c r="I46" s="25"/>
      <c r="J46" s="67"/>
      <c r="K46" s="25"/>
      <c r="L46" s="67"/>
      <c r="M46" s="25"/>
    </row>
    <row r="47" spans="1:13" ht="12" customHeight="1">
      <c r="A47" s="72"/>
      <c r="B47" s="72"/>
      <c r="C47" s="72"/>
      <c r="D47" s="73"/>
      <c r="E47" s="46"/>
      <c r="F47" s="67"/>
      <c r="G47" s="25"/>
      <c r="H47" s="67"/>
      <c r="I47" s="25"/>
      <c r="J47" s="67"/>
      <c r="K47" s="25"/>
      <c r="L47" s="67"/>
      <c r="M47" s="25"/>
    </row>
    <row r="48" spans="1:13" ht="21.95" customHeight="1">
      <c r="A48" s="225" t="str">
        <f>'2-4'!A163</f>
        <v>หมายเหตุประกอบข้อมูลทางการเงินเป็นส่วนหนึ่งของข้อมูลทางการเงินระหว่างกาลนี้</v>
      </c>
      <c r="B48" s="225"/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</row>
    <row r="49" spans="1:13" ht="21.75" customHeight="1">
      <c r="A49" s="69" t="s">
        <v>0</v>
      </c>
      <c r="B49" s="69"/>
      <c r="C49" s="70"/>
      <c r="D49" s="71"/>
      <c r="E49" s="42"/>
      <c r="F49" s="42"/>
      <c r="G49" s="42"/>
      <c r="H49" s="42"/>
      <c r="I49" s="8"/>
      <c r="J49" s="42"/>
      <c r="K49" s="8"/>
      <c r="L49" s="42"/>
      <c r="M49" s="8"/>
    </row>
    <row r="50" spans="1:13" ht="21.75" customHeight="1">
      <c r="A50" s="69" t="s">
        <v>139</v>
      </c>
      <c r="B50" s="69"/>
      <c r="C50" s="69"/>
      <c r="D50" s="69"/>
      <c r="E50" s="42"/>
      <c r="F50" s="42"/>
      <c r="G50" s="42"/>
      <c r="H50" s="42"/>
      <c r="I50" s="9"/>
      <c r="J50" s="42"/>
      <c r="K50" s="9"/>
      <c r="L50" s="42"/>
      <c r="M50" s="9"/>
    </row>
    <row r="51" spans="1:13" ht="21.75" customHeight="1">
      <c r="A51" s="41" t="str">
        <f>A3</f>
        <v>สำหรับรอบระยะเวลาหกเดือนสิ้นสุดวันที่ 30 มิถุนายน พ.ศ. 2569</v>
      </c>
      <c r="B51" s="41"/>
      <c r="C51" s="41"/>
      <c r="D51" s="41"/>
      <c r="E51" s="44"/>
      <c r="F51" s="44"/>
      <c r="G51" s="44"/>
      <c r="H51" s="44"/>
      <c r="I51" s="10"/>
      <c r="J51" s="44"/>
      <c r="K51" s="10"/>
      <c r="L51" s="44"/>
      <c r="M51" s="10"/>
    </row>
    <row r="52" spans="1:13" ht="21.75" customHeight="1">
      <c r="A52" s="69"/>
      <c r="B52" s="69"/>
      <c r="C52" s="69"/>
      <c r="D52" s="69"/>
      <c r="E52" s="42"/>
      <c r="F52" s="42"/>
      <c r="G52" s="42"/>
      <c r="H52" s="42"/>
      <c r="I52" s="11"/>
      <c r="J52" s="42"/>
      <c r="K52" s="11"/>
      <c r="L52" s="42"/>
      <c r="M52" s="11"/>
    </row>
    <row r="53" spans="1:13" ht="21.75" customHeight="1">
      <c r="A53" s="69"/>
      <c r="B53" s="69"/>
      <c r="C53" s="69"/>
      <c r="D53" s="69"/>
      <c r="E53" s="42"/>
      <c r="F53" s="42"/>
      <c r="G53" s="221" t="s">
        <v>2</v>
      </c>
      <c r="H53" s="221"/>
      <c r="I53" s="221"/>
      <c r="J53" s="64"/>
      <c r="K53" s="221" t="s">
        <v>3</v>
      </c>
      <c r="L53" s="221"/>
      <c r="M53" s="221"/>
    </row>
    <row r="54" spans="1:13" ht="21.75" customHeight="1">
      <c r="A54" s="69"/>
      <c r="B54" s="69"/>
      <c r="C54" s="69"/>
      <c r="D54" s="69"/>
      <c r="E54" s="42"/>
      <c r="F54" s="42"/>
      <c r="G54" s="65" t="s">
        <v>179</v>
      </c>
      <c r="H54" s="42"/>
      <c r="I54" s="65" t="s">
        <v>179</v>
      </c>
      <c r="J54" s="42"/>
      <c r="K54" s="65" t="s">
        <v>179</v>
      </c>
      <c r="L54" s="42"/>
      <c r="M54" s="65" t="s">
        <v>179</v>
      </c>
    </row>
    <row r="55" spans="1:13" ht="21.75" customHeight="1">
      <c r="A55" s="69"/>
      <c r="B55" s="69"/>
      <c r="C55" s="69"/>
      <c r="D55" s="69"/>
      <c r="E55" s="42"/>
      <c r="F55" s="42"/>
      <c r="G55" s="65" t="s">
        <v>152</v>
      </c>
      <c r="H55" s="42"/>
      <c r="I55" s="65" t="s">
        <v>119</v>
      </c>
      <c r="J55" s="42"/>
      <c r="K55" s="65" t="s">
        <v>152</v>
      </c>
      <c r="L55" s="42"/>
      <c r="M55" s="65" t="s">
        <v>119</v>
      </c>
    </row>
    <row r="56" spans="1:13" ht="21.75" customHeight="1">
      <c r="E56" s="42"/>
      <c r="F56" s="66"/>
      <c r="G56" s="13" t="s">
        <v>8</v>
      </c>
      <c r="H56" s="66"/>
      <c r="I56" s="13" t="s">
        <v>8</v>
      </c>
      <c r="J56" s="66"/>
      <c r="K56" s="13" t="s">
        <v>8</v>
      </c>
      <c r="L56" s="66"/>
      <c r="M56" s="13" t="s">
        <v>8</v>
      </c>
    </row>
    <row r="57" spans="1:13" ht="21.75" customHeight="1">
      <c r="E57" s="42"/>
      <c r="F57" s="66"/>
      <c r="G57" s="12"/>
      <c r="H57" s="66"/>
      <c r="I57" s="12"/>
      <c r="J57" s="66"/>
      <c r="K57" s="12"/>
      <c r="L57" s="66"/>
      <c r="M57" s="12"/>
    </row>
    <row r="58" spans="1:13" ht="21.75" customHeight="1">
      <c r="A58" s="72" t="s">
        <v>68</v>
      </c>
      <c r="B58" s="72"/>
      <c r="C58" s="72"/>
      <c r="D58" s="68"/>
      <c r="E58" s="46"/>
      <c r="F58" s="46"/>
      <c r="G58" s="25"/>
      <c r="H58" s="46"/>
      <c r="I58" s="25"/>
      <c r="J58" s="46"/>
      <c r="K58" s="25"/>
      <c r="L58" s="46"/>
      <c r="M58" s="25"/>
    </row>
    <row r="59" spans="1:13" ht="21.75" customHeight="1">
      <c r="B59" s="128" t="s">
        <v>188</v>
      </c>
      <c r="E59" s="45"/>
      <c r="F59" s="66"/>
      <c r="G59" s="12"/>
      <c r="H59" s="66"/>
      <c r="I59" s="12"/>
      <c r="J59" s="66"/>
      <c r="K59" s="12"/>
      <c r="L59" s="66"/>
      <c r="M59" s="12"/>
    </row>
    <row r="60" spans="1:13" ht="21.75" customHeight="1">
      <c r="A60" s="68"/>
      <c r="B60" s="68"/>
      <c r="C60" s="128" t="s">
        <v>189</v>
      </c>
      <c r="D60" s="68"/>
      <c r="E60" s="47"/>
      <c r="F60" s="46"/>
      <c r="G60" s="25"/>
      <c r="H60" s="46"/>
      <c r="I60" s="25"/>
      <c r="J60" s="46"/>
      <c r="K60" s="25"/>
      <c r="L60" s="46"/>
      <c r="M60" s="25"/>
    </row>
    <row r="61" spans="1:13" ht="21.75" customHeight="1">
      <c r="A61" s="68"/>
      <c r="B61" s="68"/>
      <c r="C61" s="68" t="s">
        <v>190</v>
      </c>
      <c r="D61" s="67"/>
      <c r="E61" s="46"/>
      <c r="F61" s="46"/>
      <c r="G61" s="25"/>
      <c r="H61" s="46"/>
      <c r="I61" s="25"/>
      <c r="J61" s="46"/>
      <c r="K61" s="25"/>
      <c r="L61" s="46"/>
      <c r="M61" s="25"/>
    </row>
    <row r="62" spans="1:13" ht="21.75" customHeight="1">
      <c r="A62" s="68"/>
      <c r="B62" s="68"/>
      <c r="C62" s="68" t="s">
        <v>191</v>
      </c>
      <c r="D62" s="68"/>
      <c r="E62" s="46"/>
      <c r="F62" s="46"/>
      <c r="G62" s="25">
        <v>11467160</v>
      </c>
      <c r="H62" s="197"/>
      <c r="I62" s="25">
        <v>0</v>
      </c>
      <c r="J62" s="197"/>
      <c r="K62" s="25">
        <v>11467160</v>
      </c>
      <c r="L62" s="197"/>
      <c r="M62" s="25">
        <v>0</v>
      </c>
    </row>
    <row r="63" spans="1:13" ht="21.75" customHeight="1">
      <c r="A63" s="129"/>
      <c r="B63" s="129"/>
      <c r="C63" s="80" t="s">
        <v>192</v>
      </c>
      <c r="D63" s="72"/>
      <c r="E63" s="46"/>
      <c r="F63" s="46"/>
      <c r="G63" s="25"/>
      <c r="H63" s="197"/>
      <c r="I63" s="25"/>
      <c r="J63" s="197"/>
      <c r="K63" s="25"/>
      <c r="L63" s="197"/>
      <c r="M63" s="25"/>
    </row>
    <row r="64" spans="1:13" ht="21.75" customHeight="1">
      <c r="A64" s="129"/>
      <c r="B64" s="129"/>
      <c r="C64" s="80" t="s">
        <v>193</v>
      </c>
      <c r="D64" s="130"/>
      <c r="E64" s="131"/>
      <c r="F64" s="132"/>
      <c r="G64" s="133">
        <v>-2293432</v>
      </c>
      <c r="H64" s="201"/>
      <c r="I64" s="133">
        <v>0</v>
      </c>
      <c r="J64" s="201"/>
      <c r="K64" s="133">
        <v>-2293432</v>
      </c>
      <c r="L64" s="201"/>
      <c r="M64" s="133">
        <v>0</v>
      </c>
    </row>
    <row r="65" spans="1:13" ht="4.9000000000000004" customHeight="1">
      <c r="A65" s="129"/>
      <c r="B65" s="129"/>
      <c r="C65" s="80"/>
      <c r="E65" s="45"/>
      <c r="F65" s="66"/>
      <c r="G65" s="12"/>
      <c r="H65" s="199"/>
      <c r="I65" s="12"/>
      <c r="J65" s="199"/>
      <c r="K65" s="12"/>
      <c r="L65" s="199"/>
      <c r="M65" s="12"/>
    </row>
    <row r="66" spans="1:13" ht="21.75" customHeight="1" thickBot="1">
      <c r="A66" s="73" t="s">
        <v>131</v>
      </c>
      <c r="B66" s="73"/>
      <c r="C66" s="67"/>
      <c r="D66" s="67"/>
      <c r="E66" s="46"/>
      <c r="F66" s="46"/>
      <c r="G66" s="143">
        <f>SUM(G36,G61:G64)</f>
        <v>-86887843</v>
      </c>
      <c r="H66" s="198"/>
      <c r="I66" s="143">
        <f>SUM(I36,I61:I64)</f>
        <v>-81667347</v>
      </c>
      <c r="J66" s="198"/>
      <c r="K66" s="143">
        <f>SUM(K36,K61:K64)</f>
        <v>-86133612</v>
      </c>
      <c r="L66" s="198"/>
      <c r="M66" s="143">
        <f>SUM(M36,M61:M64)</f>
        <v>-80658436</v>
      </c>
    </row>
    <row r="67" spans="1:13" ht="21.75" customHeight="1" thickTop="1">
      <c r="A67" s="73"/>
      <c r="B67" s="73"/>
      <c r="C67" s="67"/>
      <c r="D67" s="67"/>
      <c r="E67" s="46"/>
      <c r="F67" s="46"/>
      <c r="G67" s="38"/>
      <c r="H67" s="197"/>
      <c r="I67" s="38"/>
      <c r="J67" s="197"/>
      <c r="K67" s="38"/>
      <c r="L67" s="197"/>
      <c r="M67" s="38"/>
    </row>
    <row r="68" spans="1:13" ht="21.75" customHeight="1">
      <c r="A68" s="73" t="s">
        <v>126</v>
      </c>
      <c r="B68" s="73"/>
      <c r="C68" s="67"/>
      <c r="D68" s="67"/>
      <c r="E68" s="46"/>
      <c r="F68" s="46"/>
      <c r="G68" s="38"/>
      <c r="H68" s="197"/>
      <c r="I68" s="38"/>
      <c r="J68" s="197"/>
      <c r="K68" s="38"/>
      <c r="L68" s="197"/>
      <c r="M68" s="38"/>
    </row>
    <row r="69" spans="1:13" ht="4.9000000000000004" customHeight="1">
      <c r="A69" s="73"/>
      <c r="B69" s="73"/>
      <c r="C69" s="67"/>
      <c r="D69" s="67"/>
      <c r="E69" s="46"/>
      <c r="F69" s="46"/>
      <c r="G69" s="38"/>
      <c r="H69" s="197"/>
      <c r="I69" s="38"/>
      <c r="J69" s="197"/>
      <c r="K69" s="38"/>
      <c r="L69" s="197"/>
      <c r="M69" s="38"/>
    </row>
    <row r="70" spans="1:13" ht="21.75" customHeight="1">
      <c r="A70" s="67" t="s">
        <v>69</v>
      </c>
      <c r="B70" s="67"/>
      <c r="C70" s="67"/>
      <c r="D70" s="67"/>
      <c r="E70" s="46"/>
      <c r="F70" s="46"/>
      <c r="G70" s="25">
        <f>G36-G71</f>
        <v>-95216341</v>
      </c>
      <c r="H70" s="197"/>
      <c r="I70" s="38">
        <v>-81506379</v>
      </c>
      <c r="J70" s="197"/>
      <c r="K70" s="25">
        <f>K36-K71</f>
        <v>-95307340</v>
      </c>
      <c r="L70" s="197"/>
      <c r="M70" s="38">
        <v>-80658436</v>
      </c>
    </row>
    <row r="71" spans="1:13" ht="21.75" customHeight="1">
      <c r="A71" s="67" t="s">
        <v>70</v>
      </c>
      <c r="B71" s="67"/>
      <c r="C71" s="67"/>
      <c r="D71" s="67"/>
      <c r="E71" s="46"/>
      <c r="F71" s="46"/>
      <c r="G71" s="49">
        <v>-845230</v>
      </c>
      <c r="H71" s="197"/>
      <c r="I71" s="33">
        <v>-160968</v>
      </c>
      <c r="J71" s="197"/>
      <c r="K71" s="33">
        <v>0</v>
      </c>
      <c r="L71" s="197"/>
      <c r="M71" s="49">
        <v>0</v>
      </c>
    </row>
    <row r="72" spans="1:13" ht="6" customHeight="1">
      <c r="A72" s="67"/>
      <c r="B72" s="67"/>
      <c r="C72" s="67"/>
      <c r="D72" s="67"/>
      <c r="E72" s="46"/>
      <c r="F72" s="46"/>
      <c r="G72" s="38"/>
      <c r="H72" s="197"/>
      <c r="I72" s="38"/>
      <c r="J72" s="197"/>
      <c r="K72" s="38"/>
      <c r="L72" s="197"/>
      <c r="M72" s="38"/>
    </row>
    <row r="73" spans="1:13" ht="21.75" customHeight="1" thickBot="1">
      <c r="A73" s="67"/>
      <c r="B73" s="67"/>
      <c r="C73" s="67"/>
      <c r="D73" s="67"/>
      <c r="E73" s="46"/>
      <c r="F73" s="46"/>
      <c r="G73" s="143">
        <f>SUM(G70:G71)</f>
        <v>-96061571</v>
      </c>
      <c r="H73" s="198"/>
      <c r="I73" s="143">
        <f>SUM(I70:I71)</f>
        <v>-81667347</v>
      </c>
      <c r="J73" s="198"/>
      <c r="K73" s="143">
        <f>SUM(K70:K71)</f>
        <v>-95307340</v>
      </c>
      <c r="L73" s="198"/>
      <c r="M73" s="143">
        <f>SUM(M70:M71)</f>
        <v>-80658436</v>
      </c>
    </row>
    <row r="74" spans="1:13" ht="21.75" customHeight="1" thickTop="1">
      <c r="A74" s="67"/>
      <c r="B74" s="67"/>
      <c r="C74" s="67"/>
      <c r="D74" s="67"/>
      <c r="E74" s="46"/>
      <c r="F74" s="46"/>
      <c r="G74" s="38"/>
      <c r="H74" s="197"/>
      <c r="I74" s="38"/>
      <c r="J74" s="197"/>
      <c r="K74" s="38"/>
      <c r="L74" s="197"/>
      <c r="M74" s="38"/>
    </row>
    <row r="75" spans="1:13" ht="21.75" customHeight="1">
      <c r="A75" s="73" t="s">
        <v>134</v>
      </c>
      <c r="B75" s="73"/>
      <c r="C75" s="67"/>
      <c r="D75" s="67"/>
      <c r="E75" s="46"/>
      <c r="F75" s="46"/>
      <c r="G75" s="38"/>
      <c r="H75" s="197"/>
      <c r="I75" s="38"/>
      <c r="J75" s="197"/>
      <c r="K75" s="38"/>
      <c r="L75" s="197"/>
      <c r="M75" s="38"/>
    </row>
    <row r="76" spans="1:13" ht="4.9000000000000004" customHeight="1">
      <c r="A76" s="73"/>
      <c r="B76" s="73"/>
      <c r="C76" s="67"/>
      <c r="D76" s="67"/>
      <c r="E76" s="46"/>
      <c r="F76" s="46"/>
      <c r="G76" s="38"/>
      <c r="H76" s="197"/>
      <c r="I76" s="38"/>
      <c r="J76" s="197"/>
      <c r="K76" s="38"/>
      <c r="L76" s="197"/>
      <c r="M76" s="38"/>
    </row>
    <row r="77" spans="1:13" ht="21.75" customHeight="1">
      <c r="A77" s="67" t="s">
        <v>69</v>
      </c>
      <c r="B77" s="67"/>
      <c r="C77" s="67"/>
      <c r="D77" s="67"/>
      <c r="E77" s="46"/>
      <c r="F77" s="46"/>
      <c r="G77" s="25">
        <f>G66-G78</f>
        <v>-86042613</v>
      </c>
      <c r="H77" s="197"/>
      <c r="I77" s="38">
        <v>-81506379</v>
      </c>
      <c r="J77" s="197"/>
      <c r="K77" s="38">
        <f>K66-K78</f>
        <v>-86133612</v>
      </c>
      <c r="L77" s="197"/>
      <c r="M77" s="38">
        <v>-80658436</v>
      </c>
    </row>
    <row r="78" spans="1:13" ht="21.75" customHeight="1">
      <c r="A78" s="67" t="s">
        <v>70</v>
      </c>
      <c r="B78" s="67"/>
      <c r="C78" s="67"/>
      <c r="D78" s="67"/>
      <c r="E78" s="46"/>
      <c r="F78" s="46"/>
      <c r="G78" s="49">
        <v>-845230</v>
      </c>
      <c r="H78" s="197"/>
      <c r="I78" s="33">
        <v>-160968</v>
      </c>
      <c r="J78" s="197"/>
      <c r="K78" s="33">
        <v>0</v>
      </c>
      <c r="L78" s="197"/>
      <c r="M78" s="49">
        <v>0</v>
      </c>
    </row>
    <row r="79" spans="1:13" ht="6" customHeight="1">
      <c r="A79" s="67"/>
      <c r="B79" s="67"/>
      <c r="C79" s="67"/>
      <c r="D79" s="67"/>
      <c r="E79" s="46"/>
      <c r="F79" s="46"/>
      <c r="G79" s="38"/>
      <c r="H79" s="197"/>
      <c r="I79" s="38"/>
      <c r="J79" s="197"/>
      <c r="K79" s="38"/>
      <c r="L79" s="197"/>
      <c r="M79" s="38"/>
    </row>
    <row r="80" spans="1:13" ht="21.75" customHeight="1" thickBot="1">
      <c r="A80" s="67"/>
      <c r="B80" s="67"/>
      <c r="C80" s="67"/>
      <c r="D80" s="67"/>
      <c r="E80" s="46"/>
      <c r="F80" s="46"/>
      <c r="G80" s="143">
        <f>SUM(G77:G78)</f>
        <v>-86887843</v>
      </c>
      <c r="H80" s="198"/>
      <c r="I80" s="143">
        <f>I66</f>
        <v>-81667347</v>
      </c>
      <c r="J80" s="198"/>
      <c r="K80" s="143">
        <f>SUM(K77:K78)</f>
        <v>-86133612</v>
      </c>
      <c r="L80" s="198"/>
      <c r="M80" s="143">
        <f>SUM(M77:M78)</f>
        <v>-80658436</v>
      </c>
    </row>
    <row r="81" spans="1:13" ht="21.75" customHeight="1" thickTop="1">
      <c r="A81" s="67"/>
      <c r="B81" s="67"/>
      <c r="C81" s="67"/>
      <c r="D81" s="67"/>
      <c r="E81" s="46"/>
      <c r="F81" s="46"/>
      <c r="G81" s="32"/>
      <c r="H81" s="46"/>
      <c r="I81" s="32"/>
      <c r="J81" s="46"/>
      <c r="K81" s="32"/>
      <c r="L81" s="46"/>
      <c r="M81" s="32"/>
    </row>
    <row r="82" spans="1:13" ht="21.75" customHeight="1">
      <c r="A82" s="73" t="s">
        <v>71</v>
      </c>
      <c r="B82" s="73"/>
      <c r="C82" s="67"/>
      <c r="D82" s="67"/>
      <c r="E82" s="46"/>
      <c r="F82" s="46"/>
      <c r="G82" s="14"/>
      <c r="H82" s="46"/>
      <c r="I82" s="14"/>
      <c r="J82" s="46"/>
      <c r="K82" s="14"/>
      <c r="L82" s="46"/>
      <c r="M82" s="14"/>
    </row>
    <row r="83" spans="1:13" ht="4.9000000000000004" customHeight="1">
      <c r="A83" s="68"/>
      <c r="B83" s="68"/>
      <c r="C83" s="68"/>
      <c r="D83" s="68"/>
      <c r="E83" s="46"/>
      <c r="F83" s="46"/>
      <c r="G83" s="25"/>
      <c r="H83" s="46"/>
      <c r="I83" s="25"/>
      <c r="J83" s="46"/>
      <c r="K83" s="25"/>
      <c r="L83" s="46"/>
      <c r="M83" s="25"/>
    </row>
    <row r="84" spans="1:13" ht="21.75" customHeight="1">
      <c r="A84" s="67" t="s">
        <v>72</v>
      </c>
      <c r="B84" s="67"/>
      <c r="C84" s="67"/>
      <c r="D84" s="67"/>
      <c r="E84" s="46"/>
      <c r="F84" s="46"/>
      <c r="G84" s="35">
        <f>G36/590710000</f>
        <v>-0.16262052614650166</v>
      </c>
      <c r="H84" s="46"/>
      <c r="I84" s="35">
        <v>-0.13798036092160282</v>
      </c>
      <c r="J84" s="46"/>
      <c r="K84" s="35">
        <f>K36/590710000</f>
        <v>-0.16134370503292647</v>
      </c>
      <c r="L84" s="46"/>
      <c r="M84" s="35">
        <v>-0.13654489681908213</v>
      </c>
    </row>
    <row r="85" spans="1:13" ht="17.649999999999999" customHeight="1">
      <c r="A85" s="67"/>
      <c r="B85" s="67"/>
      <c r="C85" s="67"/>
      <c r="D85" s="67"/>
      <c r="E85" s="46"/>
      <c r="F85" s="46"/>
      <c r="G85" s="46"/>
      <c r="H85" s="46"/>
      <c r="I85" s="35"/>
      <c r="J85" s="46"/>
      <c r="K85" s="35"/>
      <c r="L85" s="46"/>
      <c r="M85" s="35"/>
    </row>
    <row r="86" spans="1:13" ht="17.649999999999999" customHeight="1">
      <c r="A86" s="67"/>
      <c r="B86" s="67"/>
      <c r="C86" s="67"/>
      <c r="D86" s="67"/>
      <c r="E86" s="46"/>
      <c r="F86" s="46"/>
      <c r="G86" s="134"/>
      <c r="H86" s="46"/>
      <c r="I86" s="35"/>
      <c r="J86" s="46"/>
      <c r="K86" s="35"/>
      <c r="L86" s="46"/>
      <c r="M86" s="35"/>
    </row>
    <row r="87" spans="1:13" ht="17.649999999999999" customHeight="1">
      <c r="A87" s="67"/>
      <c r="B87" s="67"/>
      <c r="C87" s="67"/>
      <c r="D87" s="67"/>
      <c r="E87" s="46"/>
      <c r="F87" s="46"/>
      <c r="G87" s="46"/>
      <c r="H87" s="46"/>
      <c r="I87" s="35"/>
      <c r="J87" s="46"/>
      <c r="K87" s="35"/>
      <c r="L87" s="46"/>
      <c r="M87" s="35"/>
    </row>
    <row r="88" spans="1:13" ht="17.649999999999999" customHeight="1">
      <c r="A88" s="67"/>
      <c r="B88" s="67"/>
      <c r="C88" s="67"/>
      <c r="D88" s="67"/>
      <c r="E88" s="46"/>
      <c r="F88" s="46"/>
      <c r="G88" s="46"/>
      <c r="H88" s="46"/>
      <c r="I88" s="35"/>
      <c r="J88" s="46"/>
      <c r="K88" s="35"/>
      <c r="L88" s="46"/>
      <c r="M88" s="35"/>
    </row>
    <row r="89" spans="1:13" ht="17.649999999999999" customHeight="1">
      <c r="A89" s="67"/>
      <c r="B89" s="67"/>
      <c r="C89" s="67"/>
      <c r="D89" s="67"/>
      <c r="E89" s="46"/>
      <c r="F89" s="46"/>
      <c r="G89" s="46"/>
      <c r="H89" s="46"/>
      <c r="I89" s="35"/>
      <c r="J89" s="46"/>
      <c r="K89" s="35"/>
      <c r="L89" s="46"/>
      <c r="M89" s="35"/>
    </row>
    <row r="90" spans="1:13" ht="17.649999999999999" customHeight="1">
      <c r="A90" s="67"/>
      <c r="B90" s="67"/>
      <c r="C90" s="67"/>
      <c r="D90" s="67"/>
      <c r="E90" s="46"/>
      <c r="F90" s="46"/>
      <c r="G90" s="46"/>
      <c r="H90" s="46"/>
      <c r="I90" s="35"/>
      <c r="J90" s="46"/>
      <c r="K90" s="35"/>
      <c r="L90" s="46"/>
      <c r="M90" s="35"/>
    </row>
    <row r="91" spans="1:13" ht="17.649999999999999" customHeight="1">
      <c r="A91" s="67"/>
      <c r="B91" s="67"/>
      <c r="C91" s="67"/>
      <c r="D91" s="67"/>
      <c r="E91" s="46"/>
      <c r="F91" s="46"/>
      <c r="G91" s="46"/>
      <c r="H91" s="46"/>
      <c r="I91" s="35"/>
      <c r="J91" s="46"/>
      <c r="K91" s="35"/>
      <c r="L91" s="46"/>
      <c r="M91" s="35"/>
    </row>
    <row r="92" spans="1:13" ht="17.649999999999999" customHeight="1">
      <c r="A92" s="67"/>
      <c r="B92" s="67"/>
      <c r="C92" s="67"/>
      <c r="D92" s="67"/>
      <c r="E92" s="46"/>
      <c r="F92" s="46"/>
      <c r="G92" s="46"/>
      <c r="H92" s="46"/>
      <c r="I92" s="35"/>
      <c r="J92" s="46"/>
      <c r="K92" s="35"/>
      <c r="L92" s="46"/>
      <c r="M92" s="35"/>
    </row>
    <row r="93" spans="1:13" ht="17.649999999999999" customHeight="1">
      <c r="A93" s="67"/>
      <c r="B93" s="67"/>
      <c r="C93" s="67"/>
      <c r="D93" s="67"/>
      <c r="E93" s="46"/>
      <c r="F93" s="46"/>
      <c r="G93" s="46"/>
      <c r="H93" s="46"/>
      <c r="I93" s="35"/>
      <c r="J93" s="46"/>
      <c r="K93" s="35"/>
      <c r="L93" s="46"/>
      <c r="M93" s="35"/>
    </row>
    <row r="94" spans="1:13" ht="12" customHeight="1">
      <c r="A94" s="67"/>
      <c r="B94" s="67"/>
      <c r="C94" s="67"/>
      <c r="D94" s="67"/>
      <c r="E94" s="46"/>
      <c r="F94" s="46"/>
      <c r="G94" s="46"/>
      <c r="H94" s="46"/>
      <c r="I94" s="35"/>
      <c r="J94" s="46"/>
      <c r="K94" s="35"/>
      <c r="L94" s="46"/>
      <c r="M94" s="35"/>
    </row>
    <row r="95" spans="1:13" ht="6" customHeight="1">
      <c r="A95" s="67"/>
      <c r="B95" s="67"/>
      <c r="C95" s="67"/>
      <c r="D95" s="67"/>
      <c r="E95" s="46"/>
      <c r="F95" s="46"/>
      <c r="G95" s="46"/>
      <c r="H95" s="46"/>
      <c r="I95" s="35"/>
      <c r="J95" s="46"/>
      <c r="K95" s="35"/>
      <c r="L95" s="46"/>
      <c r="M95" s="35"/>
    </row>
    <row r="96" spans="1:13" ht="21.95" customHeight="1">
      <c r="A96" s="225" t="s">
        <v>27</v>
      </c>
      <c r="B96" s="225"/>
      <c r="C96" s="225"/>
      <c r="D96" s="225"/>
      <c r="E96" s="225"/>
      <c r="F96" s="225"/>
      <c r="G96" s="225"/>
      <c r="H96" s="225"/>
      <c r="I96" s="225"/>
      <c r="J96" s="225"/>
      <c r="K96" s="225"/>
      <c r="L96" s="225"/>
      <c r="M96" s="225"/>
    </row>
  </sheetData>
  <mergeCells count="6">
    <mergeCell ref="A96:M96"/>
    <mergeCell ref="G5:I5"/>
    <mergeCell ref="K5:M5"/>
    <mergeCell ref="A48:M48"/>
    <mergeCell ref="G53:I53"/>
    <mergeCell ref="K53:M53"/>
  </mergeCells>
  <pageMargins left="1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46EB0-3057-407C-B861-B0D16C062EB9}">
  <sheetPr>
    <tabColor theme="8" tint="0.79998168889431442"/>
  </sheetPr>
  <dimension ref="A1:T32"/>
  <sheetViews>
    <sheetView zoomScaleNormal="100" zoomScaleSheetLayoutView="85" workbookViewId="0">
      <selection activeCell="W9" sqref="W9"/>
    </sheetView>
  </sheetViews>
  <sheetFormatPr defaultColWidth="8.28515625" defaultRowHeight="21.75" customHeight="1"/>
  <cols>
    <col min="1" max="1" width="1.42578125" style="81" customWidth="1"/>
    <col min="2" max="2" width="50" style="81" customWidth="1"/>
    <col min="3" max="3" width="8.42578125" style="43" customWidth="1"/>
    <col min="4" max="4" width="0.7109375" style="81" customWidth="1"/>
    <col min="5" max="5" width="12.7109375" style="82" customWidth="1"/>
    <col min="6" max="6" width="0.7109375" style="82" customWidth="1"/>
    <col min="7" max="7" width="11.28515625" style="16" bestFit="1" customWidth="1"/>
    <col min="8" max="8" width="0.7109375" style="82" customWidth="1"/>
    <col min="9" max="9" width="11.42578125" style="16" customWidth="1"/>
    <col min="10" max="10" width="0.7109375" style="82" customWidth="1"/>
    <col min="11" max="11" width="12" style="16" customWidth="1"/>
    <col min="12" max="12" width="0.7109375" style="16" customWidth="1"/>
    <col min="13" max="13" width="13.28515625" style="16" customWidth="1"/>
    <col min="14" max="14" width="0.7109375" style="16" customWidth="1"/>
    <col min="15" max="15" width="12.7109375" style="17" customWidth="1"/>
    <col min="16" max="16" width="0.7109375" style="83" customWidth="1"/>
    <col min="17" max="17" width="12.7109375" style="83" customWidth="1"/>
    <col min="18" max="18" width="0.7109375" style="83" customWidth="1"/>
    <col min="19" max="19" width="13.28515625" style="82" customWidth="1"/>
    <col min="20" max="225" width="8.28515625" style="81"/>
    <col min="226" max="226" width="1.42578125" style="81" customWidth="1"/>
    <col min="227" max="227" width="48.7109375" style="81" customWidth="1"/>
    <col min="228" max="228" width="8.28515625" style="81"/>
    <col min="229" max="229" width="1" style="81" customWidth="1"/>
    <col min="230" max="230" width="12.42578125" style="81" customWidth="1"/>
    <col min="231" max="231" width="1" style="81" customWidth="1"/>
    <col min="232" max="232" width="12.42578125" style="81" customWidth="1"/>
    <col min="233" max="233" width="1" style="81" customWidth="1"/>
    <col min="234" max="234" width="12.42578125" style="81" customWidth="1"/>
    <col min="235" max="235" width="1" style="81" customWidth="1"/>
    <col min="236" max="236" width="12.42578125" style="81" customWidth="1"/>
    <col min="237" max="237" width="8.28515625" style="81"/>
    <col min="238" max="238" width="11.28515625" style="81" bestFit="1" customWidth="1"/>
    <col min="239" max="239" width="9.7109375" style="81" customWidth="1"/>
    <col min="240" max="240" width="9.28515625" style="81" customWidth="1"/>
    <col min="241" max="481" width="8.28515625" style="81"/>
    <col min="482" max="482" width="1.42578125" style="81" customWidth="1"/>
    <col min="483" max="483" width="48.7109375" style="81" customWidth="1"/>
    <col min="484" max="484" width="8.28515625" style="81"/>
    <col min="485" max="485" width="1" style="81" customWidth="1"/>
    <col min="486" max="486" width="12.42578125" style="81" customWidth="1"/>
    <col min="487" max="487" width="1" style="81" customWidth="1"/>
    <col min="488" max="488" width="12.42578125" style="81" customWidth="1"/>
    <col min="489" max="489" width="1" style="81" customWidth="1"/>
    <col min="490" max="490" width="12.42578125" style="81" customWidth="1"/>
    <col min="491" max="491" width="1" style="81" customWidth="1"/>
    <col min="492" max="492" width="12.42578125" style="81" customWidth="1"/>
    <col min="493" max="493" width="8.28515625" style="81"/>
    <col min="494" max="494" width="11.28515625" style="81" bestFit="1" customWidth="1"/>
    <col min="495" max="495" width="9.7109375" style="81" customWidth="1"/>
    <col min="496" max="496" width="9.28515625" style="81" customWidth="1"/>
    <col min="497" max="737" width="8.28515625" style="81"/>
    <col min="738" max="738" width="1.42578125" style="81" customWidth="1"/>
    <col min="739" max="739" width="48.7109375" style="81" customWidth="1"/>
    <col min="740" max="740" width="8.28515625" style="81"/>
    <col min="741" max="741" width="1" style="81" customWidth="1"/>
    <col min="742" max="742" width="12.42578125" style="81" customWidth="1"/>
    <col min="743" max="743" width="1" style="81" customWidth="1"/>
    <col min="744" max="744" width="12.42578125" style="81" customWidth="1"/>
    <col min="745" max="745" width="1" style="81" customWidth="1"/>
    <col min="746" max="746" width="12.42578125" style="81" customWidth="1"/>
    <col min="747" max="747" width="1" style="81" customWidth="1"/>
    <col min="748" max="748" width="12.42578125" style="81" customWidth="1"/>
    <col min="749" max="749" width="8.28515625" style="81"/>
    <col min="750" max="750" width="11.28515625" style="81" bestFit="1" customWidth="1"/>
    <col min="751" max="751" width="9.7109375" style="81" customWidth="1"/>
    <col min="752" max="752" width="9.28515625" style="81" customWidth="1"/>
    <col min="753" max="993" width="8.28515625" style="81"/>
    <col min="994" max="994" width="1.42578125" style="81" customWidth="1"/>
    <col min="995" max="995" width="48.7109375" style="81" customWidth="1"/>
    <col min="996" max="996" width="8.28515625" style="81"/>
    <col min="997" max="997" width="1" style="81" customWidth="1"/>
    <col min="998" max="998" width="12.42578125" style="81" customWidth="1"/>
    <col min="999" max="999" width="1" style="81" customWidth="1"/>
    <col min="1000" max="1000" width="12.42578125" style="81" customWidth="1"/>
    <col min="1001" max="1001" width="1" style="81" customWidth="1"/>
    <col min="1002" max="1002" width="12.42578125" style="81" customWidth="1"/>
    <col min="1003" max="1003" width="1" style="81" customWidth="1"/>
    <col min="1004" max="1004" width="12.42578125" style="81" customWidth="1"/>
    <col min="1005" max="1005" width="8.28515625" style="81"/>
    <col min="1006" max="1006" width="11.28515625" style="81" bestFit="1" customWidth="1"/>
    <col min="1007" max="1007" width="9.7109375" style="81" customWidth="1"/>
    <col min="1008" max="1008" width="9.28515625" style="81" customWidth="1"/>
    <col min="1009" max="1249" width="8.28515625" style="81"/>
    <col min="1250" max="1250" width="1.42578125" style="81" customWidth="1"/>
    <col min="1251" max="1251" width="48.7109375" style="81" customWidth="1"/>
    <col min="1252" max="1252" width="8.28515625" style="81"/>
    <col min="1253" max="1253" width="1" style="81" customWidth="1"/>
    <col min="1254" max="1254" width="12.42578125" style="81" customWidth="1"/>
    <col min="1255" max="1255" width="1" style="81" customWidth="1"/>
    <col min="1256" max="1256" width="12.42578125" style="81" customWidth="1"/>
    <col min="1257" max="1257" width="1" style="81" customWidth="1"/>
    <col min="1258" max="1258" width="12.42578125" style="81" customWidth="1"/>
    <col min="1259" max="1259" width="1" style="81" customWidth="1"/>
    <col min="1260" max="1260" width="12.42578125" style="81" customWidth="1"/>
    <col min="1261" max="1261" width="8.28515625" style="81"/>
    <col min="1262" max="1262" width="11.28515625" style="81" bestFit="1" customWidth="1"/>
    <col min="1263" max="1263" width="9.7109375" style="81" customWidth="1"/>
    <col min="1264" max="1264" width="9.28515625" style="81" customWidth="1"/>
    <col min="1265" max="1505" width="8.28515625" style="81"/>
    <col min="1506" max="1506" width="1.42578125" style="81" customWidth="1"/>
    <col min="1507" max="1507" width="48.7109375" style="81" customWidth="1"/>
    <col min="1508" max="1508" width="8.28515625" style="81"/>
    <col min="1509" max="1509" width="1" style="81" customWidth="1"/>
    <col min="1510" max="1510" width="12.42578125" style="81" customWidth="1"/>
    <col min="1511" max="1511" width="1" style="81" customWidth="1"/>
    <col min="1512" max="1512" width="12.42578125" style="81" customWidth="1"/>
    <col min="1513" max="1513" width="1" style="81" customWidth="1"/>
    <col min="1514" max="1514" width="12.42578125" style="81" customWidth="1"/>
    <col min="1515" max="1515" width="1" style="81" customWidth="1"/>
    <col min="1516" max="1516" width="12.42578125" style="81" customWidth="1"/>
    <col min="1517" max="1517" width="8.28515625" style="81"/>
    <col min="1518" max="1518" width="11.28515625" style="81" bestFit="1" customWidth="1"/>
    <col min="1519" max="1519" width="9.7109375" style="81" customWidth="1"/>
    <col min="1520" max="1520" width="9.28515625" style="81" customWidth="1"/>
    <col min="1521" max="1761" width="8.28515625" style="81"/>
    <col min="1762" max="1762" width="1.42578125" style="81" customWidth="1"/>
    <col min="1763" max="1763" width="48.7109375" style="81" customWidth="1"/>
    <col min="1764" max="1764" width="8.28515625" style="81"/>
    <col min="1765" max="1765" width="1" style="81" customWidth="1"/>
    <col min="1766" max="1766" width="12.42578125" style="81" customWidth="1"/>
    <col min="1767" max="1767" width="1" style="81" customWidth="1"/>
    <col min="1768" max="1768" width="12.42578125" style="81" customWidth="1"/>
    <col min="1769" max="1769" width="1" style="81" customWidth="1"/>
    <col min="1770" max="1770" width="12.42578125" style="81" customWidth="1"/>
    <col min="1771" max="1771" width="1" style="81" customWidth="1"/>
    <col min="1772" max="1772" width="12.42578125" style="81" customWidth="1"/>
    <col min="1773" max="1773" width="8.28515625" style="81"/>
    <col min="1774" max="1774" width="11.28515625" style="81" bestFit="1" customWidth="1"/>
    <col min="1775" max="1775" width="9.7109375" style="81" customWidth="1"/>
    <col min="1776" max="1776" width="9.28515625" style="81" customWidth="1"/>
    <col min="1777" max="2017" width="8.28515625" style="81"/>
    <col min="2018" max="2018" width="1.42578125" style="81" customWidth="1"/>
    <col min="2019" max="2019" width="48.7109375" style="81" customWidth="1"/>
    <col min="2020" max="2020" width="8.28515625" style="81"/>
    <col min="2021" max="2021" width="1" style="81" customWidth="1"/>
    <col min="2022" max="2022" width="12.42578125" style="81" customWidth="1"/>
    <col min="2023" max="2023" width="1" style="81" customWidth="1"/>
    <col min="2024" max="2024" width="12.42578125" style="81" customWidth="1"/>
    <col min="2025" max="2025" width="1" style="81" customWidth="1"/>
    <col min="2026" max="2026" width="12.42578125" style="81" customWidth="1"/>
    <col min="2027" max="2027" width="1" style="81" customWidth="1"/>
    <col min="2028" max="2028" width="12.42578125" style="81" customWidth="1"/>
    <col min="2029" max="2029" width="8.28515625" style="81"/>
    <col min="2030" max="2030" width="11.28515625" style="81" bestFit="1" customWidth="1"/>
    <col min="2031" max="2031" width="9.7109375" style="81" customWidth="1"/>
    <col min="2032" max="2032" width="9.28515625" style="81" customWidth="1"/>
    <col min="2033" max="2273" width="8.28515625" style="81"/>
    <col min="2274" max="2274" width="1.42578125" style="81" customWidth="1"/>
    <col min="2275" max="2275" width="48.7109375" style="81" customWidth="1"/>
    <col min="2276" max="2276" width="8.28515625" style="81"/>
    <col min="2277" max="2277" width="1" style="81" customWidth="1"/>
    <col min="2278" max="2278" width="12.42578125" style="81" customWidth="1"/>
    <col min="2279" max="2279" width="1" style="81" customWidth="1"/>
    <col min="2280" max="2280" width="12.42578125" style="81" customWidth="1"/>
    <col min="2281" max="2281" width="1" style="81" customWidth="1"/>
    <col min="2282" max="2282" width="12.42578125" style="81" customWidth="1"/>
    <col min="2283" max="2283" width="1" style="81" customWidth="1"/>
    <col min="2284" max="2284" width="12.42578125" style="81" customWidth="1"/>
    <col min="2285" max="2285" width="8.28515625" style="81"/>
    <col min="2286" max="2286" width="11.28515625" style="81" bestFit="1" customWidth="1"/>
    <col min="2287" max="2287" width="9.7109375" style="81" customWidth="1"/>
    <col min="2288" max="2288" width="9.28515625" style="81" customWidth="1"/>
    <col min="2289" max="2529" width="8.28515625" style="81"/>
    <col min="2530" max="2530" width="1.42578125" style="81" customWidth="1"/>
    <col min="2531" max="2531" width="48.7109375" style="81" customWidth="1"/>
    <col min="2532" max="2532" width="8.28515625" style="81"/>
    <col min="2533" max="2533" width="1" style="81" customWidth="1"/>
    <col min="2534" max="2534" width="12.42578125" style="81" customWidth="1"/>
    <col min="2535" max="2535" width="1" style="81" customWidth="1"/>
    <col min="2536" max="2536" width="12.42578125" style="81" customWidth="1"/>
    <col min="2537" max="2537" width="1" style="81" customWidth="1"/>
    <col min="2538" max="2538" width="12.42578125" style="81" customWidth="1"/>
    <col min="2539" max="2539" width="1" style="81" customWidth="1"/>
    <col min="2540" max="2540" width="12.42578125" style="81" customWidth="1"/>
    <col min="2541" max="2541" width="8.28515625" style="81"/>
    <col min="2542" max="2542" width="11.28515625" style="81" bestFit="1" customWidth="1"/>
    <col min="2543" max="2543" width="9.7109375" style="81" customWidth="1"/>
    <col min="2544" max="2544" width="9.28515625" style="81" customWidth="1"/>
    <col min="2545" max="2785" width="8.28515625" style="81"/>
    <col min="2786" max="2786" width="1.42578125" style="81" customWidth="1"/>
    <col min="2787" max="2787" width="48.7109375" style="81" customWidth="1"/>
    <col min="2788" max="2788" width="8.28515625" style="81"/>
    <col min="2789" max="2789" width="1" style="81" customWidth="1"/>
    <col min="2790" max="2790" width="12.42578125" style="81" customWidth="1"/>
    <col min="2791" max="2791" width="1" style="81" customWidth="1"/>
    <col min="2792" max="2792" width="12.42578125" style="81" customWidth="1"/>
    <col min="2793" max="2793" width="1" style="81" customWidth="1"/>
    <col min="2794" max="2794" width="12.42578125" style="81" customWidth="1"/>
    <col min="2795" max="2795" width="1" style="81" customWidth="1"/>
    <col min="2796" max="2796" width="12.42578125" style="81" customWidth="1"/>
    <col min="2797" max="2797" width="8.28515625" style="81"/>
    <col min="2798" max="2798" width="11.28515625" style="81" bestFit="1" customWidth="1"/>
    <col min="2799" max="2799" width="9.7109375" style="81" customWidth="1"/>
    <col min="2800" max="2800" width="9.28515625" style="81" customWidth="1"/>
    <col min="2801" max="3041" width="8.28515625" style="81"/>
    <col min="3042" max="3042" width="1.42578125" style="81" customWidth="1"/>
    <col min="3043" max="3043" width="48.7109375" style="81" customWidth="1"/>
    <col min="3044" max="3044" width="8.28515625" style="81"/>
    <col min="3045" max="3045" width="1" style="81" customWidth="1"/>
    <col min="3046" max="3046" width="12.42578125" style="81" customWidth="1"/>
    <col min="3047" max="3047" width="1" style="81" customWidth="1"/>
    <col min="3048" max="3048" width="12.42578125" style="81" customWidth="1"/>
    <col min="3049" max="3049" width="1" style="81" customWidth="1"/>
    <col min="3050" max="3050" width="12.42578125" style="81" customWidth="1"/>
    <col min="3051" max="3051" width="1" style="81" customWidth="1"/>
    <col min="3052" max="3052" width="12.42578125" style="81" customWidth="1"/>
    <col min="3053" max="3053" width="8.28515625" style="81"/>
    <col min="3054" max="3054" width="11.28515625" style="81" bestFit="1" customWidth="1"/>
    <col min="3055" max="3055" width="9.7109375" style="81" customWidth="1"/>
    <col min="3056" max="3056" width="9.28515625" style="81" customWidth="1"/>
    <col min="3057" max="3297" width="8.28515625" style="81"/>
    <col min="3298" max="3298" width="1.42578125" style="81" customWidth="1"/>
    <col min="3299" max="3299" width="48.7109375" style="81" customWidth="1"/>
    <col min="3300" max="3300" width="8.28515625" style="81"/>
    <col min="3301" max="3301" width="1" style="81" customWidth="1"/>
    <col min="3302" max="3302" width="12.42578125" style="81" customWidth="1"/>
    <col min="3303" max="3303" width="1" style="81" customWidth="1"/>
    <col min="3304" max="3304" width="12.42578125" style="81" customWidth="1"/>
    <col min="3305" max="3305" width="1" style="81" customWidth="1"/>
    <col min="3306" max="3306" width="12.42578125" style="81" customWidth="1"/>
    <col min="3307" max="3307" width="1" style="81" customWidth="1"/>
    <col min="3308" max="3308" width="12.42578125" style="81" customWidth="1"/>
    <col min="3309" max="3309" width="8.28515625" style="81"/>
    <col min="3310" max="3310" width="11.28515625" style="81" bestFit="1" customWidth="1"/>
    <col min="3311" max="3311" width="9.7109375" style="81" customWidth="1"/>
    <col min="3312" max="3312" width="9.28515625" style="81" customWidth="1"/>
    <col min="3313" max="3553" width="8.28515625" style="81"/>
    <col min="3554" max="3554" width="1.42578125" style="81" customWidth="1"/>
    <col min="3555" max="3555" width="48.7109375" style="81" customWidth="1"/>
    <col min="3556" max="3556" width="8.28515625" style="81"/>
    <col min="3557" max="3557" width="1" style="81" customWidth="1"/>
    <col min="3558" max="3558" width="12.42578125" style="81" customWidth="1"/>
    <col min="3559" max="3559" width="1" style="81" customWidth="1"/>
    <col min="3560" max="3560" width="12.42578125" style="81" customWidth="1"/>
    <col min="3561" max="3561" width="1" style="81" customWidth="1"/>
    <col min="3562" max="3562" width="12.42578125" style="81" customWidth="1"/>
    <col min="3563" max="3563" width="1" style="81" customWidth="1"/>
    <col min="3564" max="3564" width="12.42578125" style="81" customWidth="1"/>
    <col min="3565" max="3565" width="8.28515625" style="81"/>
    <col min="3566" max="3566" width="11.28515625" style="81" bestFit="1" customWidth="1"/>
    <col min="3567" max="3567" width="9.7109375" style="81" customWidth="1"/>
    <col min="3568" max="3568" width="9.28515625" style="81" customWidth="1"/>
    <col min="3569" max="3809" width="8.28515625" style="81"/>
    <col min="3810" max="3810" width="1.42578125" style="81" customWidth="1"/>
    <col min="3811" max="3811" width="48.7109375" style="81" customWidth="1"/>
    <col min="3812" max="3812" width="8.28515625" style="81"/>
    <col min="3813" max="3813" width="1" style="81" customWidth="1"/>
    <col min="3814" max="3814" width="12.42578125" style="81" customWidth="1"/>
    <col min="3815" max="3815" width="1" style="81" customWidth="1"/>
    <col min="3816" max="3816" width="12.42578125" style="81" customWidth="1"/>
    <col min="3817" max="3817" width="1" style="81" customWidth="1"/>
    <col min="3818" max="3818" width="12.42578125" style="81" customWidth="1"/>
    <col min="3819" max="3819" width="1" style="81" customWidth="1"/>
    <col min="3820" max="3820" width="12.42578125" style="81" customWidth="1"/>
    <col min="3821" max="3821" width="8.28515625" style="81"/>
    <col min="3822" max="3822" width="11.28515625" style="81" bestFit="1" customWidth="1"/>
    <col min="3823" max="3823" width="9.7109375" style="81" customWidth="1"/>
    <col min="3824" max="3824" width="9.28515625" style="81" customWidth="1"/>
    <col min="3825" max="4065" width="8.28515625" style="81"/>
    <col min="4066" max="4066" width="1.42578125" style="81" customWidth="1"/>
    <col min="4067" max="4067" width="48.7109375" style="81" customWidth="1"/>
    <col min="4068" max="4068" width="8.28515625" style="81"/>
    <col min="4069" max="4069" width="1" style="81" customWidth="1"/>
    <col min="4070" max="4070" width="12.42578125" style="81" customWidth="1"/>
    <col min="4071" max="4071" width="1" style="81" customWidth="1"/>
    <col min="4072" max="4072" width="12.42578125" style="81" customWidth="1"/>
    <col min="4073" max="4073" width="1" style="81" customWidth="1"/>
    <col min="4074" max="4074" width="12.42578125" style="81" customWidth="1"/>
    <col min="4075" max="4075" width="1" style="81" customWidth="1"/>
    <col min="4076" max="4076" width="12.42578125" style="81" customWidth="1"/>
    <col min="4077" max="4077" width="8.28515625" style="81"/>
    <col min="4078" max="4078" width="11.28515625" style="81" bestFit="1" customWidth="1"/>
    <col min="4079" max="4079" width="9.7109375" style="81" customWidth="1"/>
    <col min="4080" max="4080" width="9.28515625" style="81" customWidth="1"/>
    <col min="4081" max="4321" width="8.28515625" style="81"/>
    <col min="4322" max="4322" width="1.42578125" style="81" customWidth="1"/>
    <col min="4323" max="4323" width="48.7109375" style="81" customWidth="1"/>
    <col min="4324" max="4324" width="8.28515625" style="81"/>
    <col min="4325" max="4325" width="1" style="81" customWidth="1"/>
    <col min="4326" max="4326" width="12.42578125" style="81" customWidth="1"/>
    <col min="4327" max="4327" width="1" style="81" customWidth="1"/>
    <col min="4328" max="4328" width="12.42578125" style="81" customWidth="1"/>
    <col min="4329" max="4329" width="1" style="81" customWidth="1"/>
    <col min="4330" max="4330" width="12.42578125" style="81" customWidth="1"/>
    <col min="4331" max="4331" width="1" style="81" customWidth="1"/>
    <col min="4332" max="4332" width="12.42578125" style="81" customWidth="1"/>
    <col min="4333" max="4333" width="8.28515625" style="81"/>
    <col min="4334" max="4334" width="11.28515625" style="81" bestFit="1" customWidth="1"/>
    <col min="4335" max="4335" width="9.7109375" style="81" customWidth="1"/>
    <col min="4336" max="4336" width="9.28515625" style="81" customWidth="1"/>
    <col min="4337" max="4577" width="8.28515625" style="81"/>
    <col min="4578" max="4578" width="1.42578125" style="81" customWidth="1"/>
    <col min="4579" max="4579" width="48.7109375" style="81" customWidth="1"/>
    <col min="4580" max="4580" width="8.28515625" style="81"/>
    <col min="4581" max="4581" width="1" style="81" customWidth="1"/>
    <col min="4582" max="4582" width="12.42578125" style="81" customWidth="1"/>
    <col min="4583" max="4583" width="1" style="81" customWidth="1"/>
    <col min="4584" max="4584" width="12.42578125" style="81" customWidth="1"/>
    <col min="4585" max="4585" width="1" style="81" customWidth="1"/>
    <col min="4586" max="4586" width="12.42578125" style="81" customWidth="1"/>
    <col min="4587" max="4587" width="1" style="81" customWidth="1"/>
    <col min="4588" max="4588" width="12.42578125" style="81" customWidth="1"/>
    <col min="4589" max="4589" width="8.28515625" style="81"/>
    <col min="4590" max="4590" width="11.28515625" style="81" bestFit="1" customWidth="1"/>
    <col min="4591" max="4591" width="9.7109375" style="81" customWidth="1"/>
    <col min="4592" max="4592" width="9.28515625" style="81" customWidth="1"/>
    <col min="4593" max="4833" width="8.28515625" style="81"/>
    <col min="4834" max="4834" width="1.42578125" style="81" customWidth="1"/>
    <col min="4835" max="4835" width="48.7109375" style="81" customWidth="1"/>
    <col min="4836" max="4836" width="8.28515625" style="81"/>
    <col min="4837" max="4837" width="1" style="81" customWidth="1"/>
    <col min="4838" max="4838" width="12.42578125" style="81" customWidth="1"/>
    <col min="4839" max="4839" width="1" style="81" customWidth="1"/>
    <col min="4840" max="4840" width="12.42578125" style="81" customWidth="1"/>
    <col min="4841" max="4841" width="1" style="81" customWidth="1"/>
    <col min="4842" max="4842" width="12.42578125" style="81" customWidth="1"/>
    <col min="4843" max="4843" width="1" style="81" customWidth="1"/>
    <col min="4844" max="4844" width="12.42578125" style="81" customWidth="1"/>
    <col min="4845" max="4845" width="8.28515625" style="81"/>
    <col min="4846" max="4846" width="11.28515625" style="81" bestFit="1" customWidth="1"/>
    <col min="4847" max="4847" width="9.7109375" style="81" customWidth="1"/>
    <col min="4848" max="4848" width="9.28515625" style="81" customWidth="1"/>
    <col min="4849" max="5089" width="8.28515625" style="81"/>
    <col min="5090" max="5090" width="1.42578125" style="81" customWidth="1"/>
    <col min="5091" max="5091" width="48.7109375" style="81" customWidth="1"/>
    <col min="5092" max="5092" width="8.28515625" style="81"/>
    <col min="5093" max="5093" width="1" style="81" customWidth="1"/>
    <col min="5094" max="5094" width="12.42578125" style="81" customWidth="1"/>
    <col min="5095" max="5095" width="1" style="81" customWidth="1"/>
    <col min="5096" max="5096" width="12.42578125" style="81" customWidth="1"/>
    <col min="5097" max="5097" width="1" style="81" customWidth="1"/>
    <col min="5098" max="5098" width="12.42578125" style="81" customWidth="1"/>
    <col min="5099" max="5099" width="1" style="81" customWidth="1"/>
    <col min="5100" max="5100" width="12.42578125" style="81" customWidth="1"/>
    <col min="5101" max="5101" width="8.28515625" style="81"/>
    <col min="5102" max="5102" width="11.28515625" style="81" bestFit="1" customWidth="1"/>
    <col min="5103" max="5103" width="9.7109375" style="81" customWidth="1"/>
    <col min="5104" max="5104" width="9.28515625" style="81" customWidth="1"/>
    <col min="5105" max="5345" width="8.28515625" style="81"/>
    <col min="5346" max="5346" width="1.42578125" style="81" customWidth="1"/>
    <col min="5347" max="5347" width="48.7109375" style="81" customWidth="1"/>
    <col min="5348" max="5348" width="8.28515625" style="81"/>
    <col min="5349" max="5349" width="1" style="81" customWidth="1"/>
    <col min="5350" max="5350" width="12.42578125" style="81" customWidth="1"/>
    <col min="5351" max="5351" width="1" style="81" customWidth="1"/>
    <col min="5352" max="5352" width="12.42578125" style="81" customWidth="1"/>
    <col min="5353" max="5353" width="1" style="81" customWidth="1"/>
    <col min="5354" max="5354" width="12.42578125" style="81" customWidth="1"/>
    <col min="5355" max="5355" width="1" style="81" customWidth="1"/>
    <col min="5356" max="5356" width="12.42578125" style="81" customWidth="1"/>
    <col min="5357" max="5357" width="8.28515625" style="81"/>
    <col min="5358" max="5358" width="11.28515625" style="81" bestFit="1" customWidth="1"/>
    <col min="5359" max="5359" width="9.7109375" style="81" customWidth="1"/>
    <col min="5360" max="5360" width="9.28515625" style="81" customWidth="1"/>
    <col min="5361" max="5601" width="8.28515625" style="81"/>
    <col min="5602" max="5602" width="1.42578125" style="81" customWidth="1"/>
    <col min="5603" max="5603" width="48.7109375" style="81" customWidth="1"/>
    <col min="5604" max="5604" width="8.28515625" style="81"/>
    <col min="5605" max="5605" width="1" style="81" customWidth="1"/>
    <col min="5606" max="5606" width="12.42578125" style="81" customWidth="1"/>
    <col min="5607" max="5607" width="1" style="81" customWidth="1"/>
    <col min="5608" max="5608" width="12.42578125" style="81" customWidth="1"/>
    <col min="5609" max="5609" width="1" style="81" customWidth="1"/>
    <col min="5610" max="5610" width="12.42578125" style="81" customWidth="1"/>
    <col min="5611" max="5611" width="1" style="81" customWidth="1"/>
    <col min="5612" max="5612" width="12.42578125" style="81" customWidth="1"/>
    <col min="5613" max="5613" width="8.28515625" style="81"/>
    <col min="5614" max="5614" width="11.28515625" style="81" bestFit="1" customWidth="1"/>
    <col min="5615" max="5615" width="9.7109375" style="81" customWidth="1"/>
    <col min="5616" max="5616" width="9.28515625" style="81" customWidth="1"/>
    <col min="5617" max="5857" width="8.28515625" style="81"/>
    <col min="5858" max="5858" width="1.42578125" style="81" customWidth="1"/>
    <col min="5859" max="5859" width="48.7109375" style="81" customWidth="1"/>
    <col min="5860" max="5860" width="8.28515625" style="81"/>
    <col min="5861" max="5861" width="1" style="81" customWidth="1"/>
    <col min="5862" max="5862" width="12.42578125" style="81" customWidth="1"/>
    <col min="5863" max="5863" width="1" style="81" customWidth="1"/>
    <col min="5864" max="5864" width="12.42578125" style="81" customWidth="1"/>
    <col min="5865" max="5865" width="1" style="81" customWidth="1"/>
    <col min="5866" max="5866" width="12.42578125" style="81" customWidth="1"/>
    <col min="5867" max="5867" width="1" style="81" customWidth="1"/>
    <col min="5868" max="5868" width="12.42578125" style="81" customWidth="1"/>
    <col min="5869" max="5869" width="8.28515625" style="81"/>
    <col min="5870" max="5870" width="11.28515625" style="81" bestFit="1" customWidth="1"/>
    <col min="5871" max="5871" width="9.7109375" style="81" customWidth="1"/>
    <col min="5872" max="5872" width="9.28515625" style="81" customWidth="1"/>
    <col min="5873" max="6113" width="8.28515625" style="81"/>
    <col min="6114" max="6114" width="1.42578125" style="81" customWidth="1"/>
    <col min="6115" max="6115" width="48.7109375" style="81" customWidth="1"/>
    <col min="6116" max="6116" width="8.28515625" style="81"/>
    <col min="6117" max="6117" width="1" style="81" customWidth="1"/>
    <col min="6118" max="6118" width="12.42578125" style="81" customWidth="1"/>
    <col min="6119" max="6119" width="1" style="81" customWidth="1"/>
    <col min="6120" max="6120" width="12.42578125" style="81" customWidth="1"/>
    <col min="6121" max="6121" width="1" style="81" customWidth="1"/>
    <col min="6122" max="6122" width="12.42578125" style="81" customWidth="1"/>
    <col min="6123" max="6123" width="1" style="81" customWidth="1"/>
    <col min="6124" max="6124" width="12.42578125" style="81" customWidth="1"/>
    <col min="6125" max="6125" width="8.28515625" style="81"/>
    <col min="6126" max="6126" width="11.28515625" style="81" bestFit="1" customWidth="1"/>
    <col min="6127" max="6127" width="9.7109375" style="81" customWidth="1"/>
    <col min="6128" max="6128" width="9.28515625" style="81" customWidth="1"/>
    <col min="6129" max="6369" width="8.28515625" style="81"/>
    <col min="6370" max="6370" width="1.42578125" style="81" customWidth="1"/>
    <col min="6371" max="6371" width="48.7109375" style="81" customWidth="1"/>
    <col min="6372" max="6372" width="8.28515625" style="81"/>
    <col min="6373" max="6373" width="1" style="81" customWidth="1"/>
    <col min="6374" max="6374" width="12.42578125" style="81" customWidth="1"/>
    <col min="6375" max="6375" width="1" style="81" customWidth="1"/>
    <col min="6376" max="6376" width="12.42578125" style="81" customWidth="1"/>
    <col min="6377" max="6377" width="1" style="81" customWidth="1"/>
    <col min="6378" max="6378" width="12.42578125" style="81" customWidth="1"/>
    <col min="6379" max="6379" width="1" style="81" customWidth="1"/>
    <col min="6380" max="6380" width="12.42578125" style="81" customWidth="1"/>
    <col min="6381" max="6381" width="8.28515625" style="81"/>
    <col min="6382" max="6382" width="11.28515625" style="81" bestFit="1" customWidth="1"/>
    <col min="6383" max="6383" width="9.7109375" style="81" customWidth="1"/>
    <col min="6384" max="6384" width="9.28515625" style="81" customWidth="1"/>
    <col min="6385" max="6625" width="8.28515625" style="81"/>
    <col min="6626" max="6626" width="1.42578125" style="81" customWidth="1"/>
    <col min="6627" max="6627" width="48.7109375" style="81" customWidth="1"/>
    <col min="6628" max="6628" width="8.28515625" style="81"/>
    <col min="6629" max="6629" width="1" style="81" customWidth="1"/>
    <col min="6630" max="6630" width="12.42578125" style="81" customWidth="1"/>
    <col min="6631" max="6631" width="1" style="81" customWidth="1"/>
    <col min="6632" max="6632" width="12.42578125" style="81" customWidth="1"/>
    <col min="6633" max="6633" width="1" style="81" customWidth="1"/>
    <col min="6634" max="6634" width="12.42578125" style="81" customWidth="1"/>
    <col min="6635" max="6635" width="1" style="81" customWidth="1"/>
    <col min="6636" max="6636" width="12.42578125" style="81" customWidth="1"/>
    <col min="6637" max="6637" width="8.28515625" style="81"/>
    <col min="6638" max="6638" width="11.28515625" style="81" bestFit="1" customWidth="1"/>
    <col min="6639" max="6639" width="9.7109375" style="81" customWidth="1"/>
    <col min="6640" max="6640" width="9.28515625" style="81" customWidth="1"/>
    <col min="6641" max="6881" width="8.28515625" style="81"/>
    <col min="6882" max="6882" width="1.42578125" style="81" customWidth="1"/>
    <col min="6883" max="6883" width="48.7109375" style="81" customWidth="1"/>
    <col min="6884" max="6884" width="8.28515625" style="81"/>
    <col min="6885" max="6885" width="1" style="81" customWidth="1"/>
    <col min="6886" max="6886" width="12.42578125" style="81" customWidth="1"/>
    <col min="6887" max="6887" width="1" style="81" customWidth="1"/>
    <col min="6888" max="6888" width="12.42578125" style="81" customWidth="1"/>
    <col min="6889" max="6889" width="1" style="81" customWidth="1"/>
    <col min="6890" max="6890" width="12.42578125" style="81" customWidth="1"/>
    <col min="6891" max="6891" width="1" style="81" customWidth="1"/>
    <col min="6892" max="6892" width="12.42578125" style="81" customWidth="1"/>
    <col min="6893" max="6893" width="8.28515625" style="81"/>
    <col min="6894" max="6894" width="11.28515625" style="81" bestFit="1" customWidth="1"/>
    <col min="6895" max="6895" width="9.7109375" style="81" customWidth="1"/>
    <col min="6896" max="6896" width="9.28515625" style="81" customWidth="1"/>
    <col min="6897" max="7137" width="8.28515625" style="81"/>
    <col min="7138" max="7138" width="1.42578125" style="81" customWidth="1"/>
    <col min="7139" max="7139" width="48.7109375" style="81" customWidth="1"/>
    <col min="7140" max="7140" width="8.28515625" style="81"/>
    <col min="7141" max="7141" width="1" style="81" customWidth="1"/>
    <col min="7142" max="7142" width="12.42578125" style="81" customWidth="1"/>
    <col min="7143" max="7143" width="1" style="81" customWidth="1"/>
    <col min="7144" max="7144" width="12.42578125" style="81" customWidth="1"/>
    <col min="7145" max="7145" width="1" style="81" customWidth="1"/>
    <col min="7146" max="7146" width="12.42578125" style="81" customWidth="1"/>
    <col min="7147" max="7147" width="1" style="81" customWidth="1"/>
    <col min="7148" max="7148" width="12.42578125" style="81" customWidth="1"/>
    <col min="7149" max="7149" width="8.28515625" style="81"/>
    <col min="7150" max="7150" width="11.28515625" style="81" bestFit="1" customWidth="1"/>
    <col min="7151" max="7151" width="9.7109375" style="81" customWidth="1"/>
    <col min="7152" max="7152" width="9.28515625" style="81" customWidth="1"/>
    <col min="7153" max="7393" width="8.28515625" style="81"/>
    <col min="7394" max="7394" width="1.42578125" style="81" customWidth="1"/>
    <col min="7395" max="7395" width="48.7109375" style="81" customWidth="1"/>
    <col min="7396" max="7396" width="8.28515625" style="81"/>
    <col min="7397" max="7397" width="1" style="81" customWidth="1"/>
    <col min="7398" max="7398" width="12.42578125" style="81" customWidth="1"/>
    <col min="7399" max="7399" width="1" style="81" customWidth="1"/>
    <col min="7400" max="7400" width="12.42578125" style="81" customWidth="1"/>
    <col min="7401" max="7401" width="1" style="81" customWidth="1"/>
    <col min="7402" max="7402" width="12.42578125" style="81" customWidth="1"/>
    <col min="7403" max="7403" width="1" style="81" customWidth="1"/>
    <col min="7404" max="7404" width="12.42578125" style="81" customWidth="1"/>
    <col min="7405" max="7405" width="8.28515625" style="81"/>
    <col min="7406" max="7406" width="11.28515625" style="81" bestFit="1" customWidth="1"/>
    <col min="7407" max="7407" width="9.7109375" style="81" customWidth="1"/>
    <col min="7408" max="7408" width="9.28515625" style="81" customWidth="1"/>
    <col min="7409" max="7649" width="8.28515625" style="81"/>
    <col min="7650" max="7650" width="1.42578125" style="81" customWidth="1"/>
    <col min="7651" max="7651" width="48.7109375" style="81" customWidth="1"/>
    <col min="7652" max="7652" width="8.28515625" style="81"/>
    <col min="7653" max="7653" width="1" style="81" customWidth="1"/>
    <col min="7654" max="7654" width="12.42578125" style="81" customWidth="1"/>
    <col min="7655" max="7655" width="1" style="81" customWidth="1"/>
    <col min="7656" max="7656" width="12.42578125" style="81" customWidth="1"/>
    <col min="7657" max="7657" width="1" style="81" customWidth="1"/>
    <col min="7658" max="7658" width="12.42578125" style="81" customWidth="1"/>
    <col min="7659" max="7659" width="1" style="81" customWidth="1"/>
    <col min="7660" max="7660" width="12.42578125" style="81" customWidth="1"/>
    <col min="7661" max="7661" width="8.28515625" style="81"/>
    <col min="7662" max="7662" width="11.28515625" style="81" bestFit="1" customWidth="1"/>
    <col min="7663" max="7663" width="9.7109375" style="81" customWidth="1"/>
    <col min="7664" max="7664" width="9.28515625" style="81" customWidth="1"/>
    <col min="7665" max="7905" width="8.28515625" style="81"/>
    <col min="7906" max="7906" width="1.42578125" style="81" customWidth="1"/>
    <col min="7907" max="7907" width="48.7109375" style="81" customWidth="1"/>
    <col min="7908" max="7908" width="8.28515625" style="81"/>
    <col min="7909" max="7909" width="1" style="81" customWidth="1"/>
    <col min="7910" max="7910" width="12.42578125" style="81" customWidth="1"/>
    <col min="7911" max="7911" width="1" style="81" customWidth="1"/>
    <col min="7912" max="7912" width="12.42578125" style="81" customWidth="1"/>
    <col min="7913" max="7913" width="1" style="81" customWidth="1"/>
    <col min="7914" max="7914" width="12.42578125" style="81" customWidth="1"/>
    <col min="7915" max="7915" width="1" style="81" customWidth="1"/>
    <col min="7916" max="7916" width="12.42578125" style="81" customWidth="1"/>
    <col min="7917" max="7917" width="8.28515625" style="81"/>
    <col min="7918" max="7918" width="11.28515625" style="81" bestFit="1" customWidth="1"/>
    <col min="7919" max="7919" width="9.7109375" style="81" customWidth="1"/>
    <col min="7920" max="7920" width="9.28515625" style="81" customWidth="1"/>
    <col min="7921" max="8161" width="8.28515625" style="81"/>
    <col min="8162" max="8162" width="1.42578125" style="81" customWidth="1"/>
    <col min="8163" max="8163" width="48.7109375" style="81" customWidth="1"/>
    <col min="8164" max="8164" width="8.28515625" style="81"/>
    <col min="8165" max="8165" width="1" style="81" customWidth="1"/>
    <col min="8166" max="8166" width="12.42578125" style="81" customWidth="1"/>
    <col min="8167" max="8167" width="1" style="81" customWidth="1"/>
    <col min="8168" max="8168" width="12.42578125" style="81" customWidth="1"/>
    <col min="8169" max="8169" width="1" style="81" customWidth="1"/>
    <col min="8170" max="8170" width="12.42578125" style="81" customWidth="1"/>
    <col min="8171" max="8171" width="1" style="81" customWidth="1"/>
    <col min="8172" max="8172" width="12.42578125" style="81" customWidth="1"/>
    <col min="8173" max="8173" width="8.28515625" style="81"/>
    <col min="8174" max="8174" width="11.28515625" style="81" bestFit="1" customWidth="1"/>
    <col min="8175" max="8175" width="9.7109375" style="81" customWidth="1"/>
    <col min="8176" max="8176" width="9.28515625" style="81" customWidth="1"/>
    <col min="8177" max="8417" width="8.28515625" style="81"/>
    <col min="8418" max="8418" width="1.42578125" style="81" customWidth="1"/>
    <col min="8419" max="8419" width="48.7109375" style="81" customWidth="1"/>
    <col min="8420" max="8420" width="8.28515625" style="81"/>
    <col min="8421" max="8421" width="1" style="81" customWidth="1"/>
    <col min="8422" max="8422" width="12.42578125" style="81" customWidth="1"/>
    <col min="8423" max="8423" width="1" style="81" customWidth="1"/>
    <col min="8424" max="8424" width="12.42578125" style="81" customWidth="1"/>
    <col min="8425" max="8425" width="1" style="81" customWidth="1"/>
    <col min="8426" max="8426" width="12.42578125" style="81" customWidth="1"/>
    <col min="8427" max="8427" width="1" style="81" customWidth="1"/>
    <col min="8428" max="8428" width="12.42578125" style="81" customWidth="1"/>
    <col min="8429" max="8429" width="8.28515625" style="81"/>
    <col min="8430" max="8430" width="11.28515625" style="81" bestFit="1" customWidth="1"/>
    <col min="8431" max="8431" width="9.7109375" style="81" customWidth="1"/>
    <col min="8432" max="8432" width="9.28515625" style="81" customWidth="1"/>
    <col min="8433" max="8673" width="8.28515625" style="81"/>
    <col min="8674" max="8674" width="1.42578125" style="81" customWidth="1"/>
    <col min="8675" max="8675" width="48.7109375" style="81" customWidth="1"/>
    <col min="8676" max="8676" width="8.28515625" style="81"/>
    <col min="8677" max="8677" width="1" style="81" customWidth="1"/>
    <col min="8678" max="8678" width="12.42578125" style="81" customWidth="1"/>
    <col min="8679" max="8679" width="1" style="81" customWidth="1"/>
    <col min="8680" max="8680" width="12.42578125" style="81" customWidth="1"/>
    <col min="8681" max="8681" width="1" style="81" customWidth="1"/>
    <col min="8682" max="8682" width="12.42578125" style="81" customWidth="1"/>
    <col min="8683" max="8683" width="1" style="81" customWidth="1"/>
    <col min="8684" max="8684" width="12.42578125" style="81" customWidth="1"/>
    <col min="8685" max="8685" width="8.28515625" style="81"/>
    <col min="8686" max="8686" width="11.28515625" style="81" bestFit="1" customWidth="1"/>
    <col min="8687" max="8687" width="9.7109375" style="81" customWidth="1"/>
    <col min="8688" max="8688" width="9.28515625" style="81" customWidth="1"/>
    <col min="8689" max="8929" width="8.28515625" style="81"/>
    <col min="8930" max="8930" width="1.42578125" style="81" customWidth="1"/>
    <col min="8931" max="8931" width="48.7109375" style="81" customWidth="1"/>
    <col min="8932" max="8932" width="8.28515625" style="81"/>
    <col min="8933" max="8933" width="1" style="81" customWidth="1"/>
    <col min="8934" max="8934" width="12.42578125" style="81" customWidth="1"/>
    <col min="8935" max="8935" width="1" style="81" customWidth="1"/>
    <col min="8936" max="8936" width="12.42578125" style="81" customWidth="1"/>
    <col min="8937" max="8937" width="1" style="81" customWidth="1"/>
    <col min="8938" max="8938" width="12.42578125" style="81" customWidth="1"/>
    <col min="8939" max="8939" width="1" style="81" customWidth="1"/>
    <col min="8940" max="8940" width="12.42578125" style="81" customWidth="1"/>
    <col min="8941" max="8941" width="8.28515625" style="81"/>
    <col min="8942" max="8942" width="11.28515625" style="81" bestFit="1" customWidth="1"/>
    <col min="8943" max="8943" width="9.7109375" style="81" customWidth="1"/>
    <col min="8944" max="8944" width="9.28515625" style="81" customWidth="1"/>
    <col min="8945" max="9185" width="8.28515625" style="81"/>
    <col min="9186" max="9186" width="1.42578125" style="81" customWidth="1"/>
    <col min="9187" max="9187" width="48.7109375" style="81" customWidth="1"/>
    <col min="9188" max="9188" width="8.28515625" style="81"/>
    <col min="9189" max="9189" width="1" style="81" customWidth="1"/>
    <col min="9190" max="9190" width="12.42578125" style="81" customWidth="1"/>
    <col min="9191" max="9191" width="1" style="81" customWidth="1"/>
    <col min="9192" max="9192" width="12.42578125" style="81" customWidth="1"/>
    <col min="9193" max="9193" width="1" style="81" customWidth="1"/>
    <col min="9194" max="9194" width="12.42578125" style="81" customWidth="1"/>
    <col min="9195" max="9195" width="1" style="81" customWidth="1"/>
    <col min="9196" max="9196" width="12.42578125" style="81" customWidth="1"/>
    <col min="9197" max="9197" width="8.28515625" style="81"/>
    <col min="9198" max="9198" width="11.28515625" style="81" bestFit="1" customWidth="1"/>
    <col min="9199" max="9199" width="9.7109375" style="81" customWidth="1"/>
    <col min="9200" max="9200" width="9.28515625" style="81" customWidth="1"/>
    <col min="9201" max="9441" width="8.28515625" style="81"/>
    <col min="9442" max="9442" width="1.42578125" style="81" customWidth="1"/>
    <col min="9443" max="9443" width="48.7109375" style="81" customWidth="1"/>
    <col min="9444" max="9444" width="8.28515625" style="81"/>
    <col min="9445" max="9445" width="1" style="81" customWidth="1"/>
    <col min="9446" max="9446" width="12.42578125" style="81" customWidth="1"/>
    <col min="9447" max="9447" width="1" style="81" customWidth="1"/>
    <col min="9448" max="9448" width="12.42578125" style="81" customWidth="1"/>
    <col min="9449" max="9449" width="1" style="81" customWidth="1"/>
    <col min="9450" max="9450" width="12.42578125" style="81" customWidth="1"/>
    <col min="9451" max="9451" width="1" style="81" customWidth="1"/>
    <col min="9452" max="9452" width="12.42578125" style="81" customWidth="1"/>
    <col min="9453" max="9453" width="8.28515625" style="81"/>
    <col min="9454" max="9454" width="11.28515625" style="81" bestFit="1" customWidth="1"/>
    <col min="9455" max="9455" width="9.7109375" style="81" customWidth="1"/>
    <col min="9456" max="9456" width="9.28515625" style="81" customWidth="1"/>
    <col min="9457" max="9697" width="8.28515625" style="81"/>
    <col min="9698" max="9698" width="1.42578125" style="81" customWidth="1"/>
    <col min="9699" max="9699" width="48.7109375" style="81" customWidth="1"/>
    <col min="9700" max="9700" width="8.28515625" style="81"/>
    <col min="9701" max="9701" width="1" style="81" customWidth="1"/>
    <col min="9702" max="9702" width="12.42578125" style="81" customWidth="1"/>
    <col min="9703" max="9703" width="1" style="81" customWidth="1"/>
    <col min="9704" max="9704" width="12.42578125" style="81" customWidth="1"/>
    <col min="9705" max="9705" width="1" style="81" customWidth="1"/>
    <col min="9706" max="9706" width="12.42578125" style="81" customWidth="1"/>
    <col min="9707" max="9707" width="1" style="81" customWidth="1"/>
    <col min="9708" max="9708" width="12.42578125" style="81" customWidth="1"/>
    <col min="9709" max="9709" width="8.28515625" style="81"/>
    <col min="9710" max="9710" width="11.28515625" style="81" bestFit="1" customWidth="1"/>
    <col min="9711" max="9711" width="9.7109375" style="81" customWidth="1"/>
    <col min="9712" max="9712" width="9.28515625" style="81" customWidth="1"/>
    <col min="9713" max="9953" width="8.28515625" style="81"/>
    <col min="9954" max="9954" width="1.42578125" style="81" customWidth="1"/>
    <col min="9955" max="9955" width="48.7109375" style="81" customWidth="1"/>
    <col min="9956" max="9956" width="8.28515625" style="81"/>
    <col min="9957" max="9957" width="1" style="81" customWidth="1"/>
    <col min="9958" max="9958" width="12.42578125" style="81" customWidth="1"/>
    <col min="9959" max="9959" width="1" style="81" customWidth="1"/>
    <col min="9960" max="9960" width="12.42578125" style="81" customWidth="1"/>
    <col min="9961" max="9961" width="1" style="81" customWidth="1"/>
    <col min="9962" max="9962" width="12.42578125" style="81" customWidth="1"/>
    <col min="9963" max="9963" width="1" style="81" customWidth="1"/>
    <col min="9964" max="9964" width="12.42578125" style="81" customWidth="1"/>
    <col min="9965" max="9965" width="8.28515625" style="81"/>
    <col min="9966" max="9966" width="11.28515625" style="81" bestFit="1" customWidth="1"/>
    <col min="9967" max="9967" width="9.7109375" style="81" customWidth="1"/>
    <col min="9968" max="9968" width="9.28515625" style="81" customWidth="1"/>
    <col min="9969" max="10209" width="8.28515625" style="81"/>
    <col min="10210" max="10210" width="1.42578125" style="81" customWidth="1"/>
    <col min="10211" max="10211" width="48.7109375" style="81" customWidth="1"/>
    <col min="10212" max="10212" width="8.28515625" style="81"/>
    <col min="10213" max="10213" width="1" style="81" customWidth="1"/>
    <col min="10214" max="10214" width="12.42578125" style="81" customWidth="1"/>
    <col min="10215" max="10215" width="1" style="81" customWidth="1"/>
    <col min="10216" max="10216" width="12.42578125" style="81" customWidth="1"/>
    <col min="10217" max="10217" width="1" style="81" customWidth="1"/>
    <col min="10218" max="10218" width="12.42578125" style="81" customWidth="1"/>
    <col min="10219" max="10219" width="1" style="81" customWidth="1"/>
    <col min="10220" max="10220" width="12.42578125" style="81" customWidth="1"/>
    <col min="10221" max="10221" width="8.28515625" style="81"/>
    <col min="10222" max="10222" width="11.28515625" style="81" bestFit="1" customWidth="1"/>
    <col min="10223" max="10223" width="9.7109375" style="81" customWidth="1"/>
    <col min="10224" max="10224" width="9.28515625" style="81" customWidth="1"/>
    <col min="10225" max="10465" width="8.28515625" style="81"/>
    <col min="10466" max="10466" width="1.42578125" style="81" customWidth="1"/>
    <col min="10467" max="10467" width="48.7109375" style="81" customWidth="1"/>
    <col min="10468" max="10468" width="8.28515625" style="81"/>
    <col min="10469" max="10469" width="1" style="81" customWidth="1"/>
    <col min="10470" max="10470" width="12.42578125" style="81" customWidth="1"/>
    <col min="10471" max="10471" width="1" style="81" customWidth="1"/>
    <col min="10472" max="10472" width="12.42578125" style="81" customWidth="1"/>
    <col min="10473" max="10473" width="1" style="81" customWidth="1"/>
    <col min="10474" max="10474" width="12.42578125" style="81" customWidth="1"/>
    <col min="10475" max="10475" width="1" style="81" customWidth="1"/>
    <col min="10476" max="10476" width="12.42578125" style="81" customWidth="1"/>
    <col min="10477" max="10477" width="8.28515625" style="81"/>
    <col min="10478" max="10478" width="11.28515625" style="81" bestFit="1" customWidth="1"/>
    <col min="10479" max="10479" width="9.7109375" style="81" customWidth="1"/>
    <col min="10480" max="10480" width="9.28515625" style="81" customWidth="1"/>
    <col min="10481" max="10721" width="8.28515625" style="81"/>
    <col min="10722" max="10722" width="1.42578125" style="81" customWidth="1"/>
    <col min="10723" max="10723" width="48.7109375" style="81" customWidth="1"/>
    <col min="10724" max="10724" width="8.28515625" style="81"/>
    <col min="10725" max="10725" width="1" style="81" customWidth="1"/>
    <col min="10726" max="10726" width="12.42578125" style="81" customWidth="1"/>
    <col min="10727" max="10727" width="1" style="81" customWidth="1"/>
    <col min="10728" max="10728" width="12.42578125" style="81" customWidth="1"/>
    <col min="10729" max="10729" width="1" style="81" customWidth="1"/>
    <col min="10730" max="10730" width="12.42578125" style="81" customWidth="1"/>
    <col min="10731" max="10731" width="1" style="81" customWidth="1"/>
    <col min="10732" max="10732" width="12.42578125" style="81" customWidth="1"/>
    <col min="10733" max="10733" width="8.28515625" style="81"/>
    <col min="10734" max="10734" width="11.28515625" style="81" bestFit="1" customWidth="1"/>
    <col min="10735" max="10735" width="9.7109375" style="81" customWidth="1"/>
    <col min="10736" max="10736" width="9.28515625" style="81" customWidth="1"/>
    <col min="10737" max="10977" width="8.28515625" style="81"/>
    <col min="10978" max="10978" width="1.42578125" style="81" customWidth="1"/>
    <col min="10979" max="10979" width="48.7109375" style="81" customWidth="1"/>
    <col min="10980" max="10980" width="8.28515625" style="81"/>
    <col min="10981" max="10981" width="1" style="81" customWidth="1"/>
    <col min="10982" max="10982" width="12.42578125" style="81" customWidth="1"/>
    <col min="10983" max="10983" width="1" style="81" customWidth="1"/>
    <col min="10984" max="10984" width="12.42578125" style="81" customWidth="1"/>
    <col min="10985" max="10985" width="1" style="81" customWidth="1"/>
    <col min="10986" max="10986" width="12.42578125" style="81" customWidth="1"/>
    <col min="10987" max="10987" width="1" style="81" customWidth="1"/>
    <col min="10988" max="10988" width="12.42578125" style="81" customWidth="1"/>
    <col min="10989" max="10989" width="8.28515625" style="81"/>
    <col min="10990" max="10990" width="11.28515625" style="81" bestFit="1" customWidth="1"/>
    <col min="10991" max="10991" width="9.7109375" style="81" customWidth="1"/>
    <col min="10992" max="10992" width="9.28515625" style="81" customWidth="1"/>
    <col min="10993" max="11233" width="8.28515625" style="81"/>
    <col min="11234" max="11234" width="1.42578125" style="81" customWidth="1"/>
    <col min="11235" max="11235" width="48.7109375" style="81" customWidth="1"/>
    <col min="11236" max="11236" width="8.28515625" style="81"/>
    <col min="11237" max="11237" width="1" style="81" customWidth="1"/>
    <col min="11238" max="11238" width="12.42578125" style="81" customWidth="1"/>
    <col min="11239" max="11239" width="1" style="81" customWidth="1"/>
    <col min="11240" max="11240" width="12.42578125" style="81" customWidth="1"/>
    <col min="11241" max="11241" width="1" style="81" customWidth="1"/>
    <col min="11242" max="11242" width="12.42578125" style="81" customWidth="1"/>
    <col min="11243" max="11243" width="1" style="81" customWidth="1"/>
    <col min="11244" max="11244" width="12.42578125" style="81" customWidth="1"/>
    <col min="11245" max="11245" width="8.28515625" style="81"/>
    <col min="11246" max="11246" width="11.28515625" style="81" bestFit="1" customWidth="1"/>
    <col min="11247" max="11247" width="9.7109375" style="81" customWidth="1"/>
    <col min="11248" max="11248" width="9.28515625" style="81" customWidth="1"/>
    <col min="11249" max="11489" width="8.28515625" style="81"/>
    <col min="11490" max="11490" width="1.42578125" style="81" customWidth="1"/>
    <col min="11491" max="11491" width="48.7109375" style="81" customWidth="1"/>
    <col min="11492" max="11492" width="8.28515625" style="81"/>
    <col min="11493" max="11493" width="1" style="81" customWidth="1"/>
    <col min="11494" max="11494" width="12.42578125" style="81" customWidth="1"/>
    <col min="11495" max="11495" width="1" style="81" customWidth="1"/>
    <col min="11496" max="11496" width="12.42578125" style="81" customWidth="1"/>
    <col min="11497" max="11497" width="1" style="81" customWidth="1"/>
    <col min="11498" max="11498" width="12.42578125" style="81" customWidth="1"/>
    <col min="11499" max="11499" width="1" style="81" customWidth="1"/>
    <col min="11500" max="11500" width="12.42578125" style="81" customWidth="1"/>
    <col min="11501" max="11501" width="8.28515625" style="81"/>
    <col min="11502" max="11502" width="11.28515625" style="81" bestFit="1" customWidth="1"/>
    <col min="11503" max="11503" width="9.7109375" style="81" customWidth="1"/>
    <col min="11504" max="11504" width="9.28515625" style="81" customWidth="1"/>
    <col min="11505" max="11745" width="8.28515625" style="81"/>
    <col min="11746" max="11746" width="1.42578125" style="81" customWidth="1"/>
    <col min="11747" max="11747" width="48.7109375" style="81" customWidth="1"/>
    <col min="11748" max="11748" width="8.28515625" style="81"/>
    <col min="11749" max="11749" width="1" style="81" customWidth="1"/>
    <col min="11750" max="11750" width="12.42578125" style="81" customWidth="1"/>
    <col min="11751" max="11751" width="1" style="81" customWidth="1"/>
    <col min="11752" max="11752" width="12.42578125" style="81" customWidth="1"/>
    <col min="11753" max="11753" width="1" style="81" customWidth="1"/>
    <col min="11754" max="11754" width="12.42578125" style="81" customWidth="1"/>
    <col min="11755" max="11755" width="1" style="81" customWidth="1"/>
    <col min="11756" max="11756" width="12.42578125" style="81" customWidth="1"/>
    <col min="11757" max="11757" width="8.28515625" style="81"/>
    <col min="11758" max="11758" width="11.28515625" style="81" bestFit="1" customWidth="1"/>
    <col min="11759" max="11759" width="9.7109375" style="81" customWidth="1"/>
    <col min="11760" max="11760" width="9.28515625" style="81" customWidth="1"/>
    <col min="11761" max="12001" width="8.28515625" style="81"/>
    <col min="12002" max="12002" width="1.42578125" style="81" customWidth="1"/>
    <col min="12003" max="12003" width="48.7109375" style="81" customWidth="1"/>
    <col min="12004" max="12004" width="8.28515625" style="81"/>
    <col min="12005" max="12005" width="1" style="81" customWidth="1"/>
    <col min="12006" max="12006" width="12.42578125" style="81" customWidth="1"/>
    <col min="12007" max="12007" width="1" style="81" customWidth="1"/>
    <col min="12008" max="12008" width="12.42578125" style="81" customWidth="1"/>
    <col min="12009" max="12009" width="1" style="81" customWidth="1"/>
    <col min="12010" max="12010" width="12.42578125" style="81" customWidth="1"/>
    <col min="12011" max="12011" width="1" style="81" customWidth="1"/>
    <col min="12012" max="12012" width="12.42578125" style="81" customWidth="1"/>
    <col min="12013" max="12013" width="8.28515625" style="81"/>
    <col min="12014" max="12014" width="11.28515625" style="81" bestFit="1" customWidth="1"/>
    <col min="12015" max="12015" width="9.7109375" style="81" customWidth="1"/>
    <col min="12016" max="12016" width="9.28515625" style="81" customWidth="1"/>
    <col min="12017" max="12257" width="8.28515625" style="81"/>
    <col min="12258" max="12258" width="1.42578125" style="81" customWidth="1"/>
    <col min="12259" max="12259" width="48.7109375" style="81" customWidth="1"/>
    <col min="12260" max="12260" width="8.28515625" style="81"/>
    <col min="12261" max="12261" width="1" style="81" customWidth="1"/>
    <col min="12262" max="12262" width="12.42578125" style="81" customWidth="1"/>
    <col min="12263" max="12263" width="1" style="81" customWidth="1"/>
    <col min="12264" max="12264" width="12.42578125" style="81" customWidth="1"/>
    <col min="12265" max="12265" width="1" style="81" customWidth="1"/>
    <col min="12266" max="12266" width="12.42578125" style="81" customWidth="1"/>
    <col min="12267" max="12267" width="1" style="81" customWidth="1"/>
    <col min="12268" max="12268" width="12.42578125" style="81" customWidth="1"/>
    <col min="12269" max="12269" width="8.28515625" style="81"/>
    <col min="12270" max="12270" width="11.28515625" style="81" bestFit="1" customWidth="1"/>
    <col min="12271" max="12271" width="9.7109375" style="81" customWidth="1"/>
    <col min="12272" max="12272" width="9.28515625" style="81" customWidth="1"/>
    <col min="12273" max="12513" width="8.28515625" style="81"/>
    <col min="12514" max="12514" width="1.42578125" style="81" customWidth="1"/>
    <col min="12515" max="12515" width="48.7109375" style="81" customWidth="1"/>
    <col min="12516" max="12516" width="8.28515625" style="81"/>
    <col min="12517" max="12517" width="1" style="81" customWidth="1"/>
    <col min="12518" max="12518" width="12.42578125" style="81" customWidth="1"/>
    <col min="12519" max="12519" width="1" style="81" customWidth="1"/>
    <col min="12520" max="12520" width="12.42578125" style="81" customWidth="1"/>
    <col min="12521" max="12521" width="1" style="81" customWidth="1"/>
    <col min="12522" max="12522" width="12.42578125" style="81" customWidth="1"/>
    <col min="12523" max="12523" width="1" style="81" customWidth="1"/>
    <col min="12524" max="12524" width="12.42578125" style="81" customWidth="1"/>
    <col min="12525" max="12525" width="8.28515625" style="81"/>
    <col min="12526" max="12526" width="11.28515625" style="81" bestFit="1" customWidth="1"/>
    <col min="12527" max="12527" width="9.7109375" style="81" customWidth="1"/>
    <col min="12528" max="12528" width="9.28515625" style="81" customWidth="1"/>
    <col min="12529" max="12769" width="8.28515625" style="81"/>
    <col min="12770" max="12770" width="1.42578125" style="81" customWidth="1"/>
    <col min="12771" max="12771" width="48.7109375" style="81" customWidth="1"/>
    <col min="12772" max="12772" width="8.28515625" style="81"/>
    <col min="12773" max="12773" width="1" style="81" customWidth="1"/>
    <col min="12774" max="12774" width="12.42578125" style="81" customWidth="1"/>
    <col min="12775" max="12775" width="1" style="81" customWidth="1"/>
    <col min="12776" max="12776" width="12.42578125" style="81" customWidth="1"/>
    <col min="12777" max="12777" width="1" style="81" customWidth="1"/>
    <col min="12778" max="12778" width="12.42578125" style="81" customWidth="1"/>
    <col min="12779" max="12779" width="1" style="81" customWidth="1"/>
    <col min="12780" max="12780" width="12.42578125" style="81" customWidth="1"/>
    <col min="12781" max="12781" width="8.28515625" style="81"/>
    <col min="12782" max="12782" width="11.28515625" style="81" bestFit="1" customWidth="1"/>
    <col min="12783" max="12783" width="9.7109375" style="81" customWidth="1"/>
    <col min="12784" max="12784" width="9.28515625" style="81" customWidth="1"/>
    <col min="12785" max="13025" width="8.28515625" style="81"/>
    <col min="13026" max="13026" width="1.42578125" style="81" customWidth="1"/>
    <col min="13027" max="13027" width="48.7109375" style="81" customWidth="1"/>
    <col min="13028" max="13028" width="8.28515625" style="81"/>
    <col min="13029" max="13029" width="1" style="81" customWidth="1"/>
    <col min="13030" max="13030" width="12.42578125" style="81" customWidth="1"/>
    <col min="13031" max="13031" width="1" style="81" customWidth="1"/>
    <col min="13032" max="13032" width="12.42578125" style="81" customWidth="1"/>
    <col min="13033" max="13033" width="1" style="81" customWidth="1"/>
    <col min="13034" max="13034" width="12.42578125" style="81" customWidth="1"/>
    <col min="13035" max="13035" width="1" style="81" customWidth="1"/>
    <col min="13036" max="13036" width="12.42578125" style="81" customWidth="1"/>
    <col min="13037" max="13037" width="8.28515625" style="81"/>
    <col min="13038" max="13038" width="11.28515625" style="81" bestFit="1" customWidth="1"/>
    <col min="13039" max="13039" width="9.7109375" style="81" customWidth="1"/>
    <col min="13040" max="13040" width="9.28515625" style="81" customWidth="1"/>
    <col min="13041" max="13281" width="8.28515625" style="81"/>
    <col min="13282" max="13282" width="1.42578125" style="81" customWidth="1"/>
    <col min="13283" max="13283" width="48.7109375" style="81" customWidth="1"/>
    <col min="13284" max="13284" width="8.28515625" style="81"/>
    <col min="13285" max="13285" width="1" style="81" customWidth="1"/>
    <col min="13286" max="13286" width="12.42578125" style="81" customWidth="1"/>
    <col min="13287" max="13287" width="1" style="81" customWidth="1"/>
    <col min="13288" max="13288" width="12.42578125" style="81" customWidth="1"/>
    <col min="13289" max="13289" width="1" style="81" customWidth="1"/>
    <col min="13290" max="13290" width="12.42578125" style="81" customWidth="1"/>
    <col min="13291" max="13291" width="1" style="81" customWidth="1"/>
    <col min="13292" max="13292" width="12.42578125" style="81" customWidth="1"/>
    <col min="13293" max="13293" width="8.28515625" style="81"/>
    <col min="13294" max="13294" width="11.28515625" style="81" bestFit="1" customWidth="1"/>
    <col min="13295" max="13295" width="9.7109375" style="81" customWidth="1"/>
    <col min="13296" max="13296" width="9.28515625" style="81" customWidth="1"/>
    <col min="13297" max="13537" width="8.28515625" style="81"/>
    <col min="13538" max="13538" width="1.42578125" style="81" customWidth="1"/>
    <col min="13539" max="13539" width="48.7109375" style="81" customWidth="1"/>
    <col min="13540" max="13540" width="8.28515625" style="81"/>
    <col min="13541" max="13541" width="1" style="81" customWidth="1"/>
    <col min="13542" max="13542" width="12.42578125" style="81" customWidth="1"/>
    <col min="13543" max="13543" width="1" style="81" customWidth="1"/>
    <col min="13544" max="13544" width="12.42578125" style="81" customWidth="1"/>
    <col min="13545" max="13545" width="1" style="81" customWidth="1"/>
    <col min="13546" max="13546" width="12.42578125" style="81" customWidth="1"/>
    <col min="13547" max="13547" width="1" style="81" customWidth="1"/>
    <col min="13548" max="13548" width="12.42578125" style="81" customWidth="1"/>
    <col min="13549" max="13549" width="8.28515625" style="81"/>
    <col min="13550" max="13550" width="11.28515625" style="81" bestFit="1" customWidth="1"/>
    <col min="13551" max="13551" width="9.7109375" style="81" customWidth="1"/>
    <col min="13552" max="13552" width="9.28515625" style="81" customWidth="1"/>
    <col min="13553" max="13793" width="8.28515625" style="81"/>
    <col min="13794" max="13794" width="1.42578125" style="81" customWidth="1"/>
    <col min="13795" max="13795" width="48.7109375" style="81" customWidth="1"/>
    <col min="13796" max="13796" width="8.28515625" style="81"/>
    <col min="13797" max="13797" width="1" style="81" customWidth="1"/>
    <col min="13798" max="13798" width="12.42578125" style="81" customWidth="1"/>
    <col min="13799" max="13799" width="1" style="81" customWidth="1"/>
    <col min="13800" max="13800" width="12.42578125" style="81" customWidth="1"/>
    <col min="13801" max="13801" width="1" style="81" customWidth="1"/>
    <col min="13802" max="13802" width="12.42578125" style="81" customWidth="1"/>
    <col min="13803" max="13803" width="1" style="81" customWidth="1"/>
    <col min="13804" max="13804" width="12.42578125" style="81" customWidth="1"/>
    <col min="13805" max="13805" width="8.28515625" style="81"/>
    <col min="13806" max="13806" width="11.28515625" style="81" bestFit="1" customWidth="1"/>
    <col min="13807" max="13807" width="9.7109375" style="81" customWidth="1"/>
    <col min="13808" max="13808" width="9.28515625" style="81" customWidth="1"/>
    <col min="13809" max="14049" width="8.28515625" style="81"/>
    <col min="14050" max="14050" width="1.42578125" style="81" customWidth="1"/>
    <col min="14051" max="14051" width="48.7109375" style="81" customWidth="1"/>
    <col min="14052" max="14052" width="8.28515625" style="81"/>
    <col min="14053" max="14053" width="1" style="81" customWidth="1"/>
    <col min="14054" max="14054" width="12.42578125" style="81" customWidth="1"/>
    <col min="14055" max="14055" width="1" style="81" customWidth="1"/>
    <col min="14056" max="14056" width="12.42578125" style="81" customWidth="1"/>
    <col min="14057" max="14057" width="1" style="81" customWidth="1"/>
    <col min="14058" max="14058" width="12.42578125" style="81" customWidth="1"/>
    <col min="14059" max="14059" width="1" style="81" customWidth="1"/>
    <col min="14060" max="14060" width="12.42578125" style="81" customWidth="1"/>
    <col min="14061" max="14061" width="8.28515625" style="81"/>
    <col min="14062" max="14062" width="11.28515625" style="81" bestFit="1" customWidth="1"/>
    <col min="14063" max="14063" width="9.7109375" style="81" customWidth="1"/>
    <col min="14064" max="14064" width="9.28515625" style="81" customWidth="1"/>
    <col min="14065" max="14305" width="8.28515625" style="81"/>
    <col min="14306" max="14306" width="1.42578125" style="81" customWidth="1"/>
    <col min="14307" max="14307" width="48.7109375" style="81" customWidth="1"/>
    <col min="14308" max="14308" width="8.28515625" style="81"/>
    <col min="14309" max="14309" width="1" style="81" customWidth="1"/>
    <col min="14310" max="14310" width="12.42578125" style="81" customWidth="1"/>
    <col min="14311" max="14311" width="1" style="81" customWidth="1"/>
    <col min="14312" max="14312" width="12.42578125" style="81" customWidth="1"/>
    <col min="14313" max="14313" width="1" style="81" customWidth="1"/>
    <col min="14314" max="14314" width="12.42578125" style="81" customWidth="1"/>
    <col min="14315" max="14315" width="1" style="81" customWidth="1"/>
    <col min="14316" max="14316" width="12.42578125" style="81" customWidth="1"/>
    <col min="14317" max="14317" width="8.28515625" style="81"/>
    <col min="14318" max="14318" width="11.28515625" style="81" bestFit="1" customWidth="1"/>
    <col min="14319" max="14319" width="9.7109375" style="81" customWidth="1"/>
    <col min="14320" max="14320" width="9.28515625" style="81" customWidth="1"/>
    <col min="14321" max="14561" width="8.28515625" style="81"/>
    <col min="14562" max="14562" width="1.42578125" style="81" customWidth="1"/>
    <col min="14563" max="14563" width="48.7109375" style="81" customWidth="1"/>
    <col min="14564" max="14564" width="8.28515625" style="81"/>
    <col min="14565" max="14565" width="1" style="81" customWidth="1"/>
    <col min="14566" max="14566" width="12.42578125" style="81" customWidth="1"/>
    <col min="14567" max="14567" width="1" style="81" customWidth="1"/>
    <col min="14568" max="14568" width="12.42578125" style="81" customWidth="1"/>
    <col min="14569" max="14569" width="1" style="81" customWidth="1"/>
    <col min="14570" max="14570" width="12.42578125" style="81" customWidth="1"/>
    <col min="14571" max="14571" width="1" style="81" customWidth="1"/>
    <col min="14572" max="14572" width="12.42578125" style="81" customWidth="1"/>
    <col min="14573" max="14573" width="8.28515625" style="81"/>
    <col min="14574" max="14574" width="11.28515625" style="81" bestFit="1" customWidth="1"/>
    <col min="14575" max="14575" width="9.7109375" style="81" customWidth="1"/>
    <col min="14576" max="14576" width="9.28515625" style="81" customWidth="1"/>
    <col min="14577" max="14817" width="8.28515625" style="81"/>
    <col min="14818" max="14818" width="1.42578125" style="81" customWidth="1"/>
    <col min="14819" max="14819" width="48.7109375" style="81" customWidth="1"/>
    <col min="14820" max="14820" width="8.28515625" style="81"/>
    <col min="14821" max="14821" width="1" style="81" customWidth="1"/>
    <col min="14822" max="14822" width="12.42578125" style="81" customWidth="1"/>
    <col min="14823" max="14823" width="1" style="81" customWidth="1"/>
    <col min="14824" max="14824" width="12.42578125" style="81" customWidth="1"/>
    <col min="14825" max="14825" width="1" style="81" customWidth="1"/>
    <col min="14826" max="14826" width="12.42578125" style="81" customWidth="1"/>
    <col min="14827" max="14827" width="1" style="81" customWidth="1"/>
    <col min="14828" max="14828" width="12.42578125" style="81" customWidth="1"/>
    <col min="14829" max="14829" width="8.28515625" style="81"/>
    <col min="14830" max="14830" width="11.28515625" style="81" bestFit="1" customWidth="1"/>
    <col min="14831" max="14831" width="9.7109375" style="81" customWidth="1"/>
    <col min="14832" max="14832" width="9.28515625" style="81" customWidth="1"/>
    <col min="14833" max="15073" width="8.28515625" style="81"/>
    <col min="15074" max="15074" width="1.42578125" style="81" customWidth="1"/>
    <col min="15075" max="15075" width="48.7109375" style="81" customWidth="1"/>
    <col min="15076" max="15076" width="8.28515625" style="81"/>
    <col min="15077" max="15077" width="1" style="81" customWidth="1"/>
    <col min="15078" max="15078" width="12.42578125" style="81" customWidth="1"/>
    <col min="15079" max="15079" width="1" style="81" customWidth="1"/>
    <col min="15080" max="15080" width="12.42578125" style="81" customWidth="1"/>
    <col min="15081" max="15081" width="1" style="81" customWidth="1"/>
    <col min="15082" max="15082" width="12.42578125" style="81" customWidth="1"/>
    <col min="15083" max="15083" width="1" style="81" customWidth="1"/>
    <col min="15084" max="15084" width="12.42578125" style="81" customWidth="1"/>
    <col min="15085" max="15085" width="8.28515625" style="81"/>
    <col min="15086" max="15086" width="11.28515625" style="81" bestFit="1" customWidth="1"/>
    <col min="15087" max="15087" width="9.7109375" style="81" customWidth="1"/>
    <col min="15088" max="15088" width="9.28515625" style="81" customWidth="1"/>
    <col min="15089" max="15329" width="8.28515625" style="81"/>
    <col min="15330" max="15330" width="1.42578125" style="81" customWidth="1"/>
    <col min="15331" max="15331" width="48.7109375" style="81" customWidth="1"/>
    <col min="15332" max="15332" width="8.28515625" style="81"/>
    <col min="15333" max="15333" width="1" style="81" customWidth="1"/>
    <col min="15334" max="15334" width="12.42578125" style="81" customWidth="1"/>
    <col min="15335" max="15335" width="1" style="81" customWidth="1"/>
    <col min="15336" max="15336" width="12.42578125" style="81" customWidth="1"/>
    <col min="15337" max="15337" width="1" style="81" customWidth="1"/>
    <col min="15338" max="15338" width="12.42578125" style="81" customWidth="1"/>
    <col min="15339" max="15339" width="1" style="81" customWidth="1"/>
    <col min="15340" max="15340" width="12.42578125" style="81" customWidth="1"/>
    <col min="15341" max="15341" width="8.28515625" style="81"/>
    <col min="15342" max="15342" width="11.28515625" style="81" bestFit="1" customWidth="1"/>
    <col min="15343" max="15343" width="9.7109375" style="81" customWidth="1"/>
    <col min="15344" max="15344" width="9.28515625" style="81" customWidth="1"/>
    <col min="15345" max="15585" width="8.28515625" style="81"/>
    <col min="15586" max="15586" width="1.42578125" style="81" customWidth="1"/>
    <col min="15587" max="15587" width="48.7109375" style="81" customWidth="1"/>
    <col min="15588" max="15588" width="8.28515625" style="81"/>
    <col min="15589" max="15589" width="1" style="81" customWidth="1"/>
    <col min="15590" max="15590" width="12.42578125" style="81" customWidth="1"/>
    <col min="15591" max="15591" width="1" style="81" customWidth="1"/>
    <col min="15592" max="15592" width="12.42578125" style="81" customWidth="1"/>
    <col min="15593" max="15593" width="1" style="81" customWidth="1"/>
    <col min="15594" max="15594" width="12.42578125" style="81" customWidth="1"/>
    <col min="15595" max="15595" width="1" style="81" customWidth="1"/>
    <col min="15596" max="15596" width="12.42578125" style="81" customWidth="1"/>
    <col min="15597" max="15597" width="8.28515625" style="81"/>
    <col min="15598" max="15598" width="11.28515625" style="81" bestFit="1" customWidth="1"/>
    <col min="15599" max="15599" width="9.7109375" style="81" customWidth="1"/>
    <col min="15600" max="15600" width="9.28515625" style="81" customWidth="1"/>
    <col min="15601" max="15841" width="8.28515625" style="81"/>
    <col min="15842" max="15842" width="1.42578125" style="81" customWidth="1"/>
    <col min="15843" max="15843" width="48.7109375" style="81" customWidth="1"/>
    <col min="15844" max="15844" width="8.28515625" style="81"/>
    <col min="15845" max="15845" width="1" style="81" customWidth="1"/>
    <col min="15846" max="15846" width="12.42578125" style="81" customWidth="1"/>
    <col min="15847" max="15847" width="1" style="81" customWidth="1"/>
    <col min="15848" max="15848" width="12.42578125" style="81" customWidth="1"/>
    <col min="15849" max="15849" width="1" style="81" customWidth="1"/>
    <col min="15850" max="15850" width="12.42578125" style="81" customWidth="1"/>
    <col min="15851" max="15851" width="1" style="81" customWidth="1"/>
    <col min="15852" max="15852" width="12.42578125" style="81" customWidth="1"/>
    <col min="15853" max="15853" width="8.28515625" style="81"/>
    <col min="15854" max="15854" width="11.28515625" style="81" bestFit="1" customWidth="1"/>
    <col min="15855" max="15855" width="9.7109375" style="81" customWidth="1"/>
    <col min="15856" max="15856" width="9.28515625" style="81" customWidth="1"/>
    <col min="15857" max="16097" width="8.28515625" style="81"/>
    <col min="16098" max="16098" width="1.42578125" style="81" customWidth="1"/>
    <col min="16099" max="16099" width="48.7109375" style="81" customWidth="1"/>
    <col min="16100" max="16100" width="8.28515625" style="81"/>
    <col min="16101" max="16101" width="1" style="81" customWidth="1"/>
    <col min="16102" max="16102" width="12.42578125" style="81" customWidth="1"/>
    <col min="16103" max="16103" width="1" style="81" customWidth="1"/>
    <col min="16104" max="16104" width="12.42578125" style="81" customWidth="1"/>
    <col min="16105" max="16105" width="1" style="81" customWidth="1"/>
    <col min="16106" max="16106" width="12.42578125" style="81" customWidth="1"/>
    <col min="16107" max="16107" width="1" style="81" customWidth="1"/>
    <col min="16108" max="16108" width="12.42578125" style="81" customWidth="1"/>
    <col min="16109" max="16109" width="8.28515625" style="81"/>
    <col min="16110" max="16110" width="11.28515625" style="81" bestFit="1" customWidth="1"/>
    <col min="16111" max="16111" width="9.7109375" style="81" customWidth="1"/>
    <col min="16112" max="16112" width="9.28515625" style="81" customWidth="1"/>
    <col min="16113" max="16384" width="8.28515625" style="81"/>
  </cols>
  <sheetData>
    <row r="1" spans="1:19" ht="21.6" customHeight="1">
      <c r="A1" s="75" t="s">
        <v>0</v>
      </c>
      <c r="C1" s="42"/>
      <c r="S1" s="18"/>
    </row>
    <row r="2" spans="1:19" ht="21.6" customHeight="1">
      <c r="A2" s="84" t="s">
        <v>140</v>
      </c>
      <c r="B2" s="84"/>
      <c r="C2" s="42"/>
      <c r="D2" s="85"/>
      <c r="E2" s="86"/>
      <c r="F2" s="86"/>
      <c r="G2" s="86"/>
      <c r="H2" s="86"/>
      <c r="I2" s="86"/>
      <c r="J2" s="86"/>
      <c r="K2" s="86"/>
      <c r="L2" s="86"/>
      <c r="M2" s="86"/>
      <c r="N2" s="86"/>
      <c r="O2" s="19"/>
      <c r="P2" s="19"/>
      <c r="Q2" s="19"/>
      <c r="R2" s="19"/>
      <c r="S2" s="20"/>
    </row>
    <row r="3" spans="1:19" ht="21.6" customHeight="1">
      <c r="A3" s="41" t="str">
        <f>'7-8 (6M)'!A3</f>
        <v>สำหรับรอบระยะเวลาหกเดือนสิ้นสุดวันที่ 30 มิถุนายน พ.ศ. 2569</v>
      </c>
      <c r="C3" s="44"/>
      <c r="D3" s="87"/>
      <c r="E3" s="88"/>
      <c r="F3" s="88"/>
      <c r="G3" s="88"/>
      <c r="H3" s="88"/>
      <c r="I3" s="88"/>
      <c r="J3" s="88"/>
      <c r="K3" s="88"/>
      <c r="L3" s="88"/>
      <c r="M3" s="88"/>
      <c r="N3" s="88"/>
      <c r="O3" s="21"/>
      <c r="P3" s="21"/>
      <c r="Q3" s="21"/>
      <c r="R3" s="21"/>
      <c r="S3" s="22"/>
    </row>
    <row r="4" spans="1:19" ht="21.6" customHeight="1">
      <c r="A4" s="89"/>
      <c r="B4" s="89"/>
      <c r="C4" s="42"/>
      <c r="D4" s="90"/>
      <c r="E4" s="91"/>
      <c r="F4" s="91"/>
      <c r="G4" s="91"/>
      <c r="H4" s="91"/>
      <c r="I4" s="91"/>
      <c r="J4" s="91"/>
      <c r="K4" s="91"/>
      <c r="L4" s="91"/>
      <c r="M4" s="91"/>
      <c r="N4" s="91"/>
      <c r="O4" s="23"/>
      <c r="P4" s="19"/>
      <c r="Q4" s="19"/>
      <c r="R4" s="19"/>
      <c r="S4" s="24"/>
    </row>
    <row r="5" spans="1:19" ht="21.6" customHeight="1">
      <c r="A5" s="84"/>
      <c r="B5" s="84"/>
      <c r="C5" s="42"/>
      <c r="D5" s="85"/>
      <c r="E5" s="226" t="s">
        <v>2</v>
      </c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</row>
    <row r="6" spans="1:19" s="92" customFormat="1" ht="21.6" customHeight="1">
      <c r="C6" s="42"/>
      <c r="D6" s="93"/>
      <c r="E6" s="51"/>
      <c r="F6" s="52"/>
      <c r="G6" s="51"/>
      <c r="H6" s="52"/>
      <c r="I6" s="51"/>
      <c r="J6" s="52"/>
      <c r="K6" s="227" t="s">
        <v>125</v>
      </c>
      <c r="L6" s="227"/>
      <c r="M6" s="227"/>
      <c r="N6" s="227"/>
      <c r="O6" s="227"/>
      <c r="P6" s="94"/>
      <c r="Q6" s="94"/>
      <c r="R6" s="94"/>
      <c r="S6" s="95"/>
    </row>
    <row r="7" spans="1:19" s="92" customFormat="1" ht="21.6" customHeight="1">
      <c r="C7" s="42"/>
      <c r="D7" s="93"/>
      <c r="E7" s="51"/>
      <c r="F7" s="52"/>
      <c r="G7" s="95"/>
      <c r="H7" s="52"/>
      <c r="I7" s="95"/>
      <c r="J7" s="52"/>
      <c r="K7" s="95" t="s">
        <v>73</v>
      </c>
      <c r="L7" s="96"/>
      <c r="M7" s="95" t="s">
        <v>73</v>
      </c>
      <c r="N7" s="96"/>
      <c r="O7" s="95"/>
      <c r="P7" s="94"/>
      <c r="Q7" s="97" t="s">
        <v>74</v>
      </c>
      <c r="R7" s="94"/>
      <c r="S7" s="95"/>
    </row>
    <row r="8" spans="1:19" s="92" customFormat="1" ht="21.6" customHeight="1">
      <c r="C8" s="42"/>
      <c r="D8" s="93"/>
      <c r="E8" s="51" t="s">
        <v>75</v>
      </c>
      <c r="F8" s="52"/>
      <c r="G8" s="97" t="s">
        <v>76</v>
      </c>
      <c r="H8" s="52"/>
      <c r="I8" s="97"/>
      <c r="J8" s="52"/>
      <c r="K8" s="97" t="s">
        <v>77</v>
      </c>
      <c r="L8" s="95"/>
      <c r="M8" s="97" t="s">
        <v>77</v>
      </c>
      <c r="N8" s="95"/>
      <c r="O8" s="95"/>
      <c r="P8" s="95"/>
      <c r="Q8" s="95" t="s">
        <v>78</v>
      </c>
      <c r="R8" s="95"/>
      <c r="S8" s="95" t="s">
        <v>79</v>
      </c>
    </row>
    <row r="9" spans="1:19" s="92" customFormat="1" ht="21.6" customHeight="1">
      <c r="C9" s="42"/>
      <c r="D9" s="93"/>
      <c r="E9" s="51" t="s">
        <v>80</v>
      </c>
      <c r="F9" s="52"/>
      <c r="G9" s="97" t="s">
        <v>81</v>
      </c>
      <c r="H9" s="52"/>
      <c r="I9" s="95" t="s">
        <v>82</v>
      </c>
      <c r="J9" s="52"/>
      <c r="K9" s="97" t="s">
        <v>83</v>
      </c>
      <c r="L9" s="95"/>
      <c r="M9" s="97" t="s">
        <v>84</v>
      </c>
      <c r="N9" s="95"/>
      <c r="O9" s="95" t="s">
        <v>85</v>
      </c>
      <c r="P9" s="95"/>
      <c r="Q9" s="95" t="s">
        <v>86</v>
      </c>
      <c r="R9" s="95"/>
      <c r="S9" s="95" t="s">
        <v>87</v>
      </c>
    </row>
    <row r="10" spans="1:19" s="92" customFormat="1" ht="21.6" customHeight="1">
      <c r="C10" s="50" t="s">
        <v>7</v>
      </c>
      <c r="D10" s="93"/>
      <c r="E10" s="53" t="s">
        <v>8</v>
      </c>
      <c r="F10" s="52"/>
      <c r="G10" s="98" t="s">
        <v>8</v>
      </c>
      <c r="H10" s="52"/>
      <c r="I10" s="98" t="s">
        <v>8</v>
      </c>
      <c r="J10" s="52"/>
      <c r="K10" s="98" t="s">
        <v>8</v>
      </c>
      <c r="L10" s="95"/>
      <c r="M10" s="98" t="s">
        <v>8</v>
      </c>
      <c r="N10" s="95"/>
      <c r="O10" s="98" t="s">
        <v>8</v>
      </c>
      <c r="P10" s="95"/>
      <c r="Q10" s="98" t="s">
        <v>8</v>
      </c>
      <c r="R10" s="95"/>
      <c r="S10" s="98" t="s">
        <v>8</v>
      </c>
    </row>
    <row r="11" spans="1:19" s="26" customFormat="1" ht="6" customHeight="1">
      <c r="A11" s="99"/>
      <c r="B11" s="54"/>
      <c r="C11" s="45"/>
      <c r="D11" s="56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57"/>
      <c r="Q11" s="57"/>
      <c r="R11" s="57"/>
      <c r="S11" s="83"/>
    </row>
    <row r="12" spans="1:19" s="26" customFormat="1" ht="21.6" customHeight="1">
      <c r="A12" s="99" t="s">
        <v>120</v>
      </c>
      <c r="B12" s="58"/>
      <c r="C12" s="46"/>
      <c r="D12" s="56"/>
      <c r="E12" s="138">
        <v>300000000</v>
      </c>
      <c r="F12" s="138"/>
      <c r="G12" s="138">
        <v>933808880</v>
      </c>
      <c r="H12" s="138"/>
      <c r="I12" s="138">
        <v>-37335048</v>
      </c>
      <c r="J12" s="138"/>
      <c r="K12" s="138">
        <v>30000000</v>
      </c>
      <c r="L12" s="138"/>
      <c r="M12" s="138">
        <v>37335048</v>
      </c>
      <c r="N12" s="138"/>
      <c r="O12" s="138">
        <v>-378908181</v>
      </c>
      <c r="P12" s="138"/>
      <c r="Q12" s="138">
        <v>491916</v>
      </c>
      <c r="R12" s="203"/>
      <c r="S12" s="138">
        <f>SUM(E12:Q12)</f>
        <v>885392615</v>
      </c>
    </row>
    <row r="13" spans="1:19" ht="21.6" customHeight="1">
      <c r="A13" s="99" t="s">
        <v>88</v>
      </c>
      <c r="B13" s="58"/>
      <c r="C13" s="45"/>
      <c r="D13" s="56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57"/>
      <c r="S13" s="25"/>
    </row>
    <row r="14" spans="1:19" ht="21.6" customHeight="1">
      <c r="A14" s="100" t="s">
        <v>184</v>
      </c>
      <c r="B14" s="58"/>
      <c r="C14" s="47">
        <v>10.199999999999999</v>
      </c>
      <c r="D14" s="56"/>
      <c r="E14" s="25">
        <v>0</v>
      </c>
      <c r="F14" s="25"/>
      <c r="G14" s="25">
        <v>0</v>
      </c>
      <c r="H14" s="25"/>
      <c r="I14" s="25">
        <v>0</v>
      </c>
      <c r="J14" s="25"/>
      <c r="K14" s="25">
        <v>0</v>
      </c>
      <c r="L14" s="25"/>
      <c r="M14" s="25">
        <v>0</v>
      </c>
      <c r="N14" s="25"/>
      <c r="O14" s="25">
        <v>0</v>
      </c>
      <c r="P14" s="25"/>
      <c r="Q14" s="25">
        <v>1800000</v>
      </c>
      <c r="R14" s="57"/>
      <c r="S14" s="25">
        <f>SUM(Q14:R14)</f>
        <v>1800000</v>
      </c>
    </row>
    <row r="15" spans="1:19" ht="21.6" customHeight="1">
      <c r="A15" s="100" t="s">
        <v>185</v>
      </c>
      <c r="B15" s="58"/>
      <c r="C15" s="47"/>
      <c r="D15" s="56"/>
      <c r="E15" s="25">
        <v>0</v>
      </c>
      <c r="F15" s="25"/>
      <c r="G15" s="25">
        <v>0</v>
      </c>
      <c r="H15" s="25"/>
      <c r="I15" s="25">
        <v>0</v>
      </c>
      <c r="J15" s="25"/>
      <c r="K15" s="25">
        <v>0</v>
      </c>
      <c r="L15" s="25"/>
      <c r="M15" s="25">
        <v>0</v>
      </c>
      <c r="N15" s="25"/>
      <c r="O15" s="25">
        <v>0</v>
      </c>
      <c r="P15" s="25"/>
      <c r="Q15" s="25">
        <v>-272152</v>
      </c>
      <c r="R15" s="57"/>
      <c r="S15" s="25">
        <f>SUM(Q15:R15)</f>
        <v>-272152</v>
      </c>
    </row>
    <row r="16" spans="1:19" s="26" customFormat="1" ht="21.6" customHeight="1">
      <c r="A16" s="81" t="s">
        <v>131</v>
      </c>
      <c r="C16" s="47"/>
      <c r="D16" s="56"/>
      <c r="E16" s="101">
        <v>0</v>
      </c>
      <c r="F16" s="60"/>
      <c r="G16" s="101">
        <v>0</v>
      </c>
      <c r="H16" s="60"/>
      <c r="I16" s="101">
        <v>0</v>
      </c>
      <c r="J16" s="60"/>
      <c r="K16" s="101">
        <v>0</v>
      </c>
      <c r="L16" s="19"/>
      <c r="M16" s="101">
        <v>0</v>
      </c>
      <c r="N16" s="19"/>
      <c r="O16" s="33">
        <v>-81506379</v>
      </c>
      <c r="P16" s="95"/>
      <c r="Q16" s="101">
        <v>-160968</v>
      </c>
      <c r="R16" s="95"/>
      <c r="S16" s="33">
        <f t="shared" ref="S16" si="0">SUM(E16:Q16)</f>
        <v>-81667347</v>
      </c>
    </row>
    <row r="17" spans="1:20" s="26" customFormat="1" ht="6" customHeight="1">
      <c r="C17" s="46"/>
      <c r="D17" s="56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57"/>
      <c r="Q17" s="25"/>
      <c r="R17" s="57"/>
      <c r="S17" s="25"/>
      <c r="T17" s="16"/>
    </row>
    <row r="18" spans="1:20" s="26" customFormat="1" ht="21.6" customHeight="1" thickBot="1">
      <c r="A18" s="99" t="s">
        <v>182</v>
      </c>
      <c r="B18" s="63"/>
      <c r="C18" s="46"/>
      <c r="D18" s="56"/>
      <c r="E18" s="204">
        <f>SUM(E12:E16)</f>
        <v>300000000</v>
      </c>
      <c r="F18" s="138"/>
      <c r="G18" s="204">
        <f>SUM(G12:G16)</f>
        <v>933808880</v>
      </c>
      <c r="H18" s="138"/>
      <c r="I18" s="204">
        <f>SUM(I12:I16)</f>
        <v>-37335048</v>
      </c>
      <c r="J18" s="138"/>
      <c r="K18" s="204">
        <f>SUM(K12:K16)</f>
        <v>30000000</v>
      </c>
      <c r="L18" s="138"/>
      <c r="M18" s="204">
        <f>SUM(M12:M16)</f>
        <v>37335048</v>
      </c>
      <c r="N18" s="138"/>
      <c r="O18" s="204">
        <f>SUM(O12:O16)</f>
        <v>-460414560</v>
      </c>
      <c r="P18" s="138"/>
      <c r="Q18" s="204">
        <f>SUM(Q12:Q16)</f>
        <v>1858796</v>
      </c>
      <c r="R18" s="138"/>
      <c r="S18" s="204">
        <f>SUM(S12:S16)</f>
        <v>805253116</v>
      </c>
    </row>
    <row r="19" spans="1:20" s="26" customFormat="1" ht="20.65" customHeight="1" thickTop="1">
      <c r="A19" s="99"/>
      <c r="B19" s="63"/>
      <c r="C19" s="46"/>
      <c r="D19" s="56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0" spans="1:20" s="26" customFormat="1" ht="21.6" customHeight="1">
      <c r="A20" s="99" t="s">
        <v>153</v>
      </c>
      <c r="B20" s="58"/>
      <c r="C20" s="46"/>
      <c r="D20" s="56"/>
      <c r="E20" s="138">
        <v>300000000</v>
      </c>
      <c r="F20" s="138"/>
      <c r="G20" s="138">
        <v>933808880</v>
      </c>
      <c r="H20" s="138"/>
      <c r="I20" s="138">
        <v>-37335048</v>
      </c>
      <c r="J20" s="138"/>
      <c r="K20" s="138">
        <v>30000000</v>
      </c>
      <c r="L20" s="138"/>
      <c r="M20" s="138">
        <v>37335048</v>
      </c>
      <c r="N20" s="138"/>
      <c r="O20" s="138">
        <v>-532265087</v>
      </c>
      <c r="P20" s="138"/>
      <c r="Q20" s="138">
        <v>1324973</v>
      </c>
      <c r="R20" s="203"/>
      <c r="S20" s="138">
        <f>SUM(E20:Q20)</f>
        <v>732868766</v>
      </c>
    </row>
    <row r="21" spans="1:20" ht="21.6" customHeight="1">
      <c r="A21" s="99" t="s">
        <v>88</v>
      </c>
      <c r="B21" s="58"/>
      <c r="C21" s="45"/>
      <c r="D21" s="56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57"/>
      <c r="S21" s="25"/>
    </row>
    <row r="22" spans="1:20" ht="21.6" customHeight="1">
      <c r="A22" s="100" t="s">
        <v>154</v>
      </c>
      <c r="B22" s="58"/>
      <c r="C22" s="47">
        <v>17</v>
      </c>
      <c r="D22" s="56"/>
      <c r="E22" s="25">
        <v>-4645000</v>
      </c>
      <c r="F22" s="25"/>
      <c r="G22" s="25">
        <v>0</v>
      </c>
      <c r="H22" s="25"/>
      <c r="I22" s="25">
        <v>37335048</v>
      </c>
      <c r="J22" s="25"/>
      <c r="K22" s="25">
        <v>0</v>
      </c>
      <c r="L22" s="25"/>
      <c r="M22" s="25">
        <v>-37335048</v>
      </c>
      <c r="N22" s="25"/>
      <c r="O22" s="25">
        <v>4645000</v>
      </c>
      <c r="P22" s="25"/>
      <c r="Q22" s="25">
        <v>0</v>
      </c>
      <c r="R22" s="57"/>
      <c r="S22" s="25">
        <f>SUM(E22:Q22)</f>
        <v>0</v>
      </c>
    </row>
    <row r="23" spans="1:20" s="26" customFormat="1" ht="21.6" customHeight="1">
      <c r="A23" s="81" t="s">
        <v>131</v>
      </c>
      <c r="C23" s="47"/>
      <c r="D23" s="56"/>
      <c r="E23" s="101">
        <v>0</v>
      </c>
      <c r="F23" s="60"/>
      <c r="G23" s="101">
        <v>0</v>
      </c>
      <c r="H23" s="60"/>
      <c r="I23" s="101">
        <v>0</v>
      </c>
      <c r="J23" s="60"/>
      <c r="K23" s="101">
        <v>0</v>
      </c>
      <c r="L23" s="19"/>
      <c r="M23" s="101">
        <v>0</v>
      </c>
      <c r="N23" s="19"/>
      <c r="O23" s="33">
        <v>-86042613</v>
      </c>
      <c r="P23" s="95"/>
      <c r="Q23" s="101">
        <v>-845230</v>
      </c>
      <c r="R23" s="95"/>
      <c r="S23" s="33">
        <f t="shared" ref="S23" si="1">SUM(E23:Q23)</f>
        <v>-86887843</v>
      </c>
    </row>
    <row r="24" spans="1:20" s="26" customFormat="1" ht="6" customHeight="1">
      <c r="C24" s="46"/>
      <c r="D24" s="56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57"/>
      <c r="Q24" s="25" t="s">
        <v>194</v>
      </c>
      <c r="R24" s="57"/>
      <c r="S24" s="25"/>
    </row>
    <row r="25" spans="1:20" s="26" customFormat="1" ht="21.6" customHeight="1" thickBot="1">
      <c r="A25" s="99" t="s">
        <v>183</v>
      </c>
      <c r="B25" s="63"/>
      <c r="C25" s="46"/>
      <c r="D25" s="56"/>
      <c r="E25" s="204">
        <f>SUM(E20:E23)</f>
        <v>295355000</v>
      </c>
      <c r="F25" s="138"/>
      <c r="G25" s="204">
        <f>SUM(G20:G23)</f>
        <v>933808880</v>
      </c>
      <c r="H25" s="138"/>
      <c r="I25" s="204">
        <f>SUM(I20:I23)</f>
        <v>0</v>
      </c>
      <c r="J25" s="138"/>
      <c r="K25" s="204">
        <f>SUM(K20:K23)</f>
        <v>30000000</v>
      </c>
      <c r="L25" s="138"/>
      <c r="M25" s="204">
        <f>SUM(M20:M23)</f>
        <v>0</v>
      </c>
      <c r="N25" s="138"/>
      <c r="O25" s="204">
        <f>SUM(O20:O23)</f>
        <v>-613662700</v>
      </c>
      <c r="P25" s="138"/>
      <c r="Q25" s="204">
        <f>SUM(Q20:Q23)</f>
        <v>479743</v>
      </c>
      <c r="R25" s="138"/>
      <c r="S25" s="204">
        <f>SUM(S20:S23)</f>
        <v>645980923</v>
      </c>
    </row>
    <row r="26" spans="1:20" s="26" customFormat="1" ht="21.6" customHeight="1" thickTop="1">
      <c r="A26" s="99"/>
      <c r="B26" s="63"/>
      <c r="C26" s="48"/>
      <c r="D26" s="56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20" s="26" customFormat="1" ht="21.6" customHeight="1">
      <c r="A27" s="99"/>
      <c r="B27" s="63"/>
      <c r="C27" s="48"/>
      <c r="D27" s="56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</row>
    <row r="28" spans="1:20" s="26" customFormat="1" ht="21.6" customHeight="1">
      <c r="A28" s="99"/>
      <c r="B28" s="63"/>
      <c r="C28" s="48"/>
      <c r="D28" s="56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29" spans="1:20" s="26" customFormat="1" ht="21.6" customHeight="1">
      <c r="A29" s="99"/>
      <c r="B29" s="63"/>
      <c r="C29" s="48"/>
      <c r="D29" s="56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</row>
    <row r="30" spans="1:20" s="26" customFormat="1" ht="21.6" customHeight="1">
      <c r="A30" s="99"/>
      <c r="B30" s="63"/>
      <c r="C30" s="46"/>
      <c r="D30" s="56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</row>
    <row r="31" spans="1:20" s="26" customFormat="1" ht="9.75" customHeight="1">
      <c r="A31" s="99"/>
      <c r="B31" s="63"/>
      <c r="C31" s="46"/>
      <c r="D31" s="56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</row>
    <row r="32" spans="1:20" ht="22.15" customHeight="1">
      <c r="A32" s="102" t="str">
        <f>+'2-4'!A163</f>
        <v>หมายเหตุประกอบข้อมูลทางการเงินเป็นส่วนหนึ่งของข้อมูลทางการเงินระหว่างกาลนี้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</row>
  </sheetData>
  <mergeCells count="2">
    <mergeCell ref="E5:S5"/>
    <mergeCell ref="K6:O6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2320-8C65-4BDE-8A8D-915E61DDBE83}">
  <sheetPr>
    <pageSetUpPr fitToPage="1"/>
  </sheetPr>
  <dimension ref="A1:Q30"/>
  <sheetViews>
    <sheetView zoomScale="85" zoomScaleNormal="85" zoomScaleSheetLayoutView="100" zoomScalePageLayoutView="70" workbookViewId="0">
      <selection activeCell="I27" sqref="I27"/>
    </sheetView>
  </sheetViews>
  <sheetFormatPr defaultColWidth="8.28515625" defaultRowHeight="20.25"/>
  <cols>
    <col min="1" max="1" width="1.42578125" style="81" customWidth="1"/>
    <col min="2" max="2" width="49.42578125" style="81" customWidth="1"/>
    <col min="3" max="3" width="8.28515625" style="81" customWidth="1"/>
    <col min="4" max="4" width="1.42578125" style="81" customWidth="1"/>
    <col min="5" max="5" width="12.7109375" style="82" customWidth="1"/>
    <col min="6" max="6" width="0.7109375" style="82" customWidth="1"/>
    <col min="7" max="7" width="12" style="16" customWidth="1"/>
    <col min="8" max="8" width="0.7109375" style="82" customWidth="1"/>
    <col min="9" max="9" width="12" style="16" customWidth="1"/>
    <col min="10" max="10" width="0.7109375" style="82" customWidth="1"/>
    <col min="11" max="11" width="12" style="16" customWidth="1"/>
    <col min="12" max="12" width="0.7109375" style="16" customWidth="1"/>
    <col min="13" max="13" width="13.42578125" style="16" customWidth="1"/>
    <col min="14" max="14" width="0.7109375" style="16" customWidth="1"/>
    <col min="15" max="15" width="13.28515625" style="17" customWidth="1"/>
    <col min="16" max="16" width="0.7109375" style="83" customWidth="1"/>
    <col min="17" max="17" width="12.7109375" style="82" customWidth="1"/>
    <col min="18" max="187" width="8.28515625" style="81"/>
    <col min="188" max="188" width="1.42578125" style="81" customWidth="1"/>
    <col min="189" max="189" width="48.7109375" style="81" customWidth="1"/>
    <col min="190" max="190" width="8.28515625" style="81"/>
    <col min="191" max="191" width="1" style="81" customWidth="1"/>
    <col min="192" max="192" width="12.42578125" style="81" customWidth="1"/>
    <col min="193" max="193" width="1" style="81" customWidth="1"/>
    <col min="194" max="194" width="12.42578125" style="81" customWidth="1"/>
    <col min="195" max="195" width="1" style="81" customWidth="1"/>
    <col min="196" max="196" width="12.42578125" style="81" customWidth="1"/>
    <col min="197" max="197" width="1" style="81" customWidth="1"/>
    <col min="198" max="198" width="12.42578125" style="81" customWidth="1"/>
    <col min="199" max="199" width="8.28515625" style="81"/>
    <col min="200" max="200" width="11.28515625" style="81" bestFit="1" customWidth="1"/>
    <col min="201" max="201" width="9.7109375" style="81" customWidth="1"/>
    <col min="202" max="202" width="9.28515625" style="81" customWidth="1"/>
    <col min="203" max="443" width="8.28515625" style="81"/>
    <col min="444" max="444" width="1.42578125" style="81" customWidth="1"/>
    <col min="445" max="445" width="48.7109375" style="81" customWidth="1"/>
    <col min="446" max="446" width="8.28515625" style="81"/>
    <col min="447" max="447" width="1" style="81" customWidth="1"/>
    <col min="448" max="448" width="12.42578125" style="81" customWidth="1"/>
    <col min="449" max="449" width="1" style="81" customWidth="1"/>
    <col min="450" max="450" width="12.42578125" style="81" customWidth="1"/>
    <col min="451" max="451" width="1" style="81" customWidth="1"/>
    <col min="452" max="452" width="12.42578125" style="81" customWidth="1"/>
    <col min="453" max="453" width="1" style="81" customWidth="1"/>
    <col min="454" max="454" width="12.42578125" style="81" customWidth="1"/>
    <col min="455" max="455" width="8.28515625" style="81"/>
    <col min="456" max="456" width="11.28515625" style="81" bestFit="1" customWidth="1"/>
    <col min="457" max="457" width="9.7109375" style="81" customWidth="1"/>
    <col min="458" max="458" width="9.28515625" style="81" customWidth="1"/>
    <col min="459" max="699" width="8.28515625" style="81"/>
    <col min="700" max="700" width="1.42578125" style="81" customWidth="1"/>
    <col min="701" max="701" width="48.7109375" style="81" customWidth="1"/>
    <col min="702" max="702" width="8.28515625" style="81"/>
    <col min="703" max="703" width="1" style="81" customWidth="1"/>
    <col min="704" max="704" width="12.42578125" style="81" customWidth="1"/>
    <col min="705" max="705" width="1" style="81" customWidth="1"/>
    <col min="706" max="706" width="12.42578125" style="81" customWidth="1"/>
    <col min="707" max="707" width="1" style="81" customWidth="1"/>
    <col min="708" max="708" width="12.42578125" style="81" customWidth="1"/>
    <col min="709" max="709" width="1" style="81" customWidth="1"/>
    <col min="710" max="710" width="12.42578125" style="81" customWidth="1"/>
    <col min="711" max="711" width="8.28515625" style="81"/>
    <col min="712" max="712" width="11.28515625" style="81" bestFit="1" customWidth="1"/>
    <col min="713" max="713" width="9.7109375" style="81" customWidth="1"/>
    <col min="714" max="714" width="9.28515625" style="81" customWidth="1"/>
    <col min="715" max="955" width="8.28515625" style="81"/>
    <col min="956" max="956" width="1.42578125" style="81" customWidth="1"/>
    <col min="957" max="957" width="48.7109375" style="81" customWidth="1"/>
    <col min="958" max="958" width="8.28515625" style="81"/>
    <col min="959" max="959" width="1" style="81" customWidth="1"/>
    <col min="960" max="960" width="12.42578125" style="81" customWidth="1"/>
    <col min="961" max="961" width="1" style="81" customWidth="1"/>
    <col min="962" max="962" width="12.42578125" style="81" customWidth="1"/>
    <col min="963" max="963" width="1" style="81" customWidth="1"/>
    <col min="964" max="964" width="12.42578125" style="81" customWidth="1"/>
    <col min="965" max="965" width="1" style="81" customWidth="1"/>
    <col min="966" max="966" width="12.42578125" style="81" customWidth="1"/>
    <col min="967" max="967" width="8.28515625" style="81"/>
    <col min="968" max="968" width="11.28515625" style="81" bestFit="1" customWidth="1"/>
    <col min="969" max="969" width="9.7109375" style="81" customWidth="1"/>
    <col min="970" max="970" width="9.28515625" style="81" customWidth="1"/>
    <col min="971" max="1211" width="8.28515625" style="81"/>
    <col min="1212" max="1212" width="1.42578125" style="81" customWidth="1"/>
    <col min="1213" max="1213" width="48.7109375" style="81" customWidth="1"/>
    <col min="1214" max="1214" width="8.28515625" style="81"/>
    <col min="1215" max="1215" width="1" style="81" customWidth="1"/>
    <col min="1216" max="1216" width="12.42578125" style="81" customWidth="1"/>
    <col min="1217" max="1217" width="1" style="81" customWidth="1"/>
    <col min="1218" max="1218" width="12.42578125" style="81" customWidth="1"/>
    <col min="1219" max="1219" width="1" style="81" customWidth="1"/>
    <col min="1220" max="1220" width="12.42578125" style="81" customWidth="1"/>
    <col min="1221" max="1221" width="1" style="81" customWidth="1"/>
    <col min="1222" max="1222" width="12.42578125" style="81" customWidth="1"/>
    <col min="1223" max="1223" width="8.28515625" style="81"/>
    <col min="1224" max="1224" width="11.28515625" style="81" bestFit="1" customWidth="1"/>
    <col min="1225" max="1225" width="9.7109375" style="81" customWidth="1"/>
    <col min="1226" max="1226" width="9.28515625" style="81" customWidth="1"/>
    <col min="1227" max="1467" width="8.28515625" style="81"/>
    <col min="1468" max="1468" width="1.42578125" style="81" customWidth="1"/>
    <col min="1469" max="1469" width="48.7109375" style="81" customWidth="1"/>
    <col min="1470" max="1470" width="8.28515625" style="81"/>
    <col min="1471" max="1471" width="1" style="81" customWidth="1"/>
    <col min="1472" max="1472" width="12.42578125" style="81" customWidth="1"/>
    <col min="1473" max="1473" width="1" style="81" customWidth="1"/>
    <col min="1474" max="1474" width="12.42578125" style="81" customWidth="1"/>
    <col min="1475" max="1475" width="1" style="81" customWidth="1"/>
    <col min="1476" max="1476" width="12.42578125" style="81" customWidth="1"/>
    <col min="1477" max="1477" width="1" style="81" customWidth="1"/>
    <col min="1478" max="1478" width="12.42578125" style="81" customWidth="1"/>
    <col min="1479" max="1479" width="8.28515625" style="81"/>
    <col min="1480" max="1480" width="11.28515625" style="81" bestFit="1" customWidth="1"/>
    <col min="1481" max="1481" width="9.7109375" style="81" customWidth="1"/>
    <col min="1482" max="1482" width="9.28515625" style="81" customWidth="1"/>
    <col min="1483" max="1723" width="8.28515625" style="81"/>
    <col min="1724" max="1724" width="1.42578125" style="81" customWidth="1"/>
    <col min="1725" max="1725" width="48.7109375" style="81" customWidth="1"/>
    <col min="1726" max="1726" width="8.28515625" style="81"/>
    <col min="1727" max="1727" width="1" style="81" customWidth="1"/>
    <col min="1728" max="1728" width="12.42578125" style="81" customWidth="1"/>
    <col min="1729" max="1729" width="1" style="81" customWidth="1"/>
    <col min="1730" max="1730" width="12.42578125" style="81" customWidth="1"/>
    <col min="1731" max="1731" width="1" style="81" customWidth="1"/>
    <col min="1732" max="1732" width="12.42578125" style="81" customWidth="1"/>
    <col min="1733" max="1733" width="1" style="81" customWidth="1"/>
    <col min="1734" max="1734" width="12.42578125" style="81" customWidth="1"/>
    <col min="1735" max="1735" width="8.28515625" style="81"/>
    <col min="1736" max="1736" width="11.28515625" style="81" bestFit="1" customWidth="1"/>
    <col min="1737" max="1737" width="9.7109375" style="81" customWidth="1"/>
    <col min="1738" max="1738" width="9.28515625" style="81" customWidth="1"/>
    <col min="1739" max="1979" width="8.28515625" style="81"/>
    <col min="1980" max="1980" width="1.42578125" style="81" customWidth="1"/>
    <col min="1981" max="1981" width="48.7109375" style="81" customWidth="1"/>
    <col min="1982" max="1982" width="8.28515625" style="81"/>
    <col min="1983" max="1983" width="1" style="81" customWidth="1"/>
    <col min="1984" max="1984" width="12.42578125" style="81" customWidth="1"/>
    <col min="1985" max="1985" width="1" style="81" customWidth="1"/>
    <col min="1986" max="1986" width="12.42578125" style="81" customWidth="1"/>
    <col min="1987" max="1987" width="1" style="81" customWidth="1"/>
    <col min="1988" max="1988" width="12.42578125" style="81" customWidth="1"/>
    <col min="1989" max="1989" width="1" style="81" customWidth="1"/>
    <col min="1990" max="1990" width="12.42578125" style="81" customWidth="1"/>
    <col min="1991" max="1991" width="8.28515625" style="81"/>
    <col min="1992" max="1992" width="11.28515625" style="81" bestFit="1" customWidth="1"/>
    <col min="1993" max="1993" width="9.7109375" style="81" customWidth="1"/>
    <col min="1994" max="1994" width="9.28515625" style="81" customWidth="1"/>
    <col min="1995" max="2235" width="8.28515625" style="81"/>
    <col min="2236" max="2236" width="1.42578125" style="81" customWidth="1"/>
    <col min="2237" max="2237" width="48.7109375" style="81" customWidth="1"/>
    <col min="2238" max="2238" width="8.28515625" style="81"/>
    <col min="2239" max="2239" width="1" style="81" customWidth="1"/>
    <col min="2240" max="2240" width="12.42578125" style="81" customWidth="1"/>
    <col min="2241" max="2241" width="1" style="81" customWidth="1"/>
    <col min="2242" max="2242" width="12.42578125" style="81" customWidth="1"/>
    <col min="2243" max="2243" width="1" style="81" customWidth="1"/>
    <col min="2244" max="2244" width="12.42578125" style="81" customWidth="1"/>
    <col min="2245" max="2245" width="1" style="81" customWidth="1"/>
    <col min="2246" max="2246" width="12.42578125" style="81" customWidth="1"/>
    <col min="2247" max="2247" width="8.28515625" style="81"/>
    <col min="2248" max="2248" width="11.28515625" style="81" bestFit="1" customWidth="1"/>
    <col min="2249" max="2249" width="9.7109375" style="81" customWidth="1"/>
    <col min="2250" max="2250" width="9.28515625" style="81" customWidth="1"/>
    <col min="2251" max="2491" width="8.28515625" style="81"/>
    <col min="2492" max="2492" width="1.42578125" style="81" customWidth="1"/>
    <col min="2493" max="2493" width="48.7109375" style="81" customWidth="1"/>
    <col min="2494" max="2494" width="8.28515625" style="81"/>
    <col min="2495" max="2495" width="1" style="81" customWidth="1"/>
    <col min="2496" max="2496" width="12.42578125" style="81" customWidth="1"/>
    <col min="2497" max="2497" width="1" style="81" customWidth="1"/>
    <col min="2498" max="2498" width="12.42578125" style="81" customWidth="1"/>
    <col min="2499" max="2499" width="1" style="81" customWidth="1"/>
    <col min="2500" max="2500" width="12.42578125" style="81" customWidth="1"/>
    <col min="2501" max="2501" width="1" style="81" customWidth="1"/>
    <col min="2502" max="2502" width="12.42578125" style="81" customWidth="1"/>
    <col min="2503" max="2503" width="8.28515625" style="81"/>
    <col min="2504" max="2504" width="11.28515625" style="81" bestFit="1" customWidth="1"/>
    <col min="2505" max="2505" width="9.7109375" style="81" customWidth="1"/>
    <col min="2506" max="2506" width="9.28515625" style="81" customWidth="1"/>
    <col min="2507" max="2747" width="8.28515625" style="81"/>
    <col min="2748" max="2748" width="1.42578125" style="81" customWidth="1"/>
    <col min="2749" max="2749" width="48.7109375" style="81" customWidth="1"/>
    <col min="2750" max="2750" width="8.28515625" style="81"/>
    <col min="2751" max="2751" width="1" style="81" customWidth="1"/>
    <col min="2752" max="2752" width="12.42578125" style="81" customWidth="1"/>
    <col min="2753" max="2753" width="1" style="81" customWidth="1"/>
    <col min="2754" max="2754" width="12.42578125" style="81" customWidth="1"/>
    <col min="2755" max="2755" width="1" style="81" customWidth="1"/>
    <col min="2756" max="2756" width="12.42578125" style="81" customWidth="1"/>
    <col min="2757" max="2757" width="1" style="81" customWidth="1"/>
    <col min="2758" max="2758" width="12.42578125" style="81" customWidth="1"/>
    <col min="2759" max="2759" width="8.28515625" style="81"/>
    <col min="2760" max="2760" width="11.28515625" style="81" bestFit="1" customWidth="1"/>
    <col min="2761" max="2761" width="9.7109375" style="81" customWidth="1"/>
    <col min="2762" max="2762" width="9.28515625" style="81" customWidth="1"/>
    <col min="2763" max="3003" width="8.28515625" style="81"/>
    <col min="3004" max="3004" width="1.42578125" style="81" customWidth="1"/>
    <col min="3005" max="3005" width="48.7109375" style="81" customWidth="1"/>
    <col min="3006" max="3006" width="8.28515625" style="81"/>
    <col min="3007" max="3007" width="1" style="81" customWidth="1"/>
    <col min="3008" max="3008" width="12.42578125" style="81" customWidth="1"/>
    <col min="3009" max="3009" width="1" style="81" customWidth="1"/>
    <col min="3010" max="3010" width="12.42578125" style="81" customWidth="1"/>
    <col min="3011" max="3011" width="1" style="81" customWidth="1"/>
    <col min="3012" max="3012" width="12.42578125" style="81" customWidth="1"/>
    <col min="3013" max="3013" width="1" style="81" customWidth="1"/>
    <col min="3014" max="3014" width="12.42578125" style="81" customWidth="1"/>
    <col min="3015" max="3015" width="8.28515625" style="81"/>
    <col min="3016" max="3016" width="11.28515625" style="81" bestFit="1" customWidth="1"/>
    <col min="3017" max="3017" width="9.7109375" style="81" customWidth="1"/>
    <col min="3018" max="3018" width="9.28515625" style="81" customWidth="1"/>
    <col min="3019" max="3259" width="8.28515625" style="81"/>
    <col min="3260" max="3260" width="1.42578125" style="81" customWidth="1"/>
    <col min="3261" max="3261" width="48.7109375" style="81" customWidth="1"/>
    <col min="3262" max="3262" width="8.28515625" style="81"/>
    <col min="3263" max="3263" width="1" style="81" customWidth="1"/>
    <col min="3264" max="3264" width="12.42578125" style="81" customWidth="1"/>
    <col min="3265" max="3265" width="1" style="81" customWidth="1"/>
    <col min="3266" max="3266" width="12.42578125" style="81" customWidth="1"/>
    <col min="3267" max="3267" width="1" style="81" customWidth="1"/>
    <col min="3268" max="3268" width="12.42578125" style="81" customWidth="1"/>
    <col min="3269" max="3269" width="1" style="81" customWidth="1"/>
    <col min="3270" max="3270" width="12.42578125" style="81" customWidth="1"/>
    <col min="3271" max="3271" width="8.28515625" style="81"/>
    <col min="3272" max="3272" width="11.28515625" style="81" bestFit="1" customWidth="1"/>
    <col min="3273" max="3273" width="9.7109375" style="81" customWidth="1"/>
    <col min="3274" max="3274" width="9.28515625" style="81" customWidth="1"/>
    <col min="3275" max="3515" width="8.28515625" style="81"/>
    <col min="3516" max="3516" width="1.42578125" style="81" customWidth="1"/>
    <col min="3517" max="3517" width="48.7109375" style="81" customWidth="1"/>
    <col min="3518" max="3518" width="8.28515625" style="81"/>
    <col min="3519" max="3519" width="1" style="81" customWidth="1"/>
    <col min="3520" max="3520" width="12.42578125" style="81" customWidth="1"/>
    <col min="3521" max="3521" width="1" style="81" customWidth="1"/>
    <col min="3522" max="3522" width="12.42578125" style="81" customWidth="1"/>
    <col min="3523" max="3523" width="1" style="81" customWidth="1"/>
    <col min="3524" max="3524" width="12.42578125" style="81" customWidth="1"/>
    <col min="3525" max="3525" width="1" style="81" customWidth="1"/>
    <col min="3526" max="3526" width="12.42578125" style="81" customWidth="1"/>
    <col min="3527" max="3527" width="8.28515625" style="81"/>
    <col min="3528" max="3528" width="11.28515625" style="81" bestFit="1" customWidth="1"/>
    <col min="3529" max="3529" width="9.7109375" style="81" customWidth="1"/>
    <col min="3530" max="3530" width="9.28515625" style="81" customWidth="1"/>
    <col min="3531" max="3771" width="8.28515625" style="81"/>
    <col min="3772" max="3772" width="1.42578125" style="81" customWidth="1"/>
    <col min="3773" max="3773" width="48.7109375" style="81" customWidth="1"/>
    <col min="3774" max="3774" width="8.28515625" style="81"/>
    <col min="3775" max="3775" width="1" style="81" customWidth="1"/>
    <col min="3776" max="3776" width="12.42578125" style="81" customWidth="1"/>
    <col min="3777" max="3777" width="1" style="81" customWidth="1"/>
    <col min="3778" max="3778" width="12.42578125" style="81" customWidth="1"/>
    <col min="3779" max="3779" width="1" style="81" customWidth="1"/>
    <col min="3780" max="3780" width="12.42578125" style="81" customWidth="1"/>
    <col min="3781" max="3781" width="1" style="81" customWidth="1"/>
    <col min="3782" max="3782" width="12.42578125" style="81" customWidth="1"/>
    <col min="3783" max="3783" width="8.28515625" style="81"/>
    <col min="3784" max="3784" width="11.28515625" style="81" bestFit="1" customWidth="1"/>
    <col min="3785" max="3785" width="9.7109375" style="81" customWidth="1"/>
    <col min="3786" max="3786" width="9.28515625" style="81" customWidth="1"/>
    <col min="3787" max="4027" width="8.28515625" style="81"/>
    <col min="4028" max="4028" width="1.42578125" style="81" customWidth="1"/>
    <col min="4029" max="4029" width="48.7109375" style="81" customWidth="1"/>
    <col min="4030" max="4030" width="8.28515625" style="81"/>
    <col min="4031" max="4031" width="1" style="81" customWidth="1"/>
    <col min="4032" max="4032" width="12.42578125" style="81" customWidth="1"/>
    <col min="4033" max="4033" width="1" style="81" customWidth="1"/>
    <col min="4034" max="4034" width="12.42578125" style="81" customWidth="1"/>
    <col min="4035" max="4035" width="1" style="81" customWidth="1"/>
    <col min="4036" max="4036" width="12.42578125" style="81" customWidth="1"/>
    <col min="4037" max="4037" width="1" style="81" customWidth="1"/>
    <col min="4038" max="4038" width="12.42578125" style="81" customWidth="1"/>
    <col min="4039" max="4039" width="8.28515625" style="81"/>
    <col min="4040" max="4040" width="11.28515625" style="81" bestFit="1" customWidth="1"/>
    <col min="4041" max="4041" width="9.7109375" style="81" customWidth="1"/>
    <col min="4042" max="4042" width="9.28515625" style="81" customWidth="1"/>
    <col min="4043" max="4283" width="8.28515625" style="81"/>
    <col min="4284" max="4284" width="1.42578125" style="81" customWidth="1"/>
    <col min="4285" max="4285" width="48.7109375" style="81" customWidth="1"/>
    <col min="4286" max="4286" width="8.28515625" style="81"/>
    <col min="4287" max="4287" width="1" style="81" customWidth="1"/>
    <col min="4288" max="4288" width="12.42578125" style="81" customWidth="1"/>
    <col min="4289" max="4289" width="1" style="81" customWidth="1"/>
    <col min="4290" max="4290" width="12.42578125" style="81" customWidth="1"/>
    <col min="4291" max="4291" width="1" style="81" customWidth="1"/>
    <col min="4292" max="4292" width="12.42578125" style="81" customWidth="1"/>
    <col min="4293" max="4293" width="1" style="81" customWidth="1"/>
    <col min="4294" max="4294" width="12.42578125" style="81" customWidth="1"/>
    <col min="4295" max="4295" width="8.28515625" style="81"/>
    <col min="4296" max="4296" width="11.28515625" style="81" bestFit="1" customWidth="1"/>
    <col min="4297" max="4297" width="9.7109375" style="81" customWidth="1"/>
    <col min="4298" max="4298" width="9.28515625" style="81" customWidth="1"/>
    <col min="4299" max="4539" width="8.28515625" style="81"/>
    <col min="4540" max="4540" width="1.42578125" style="81" customWidth="1"/>
    <col min="4541" max="4541" width="48.7109375" style="81" customWidth="1"/>
    <col min="4542" max="4542" width="8.28515625" style="81"/>
    <col min="4543" max="4543" width="1" style="81" customWidth="1"/>
    <col min="4544" max="4544" width="12.42578125" style="81" customWidth="1"/>
    <col min="4545" max="4545" width="1" style="81" customWidth="1"/>
    <col min="4546" max="4546" width="12.42578125" style="81" customWidth="1"/>
    <col min="4547" max="4547" width="1" style="81" customWidth="1"/>
    <col min="4548" max="4548" width="12.42578125" style="81" customWidth="1"/>
    <col min="4549" max="4549" width="1" style="81" customWidth="1"/>
    <col min="4550" max="4550" width="12.42578125" style="81" customWidth="1"/>
    <col min="4551" max="4551" width="8.28515625" style="81"/>
    <col min="4552" max="4552" width="11.28515625" style="81" bestFit="1" customWidth="1"/>
    <col min="4553" max="4553" width="9.7109375" style="81" customWidth="1"/>
    <col min="4554" max="4554" width="9.28515625" style="81" customWidth="1"/>
    <col min="4555" max="4795" width="8.28515625" style="81"/>
    <col min="4796" max="4796" width="1.42578125" style="81" customWidth="1"/>
    <col min="4797" max="4797" width="48.7109375" style="81" customWidth="1"/>
    <col min="4798" max="4798" width="8.28515625" style="81"/>
    <col min="4799" max="4799" width="1" style="81" customWidth="1"/>
    <col min="4800" max="4800" width="12.42578125" style="81" customWidth="1"/>
    <col min="4801" max="4801" width="1" style="81" customWidth="1"/>
    <col min="4802" max="4802" width="12.42578125" style="81" customWidth="1"/>
    <col min="4803" max="4803" width="1" style="81" customWidth="1"/>
    <col min="4804" max="4804" width="12.42578125" style="81" customWidth="1"/>
    <col min="4805" max="4805" width="1" style="81" customWidth="1"/>
    <col min="4806" max="4806" width="12.42578125" style="81" customWidth="1"/>
    <col min="4807" max="4807" width="8.28515625" style="81"/>
    <col min="4808" max="4808" width="11.28515625" style="81" bestFit="1" customWidth="1"/>
    <col min="4809" max="4809" width="9.7109375" style="81" customWidth="1"/>
    <col min="4810" max="4810" width="9.28515625" style="81" customWidth="1"/>
    <col min="4811" max="5051" width="8.28515625" style="81"/>
    <col min="5052" max="5052" width="1.42578125" style="81" customWidth="1"/>
    <col min="5053" max="5053" width="48.7109375" style="81" customWidth="1"/>
    <col min="5054" max="5054" width="8.28515625" style="81"/>
    <col min="5055" max="5055" width="1" style="81" customWidth="1"/>
    <col min="5056" max="5056" width="12.42578125" style="81" customWidth="1"/>
    <col min="5057" max="5057" width="1" style="81" customWidth="1"/>
    <col min="5058" max="5058" width="12.42578125" style="81" customWidth="1"/>
    <col min="5059" max="5059" width="1" style="81" customWidth="1"/>
    <col min="5060" max="5060" width="12.42578125" style="81" customWidth="1"/>
    <col min="5061" max="5061" width="1" style="81" customWidth="1"/>
    <col min="5062" max="5062" width="12.42578125" style="81" customWidth="1"/>
    <col min="5063" max="5063" width="8.28515625" style="81"/>
    <col min="5064" max="5064" width="11.28515625" style="81" bestFit="1" customWidth="1"/>
    <col min="5065" max="5065" width="9.7109375" style="81" customWidth="1"/>
    <col min="5066" max="5066" width="9.28515625" style="81" customWidth="1"/>
    <col min="5067" max="5307" width="8.28515625" style="81"/>
    <col min="5308" max="5308" width="1.42578125" style="81" customWidth="1"/>
    <col min="5309" max="5309" width="48.7109375" style="81" customWidth="1"/>
    <col min="5310" max="5310" width="8.28515625" style="81"/>
    <col min="5311" max="5311" width="1" style="81" customWidth="1"/>
    <col min="5312" max="5312" width="12.42578125" style="81" customWidth="1"/>
    <col min="5313" max="5313" width="1" style="81" customWidth="1"/>
    <col min="5314" max="5314" width="12.42578125" style="81" customWidth="1"/>
    <col min="5315" max="5315" width="1" style="81" customWidth="1"/>
    <col min="5316" max="5316" width="12.42578125" style="81" customWidth="1"/>
    <col min="5317" max="5317" width="1" style="81" customWidth="1"/>
    <col min="5318" max="5318" width="12.42578125" style="81" customWidth="1"/>
    <col min="5319" max="5319" width="8.28515625" style="81"/>
    <col min="5320" max="5320" width="11.28515625" style="81" bestFit="1" customWidth="1"/>
    <col min="5321" max="5321" width="9.7109375" style="81" customWidth="1"/>
    <col min="5322" max="5322" width="9.28515625" style="81" customWidth="1"/>
    <col min="5323" max="5563" width="8.28515625" style="81"/>
    <col min="5564" max="5564" width="1.42578125" style="81" customWidth="1"/>
    <col min="5565" max="5565" width="48.7109375" style="81" customWidth="1"/>
    <col min="5566" max="5566" width="8.28515625" style="81"/>
    <col min="5567" max="5567" width="1" style="81" customWidth="1"/>
    <col min="5568" max="5568" width="12.42578125" style="81" customWidth="1"/>
    <col min="5569" max="5569" width="1" style="81" customWidth="1"/>
    <col min="5570" max="5570" width="12.42578125" style="81" customWidth="1"/>
    <col min="5571" max="5571" width="1" style="81" customWidth="1"/>
    <col min="5572" max="5572" width="12.42578125" style="81" customWidth="1"/>
    <col min="5573" max="5573" width="1" style="81" customWidth="1"/>
    <col min="5574" max="5574" width="12.42578125" style="81" customWidth="1"/>
    <col min="5575" max="5575" width="8.28515625" style="81"/>
    <col min="5576" max="5576" width="11.28515625" style="81" bestFit="1" customWidth="1"/>
    <col min="5577" max="5577" width="9.7109375" style="81" customWidth="1"/>
    <col min="5578" max="5578" width="9.28515625" style="81" customWidth="1"/>
    <col min="5579" max="5819" width="8.28515625" style="81"/>
    <col min="5820" max="5820" width="1.42578125" style="81" customWidth="1"/>
    <col min="5821" max="5821" width="48.7109375" style="81" customWidth="1"/>
    <col min="5822" max="5822" width="8.28515625" style="81"/>
    <col min="5823" max="5823" width="1" style="81" customWidth="1"/>
    <col min="5824" max="5824" width="12.42578125" style="81" customWidth="1"/>
    <col min="5825" max="5825" width="1" style="81" customWidth="1"/>
    <col min="5826" max="5826" width="12.42578125" style="81" customWidth="1"/>
    <col min="5827" max="5827" width="1" style="81" customWidth="1"/>
    <col min="5828" max="5828" width="12.42578125" style="81" customWidth="1"/>
    <col min="5829" max="5829" width="1" style="81" customWidth="1"/>
    <col min="5830" max="5830" width="12.42578125" style="81" customWidth="1"/>
    <col min="5831" max="5831" width="8.28515625" style="81"/>
    <col min="5832" max="5832" width="11.28515625" style="81" bestFit="1" customWidth="1"/>
    <col min="5833" max="5833" width="9.7109375" style="81" customWidth="1"/>
    <col min="5834" max="5834" width="9.28515625" style="81" customWidth="1"/>
    <col min="5835" max="6075" width="8.28515625" style="81"/>
    <col min="6076" max="6076" width="1.42578125" style="81" customWidth="1"/>
    <col min="6077" max="6077" width="48.7109375" style="81" customWidth="1"/>
    <col min="6078" max="6078" width="8.28515625" style="81"/>
    <col min="6079" max="6079" width="1" style="81" customWidth="1"/>
    <col min="6080" max="6080" width="12.42578125" style="81" customWidth="1"/>
    <col min="6081" max="6081" width="1" style="81" customWidth="1"/>
    <col min="6082" max="6082" width="12.42578125" style="81" customWidth="1"/>
    <col min="6083" max="6083" width="1" style="81" customWidth="1"/>
    <col min="6084" max="6084" width="12.42578125" style="81" customWidth="1"/>
    <col min="6085" max="6085" width="1" style="81" customWidth="1"/>
    <col min="6086" max="6086" width="12.42578125" style="81" customWidth="1"/>
    <col min="6087" max="6087" width="8.28515625" style="81"/>
    <col min="6088" max="6088" width="11.28515625" style="81" bestFit="1" customWidth="1"/>
    <col min="6089" max="6089" width="9.7109375" style="81" customWidth="1"/>
    <col min="6090" max="6090" width="9.28515625" style="81" customWidth="1"/>
    <col min="6091" max="6331" width="8.28515625" style="81"/>
    <col min="6332" max="6332" width="1.42578125" style="81" customWidth="1"/>
    <col min="6333" max="6333" width="48.7109375" style="81" customWidth="1"/>
    <col min="6334" max="6334" width="8.28515625" style="81"/>
    <col min="6335" max="6335" width="1" style="81" customWidth="1"/>
    <col min="6336" max="6336" width="12.42578125" style="81" customWidth="1"/>
    <col min="6337" max="6337" width="1" style="81" customWidth="1"/>
    <col min="6338" max="6338" width="12.42578125" style="81" customWidth="1"/>
    <col min="6339" max="6339" width="1" style="81" customWidth="1"/>
    <col min="6340" max="6340" width="12.42578125" style="81" customWidth="1"/>
    <col min="6341" max="6341" width="1" style="81" customWidth="1"/>
    <col min="6342" max="6342" width="12.42578125" style="81" customWidth="1"/>
    <col min="6343" max="6343" width="8.28515625" style="81"/>
    <col min="6344" max="6344" width="11.28515625" style="81" bestFit="1" customWidth="1"/>
    <col min="6345" max="6345" width="9.7109375" style="81" customWidth="1"/>
    <col min="6346" max="6346" width="9.28515625" style="81" customWidth="1"/>
    <col min="6347" max="6587" width="8.28515625" style="81"/>
    <col min="6588" max="6588" width="1.42578125" style="81" customWidth="1"/>
    <col min="6589" max="6589" width="48.7109375" style="81" customWidth="1"/>
    <col min="6590" max="6590" width="8.28515625" style="81"/>
    <col min="6591" max="6591" width="1" style="81" customWidth="1"/>
    <col min="6592" max="6592" width="12.42578125" style="81" customWidth="1"/>
    <col min="6593" max="6593" width="1" style="81" customWidth="1"/>
    <col min="6594" max="6594" width="12.42578125" style="81" customWidth="1"/>
    <col min="6595" max="6595" width="1" style="81" customWidth="1"/>
    <col min="6596" max="6596" width="12.42578125" style="81" customWidth="1"/>
    <col min="6597" max="6597" width="1" style="81" customWidth="1"/>
    <col min="6598" max="6598" width="12.42578125" style="81" customWidth="1"/>
    <col min="6599" max="6599" width="8.28515625" style="81"/>
    <col min="6600" max="6600" width="11.28515625" style="81" bestFit="1" customWidth="1"/>
    <col min="6601" max="6601" width="9.7109375" style="81" customWidth="1"/>
    <col min="6602" max="6602" width="9.28515625" style="81" customWidth="1"/>
    <col min="6603" max="6843" width="8.28515625" style="81"/>
    <col min="6844" max="6844" width="1.42578125" style="81" customWidth="1"/>
    <col min="6845" max="6845" width="48.7109375" style="81" customWidth="1"/>
    <col min="6846" max="6846" width="8.28515625" style="81"/>
    <col min="6847" max="6847" width="1" style="81" customWidth="1"/>
    <col min="6848" max="6848" width="12.42578125" style="81" customWidth="1"/>
    <col min="6849" max="6849" width="1" style="81" customWidth="1"/>
    <col min="6850" max="6850" width="12.42578125" style="81" customWidth="1"/>
    <col min="6851" max="6851" width="1" style="81" customWidth="1"/>
    <col min="6852" max="6852" width="12.42578125" style="81" customWidth="1"/>
    <col min="6853" max="6853" width="1" style="81" customWidth="1"/>
    <col min="6854" max="6854" width="12.42578125" style="81" customWidth="1"/>
    <col min="6855" max="6855" width="8.28515625" style="81"/>
    <col min="6856" max="6856" width="11.28515625" style="81" bestFit="1" customWidth="1"/>
    <col min="6857" max="6857" width="9.7109375" style="81" customWidth="1"/>
    <col min="6858" max="6858" width="9.28515625" style="81" customWidth="1"/>
    <col min="6859" max="7099" width="8.28515625" style="81"/>
    <col min="7100" max="7100" width="1.42578125" style="81" customWidth="1"/>
    <col min="7101" max="7101" width="48.7109375" style="81" customWidth="1"/>
    <col min="7102" max="7102" width="8.28515625" style="81"/>
    <col min="7103" max="7103" width="1" style="81" customWidth="1"/>
    <col min="7104" max="7104" width="12.42578125" style="81" customWidth="1"/>
    <col min="7105" max="7105" width="1" style="81" customWidth="1"/>
    <col min="7106" max="7106" width="12.42578125" style="81" customWidth="1"/>
    <col min="7107" max="7107" width="1" style="81" customWidth="1"/>
    <col min="7108" max="7108" width="12.42578125" style="81" customWidth="1"/>
    <col min="7109" max="7109" width="1" style="81" customWidth="1"/>
    <col min="7110" max="7110" width="12.42578125" style="81" customWidth="1"/>
    <col min="7111" max="7111" width="8.28515625" style="81"/>
    <col min="7112" max="7112" width="11.28515625" style="81" bestFit="1" customWidth="1"/>
    <col min="7113" max="7113" width="9.7109375" style="81" customWidth="1"/>
    <col min="7114" max="7114" width="9.28515625" style="81" customWidth="1"/>
    <col min="7115" max="7355" width="8.28515625" style="81"/>
    <col min="7356" max="7356" width="1.42578125" style="81" customWidth="1"/>
    <col min="7357" max="7357" width="48.7109375" style="81" customWidth="1"/>
    <col min="7358" max="7358" width="8.28515625" style="81"/>
    <col min="7359" max="7359" width="1" style="81" customWidth="1"/>
    <col min="7360" max="7360" width="12.42578125" style="81" customWidth="1"/>
    <col min="7361" max="7361" width="1" style="81" customWidth="1"/>
    <col min="7362" max="7362" width="12.42578125" style="81" customWidth="1"/>
    <col min="7363" max="7363" width="1" style="81" customWidth="1"/>
    <col min="7364" max="7364" width="12.42578125" style="81" customWidth="1"/>
    <col min="7365" max="7365" width="1" style="81" customWidth="1"/>
    <col min="7366" max="7366" width="12.42578125" style="81" customWidth="1"/>
    <col min="7367" max="7367" width="8.28515625" style="81"/>
    <col min="7368" max="7368" width="11.28515625" style="81" bestFit="1" customWidth="1"/>
    <col min="7369" max="7369" width="9.7109375" style="81" customWidth="1"/>
    <col min="7370" max="7370" width="9.28515625" style="81" customWidth="1"/>
    <col min="7371" max="7611" width="8.28515625" style="81"/>
    <col min="7612" max="7612" width="1.42578125" style="81" customWidth="1"/>
    <col min="7613" max="7613" width="48.7109375" style="81" customWidth="1"/>
    <col min="7614" max="7614" width="8.28515625" style="81"/>
    <col min="7615" max="7615" width="1" style="81" customWidth="1"/>
    <col min="7616" max="7616" width="12.42578125" style="81" customWidth="1"/>
    <col min="7617" max="7617" width="1" style="81" customWidth="1"/>
    <col min="7618" max="7618" width="12.42578125" style="81" customWidth="1"/>
    <col min="7619" max="7619" width="1" style="81" customWidth="1"/>
    <col min="7620" max="7620" width="12.42578125" style="81" customWidth="1"/>
    <col min="7621" max="7621" width="1" style="81" customWidth="1"/>
    <col min="7622" max="7622" width="12.42578125" style="81" customWidth="1"/>
    <col min="7623" max="7623" width="8.28515625" style="81"/>
    <col min="7624" max="7624" width="11.28515625" style="81" bestFit="1" customWidth="1"/>
    <col min="7625" max="7625" width="9.7109375" style="81" customWidth="1"/>
    <col min="7626" max="7626" width="9.28515625" style="81" customWidth="1"/>
    <col min="7627" max="7867" width="8.28515625" style="81"/>
    <col min="7868" max="7868" width="1.42578125" style="81" customWidth="1"/>
    <col min="7869" max="7869" width="48.7109375" style="81" customWidth="1"/>
    <col min="7870" max="7870" width="8.28515625" style="81"/>
    <col min="7871" max="7871" width="1" style="81" customWidth="1"/>
    <col min="7872" max="7872" width="12.42578125" style="81" customWidth="1"/>
    <col min="7873" max="7873" width="1" style="81" customWidth="1"/>
    <col min="7874" max="7874" width="12.42578125" style="81" customWidth="1"/>
    <col min="7875" max="7875" width="1" style="81" customWidth="1"/>
    <col min="7876" max="7876" width="12.42578125" style="81" customWidth="1"/>
    <col min="7877" max="7877" width="1" style="81" customWidth="1"/>
    <col min="7878" max="7878" width="12.42578125" style="81" customWidth="1"/>
    <col min="7879" max="7879" width="8.28515625" style="81"/>
    <col min="7880" max="7880" width="11.28515625" style="81" bestFit="1" customWidth="1"/>
    <col min="7881" max="7881" width="9.7109375" style="81" customWidth="1"/>
    <col min="7882" max="7882" width="9.28515625" style="81" customWidth="1"/>
    <col min="7883" max="8123" width="8.28515625" style="81"/>
    <col min="8124" max="8124" width="1.42578125" style="81" customWidth="1"/>
    <col min="8125" max="8125" width="48.7109375" style="81" customWidth="1"/>
    <col min="8126" max="8126" width="8.28515625" style="81"/>
    <col min="8127" max="8127" width="1" style="81" customWidth="1"/>
    <col min="8128" max="8128" width="12.42578125" style="81" customWidth="1"/>
    <col min="8129" max="8129" width="1" style="81" customWidth="1"/>
    <col min="8130" max="8130" width="12.42578125" style="81" customWidth="1"/>
    <col min="8131" max="8131" width="1" style="81" customWidth="1"/>
    <col min="8132" max="8132" width="12.42578125" style="81" customWidth="1"/>
    <col min="8133" max="8133" width="1" style="81" customWidth="1"/>
    <col min="8134" max="8134" width="12.42578125" style="81" customWidth="1"/>
    <col min="8135" max="8135" width="8.28515625" style="81"/>
    <col min="8136" max="8136" width="11.28515625" style="81" bestFit="1" customWidth="1"/>
    <col min="8137" max="8137" width="9.7109375" style="81" customWidth="1"/>
    <col min="8138" max="8138" width="9.28515625" style="81" customWidth="1"/>
    <col min="8139" max="8379" width="8.28515625" style="81"/>
    <col min="8380" max="8380" width="1.42578125" style="81" customWidth="1"/>
    <col min="8381" max="8381" width="48.7109375" style="81" customWidth="1"/>
    <col min="8382" max="8382" width="8.28515625" style="81"/>
    <col min="8383" max="8383" width="1" style="81" customWidth="1"/>
    <col min="8384" max="8384" width="12.42578125" style="81" customWidth="1"/>
    <col min="8385" max="8385" width="1" style="81" customWidth="1"/>
    <col min="8386" max="8386" width="12.42578125" style="81" customWidth="1"/>
    <col min="8387" max="8387" width="1" style="81" customWidth="1"/>
    <col min="8388" max="8388" width="12.42578125" style="81" customWidth="1"/>
    <col min="8389" max="8389" width="1" style="81" customWidth="1"/>
    <col min="8390" max="8390" width="12.42578125" style="81" customWidth="1"/>
    <col min="8391" max="8391" width="8.28515625" style="81"/>
    <col min="8392" max="8392" width="11.28515625" style="81" bestFit="1" customWidth="1"/>
    <col min="8393" max="8393" width="9.7109375" style="81" customWidth="1"/>
    <col min="8394" max="8394" width="9.28515625" style="81" customWidth="1"/>
    <col min="8395" max="8635" width="8.28515625" style="81"/>
    <col min="8636" max="8636" width="1.42578125" style="81" customWidth="1"/>
    <col min="8637" max="8637" width="48.7109375" style="81" customWidth="1"/>
    <col min="8638" max="8638" width="8.28515625" style="81"/>
    <col min="8639" max="8639" width="1" style="81" customWidth="1"/>
    <col min="8640" max="8640" width="12.42578125" style="81" customWidth="1"/>
    <col min="8641" max="8641" width="1" style="81" customWidth="1"/>
    <col min="8642" max="8642" width="12.42578125" style="81" customWidth="1"/>
    <col min="8643" max="8643" width="1" style="81" customWidth="1"/>
    <col min="8644" max="8644" width="12.42578125" style="81" customWidth="1"/>
    <col min="8645" max="8645" width="1" style="81" customWidth="1"/>
    <col min="8646" max="8646" width="12.42578125" style="81" customWidth="1"/>
    <col min="8647" max="8647" width="8.28515625" style="81"/>
    <col min="8648" max="8648" width="11.28515625" style="81" bestFit="1" customWidth="1"/>
    <col min="8649" max="8649" width="9.7109375" style="81" customWidth="1"/>
    <col min="8650" max="8650" width="9.28515625" style="81" customWidth="1"/>
    <col min="8651" max="8891" width="8.28515625" style="81"/>
    <col min="8892" max="8892" width="1.42578125" style="81" customWidth="1"/>
    <col min="8893" max="8893" width="48.7109375" style="81" customWidth="1"/>
    <col min="8894" max="8894" width="8.28515625" style="81"/>
    <col min="8895" max="8895" width="1" style="81" customWidth="1"/>
    <col min="8896" max="8896" width="12.42578125" style="81" customWidth="1"/>
    <col min="8897" max="8897" width="1" style="81" customWidth="1"/>
    <col min="8898" max="8898" width="12.42578125" style="81" customWidth="1"/>
    <col min="8899" max="8899" width="1" style="81" customWidth="1"/>
    <col min="8900" max="8900" width="12.42578125" style="81" customWidth="1"/>
    <col min="8901" max="8901" width="1" style="81" customWidth="1"/>
    <col min="8902" max="8902" width="12.42578125" style="81" customWidth="1"/>
    <col min="8903" max="8903" width="8.28515625" style="81"/>
    <col min="8904" max="8904" width="11.28515625" style="81" bestFit="1" customWidth="1"/>
    <col min="8905" max="8905" width="9.7109375" style="81" customWidth="1"/>
    <col min="8906" max="8906" width="9.28515625" style="81" customWidth="1"/>
    <col min="8907" max="9147" width="8.28515625" style="81"/>
    <col min="9148" max="9148" width="1.42578125" style="81" customWidth="1"/>
    <col min="9149" max="9149" width="48.7109375" style="81" customWidth="1"/>
    <col min="9150" max="9150" width="8.28515625" style="81"/>
    <col min="9151" max="9151" width="1" style="81" customWidth="1"/>
    <col min="9152" max="9152" width="12.42578125" style="81" customWidth="1"/>
    <col min="9153" max="9153" width="1" style="81" customWidth="1"/>
    <col min="9154" max="9154" width="12.42578125" style="81" customWidth="1"/>
    <col min="9155" max="9155" width="1" style="81" customWidth="1"/>
    <col min="9156" max="9156" width="12.42578125" style="81" customWidth="1"/>
    <col min="9157" max="9157" width="1" style="81" customWidth="1"/>
    <col min="9158" max="9158" width="12.42578125" style="81" customWidth="1"/>
    <col min="9159" max="9159" width="8.28515625" style="81"/>
    <col min="9160" max="9160" width="11.28515625" style="81" bestFit="1" customWidth="1"/>
    <col min="9161" max="9161" width="9.7109375" style="81" customWidth="1"/>
    <col min="9162" max="9162" width="9.28515625" style="81" customWidth="1"/>
    <col min="9163" max="9403" width="8.28515625" style="81"/>
    <col min="9404" max="9404" width="1.42578125" style="81" customWidth="1"/>
    <col min="9405" max="9405" width="48.7109375" style="81" customWidth="1"/>
    <col min="9406" max="9406" width="8.28515625" style="81"/>
    <col min="9407" max="9407" width="1" style="81" customWidth="1"/>
    <col min="9408" max="9408" width="12.42578125" style="81" customWidth="1"/>
    <col min="9409" max="9409" width="1" style="81" customWidth="1"/>
    <col min="9410" max="9410" width="12.42578125" style="81" customWidth="1"/>
    <col min="9411" max="9411" width="1" style="81" customWidth="1"/>
    <col min="9412" max="9412" width="12.42578125" style="81" customWidth="1"/>
    <col min="9413" max="9413" width="1" style="81" customWidth="1"/>
    <col min="9414" max="9414" width="12.42578125" style="81" customWidth="1"/>
    <col min="9415" max="9415" width="8.28515625" style="81"/>
    <col min="9416" max="9416" width="11.28515625" style="81" bestFit="1" customWidth="1"/>
    <col min="9417" max="9417" width="9.7109375" style="81" customWidth="1"/>
    <col min="9418" max="9418" width="9.28515625" style="81" customWidth="1"/>
    <col min="9419" max="9659" width="8.28515625" style="81"/>
    <col min="9660" max="9660" width="1.42578125" style="81" customWidth="1"/>
    <col min="9661" max="9661" width="48.7109375" style="81" customWidth="1"/>
    <col min="9662" max="9662" width="8.28515625" style="81"/>
    <col min="9663" max="9663" width="1" style="81" customWidth="1"/>
    <col min="9664" max="9664" width="12.42578125" style="81" customWidth="1"/>
    <col min="9665" max="9665" width="1" style="81" customWidth="1"/>
    <col min="9666" max="9666" width="12.42578125" style="81" customWidth="1"/>
    <col min="9667" max="9667" width="1" style="81" customWidth="1"/>
    <col min="9668" max="9668" width="12.42578125" style="81" customWidth="1"/>
    <col min="9669" max="9669" width="1" style="81" customWidth="1"/>
    <col min="9670" max="9670" width="12.42578125" style="81" customWidth="1"/>
    <col min="9671" max="9671" width="8.28515625" style="81"/>
    <col min="9672" max="9672" width="11.28515625" style="81" bestFit="1" customWidth="1"/>
    <col min="9673" max="9673" width="9.7109375" style="81" customWidth="1"/>
    <col min="9674" max="9674" width="9.28515625" style="81" customWidth="1"/>
    <col min="9675" max="9915" width="8.28515625" style="81"/>
    <col min="9916" max="9916" width="1.42578125" style="81" customWidth="1"/>
    <col min="9917" max="9917" width="48.7109375" style="81" customWidth="1"/>
    <col min="9918" max="9918" width="8.28515625" style="81"/>
    <col min="9919" max="9919" width="1" style="81" customWidth="1"/>
    <col min="9920" max="9920" width="12.42578125" style="81" customWidth="1"/>
    <col min="9921" max="9921" width="1" style="81" customWidth="1"/>
    <col min="9922" max="9922" width="12.42578125" style="81" customWidth="1"/>
    <col min="9923" max="9923" width="1" style="81" customWidth="1"/>
    <col min="9924" max="9924" width="12.42578125" style="81" customWidth="1"/>
    <col min="9925" max="9925" width="1" style="81" customWidth="1"/>
    <col min="9926" max="9926" width="12.42578125" style="81" customWidth="1"/>
    <col min="9927" max="9927" width="8.28515625" style="81"/>
    <col min="9928" max="9928" width="11.28515625" style="81" bestFit="1" customWidth="1"/>
    <col min="9929" max="9929" width="9.7109375" style="81" customWidth="1"/>
    <col min="9930" max="9930" width="9.28515625" style="81" customWidth="1"/>
    <col min="9931" max="10171" width="8.28515625" style="81"/>
    <col min="10172" max="10172" width="1.42578125" style="81" customWidth="1"/>
    <col min="10173" max="10173" width="48.7109375" style="81" customWidth="1"/>
    <col min="10174" max="10174" width="8.28515625" style="81"/>
    <col min="10175" max="10175" width="1" style="81" customWidth="1"/>
    <col min="10176" max="10176" width="12.42578125" style="81" customWidth="1"/>
    <col min="10177" max="10177" width="1" style="81" customWidth="1"/>
    <col min="10178" max="10178" width="12.42578125" style="81" customWidth="1"/>
    <col min="10179" max="10179" width="1" style="81" customWidth="1"/>
    <col min="10180" max="10180" width="12.42578125" style="81" customWidth="1"/>
    <col min="10181" max="10181" width="1" style="81" customWidth="1"/>
    <col min="10182" max="10182" width="12.42578125" style="81" customWidth="1"/>
    <col min="10183" max="10183" width="8.28515625" style="81"/>
    <col min="10184" max="10184" width="11.28515625" style="81" bestFit="1" customWidth="1"/>
    <col min="10185" max="10185" width="9.7109375" style="81" customWidth="1"/>
    <col min="10186" max="10186" width="9.28515625" style="81" customWidth="1"/>
    <col min="10187" max="10427" width="8.28515625" style="81"/>
    <col min="10428" max="10428" width="1.42578125" style="81" customWidth="1"/>
    <col min="10429" max="10429" width="48.7109375" style="81" customWidth="1"/>
    <col min="10430" max="10430" width="8.28515625" style="81"/>
    <col min="10431" max="10431" width="1" style="81" customWidth="1"/>
    <col min="10432" max="10432" width="12.42578125" style="81" customWidth="1"/>
    <col min="10433" max="10433" width="1" style="81" customWidth="1"/>
    <col min="10434" max="10434" width="12.42578125" style="81" customWidth="1"/>
    <col min="10435" max="10435" width="1" style="81" customWidth="1"/>
    <col min="10436" max="10436" width="12.42578125" style="81" customWidth="1"/>
    <col min="10437" max="10437" width="1" style="81" customWidth="1"/>
    <col min="10438" max="10438" width="12.42578125" style="81" customWidth="1"/>
    <col min="10439" max="10439" width="8.28515625" style="81"/>
    <col min="10440" max="10440" width="11.28515625" style="81" bestFit="1" customWidth="1"/>
    <col min="10441" max="10441" width="9.7109375" style="81" customWidth="1"/>
    <col min="10442" max="10442" width="9.28515625" style="81" customWidth="1"/>
    <col min="10443" max="10683" width="8.28515625" style="81"/>
    <col min="10684" max="10684" width="1.42578125" style="81" customWidth="1"/>
    <col min="10685" max="10685" width="48.7109375" style="81" customWidth="1"/>
    <col min="10686" max="10686" width="8.28515625" style="81"/>
    <col min="10687" max="10687" width="1" style="81" customWidth="1"/>
    <col min="10688" max="10688" width="12.42578125" style="81" customWidth="1"/>
    <col min="10689" max="10689" width="1" style="81" customWidth="1"/>
    <col min="10690" max="10690" width="12.42578125" style="81" customWidth="1"/>
    <col min="10691" max="10691" width="1" style="81" customWidth="1"/>
    <col min="10692" max="10692" width="12.42578125" style="81" customWidth="1"/>
    <col min="10693" max="10693" width="1" style="81" customWidth="1"/>
    <col min="10694" max="10694" width="12.42578125" style="81" customWidth="1"/>
    <col min="10695" max="10695" width="8.28515625" style="81"/>
    <col min="10696" max="10696" width="11.28515625" style="81" bestFit="1" customWidth="1"/>
    <col min="10697" max="10697" width="9.7109375" style="81" customWidth="1"/>
    <col min="10698" max="10698" width="9.28515625" style="81" customWidth="1"/>
    <col min="10699" max="10939" width="8.28515625" style="81"/>
    <col min="10940" max="10940" width="1.42578125" style="81" customWidth="1"/>
    <col min="10941" max="10941" width="48.7109375" style="81" customWidth="1"/>
    <col min="10942" max="10942" width="8.28515625" style="81"/>
    <col min="10943" max="10943" width="1" style="81" customWidth="1"/>
    <col min="10944" max="10944" width="12.42578125" style="81" customWidth="1"/>
    <col min="10945" max="10945" width="1" style="81" customWidth="1"/>
    <col min="10946" max="10946" width="12.42578125" style="81" customWidth="1"/>
    <col min="10947" max="10947" width="1" style="81" customWidth="1"/>
    <col min="10948" max="10948" width="12.42578125" style="81" customWidth="1"/>
    <col min="10949" max="10949" width="1" style="81" customWidth="1"/>
    <col min="10950" max="10950" width="12.42578125" style="81" customWidth="1"/>
    <col min="10951" max="10951" width="8.28515625" style="81"/>
    <col min="10952" max="10952" width="11.28515625" style="81" bestFit="1" customWidth="1"/>
    <col min="10953" max="10953" width="9.7109375" style="81" customWidth="1"/>
    <col min="10954" max="10954" width="9.28515625" style="81" customWidth="1"/>
    <col min="10955" max="11195" width="8.28515625" style="81"/>
    <col min="11196" max="11196" width="1.42578125" style="81" customWidth="1"/>
    <col min="11197" max="11197" width="48.7109375" style="81" customWidth="1"/>
    <col min="11198" max="11198" width="8.28515625" style="81"/>
    <col min="11199" max="11199" width="1" style="81" customWidth="1"/>
    <col min="11200" max="11200" width="12.42578125" style="81" customWidth="1"/>
    <col min="11201" max="11201" width="1" style="81" customWidth="1"/>
    <col min="11202" max="11202" width="12.42578125" style="81" customWidth="1"/>
    <col min="11203" max="11203" width="1" style="81" customWidth="1"/>
    <col min="11204" max="11204" width="12.42578125" style="81" customWidth="1"/>
    <col min="11205" max="11205" width="1" style="81" customWidth="1"/>
    <col min="11206" max="11206" width="12.42578125" style="81" customWidth="1"/>
    <col min="11207" max="11207" width="8.28515625" style="81"/>
    <col min="11208" max="11208" width="11.28515625" style="81" bestFit="1" customWidth="1"/>
    <col min="11209" max="11209" width="9.7109375" style="81" customWidth="1"/>
    <col min="11210" max="11210" width="9.28515625" style="81" customWidth="1"/>
    <col min="11211" max="11451" width="8.28515625" style="81"/>
    <col min="11452" max="11452" width="1.42578125" style="81" customWidth="1"/>
    <col min="11453" max="11453" width="48.7109375" style="81" customWidth="1"/>
    <col min="11454" max="11454" width="8.28515625" style="81"/>
    <col min="11455" max="11455" width="1" style="81" customWidth="1"/>
    <col min="11456" max="11456" width="12.42578125" style="81" customWidth="1"/>
    <col min="11457" max="11457" width="1" style="81" customWidth="1"/>
    <col min="11458" max="11458" width="12.42578125" style="81" customWidth="1"/>
    <col min="11459" max="11459" width="1" style="81" customWidth="1"/>
    <col min="11460" max="11460" width="12.42578125" style="81" customWidth="1"/>
    <col min="11461" max="11461" width="1" style="81" customWidth="1"/>
    <col min="11462" max="11462" width="12.42578125" style="81" customWidth="1"/>
    <col min="11463" max="11463" width="8.28515625" style="81"/>
    <col min="11464" max="11464" width="11.28515625" style="81" bestFit="1" customWidth="1"/>
    <col min="11465" max="11465" width="9.7109375" style="81" customWidth="1"/>
    <col min="11466" max="11466" width="9.28515625" style="81" customWidth="1"/>
    <col min="11467" max="11707" width="8.28515625" style="81"/>
    <col min="11708" max="11708" width="1.42578125" style="81" customWidth="1"/>
    <col min="11709" max="11709" width="48.7109375" style="81" customWidth="1"/>
    <col min="11710" max="11710" width="8.28515625" style="81"/>
    <col min="11711" max="11711" width="1" style="81" customWidth="1"/>
    <col min="11712" max="11712" width="12.42578125" style="81" customWidth="1"/>
    <col min="11713" max="11713" width="1" style="81" customWidth="1"/>
    <col min="11714" max="11714" width="12.42578125" style="81" customWidth="1"/>
    <col min="11715" max="11715" width="1" style="81" customWidth="1"/>
    <col min="11716" max="11716" width="12.42578125" style="81" customWidth="1"/>
    <col min="11717" max="11717" width="1" style="81" customWidth="1"/>
    <col min="11718" max="11718" width="12.42578125" style="81" customWidth="1"/>
    <col min="11719" max="11719" width="8.28515625" style="81"/>
    <col min="11720" max="11720" width="11.28515625" style="81" bestFit="1" customWidth="1"/>
    <col min="11721" max="11721" width="9.7109375" style="81" customWidth="1"/>
    <col min="11722" max="11722" width="9.28515625" style="81" customWidth="1"/>
    <col min="11723" max="11963" width="8.28515625" style="81"/>
    <col min="11964" max="11964" width="1.42578125" style="81" customWidth="1"/>
    <col min="11965" max="11965" width="48.7109375" style="81" customWidth="1"/>
    <col min="11966" max="11966" width="8.28515625" style="81"/>
    <col min="11967" max="11967" width="1" style="81" customWidth="1"/>
    <col min="11968" max="11968" width="12.42578125" style="81" customWidth="1"/>
    <col min="11969" max="11969" width="1" style="81" customWidth="1"/>
    <col min="11970" max="11970" width="12.42578125" style="81" customWidth="1"/>
    <col min="11971" max="11971" width="1" style="81" customWidth="1"/>
    <col min="11972" max="11972" width="12.42578125" style="81" customWidth="1"/>
    <col min="11973" max="11973" width="1" style="81" customWidth="1"/>
    <col min="11974" max="11974" width="12.42578125" style="81" customWidth="1"/>
    <col min="11975" max="11975" width="8.28515625" style="81"/>
    <col min="11976" max="11976" width="11.28515625" style="81" bestFit="1" customWidth="1"/>
    <col min="11977" max="11977" width="9.7109375" style="81" customWidth="1"/>
    <col min="11978" max="11978" width="9.28515625" style="81" customWidth="1"/>
    <col min="11979" max="12219" width="8.28515625" style="81"/>
    <col min="12220" max="12220" width="1.42578125" style="81" customWidth="1"/>
    <col min="12221" max="12221" width="48.7109375" style="81" customWidth="1"/>
    <col min="12222" max="12222" width="8.28515625" style="81"/>
    <col min="12223" max="12223" width="1" style="81" customWidth="1"/>
    <col min="12224" max="12224" width="12.42578125" style="81" customWidth="1"/>
    <col min="12225" max="12225" width="1" style="81" customWidth="1"/>
    <col min="12226" max="12226" width="12.42578125" style="81" customWidth="1"/>
    <col min="12227" max="12227" width="1" style="81" customWidth="1"/>
    <col min="12228" max="12228" width="12.42578125" style="81" customWidth="1"/>
    <col min="12229" max="12229" width="1" style="81" customWidth="1"/>
    <col min="12230" max="12230" width="12.42578125" style="81" customWidth="1"/>
    <col min="12231" max="12231" width="8.28515625" style="81"/>
    <col min="12232" max="12232" width="11.28515625" style="81" bestFit="1" customWidth="1"/>
    <col min="12233" max="12233" width="9.7109375" style="81" customWidth="1"/>
    <col min="12234" max="12234" width="9.28515625" style="81" customWidth="1"/>
    <col min="12235" max="12475" width="8.28515625" style="81"/>
    <col min="12476" max="12476" width="1.42578125" style="81" customWidth="1"/>
    <col min="12477" max="12477" width="48.7109375" style="81" customWidth="1"/>
    <col min="12478" max="12478" width="8.28515625" style="81"/>
    <col min="12479" max="12479" width="1" style="81" customWidth="1"/>
    <col min="12480" max="12480" width="12.42578125" style="81" customWidth="1"/>
    <col min="12481" max="12481" width="1" style="81" customWidth="1"/>
    <col min="12482" max="12482" width="12.42578125" style="81" customWidth="1"/>
    <col min="12483" max="12483" width="1" style="81" customWidth="1"/>
    <col min="12484" max="12484" width="12.42578125" style="81" customWidth="1"/>
    <col min="12485" max="12485" width="1" style="81" customWidth="1"/>
    <col min="12486" max="12486" width="12.42578125" style="81" customWidth="1"/>
    <col min="12487" max="12487" width="8.28515625" style="81"/>
    <col min="12488" max="12488" width="11.28515625" style="81" bestFit="1" customWidth="1"/>
    <col min="12489" max="12489" width="9.7109375" style="81" customWidth="1"/>
    <col min="12490" max="12490" width="9.28515625" style="81" customWidth="1"/>
    <col min="12491" max="12731" width="8.28515625" style="81"/>
    <col min="12732" max="12732" width="1.42578125" style="81" customWidth="1"/>
    <col min="12733" max="12733" width="48.7109375" style="81" customWidth="1"/>
    <col min="12734" max="12734" width="8.28515625" style="81"/>
    <col min="12735" max="12735" width="1" style="81" customWidth="1"/>
    <col min="12736" max="12736" width="12.42578125" style="81" customWidth="1"/>
    <col min="12737" max="12737" width="1" style="81" customWidth="1"/>
    <col min="12738" max="12738" width="12.42578125" style="81" customWidth="1"/>
    <col min="12739" max="12739" width="1" style="81" customWidth="1"/>
    <col min="12740" max="12740" width="12.42578125" style="81" customWidth="1"/>
    <col min="12741" max="12741" width="1" style="81" customWidth="1"/>
    <col min="12742" max="12742" width="12.42578125" style="81" customWidth="1"/>
    <col min="12743" max="12743" width="8.28515625" style="81"/>
    <col min="12744" max="12744" width="11.28515625" style="81" bestFit="1" customWidth="1"/>
    <col min="12745" max="12745" width="9.7109375" style="81" customWidth="1"/>
    <col min="12746" max="12746" width="9.28515625" style="81" customWidth="1"/>
    <col min="12747" max="12987" width="8.28515625" style="81"/>
    <col min="12988" max="12988" width="1.42578125" style="81" customWidth="1"/>
    <col min="12989" max="12989" width="48.7109375" style="81" customWidth="1"/>
    <col min="12990" max="12990" width="8.28515625" style="81"/>
    <col min="12991" max="12991" width="1" style="81" customWidth="1"/>
    <col min="12992" max="12992" width="12.42578125" style="81" customWidth="1"/>
    <col min="12993" max="12993" width="1" style="81" customWidth="1"/>
    <col min="12994" max="12994" width="12.42578125" style="81" customWidth="1"/>
    <col min="12995" max="12995" width="1" style="81" customWidth="1"/>
    <col min="12996" max="12996" width="12.42578125" style="81" customWidth="1"/>
    <col min="12997" max="12997" width="1" style="81" customWidth="1"/>
    <col min="12998" max="12998" width="12.42578125" style="81" customWidth="1"/>
    <col min="12999" max="12999" width="8.28515625" style="81"/>
    <col min="13000" max="13000" width="11.28515625" style="81" bestFit="1" customWidth="1"/>
    <col min="13001" max="13001" width="9.7109375" style="81" customWidth="1"/>
    <col min="13002" max="13002" width="9.28515625" style="81" customWidth="1"/>
    <col min="13003" max="13243" width="8.28515625" style="81"/>
    <col min="13244" max="13244" width="1.42578125" style="81" customWidth="1"/>
    <col min="13245" max="13245" width="48.7109375" style="81" customWidth="1"/>
    <col min="13246" max="13246" width="8.28515625" style="81"/>
    <col min="13247" max="13247" width="1" style="81" customWidth="1"/>
    <col min="13248" max="13248" width="12.42578125" style="81" customWidth="1"/>
    <col min="13249" max="13249" width="1" style="81" customWidth="1"/>
    <col min="13250" max="13250" width="12.42578125" style="81" customWidth="1"/>
    <col min="13251" max="13251" width="1" style="81" customWidth="1"/>
    <col min="13252" max="13252" width="12.42578125" style="81" customWidth="1"/>
    <col min="13253" max="13253" width="1" style="81" customWidth="1"/>
    <col min="13254" max="13254" width="12.42578125" style="81" customWidth="1"/>
    <col min="13255" max="13255" width="8.28515625" style="81"/>
    <col min="13256" max="13256" width="11.28515625" style="81" bestFit="1" customWidth="1"/>
    <col min="13257" max="13257" width="9.7109375" style="81" customWidth="1"/>
    <col min="13258" max="13258" width="9.28515625" style="81" customWidth="1"/>
    <col min="13259" max="13499" width="8.28515625" style="81"/>
    <col min="13500" max="13500" width="1.42578125" style="81" customWidth="1"/>
    <col min="13501" max="13501" width="48.7109375" style="81" customWidth="1"/>
    <col min="13502" max="13502" width="8.28515625" style="81"/>
    <col min="13503" max="13503" width="1" style="81" customWidth="1"/>
    <col min="13504" max="13504" width="12.42578125" style="81" customWidth="1"/>
    <col min="13505" max="13505" width="1" style="81" customWidth="1"/>
    <col min="13506" max="13506" width="12.42578125" style="81" customWidth="1"/>
    <col min="13507" max="13507" width="1" style="81" customWidth="1"/>
    <col min="13508" max="13508" width="12.42578125" style="81" customWidth="1"/>
    <col min="13509" max="13509" width="1" style="81" customWidth="1"/>
    <col min="13510" max="13510" width="12.42578125" style="81" customWidth="1"/>
    <col min="13511" max="13511" width="8.28515625" style="81"/>
    <col min="13512" max="13512" width="11.28515625" style="81" bestFit="1" customWidth="1"/>
    <col min="13513" max="13513" width="9.7109375" style="81" customWidth="1"/>
    <col min="13514" max="13514" width="9.28515625" style="81" customWidth="1"/>
    <col min="13515" max="13755" width="8.28515625" style="81"/>
    <col min="13756" max="13756" width="1.42578125" style="81" customWidth="1"/>
    <col min="13757" max="13757" width="48.7109375" style="81" customWidth="1"/>
    <col min="13758" max="13758" width="8.28515625" style="81"/>
    <col min="13759" max="13759" width="1" style="81" customWidth="1"/>
    <col min="13760" max="13760" width="12.42578125" style="81" customWidth="1"/>
    <col min="13761" max="13761" width="1" style="81" customWidth="1"/>
    <col min="13762" max="13762" width="12.42578125" style="81" customWidth="1"/>
    <col min="13763" max="13763" width="1" style="81" customWidth="1"/>
    <col min="13764" max="13764" width="12.42578125" style="81" customWidth="1"/>
    <col min="13765" max="13765" width="1" style="81" customWidth="1"/>
    <col min="13766" max="13766" width="12.42578125" style="81" customWidth="1"/>
    <col min="13767" max="13767" width="8.28515625" style="81"/>
    <col min="13768" max="13768" width="11.28515625" style="81" bestFit="1" customWidth="1"/>
    <col min="13769" max="13769" width="9.7109375" style="81" customWidth="1"/>
    <col min="13770" max="13770" width="9.28515625" style="81" customWidth="1"/>
    <col min="13771" max="14011" width="8.28515625" style="81"/>
    <col min="14012" max="14012" width="1.42578125" style="81" customWidth="1"/>
    <col min="14013" max="14013" width="48.7109375" style="81" customWidth="1"/>
    <col min="14014" max="14014" width="8.28515625" style="81"/>
    <col min="14015" max="14015" width="1" style="81" customWidth="1"/>
    <col min="14016" max="14016" width="12.42578125" style="81" customWidth="1"/>
    <col min="14017" max="14017" width="1" style="81" customWidth="1"/>
    <col min="14018" max="14018" width="12.42578125" style="81" customWidth="1"/>
    <col min="14019" max="14019" width="1" style="81" customWidth="1"/>
    <col min="14020" max="14020" width="12.42578125" style="81" customWidth="1"/>
    <col min="14021" max="14021" width="1" style="81" customWidth="1"/>
    <col min="14022" max="14022" width="12.42578125" style="81" customWidth="1"/>
    <col min="14023" max="14023" width="8.28515625" style="81"/>
    <col min="14024" max="14024" width="11.28515625" style="81" bestFit="1" customWidth="1"/>
    <col min="14025" max="14025" width="9.7109375" style="81" customWidth="1"/>
    <col min="14026" max="14026" width="9.28515625" style="81" customWidth="1"/>
    <col min="14027" max="14267" width="8.28515625" style="81"/>
    <col min="14268" max="14268" width="1.42578125" style="81" customWidth="1"/>
    <col min="14269" max="14269" width="48.7109375" style="81" customWidth="1"/>
    <col min="14270" max="14270" width="8.28515625" style="81"/>
    <col min="14271" max="14271" width="1" style="81" customWidth="1"/>
    <col min="14272" max="14272" width="12.42578125" style="81" customWidth="1"/>
    <col min="14273" max="14273" width="1" style="81" customWidth="1"/>
    <col min="14274" max="14274" width="12.42578125" style="81" customWidth="1"/>
    <col min="14275" max="14275" width="1" style="81" customWidth="1"/>
    <col min="14276" max="14276" width="12.42578125" style="81" customWidth="1"/>
    <col min="14277" max="14277" width="1" style="81" customWidth="1"/>
    <col min="14278" max="14278" width="12.42578125" style="81" customWidth="1"/>
    <col min="14279" max="14279" width="8.28515625" style="81"/>
    <col min="14280" max="14280" width="11.28515625" style="81" bestFit="1" customWidth="1"/>
    <col min="14281" max="14281" width="9.7109375" style="81" customWidth="1"/>
    <col min="14282" max="14282" width="9.28515625" style="81" customWidth="1"/>
    <col min="14283" max="14523" width="8.28515625" style="81"/>
    <col min="14524" max="14524" width="1.42578125" style="81" customWidth="1"/>
    <col min="14525" max="14525" width="48.7109375" style="81" customWidth="1"/>
    <col min="14526" max="14526" width="8.28515625" style="81"/>
    <col min="14527" max="14527" width="1" style="81" customWidth="1"/>
    <col min="14528" max="14528" width="12.42578125" style="81" customWidth="1"/>
    <col min="14529" max="14529" width="1" style="81" customWidth="1"/>
    <col min="14530" max="14530" width="12.42578125" style="81" customWidth="1"/>
    <col min="14531" max="14531" width="1" style="81" customWidth="1"/>
    <col min="14532" max="14532" width="12.42578125" style="81" customWidth="1"/>
    <col min="14533" max="14533" width="1" style="81" customWidth="1"/>
    <col min="14534" max="14534" width="12.42578125" style="81" customWidth="1"/>
    <col min="14535" max="14535" width="8.28515625" style="81"/>
    <col min="14536" max="14536" width="11.28515625" style="81" bestFit="1" customWidth="1"/>
    <col min="14537" max="14537" width="9.7109375" style="81" customWidth="1"/>
    <col min="14538" max="14538" width="9.28515625" style="81" customWidth="1"/>
    <col min="14539" max="14779" width="8.28515625" style="81"/>
    <col min="14780" max="14780" width="1.42578125" style="81" customWidth="1"/>
    <col min="14781" max="14781" width="48.7109375" style="81" customWidth="1"/>
    <col min="14782" max="14782" width="8.28515625" style="81"/>
    <col min="14783" max="14783" width="1" style="81" customWidth="1"/>
    <col min="14784" max="14784" width="12.42578125" style="81" customWidth="1"/>
    <col min="14785" max="14785" width="1" style="81" customWidth="1"/>
    <col min="14786" max="14786" width="12.42578125" style="81" customWidth="1"/>
    <col min="14787" max="14787" width="1" style="81" customWidth="1"/>
    <col min="14788" max="14788" width="12.42578125" style="81" customWidth="1"/>
    <col min="14789" max="14789" width="1" style="81" customWidth="1"/>
    <col min="14790" max="14790" width="12.42578125" style="81" customWidth="1"/>
    <col min="14791" max="14791" width="8.28515625" style="81"/>
    <col min="14792" max="14792" width="11.28515625" style="81" bestFit="1" customWidth="1"/>
    <col min="14793" max="14793" width="9.7109375" style="81" customWidth="1"/>
    <col min="14794" max="14794" width="9.28515625" style="81" customWidth="1"/>
    <col min="14795" max="15035" width="8.28515625" style="81"/>
    <col min="15036" max="15036" width="1.42578125" style="81" customWidth="1"/>
    <col min="15037" max="15037" width="48.7109375" style="81" customWidth="1"/>
    <col min="15038" max="15038" width="8.28515625" style="81"/>
    <col min="15039" max="15039" width="1" style="81" customWidth="1"/>
    <col min="15040" max="15040" width="12.42578125" style="81" customWidth="1"/>
    <col min="15041" max="15041" width="1" style="81" customWidth="1"/>
    <col min="15042" max="15042" width="12.42578125" style="81" customWidth="1"/>
    <col min="15043" max="15043" width="1" style="81" customWidth="1"/>
    <col min="15044" max="15044" width="12.42578125" style="81" customWidth="1"/>
    <col min="15045" max="15045" width="1" style="81" customWidth="1"/>
    <col min="15046" max="15046" width="12.42578125" style="81" customWidth="1"/>
    <col min="15047" max="15047" width="8.28515625" style="81"/>
    <col min="15048" max="15048" width="11.28515625" style="81" bestFit="1" customWidth="1"/>
    <col min="15049" max="15049" width="9.7109375" style="81" customWidth="1"/>
    <col min="15050" max="15050" width="9.28515625" style="81" customWidth="1"/>
    <col min="15051" max="15291" width="8.28515625" style="81"/>
    <col min="15292" max="15292" width="1.42578125" style="81" customWidth="1"/>
    <col min="15293" max="15293" width="48.7109375" style="81" customWidth="1"/>
    <col min="15294" max="15294" width="8.28515625" style="81"/>
    <col min="15295" max="15295" width="1" style="81" customWidth="1"/>
    <col min="15296" max="15296" width="12.42578125" style="81" customWidth="1"/>
    <col min="15297" max="15297" width="1" style="81" customWidth="1"/>
    <col min="15298" max="15298" width="12.42578125" style="81" customWidth="1"/>
    <col min="15299" max="15299" width="1" style="81" customWidth="1"/>
    <col min="15300" max="15300" width="12.42578125" style="81" customWidth="1"/>
    <col min="15301" max="15301" width="1" style="81" customWidth="1"/>
    <col min="15302" max="15302" width="12.42578125" style="81" customWidth="1"/>
    <col min="15303" max="15303" width="8.28515625" style="81"/>
    <col min="15304" max="15304" width="11.28515625" style="81" bestFit="1" customWidth="1"/>
    <col min="15305" max="15305" width="9.7109375" style="81" customWidth="1"/>
    <col min="15306" max="15306" width="9.28515625" style="81" customWidth="1"/>
    <col min="15307" max="15547" width="8.28515625" style="81"/>
    <col min="15548" max="15548" width="1.42578125" style="81" customWidth="1"/>
    <col min="15549" max="15549" width="48.7109375" style="81" customWidth="1"/>
    <col min="15550" max="15550" width="8.28515625" style="81"/>
    <col min="15551" max="15551" width="1" style="81" customWidth="1"/>
    <col min="15552" max="15552" width="12.42578125" style="81" customWidth="1"/>
    <col min="15553" max="15553" width="1" style="81" customWidth="1"/>
    <col min="15554" max="15554" width="12.42578125" style="81" customWidth="1"/>
    <col min="15555" max="15555" width="1" style="81" customWidth="1"/>
    <col min="15556" max="15556" width="12.42578125" style="81" customWidth="1"/>
    <col min="15557" max="15557" width="1" style="81" customWidth="1"/>
    <col min="15558" max="15558" width="12.42578125" style="81" customWidth="1"/>
    <col min="15559" max="15559" width="8.28515625" style="81"/>
    <col min="15560" max="15560" width="11.28515625" style="81" bestFit="1" customWidth="1"/>
    <col min="15561" max="15561" width="9.7109375" style="81" customWidth="1"/>
    <col min="15562" max="15562" width="9.28515625" style="81" customWidth="1"/>
    <col min="15563" max="15803" width="8.28515625" style="81"/>
    <col min="15804" max="15804" width="1.42578125" style="81" customWidth="1"/>
    <col min="15805" max="15805" width="48.7109375" style="81" customWidth="1"/>
    <col min="15806" max="15806" width="8.28515625" style="81"/>
    <col min="15807" max="15807" width="1" style="81" customWidth="1"/>
    <col min="15808" max="15808" width="12.42578125" style="81" customWidth="1"/>
    <col min="15809" max="15809" width="1" style="81" customWidth="1"/>
    <col min="15810" max="15810" width="12.42578125" style="81" customWidth="1"/>
    <col min="15811" max="15811" width="1" style="81" customWidth="1"/>
    <col min="15812" max="15812" width="12.42578125" style="81" customWidth="1"/>
    <col min="15813" max="15813" width="1" style="81" customWidth="1"/>
    <col min="15814" max="15814" width="12.42578125" style="81" customWidth="1"/>
    <col min="15815" max="15815" width="8.28515625" style="81"/>
    <col min="15816" max="15816" width="11.28515625" style="81" bestFit="1" customWidth="1"/>
    <col min="15817" max="15817" width="9.7109375" style="81" customWidth="1"/>
    <col min="15818" max="15818" width="9.28515625" style="81" customWidth="1"/>
    <col min="15819" max="16059" width="8.28515625" style="81"/>
    <col min="16060" max="16060" width="1.42578125" style="81" customWidth="1"/>
    <col min="16061" max="16061" width="48.7109375" style="81" customWidth="1"/>
    <col min="16062" max="16062" width="8.28515625" style="81"/>
    <col min="16063" max="16063" width="1" style="81" customWidth="1"/>
    <col min="16064" max="16064" width="12.42578125" style="81" customWidth="1"/>
    <col min="16065" max="16065" width="1" style="81" customWidth="1"/>
    <col min="16066" max="16066" width="12.42578125" style="81" customWidth="1"/>
    <col min="16067" max="16067" width="1" style="81" customWidth="1"/>
    <col min="16068" max="16068" width="12.42578125" style="81" customWidth="1"/>
    <col min="16069" max="16069" width="1" style="81" customWidth="1"/>
    <col min="16070" max="16070" width="12.42578125" style="81" customWidth="1"/>
    <col min="16071" max="16071" width="8.28515625" style="81"/>
    <col min="16072" max="16072" width="11.28515625" style="81" bestFit="1" customWidth="1"/>
    <col min="16073" max="16073" width="9.7109375" style="81" customWidth="1"/>
    <col min="16074" max="16074" width="9.28515625" style="81" customWidth="1"/>
    <col min="16075" max="16384" width="8.28515625" style="81"/>
  </cols>
  <sheetData>
    <row r="1" spans="1:17" ht="21.75" customHeight="1">
      <c r="A1" s="75" t="s">
        <v>0</v>
      </c>
      <c r="Q1" s="18"/>
    </row>
    <row r="2" spans="1:17" ht="21.75" customHeight="1">
      <c r="A2" s="84" t="s">
        <v>140</v>
      </c>
      <c r="B2" s="84"/>
      <c r="C2" s="84"/>
      <c r="D2" s="85"/>
      <c r="E2" s="86"/>
      <c r="F2" s="86"/>
      <c r="G2" s="86"/>
      <c r="H2" s="86"/>
      <c r="I2" s="86"/>
      <c r="J2" s="86"/>
      <c r="K2" s="86"/>
      <c r="L2" s="86"/>
      <c r="M2" s="86"/>
      <c r="N2" s="86"/>
      <c r="O2" s="19"/>
      <c r="P2" s="19"/>
      <c r="Q2" s="20"/>
    </row>
    <row r="3" spans="1:17" ht="21.75" customHeight="1">
      <c r="A3" s="41" t="str">
        <f>'7-8 (6M)'!A3</f>
        <v>สำหรับรอบระยะเวลาหกเดือนสิ้นสุดวันที่ 30 มิถุนายน พ.ศ. 2569</v>
      </c>
      <c r="B3" s="103"/>
      <c r="C3" s="103"/>
      <c r="D3" s="87"/>
      <c r="E3" s="88"/>
      <c r="F3" s="88"/>
      <c r="G3" s="88"/>
      <c r="H3" s="88"/>
      <c r="I3" s="88"/>
      <c r="J3" s="88"/>
      <c r="K3" s="88"/>
      <c r="L3" s="88"/>
      <c r="M3" s="88"/>
      <c r="N3" s="88"/>
      <c r="O3" s="21"/>
      <c r="P3" s="21"/>
      <c r="Q3" s="22"/>
    </row>
    <row r="4" spans="1:17" ht="21" customHeight="1">
      <c r="A4" s="89"/>
      <c r="B4" s="89"/>
      <c r="C4" s="89"/>
      <c r="D4" s="90"/>
      <c r="E4" s="91"/>
      <c r="F4" s="91"/>
      <c r="G4" s="91"/>
      <c r="H4" s="91"/>
      <c r="I4" s="91"/>
      <c r="J4" s="91"/>
      <c r="K4" s="91"/>
      <c r="L4" s="91"/>
      <c r="M4" s="91"/>
      <c r="N4" s="91"/>
      <c r="O4" s="23"/>
      <c r="P4" s="19"/>
      <c r="Q4" s="24"/>
    </row>
    <row r="5" spans="1:17" ht="21" customHeight="1">
      <c r="A5" s="84"/>
      <c r="B5" s="84"/>
      <c r="C5" s="84"/>
      <c r="D5" s="85"/>
      <c r="E5" s="226" t="s">
        <v>3</v>
      </c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</row>
    <row r="6" spans="1:17" s="92" customFormat="1" ht="21" customHeight="1">
      <c r="D6" s="93"/>
      <c r="E6" s="51"/>
      <c r="F6" s="52"/>
      <c r="G6" s="51"/>
      <c r="H6" s="52"/>
      <c r="I6" s="51"/>
      <c r="J6" s="52"/>
      <c r="K6" s="227" t="s">
        <v>125</v>
      </c>
      <c r="L6" s="227"/>
      <c r="M6" s="227"/>
      <c r="N6" s="227"/>
      <c r="O6" s="227"/>
      <c r="P6" s="94"/>
      <c r="Q6" s="95"/>
    </row>
    <row r="7" spans="1:17" s="92" customFormat="1" ht="21" customHeight="1">
      <c r="D7" s="93"/>
      <c r="E7" s="51"/>
      <c r="F7" s="52"/>
      <c r="G7" s="95"/>
      <c r="H7" s="52"/>
      <c r="I7" s="95"/>
      <c r="J7" s="52"/>
      <c r="K7" s="95" t="s">
        <v>73</v>
      </c>
      <c r="L7" s="96"/>
      <c r="M7" s="95" t="s">
        <v>73</v>
      </c>
      <c r="N7" s="96"/>
      <c r="O7" s="95"/>
      <c r="P7" s="94"/>
      <c r="Q7" s="95"/>
    </row>
    <row r="8" spans="1:17" s="92" customFormat="1" ht="21" customHeight="1">
      <c r="D8" s="93"/>
      <c r="E8" s="51" t="s">
        <v>75</v>
      </c>
      <c r="F8" s="52"/>
      <c r="G8" s="97" t="s">
        <v>76</v>
      </c>
      <c r="H8" s="52"/>
      <c r="I8" s="97"/>
      <c r="J8" s="52"/>
      <c r="K8" s="97" t="s">
        <v>77</v>
      </c>
      <c r="L8" s="95"/>
      <c r="M8" s="97" t="s">
        <v>77</v>
      </c>
      <c r="N8" s="95"/>
      <c r="O8" s="95"/>
      <c r="P8" s="95"/>
      <c r="Q8" s="95" t="s">
        <v>79</v>
      </c>
    </row>
    <row r="9" spans="1:17" s="92" customFormat="1" ht="21" customHeight="1">
      <c r="D9" s="93"/>
      <c r="E9" s="51" t="s">
        <v>80</v>
      </c>
      <c r="F9" s="52"/>
      <c r="G9" s="97" t="s">
        <v>81</v>
      </c>
      <c r="H9" s="52"/>
      <c r="I9" s="95" t="s">
        <v>82</v>
      </c>
      <c r="J9" s="52"/>
      <c r="K9" s="97" t="s">
        <v>83</v>
      </c>
      <c r="L9" s="95"/>
      <c r="M9" s="97" t="s">
        <v>84</v>
      </c>
      <c r="N9" s="95"/>
      <c r="O9" s="95" t="s">
        <v>85</v>
      </c>
      <c r="P9" s="95"/>
      <c r="Q9" s="95" t="s">
        <v>87</v>
      </c>
    </row>
    <row r="10" spans="1:17" s="92" customFormat="1" ht="21" customHeight="1">
      <c r="C10" s="50" t="s">
        <v>7</v>
      </c>
      <c r="D10" s="93"/>
      <c r="E10" s="53" t="s">
        <v>8</v>
      </c>
      <c r="F10" s="52"/>
      <c r="G10" s="98" t="s">
        <v>8</v>
      </c>
      <c r="H10" s="52"/>
      <c r="I10" s="98" t="s">
        <v>8</v>
      </c>
      <c r="J10" s="52"/>
      <c r="K10" s="98" t="s">
        <v>8</v>
      </c>
      <c r="L10" s="95"/>
      <c r="M10" s="98" t="s">
        <v>8</v>
      </c>
      <c r="N10" s="95"/>
      <c r="O10" s="98" t="s">
        <v>8</v>
      </c>
      <c r="P10" s="95"/>
      <c r="Q10" s="98" t="s">
        <v>8</v>
      </c>
    </row>
    <row r="11" spans="1:17" s="26" customFormat="1" ht="8.1" customHeight="1">
      <c r="A11" s="99"/>
      <c r="B11" s="54"/>
      <c r="C11" s="55"/>
      <c r="D11" s="56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57"/>
      <c r="Q11" s="83"/>
    </row>
    <row r="12" spans="1:17" s="26" customFormat="1" ht="21" customHeight="1">
      <c r="A12" s="99" t="s">
        <v>120</v>
      </c>
      <c r="B12" s="58"/>
      <c r="C12" s="59"/>
      <c r="D12" s="56"/>
      <c r="E12" s="138">
        <v>300000000</v>
      </c>
      <c r="F12" s="138"/>
      <c r="G12" s="138">
        <v>933808880</v>
      </c>
      <c r="H12" s="138"/>
      <c r="I12" s="138">
        <v>-37335048</v>
      </c>
      <c r="J12" s="138"/>
      <c r="K12" s="138">
        <v>30000000</v>
      </c>
      <c r="L12" s="138"/>
      <c r="M12" s="138">
        <v>37335048</v>
      </c>
      <c r="N12" s="138"/>
      <c r="O12" s="138">
        <v>-385124558</v>
      </c>
      <c r="P12" s="203"/>
      <c r="Q12" s="138">
        <f>SUM(E12:O12)</f>
        <v>878684322</v>
      </c>
    </row>
    <row r="13" spans="1:17" s="26" customFormat="1" ht="21" customHeight="1">
      <c r="A13" s="99" t="s">
        <v>88</v>
      </c>
      <c r="B13" s="58"/>
      <c r="C13" s="59"/>
      <c r="D13" s="56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57"/>
      <c r="Q13" s="25"/>
    </row>
    <row r="14" spans="1:17" s="26" customFormat="1" ht="21" customHeight="1">
      <c r="A14" s="81" t="s">
        <v>131</v>
      </c>
      <c r="C14" s="59"/>
      <c r="D14" s="56"/>
      <c r="E14" s="101">
        <v>0</v>
      </c>
      <c r="F14" s="60"/>
      <c r="G14" s="101">
        <v>0</v>
      </c>
      <c r="H14" s="60"/>
      <c r="I14" s="101">
        <v>0</v>
      </c>
      <c r="J14" s="60"/>
      <c r="K14" s="101">
        <v>0</v>
      </c>
      <c r="L14" s="19"/>
      <c r="M14" s="101">
        <v>0</v>
      </c>
      <c r="N14" s="19"/>
      <c r="O14" s="101">
        <v>-80658436</v>
      </c>
      <c r="P14" s="95"/>
      <c r="Q14" s="33">
        <f>SUM(E14:O14)</f>
        <v>-80658436</v>
      </c>
    </row>
    <row r="15" spans="1:17" s="26" customFormat="1" ht="8.1" customHeight="1">
      <c r="C15" s="59"/>
      <c r="D15" s="56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57"/>
      <c r="Q15" s="25"/>
    </row>
    <row r="16" spans="1:17" s="26" customFormat="1" ht="21" customHeight="1" thickBot="1">
      <c r="A16" s="99" t="s">
        <v>182</v>
      </c>
      <c r="B16" s="61"/>
      <c r="C16" s="62"/>
      <c r="D16" s="56"/>
      <c r="E16" s="204">
        <f>SUM(E12:E14)</f>
        <v>300000000</v>
      </c>
      <c r="F16" s="138"/>
      <c r="G16" s="204">
        <f>SUM(G12:G14)</f>
        <v>933808880</v>
      </c>
      <c r="H16" s="138"/>
      <c r="I16" s="204">
        <f>SUM(I12:I14)</f>
        <v>-37335048</v>
      </c>
      <c r="J16" s="138"/>
      <c r="K16" s="204">
        <f>SUM(K12:K14)</f>
        <v>30000000</v>
      </c>
      <c r="L16" s="138"/>
      <c r="M16" s="204">
        <f>SUM(M12:M14)</f>
        <v>37335048</v>
      </c>
      <c r="N16" s="138"/>
      <c r="O16" s="204">
        <f>SUM(O12:O14)</f>
        <v>-465782994</v>
      </c>
      <c r="P16" s="138"/>
      <c r="Q16" s="204">
        <f>SUM(Q12:Q14)</f>
        <v>798025886</v>
      </c>
    </row>
    <row r="17" spans="1:17" s="26" customFormat="1" ht="21" customHeight="1" thickTop="1">
      <c r="A17" s="99"/>
      <c r="B17" s="61"/>
      <c r="C17" s="62"/>
      <c r="D17" s="56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s="26" customFormat="1" ht="21" customHeight="1">
      <c r="A18" s="99" t="s">
        <v>153</v>
      </c>
      <c r="B18" s="58"/>
      <c r="C18" s="59"/>
      <c r="D18" s="56"/>
      <c r="E18" s="138">
        <v>300000000</v>
      </c>
      <c r="F18" s="138"/>
      <c r="G18" s="138">
        <v>933808880</v>
      </c>
      <c r="H18" s="138"/>
      <c r="I18" s="138">
        <v>-37335048</v>
      </c>
      <c r="J18" s="138"/>
      <c r="K18" s="138">
        <v>30000000</v>
      </c>
      <c r="L18" s="138"/>
      <c r="M18" s="138">
        <v>37335048</v>
      </c>
      <c r="N18" s="138"/>
      <c r="O18" s="138">
        <v>-541514713</v>
      </c>
      <c r="P18" s="203"/>
      <c r="Q18" s="138">
        <f>SUM(E18:O18)</f>
        <v>722294167</v>
      </c>
    </row>
    <row r="19" spans="1:17" s="26" customFormat="1" ht="21" customHeight="1">
      <c r="A19" s="99" t="s">
        <v>88</v>
      </c>
      <c r="B19" s="58"/>
      <c r="C19" s="59"/>
      <c r="D19" s="56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57"/>
      <c r="Q19" s="25"/>
    </row>
    <row r="20" spans="1:17" s="26" customFormat="1" ht="21" customHeight="1">
      <c r="A20" s="100" t="s">
        <v>154</v>
      </c>
      <c r="B20" s="58"/>
      <c r="C20" s="59">
        <v>17</v>
      </c>
      <c r="D20" s="56"/>
      <c r="E20" s="25">
        <v>-4645000</v>
      </c>
      <c r="F20" s="25"/>
      <c r="G20" s="135">
        <v>0</v>
      </c>
      <c r="H20" s="25"/>
      <c r="I20" s="25">
        <v>37335048</v>
      </c>
      <c r="J20" s="25"/>
      <c r="K20" s="25">
        <v>0</v>
      </c>
      <c r="L20" s="25"/>
      <c r="M20" s="25">
        <v>-37335048</v>
      </c>
      <c r="N20" s="25"/>
      <c r="O20" s="25">
        <v>4645000</v>
      </c>
      <c r="P20" s="57"/>
      <c r="Q20" s="25">
        <f>SUM(E20:O20)</f>
        <v>0</v>
      </c>
    </row>
    <row r="21" spans="1:17" s="26" customFormat="1" ht="21" customHeight="1">
      <c r="A21" s="81" t="s">
        <v>131</v>
      </c>
      <c r="C21" s="59"/>
      <c r="D21" s="56"/>
      <c r="E21" s="101">
        <v>0</v>
      </c>
      <c r="F21" s="60"/>
      <c r="G21" s="101">
        <v>0</v>
      </c>
      <c r="H21" s="60"/>
      <c r="I21" s="101">
        <v>0</v>
      </c>
      <c r="J21" s="60"/>
      <c r="K21" s="101">
        <v>0</v>
      </c>
      <c r="L21" s="19"/>
      <c r="M21" s="101">
        <v>0</v>
      </c>
      <c r="N21" s="19"/>
      <c r="O21" s="101">
        <v>-86133612</v>
      </c>
      <c r="P21" s="95"/>
      <c r="Q21" s="33">
        <f>SUM(E21:O21)</f>
        <v>-86133612</v>
      </c>
    </row>
    <row r="22" spans="1:17" s="26" customFormat="1" ht="8.1" customHeight="1">
      <c r="C22" s="59"/>
      <c r="D22" s="56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57"/>
      <c r="Q22" s="25"/>
    </row>
    <row r="23" spans="1:17" s="26" customFormat="1" ht="21" customHeight="1" thickBot="1">
      <c r="A23" s="99" t="s">
        <v>183</v>
      </c>
      <c r="B23" s="61"/>
      <c r="C23" s="62"/>
      <c r="D23" s="56"/>
      <c r="E23" s="204">
        <f>SUM(E18:E21)</f>
        <v>295355000</v>
      </c>
      <c r="F23" s="138"/>
      <c r="G23" s="204">
        <f>SUM(G18:G21)</f>
        <v>933808880</v>
      </c>
      <c r="H23" s="138"/>
      <c r="I23" s="204">
        <f>SUM(I18:I21)</f>
        <v>0</v>
      </c>
      <c r="J23" s="138"/>
      <c r="K23" s="204">
        <f>SUM(K18:K21)</f>
        <v>30000000</v>
      </c>
      <c r="L23" s="138"/>
      <c r="M23" s="204">
        <f>SUM(M18:M21)</f>
        <v>0</v>
      </c>
      <c r="N23" s="138"/>
      <c r="O23" s="204">
        <f>SUM(O18:O21)</f>
        <v>-623003325</v>
      </c>
      <c r="P23" s="138"/>
      <c r="Q23" s="204">
        <f>SUM(Q18:Q21)</f>
        <v>636160555</v>
      </c>
    </row>
    <row r="24" spans="1:17" s="26" customFormat="1" ht="21" customHeight="1" thickTop="1">
      <c r="A24" s="99"/>
      <c r="B24" s="61"/>
      <c r="C24" s="62"/>
      <c r="D24" s="56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s="26" customFormat="1" ht="21" customHeight="1">
      <c r="A25" s="99"/>
      <c r="B25" s="61"/>
      <c r="C25" s="62"/>
      <c r="D25" s="56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s="26" customFormat="1" ht="21" customHeight="1">
      <c r="A26" s="99"/>
      <c r="B26" s="61"/>
      <c r="C26" s="62"/>
      <c r="D26" s="56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s="26" customFormat="1" ht="21" customHeight="1">
      <c r="A27" s="99"/>
      <c r="B27" s="61"/>
      <c r="C27" s="62"/>
      <c r="D27" s="56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s="26" customFormat="1" ht="23.25" customHeight="1">
      <c r="A28" s="99"/>
      <c r="B28" s="61"/>
      <c r="C28" s="62"/>
      <c r="D28" s="56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s="26" customFormat="1" ht="20.25" customHeight="1">
      <c r="A29" s="99"/>
      <c r="B29" s="61"/>
      <c r="C29" s="62"/>
      <c r="D29" s="56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22.15" customHeight="1">
      <c r="A30" s="228" t="s">
        <v>27</v>
      </c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</row>
  </sheetData>
  <mergeCells count="3">
    <mergeCell ref="E5:Q5"/>
    <mergeCell ref="K6:O6"/>
    <mergeCell ref="A30:Q30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8FA78-4C50-4911-ACE4-85358199D3EF}">
  <sheetPr>
    <tabColor theme="8" tint="0.79998168889431442"/>
  </sheetPr>
  <dimension ref="A1:L53"/>
  <sheetViews>
    <sheetView zoomScaleNormal="100" zoomScaleSheetLayoutView="85" workbookViewId="0">
      <selection activeCell="W18" sqref="W18"/>
    </sheetView>
  </sheetViews>
  <sheetFormatPr defaultColWidth="8.28515625" defaultRowHeight="21.75" customHeight="1"/>
  <cols>
    <col min="1" max="1" width="1.42578125" style="76" customWidth="1"/>
    <col min="2" max="2" width="26.28515625" style="76" customWidth="1"/>
    <col min="3" max="3" width="15.140625" style="76" customWidth="1"/>
    <col min="4" max="4" width="8.28515625" style="76" customWidth="1"/>
    <col min="5" max="5" width="0.7109375" style="76" customWidth="1"/>
    <col min="6" max="6" width="14.140625" style="76" customWidth="1"/>
    <col min="7" max="7" width="0.7109375" style="76" customWidth="1"/>
    <col min="8" max="8" width="14.140625" style="104" customWidth="1"/>
    <col min="9" max="9" width="0.7109375" style="76" customWidth="1"/>
    <col min="10" max="10" width="14.140625" style="104" customWidth="1"/>
    <col min="11" max="11" width="0.7109375" style="76" customWidth="1"/>
    <col min="12" max="12" width="14.140625" style="104" customWidth="1"/>
    <col min="13" max="152" width="8.28515625" style="76"/>
    <col min="153" max="154" width="1.42578125" style="76" customWidth="1"/>
    <col min="155" max="155" width="60.7109375" style="76" customWidth="1"/>
    <col min="156" max="156" width="8.28515625" style="76" customWidth="1"/>
    <col min="157" max="157" width="1.28515625" style="76" customWidth="1"/>
    <col min="158" max="158" width="14" style="76" customWidth="1"/>
    <col min="159" max="408" width="8.28515625" style="76"/>
    <col min="409" max="410" width="1.42578125" style="76" customWidth="1"/>
    <col min="411" max="411" width="60.7109375" style="76" customWidth="1"/>
    <col min="412" max="412" width="8.28515625" style="76" customWidth="1"/>
    <col min="413" max="413" width="1.28515625" style="76" customWidth="1"/>
    <col min="414" max="414" width="14" style="76" customWidth="1"/>
    <col min="415" max="664" width="8.28515625" style="76"/>
    <col min="665" max="666" width="1.42578125" style="76" customWidth="1"/>
    <col min="667" max="667" width="60.7109375" style="76" customWidth="1"/>
    <col min="668" max="668" width="8.28515625" style="76" customWidth="1"/>
    <col min="669" max="669" width="1.28515625" style="76" customWidth="1"/>
    <col min="670" max="670" width="14" style="76" customWidth="1"/>
    <col min="671" max="920" width="8.28515625" style="76"/>
    <col min="921" max="922" width="1.42578125" style="76" customWidth="1"/>
    <col min="923" max="923" width="60.7109375" style="76" customWidth="1"/>
    <col min="924" max="924" width="8.28515625" style="76" customWidth="1"/>
    <col min="925" max="925" width="1.28515625" style="76" customWidth="1"/>
    <col min="926" max="926" width="14" style="76" customWidth="1"/>
    <col min="927" max="1176" width="8.28515625" style="76"/>
    <col min="1177" max="1178" width="1.42578125" style="76" customWidth="1"/>
    <col min="1179" max="1179" width="60.7109375" style="76" customWidth="1"/>
    <col min="1180" max="1180" width="8.28515625" style="76" customWidth="1"/>
    <col min="1181" max="1181" width="1.28515625" style="76" customWidth="1"/>
    <col min="1182" max="1182" width="14" style="76" customWidth="1"/>
    <col min="1183" max="1432" width="8.28515625" style="76"/>
    <col min="1433" max="1434" width="1.42578125" style="76" customWidth="1"/>
    <col min="1435" max="1435" width="60.7109375" style="76" customWidth="1"/>
    <col min="1436" max="1436" width="8.28515625" style="76" customWidth="1"/>
    <col min="1437" max="1437" width="1.28515625" style="76" customWidth="1"/>
    <col min="1438" max="1438" width="14" style="76" customWidth="1"/>
    <col min="1439" max="1688" width="8.28515625" style="76"/>
    <col min="1689" max="1690" width="1.42578125" style="76" customWidth="1"/>
    <col min="1691" max="1691" width="60.7109375" style="76" customWidth="1"/>
    <col min="1692" max="1692" width="8.28515625" style="76" customWidth="1"/>
    <col min="1693" max="1693" width="1.28515625" style="76" customWidth="1"/>
    <col min="1694" max="1694" width="14" style="76" customWidth="1"/>
    <col min="1695" max="1944" width="8.28515625" style="76"/>
    <col min="1945" max="1946" width="1.42578125" style="76" customWidth="1"/>
    <col min="1947" max="1947" width="60.7109375" style="76" customWidth="1"/>
    <col min="1948" max="1948" width="8.28515625" style="76" customWidth="1"/>
    <col min="1949" max="1949" width="1.28515625" style="76" customWidth="1"/>
    <col min="1950" max="1950" width="14" style="76" customWidth="1"/>
    <col min="1951" max="2200" width="8.28515625" style="76"/>
    <col min="2201" max="2202" width="1.42578125" style="76" customWidth="1"/>
    <col min="2203" max="2203" width="60.7109375" style="76" customWidth="1"/>
    <col min="2204" max="2204" width="8.28515625" style="76" customWidth="1"/>
    <col min="2205" max="2205" width="1.28515625" style="76" customWidth="1"/>
    <col min="2206" max="2206" width="14" style="76" customWidth="1"/>
    <col min="2207" max="2456" width="8.28515625" style="76"/>
    <col min="2457" max="2458" width="1.42578125" style="76" customWidth="1"/>
    <col min="2459" max="2459" width="60.7109375" style="76" customWidth="1"/>
    <col min="2460" max="2460" width="8.28515625" style="76" customWidth="1"/>
    <col min="2461" max="2461" width="1.28515625" style="76" customWidth="1"/>
    <col min="2462" max="2462" width="14" style="76" customWidth="1"/>
    <col min="2463" max="2712" width="8.28515625" style="76"/>
    <col min="2713" max="2714" width="1.42578125" style="76" customWidth="1"/>
    <col min="2715" max="2715" width="60.7109375" style="76" customWidth="1"/>
    <col min="2716" max="2716" width="8.28515625" style="76" customWidth="1"/>
    <col min="2717" max="2717" width="1.28515625" style="76" customWidth="1"/>
    <col min="2718" max="2718" width="14" style="76" customWidth="1"/>
    <col min="2719" max="2968" width="8.28515625" style="76"/>
    <col min="2969" max="2970" width="1.42578125" style="76" customWidth="1"/>
    <col min="2971" max="2971" width="60.7109375" style="76" customWidth="1"/>
    <col min="2972" max="2972" width="8.28515625" style="76" customWidth="1"/>
    <col min="2973" max="2973" width="1.28515625" style="76" customWidth="1"/>
    <col min="2974" max="2974" width="14" style="76" customWidth="1"/>
    <col min="2975" max="3224" width="8.28515625" style="76"/>
    <col min="3225" max="3226" width="1.42578125" style="76" customWidth="1"/>
    <col min="3227" max="3227" width="60.7109375" style="76" customWidth="1"/>
    <col min="3228" max="3228" width="8.28515625" style="76" customWidth="1"/>
    <col min="3229" max="3229" width="1.28515625" style="76" customWidth="1"/>
    <col min="3230" max="3230" width="14" style="76" customWidth="1"/>
    <col min="3231" max="3480" width="8.28515625" style="76"/>
    <col min="3481" max="3482" width="1.42578125" style="76" customWidth="1"/>
    <col min="3483" max="3483" width="60.7109375" style="76" customWidth="1"/>
    <col min="3484" max="3484" width="8.28515625" style="76" customWidth="1"/>
    <col min="3485" max="3485" width="1.28515625" style="76" customWidth="1"/>
    <col min="3486" max="3486" width="14" style="76" customWidth="1"/>
    <col min="3487" max="3736" width="8.28515625" style="76"/>
    <col min="3737" max="3738" width="1.42578125" style="76" customWidth="1"/>
    <col min="3739" max="3739" width="60.7109375" style="76" customWidth="1"/>
    <col min="3740" max="3740" width="8.28515625" style="76" customWidth="1"/>
    <col min="3741" max="3741" width="1.28515625" style="76" customWidth="1"/>
    <col min="3742" max="3742" width="14" style="76" customWidth="1"/>
    <col min="3743" max="3992" width="8.28515625" style="76"/>
    <col min="3993" max="3994" width="1.42578125" style="76" customWidth="1"/>
    <col min="3995" max="3995" width="60.7109375" style="76" customWidth="1"/>
    <col min="3996" max="3996" width="8.28515625" style="76" customWidth="1"/>
    <col min="3997" max="3997" width="1.28515625" style="76" customWidth="1"/>
    <col min="3998" max="3998" width="14" style="76" customWidth="1"/>
    <col min="3999" max="4248" width="8.28515625" style="76"/>
    <col min="4249" max="4250" width="1.42578125" style="76" customWidth="1"/>
    <col min="4251" max="4251" width="60.7109375" style="76" customWidth="1"/>
    <col min="4252" max="4252" width="8.28515625" style="76" customWidth="1"/>
    <col min="4253" max="4253" width="1.28515625" style="76" customWidth="1"/>
    <col min="4254" max="4254" width="14" style="76" customWidth="1"/>
    <col min="4255" max="4504" width="8.28515625" style="76"/>
    <col min="4505" max="4506" width="1.42578125" style="76" customWidth="1"/>
    <col min="4507" max="4507" width="60.7109375" style="76" customWidth="1"/>
    <col min="4508" max="4508" width="8.28515625" style="76" customWidth="1"/>
    <col min="4509" max="4509" width="1.28515625" style="76" customWidth="1"/>
    <col min="4510" max="4510" width="14" style="76" customWidth="1"/>
    <col min="4511" max="4760" width="8.28515625" style="76"/>
    <col min="4761" max="4762" width="1.42578125" style="76" customWidth="1"/>
    <col min="4763" max="4763" width="60.7109375" style="76" customWidth="1"/>
    <col min="4764" max="4764" width="8.28515625" style="76" customWidth="1"/>
    <col min="4765" max="4765" width="1.28515625" style="76" customWidth="1"/>
    <col min="4766" max="4766" width="14" style="76" customWidth="1"/>
    <col min="4767" max="5016" width="8.28515625" style="76"/>
    <col min="5017" max="5018" width="1.42578125" style="76" customWidth="1"/>
    <col min="5019" max="5019" width="60.7109375" style="76" customWidth="1"/>
    <col min="5020" max="5020" width="8.28515625" style="76" customWidth="1"/>
    <col min="5021" max="5021" width="1.28515625" style="76" customWidth="1"/>
    <col min="5022" max="5022" width="14" style="76" customWidth="1"/>
    <col min="5023" max="5272" width="8.28515625" style="76"/>
    <col min="5273" max="5274" width="1.42578125" style="76" customWidth="1"/>
    <col min="5275" max="5275" width="60.7109375" style="76" customWidth="1"/>
    <col min="5276" max="5276" width="8.28515625" style="76" customWidth="1"/>
    <col min="5277" max="5277" width="1.28515625" style="76" customWidth="1"/>
    <col min="5278" max="5278" width="14" style="76" customWidth="1"/>
    <col min="5279" max="5528" width="8.28515625" style="76"/>
    <col min="5529" max="5530" width="1.42578125" style="76" customWidth="1"/>
    <col min="5531" max="5531" width="60.7109375" style="76" customWidth="1"/>
    <col min="5532" max="5532" width="8.28515625" style="76" customWidth="1"/>
    <col min="5533" max="5533" width="1.28515625" style="76" customWidth="1"/>
    <col min="5534" max="5534" width="14" style="76" customWidth="1"/>
    <col min="5535" max="5784" width="8.28515625" style="76"/>
    <col min="5785" max="5786" width="1.42578125" style="76" customWidth="1"/>
    <col min="5787" max="5787" width="60.7109375" style="76" customWidth="1"/>
    <col min="5788" max="5788" width="8.28515625" style="76" customWidth="1"/>
    <col min="5789" max="5789" width="1.28515625" style="76" customWidth="1"/>
    <col min="5790" max="5790" width="14" style="76" customWidth="1"/>
    <col min="5791" max="6040" width="8.28515625" style="76"/>
    <col min="6041" max="6042" width="1.42578125" style="76" customWidth="1"/>
    <col min="6043" max="6043" width="60.7109375" style="76" customWidth="1"/>
    <col min="6044" max="6044" width="8.28515625" style="76" customWidth="1"/>
    <col min="6045" max="6045" width="1.28515625" style="76" customWidth="1"/>
    <col min="6046" max="6046" width="14" style="76" customWidth="1"/>
    <col min="6047" max="6296" width="8.28515625" style="76"/>
    <col min="6297" max="6298" width="1.42578125" style="76" customWidth="1"/>
    <col min="6299" max="6299" width="60.7109375" style="76" customWidth="1"/>
    <col min="6300" max="6300" width="8.28515625" style="76" customWidth="1"/>
    <col min="6301" max="6301" width="1.28515625" style="76" customWidth="1"/>
    <col min="6302" max="6302" width="14" style="76" customWidth="1"/>
    <col min="6303" max="6552" width="8.28515625" style="76"/>
    <col min="6553" max="6554" width="1.42578125" style="76" customWidth="1"/>
    <col min="6555" max="6555" width="60.7109375" style="76" customWidth="1"/>
    <col min="6556" max="6556" width="8.28515625" style="76" customWidth="1"/>
    <col min="6557" max="6557" width="1.28515625" style="76" customWidth="1"/>
    <col min="6558" max="6558" width="14" style="76" customWidth="1"/>
    <col min="6559" max="6808" width="8.28515625" style="76"/>
    <col min="6809" max="6810" width="1.42578125" style="76" customWidth="1"/>
    <col min="6811" max="6811" width="60.7109375" style="76" customWidth="1"/>
    <col min="6812" max="6812" width="8.28515625" style="76" customWidth="1"/>
    <col min="6813" max="6813" width="1.28515625" style="76" customWidth="1"/>
    <col min="6814" max="6814" width="14" style="76" customWidth="1"/>
    <col min="6815" max="7064" width="8.28515625" style="76"/>
    <col min="7065" max="7066" width="1.42578125" style="76" customWidth="1"/>
    <col min="7067" max="7067" width="60.7109375" style="76" customWidth="1"/>
    <col min="7068" max="7068" width="8.28515625" style="76" customWidth="1"/>
    <col min="7069" max="7069" width="1.28515625" style="76" customWidth="1"/>
    <col min="7070" max="7070" width="14" style="76" customWidth="1"/>
    <col min="7071" max="7320" width="8.28515625" style="76"/>
    <col min="7321" max="7322" width="1.42578125" style="76" customWidth="1"/>
    <col min="7323" max="7323" width="60.7109375" style="76" customWidth="1"/>
    <col min="7324" max="7324" width="8.28515625" style="76" customWidth="1"/>
    <col min="7325" max="7325" width="1.28515625" style="76" customWidth="1"/>
    <col min="7326" max="7326" width="14" style="76" customWidth="1"/>
    <col min="7327" max="7576" width="8.28515625" style="76"/>
    <col min="7577" max="7578" width="1.42578125" style="76" customWidth="1"/>
    <col min="7579" max="7579" width="60.7109375" style="76" customWidth="1"/>
    <col min="7580" max="7580" width="8.28515625" style="76" customWidth="1"/>
    <col min="7581" max="7581" width="1.28515625" style="76" customWidth="1"/>
    <col min="7582" max="7582" width="14" style="76" customWidth="1"/>
    <col min="7583" max="7832" width="8.28515625" style="76"/>
    <col min="7833" max="7834" width="1.42578125" style="76" customWidth="1"/>
    <col min="7835" max="7835" width="60.7109375" style="76" customWidth="1"/>
    <col min="7836" max="7836" width="8.28515625" style="76" customWidth="1"/>
    <col min="7837" max="7837" width="1.28515625" style="76" customWidth="1"/>
    <col min="7838" max="7838" width="14" style="76" customWidth="1"/>
    <col min="7839" max="8088" width="8.28515625" style="76"/>
    <col min="8089" max="8090" width="1.42578125" style="76" customWidth="1"/>
    <col min="8091" max="8091" width="60.7109375" style="76" customWidth="1"/>
    <col min="8092" max="8092" width="8.28515625" style="76" customWidth="1"/>
    <col min="8093" max="8093" width="1.28515625" style="76" customWidth="1"/>
    <col min="8094" max="8094" width="14" style="76" customWidth="1"/>
    <col min="8095" max="8344" width="8.28515625" style="76"/>
    <col min="8345" max="8346" width="1.42578125" style="76" customWidth="1"/>
    <col min="8347" max="8347" width="60.7109375" style="76" customWidth="1"/>
    <col min="8348" max="8348" width="8.28515625" style="76" customWidth="1"/>
    <col min="8349" max="8349" width="1.28515625" style="76" customWidth="1"/>
    <col min="8350" max="8350" width="14" style="76" customWidth="1"/>
    <col min="8351" max="8600" width="8.28515625" style="76"/>
    <col min="8601" max="8602" width="1.42578125" style="76" customWidth="1"/>
    <col min="8603" max="8603" width="60.7109375" style="76" customWidth="1"/>
    <col min="8604" max="8604" width="8.28515625" style="76" customWidth="1"/>
    <col min="8605" max="8605" width="1.28515625" style="76" customWidth="1"/>
    <col min="8606" max="8606" width="14" style="76" customWidth="1"/>
    <col min="8607" max="8856" width="8.28515625" style="76"/>
    <col min="8857" max="8858" width="1.42578125" style="76" customWidth="1"/>
    <col min="8859" max="8859" width="60.7109375" style="76" customWidth="1"/>
    <col min="8860" max="8860" width="8.28515625" style="76" customWidth="1"/>
    <col min="8861" max="8861" width="1.28515625" style="76" customWidth="1"/>
    <col min="8862" max="8862" width="14" style="76" customWidth="1"/>
    <col min="8863" max="9112" width="8.28515625" style="76"/>
    <col min="9113" max="9114" width="1.42578125" style="76" customWidth="1"/>
    <col min="9115" max="9115" width="60.7109375" style="76" customWidth="1"/>
    <col min="9116" max="9116" width="8.28515625" style="76" customWidth="1"/>
    <col min="9117" max="9117" width="1.28515625" style="76" customWidth="1"/>
    <col min="9118" max="9118" width="14" style="76" customWidth="1"/>
    <col min="9119" max="9368" width="8.28515625" style="76"/>
    <col min="9369" max="9370" width="1.42578125" style="76" customWidth="1"/>
    <col min="9371" max="9371" width="60.7109375" style="76" customWidth="1"/>
    <col min="9372" max="9372" width="8.28515625" style="76" customWidth="1"/>
    <col min="9373" max="9373" width="1.28515625" style="76" customWidth="1"/>
    <col min="9374" max="9374" width="14" style="76" customWidth="1"/>
    <col min="9375" max="9624" width="8.28515625" style="76"/>
    <col min="9625" max="9626" width="1.42578125" style="76" customWidth="1"/>
    <col min="9627" max="9627" width="60.7109375" style="76" customWidth="1"/>
    <col min="9628" max="9628" width="8.28515625" style="76" customWidth="1"/>
    <col min="9629" max="9629" width="1.28515625" style="76" customWidth="1"/>
    <col min="9630" max="9630" width="14" style="76" customWidth="1"/>
    <col min="9631" max="9880" width="8.28515625" style="76"/>
    <col min="9881" max="9882" width="1.42578125" style="76" customWidth="1"/>
    <col min="9883" max="9883" width="60.7109375" style="76" customWidth="1"/>
    <col min="9884" max="9884" width="8.28515625" style="76" customWidth="1"/>
    <col min="9885" max="9885" width="1.28515625" style="76" customWidth="1"/>
    <col min="9886" max="9886" width="14" style="76" customWidth="1"/>
    <col min="9887" max="10136" width="8.28515625" style="76"/>
    <col min="10137" max="10138" width="1.42578125" style="76" customWidth="1"/>
    <col min="10139" max="10139" width="60.7109375" style="76" customWidth="1"/>
    <col min="10140" max="10140" width="8.28515625" style="76" customWidth="1"/>
    <col min="10141" max="10141" width="1.28515625" style="76" customWidth="1"/>
    <col min="10142" max="10142" width="14" style="76" customWidth="1"/>
    <col min="10143" max="10392" width="8.28515625" style="76"/>
    <col min="10393" max="10394" width="1.42578125" style="76" customWidth="1"/>
    <col min="10395" max="10395" width="60.7109375" style="76" customWidth="1"/>
    <col min="10396" max="10396" width="8.28515625" style="76" customWidth="1"/>
    <col min="10397" max="10397" width="1.28515625" style="76" customWidth="1"/>
    <col min="10398" max="10398" width="14" style="76" customWidth="1"/>
    <col min="10399" max="10648" width="8.28515625" style="76"/>
    <col min="10649" max="10650" width="1.42578125" style="76" customWidth="1"/>
    <col min="10651" max="10651" width="60.7109375" style="76" customWidth="1"/>
    <col min="10652" max="10652" width="8.28515625" style="76" customWidth="1"/>
    <col min="10653" max="10653" width="1.28515625" style="76" customWidth="1"/>
    <col min="10654" max="10654" width="14" style="76" customWidth="1"/>
    <col min="10655" max="10904" width="8.28515625" style="76"/>
    <col min="10905" max="10906" width="1.42578125" style="76" customWidth="1"/>
    <col min="10907" max="10907" width="60.7109375" style="76" customWidth="1"/>
    <col min="10908" max="10908" width="8.28515625" style="76" customWidth="1"/>
    <col min="10909" max="10909" width="1.28515625" style="76" customWidth="1"/>
    <col min="10910" max="10910" width="14" style="76" customWidth="1"/>
    <col min="10911" max="11160" width="8.28515625" style="76"/>
    <col min="11161" max="11162" width="1.42578125" style="76" customWidth="1"/>
    <col min="11163" max="11163" width="60.7109375" style="76" customWidth="1"/>
    <col min="11164" max="11164" width="8.28515625" style="76" customWidth="1"/>
    <col min="11165" max="11165" width="1.28515625" style="76" customWidth="1"/>
    <col min="11166" max="11166" width="14" style="76" customWidth="1"/>
    <col min="11167" max="11416" width="8.28515625" style="76"/>
    <col min="11417" max="11418" width="1.42578125" style="76" customWidth="1"/>
    <col min="11419" max="11419" width="60.7109375" style="76" customWidth="1"/>
    <col min="11420" max="11420" width="8.28515625" style="76" customWidth="1"/>
    <col min="11421" max="11421" width="1.28515625" style="76" customWidth="1"/>
    <col min="11422" max="11422" width="14" style="76" customWidth="1"/>
    <col min="11423" max="11672" width="8.28515625" style="76"/>
    <col min="11673" max="11674" width="1.42578125" style="76" customWidth="1"/>
    <col min="11675" max="11675" width="60.7109375" style="76" customWidth="1"/>
    <col min="11676" max="11676" width="8.28515625" style="76" customWidth="1"/>
    <col min="11677" max="11677" width="1.28515625" style="76" customWidth="1"/>
    <col min="11678" max="11678" width="14" style="76" customWidth="1"/>
    <col min="11679" max="11928" width="8.28515625" style="76"/>
    <col min="11929" max="11930" width="1.42578125" style="76" customWidth="1"/>
    <col min="11931" max="11931" width="60.7109375" style="76" customWidth="1"/>
    <col min="11932" max="11932" width="8.28515625" style="76" customWidth="1"/>
    <col min="11933" max="11933" width="1.28515625" style="76" customWidth="1"/>
    <col min="11934" max="11934" width="14" style="76" customWidth="1"/>
    <col min="11935" max="12184" width="8.28515625" style="76"/>
    <col min="12185" max="12186" width="1.42578125" style="76" customWidth="1"/>
    <col min="12187" max="12187" width="60.7109375" style="76" customWidth="1"/>
    <col min="12188" max="12188" width="8.28515625" style="76" customWidth="1"/>
    <col min="12189" max="12189" width="1.28515625" style="76" customWidth="1"/>
    <col min="12190" max="12190" width="14" style="76" customWidth="1"/>
    <col min="12191" max="12440" width="8.28515625" style="76"/>
    <col min="12441" max="12442" width="1.42578125" style="76" customWidth="1"/>
    <col min="12443" max="12443" width="60.7109375" style="76" customWidth="1"/>
    <col min="12444" max="12444" width="8.28515625" style="76" customWidth="1"/>
    <col min="12445" max="12445" width="1.28515625" style="76" customWidth="1"/>
    <col min="12446" max="12446" width="14" style="76" customWidth="1"/>
    <col min="12447" max="12696" width="8.28515625" style="76"/>
    <col min="12697" max="12698" width="1.42578125" style="76" customWidth="1"/>
    <col min="12699" max="12699" width="60.7109375" style="76" customWidth="1"/>
    <col min="12700" max="12700" width="8.28515625" style="76" customWidth="1"/>
    <col min="12701" max="12701" width="1.28515625" style="76" customWidth="1"/>
    <col min="12702" max="12702" width="14" style="76" customWidth="1"/>
    <col min="12703" max="12952" width="8.28515625" style="76"/>
    <col min="12953" max="12954" width="1.42578125" style="76" customWidth="1"/>
    <col min="12955" max="12955" width="60.7109375" style="76" customWidth="1"/>
    <col min="12956" max="12956" width="8.28515625" style="76" customWidth="1"/>
    <col min="12957" max="12957" width="1.28515625" style="76" customWidth="1"/>
    <col min="12958" max="12958" width="14" style="76" customWidth="1"/>
    <col min="12959" max="13208" width="8.28515625" style="76"/>
    <col min="13209" max="13210" width="1.42578125" style="76" customWidth="1"/>
    <col min="13211" max="13211" width="60.7109375" style="76" customWidth="1"/>
    <col min="13212" max="13212" width="8.28515625" style="76" customWidth="1"/>
    <col min="13213" max="13213" width="1.28515625" style="76" customWidth="1"/>
    <col min="13214" max="13214" width="14" style="76" customWidth="1"/>
    <col min="13215" max="13464" width="8.28515625" style="76"/>
    <col min="13465" max="13466" width="1.42578125" style="76" customWidth="1"/>
    <col min="13467" max="13467" width="60.7109375" style="76" customWidth="1"/>
    <col min="13468" max="13468" width="8.28515625" style="76" customWidth="1"/>
    <col min="13469" max="13469" width="1.28515625" style="76" customWidth="1"/>
    <col min="13470" max="13470" width="14" style="76" customWidth="1"/>
    <col min="13471" max="13720" width="8.28515625" style="76"/>
    <col min="13721" max="13722" width="1.42578125" style="76" customWidth="1"/>
    <col min="13723" max="13723" width="60.7109375" style="76" customWidth="1"/>
    <col min="13724" max="13724" width="8.28515625" style="76" customWidth="1"/>
    <col min="13725" max="13725" width="1.28515625" style="76" customWidth="1"/>
    <col min="13726" max="13726" width="14" style="76" customWidth="1"/>
    <col min="13727" max="13976" width="8.28515625" style="76"/>
    <col min="13977" max="13978" width="1.42578125" style="76" customWidth="1"/>
    <col min="13979" max="13979" width="60.7109375" style="76" customWidth="1"/>
    <col min="13980" max="13980" width="8.28515625" style="76" customWidth="1"/>
    <col min="13981" max="13981" width="1.28515625" style="76" customWidth="1"/>
    <col min="13982" max="13982" width="14" style="76" customWidth="1"/>
    <col min="13983" max="14232" width="8.28515625" style="76"/>
    <col min="14233" max="14234" width="1.42578125" style="76" customWidth="1"/>
    <col min="14235" max="14235" width="60.7109375" style="76" customWidth="1"/>
    <col min="14236" max="14236" width="8.28515625" style="76" customWidth="1"/>
    <col min="14237" max="14237" width="1.28515625" style="76" customWidth="1"/>
    <col min="14238" max="14238" width="14" style="76" customWidth="1"/>
    <col min="14239" max="14488" width="8.28515625" style="76"/>
    <col min="14489" max="14490" width="1.42578125" style="76" customWidth="1"/>
    <col min="14491" max="14491" width="60.7109375" style="76" customWidth="1"/>
    <col min="14492" max="14492" width="8.28515625" style="76" customWidth="1"/>
    <col min="14493" max="14493" width="1.28515625" style="76" customWidth="1"/>
    <col min="14494" max="14494" width="14" style="76" customWidth="1"/>
    <col min="14495" max="14744" width="8.28515625" style="76"/>
    <col min="14745" max="14746" width="1.42578125" style="76" customWidth="1"/>
    <col min="14747" max="14747" width="60.7109375" style="76" customWidth="1"/>
    <col min="14748" max="14748" width="8.28515625" style="76" customWidth="1"/>
    <col min="14749" max="14749" width="1.28515625" style="76" customWidth="1"/>
    <col min="14750" max="14750" width="14" style="76" customWidth="1"/>
    <col min="14751" max="15000" width="8.28515625" style="76"/>
    <col min="15001" max="15002" width="1.42578125" style="76" customWidth="1"/>
    <col min="15003" max="15003" width="60.7109375" style="76" customWidth="1"/>
    <col min="15004" max="15004" width="8.28515625" style="76" customWidth="1"/>
    <col min="15005" max="15005" width="1.28515625" style="76" customWidth="1"/>
    <col min="15006" max="15006" width="14" style="76" customWidth="1"/>
    <col min="15007" max="15256" width="8.28515625" style="76"/>
    <col min="15257" max="15258" width="1.42578125" style="76" customWidth="1"/>
    <col min="15259" max="15259" width="60.7109375" style="76" customWidth="1"/>
    <col min="15260" max="15260" width="8.28515625" style="76" customWidth="1"/>
    <col min="15261" max="15261" width="1.28515625" style="76" customWidth="1"/>
    <col min="15262" max="15262" width="14" style="76" customWidth="1"/>
    <col min="15263" max="15512" width="8.28515625" style="76"/>
    <col min="15513" max="15514" width="1.42578125" style="76" customWidth="1"/>
    <col min="15515" max="15515" width="60.7109375" style="76" customWidth="1"/>
    <col min="15516" max="15516" width="8.28515625" style="76" customWidth="1"/>
    <col min="15517" max="15517" width="1.28515625" style="76" customWidth="1"/>
    <col min="15518" max="15518" width="14" style="76" customWidth="1"/>
    <col min="15519" max="15768" width="8.28515625" style="76"/>
    <col min="15769" max="15770" width="1.42578125" style="76" customWidth="1"/>
    <col min="15771" max="15771" width="60.7109375" style="76" customWidth="1"/>
    <col min="15772" max="15772" width="8.28515625" style="76" customWidth="1"/>
    <col min="15773" max="15773" width="1.28515625" style="76" customWidth="1"/>
    <col min="15774" max="15774" width="14" style="76" customWidth="1"/>
    <col min="15775" max="16024" width="8.28515625" style="76"/>
    <col min="16025" max="16026" width="1.42578125" style="76" customWidth="1"/>
    <col min="16027" max="16027" width="60.7109375" style="76" customWidth="1"/>
    <col min="16028" max="16028" width="8.28515625" style="76" customWidth="1"/>
    <col min="16029" max="16029" width="1.28515625" style="76" customWidth="1"/>
    <col min="16030" max="16030" width="14" style="76" customWidth="1"/>
    <col min="16031" max="16384" width="8.28515625" style="76"/>
  </cols>
  <sheetData>
    <row r="1" spans="1:12" ht="21.75" customHeight="1">
      <c r="A1" s="75" t="s">
        <v>0</v>
      </c>
      <c r="B1" s="77"/>
      <c r="C1" s="77"/>
    </row>
    <row r="2" spans="1:12" ht="21.75" customHeight="1">
      <c r="A2" s="77" t="s">
        <v>141</v>
      </c>
      <c r="B2" s="77"/>
      <c r="C2" s="77"/>
    </row>
    <row r="3" spans="1:12" ht="21.75" customHeight="1">
      <c r="A3" s="41" t="str">
        <f>'7-8 (6M)'!A3</f>
        <v>สำหรับรอบระยะเวลาหกเดือนสิ้นสุดวันที่ 30 มิถุนายน พ.ศ. 2569</v>
      </c>
      <c r="B3" s="105"/>
      <c r="C3" s="105"/>
      <c r="D3" s="106"/>
      <c r="E3" s="106"/>
      <c r="F3" s="106"/>
      <c r="G3" s="106"/>
      <c r="H3" s="107"/>
      <c r="I3" s="106"/>
      <c r="J3" s="107"/>
      <c r="K3" s="106"/>
      <c r="L3" s="107"/>
    </row>
    <row r="4" spans="1:12" ht="19.5" customHeight="1"/>
    <row r="5" spans="1:12" ht="19.5" customHeight="1">
      <c r="F5" s="221" t="s">
        <v>2</v>
      </c>
      <c r="G5" s="221"/>
      <c r="H5" s="221"/>
      <c r="I5" s="64"/>
      <c r="J5" s="221" t="s">
        <v>3</v>
      </c>
      <c r="K5" s="221"/>
      <c r="L5" s="221"/>
    </row>
    <row r="6" spans="1:12" ht="19.5" customHeight="1">
      <c r="D6" s="47"/>
      <c r="E6" s="47"/>
      <c r="F6" s="65" t="s">
        <v>179</v>
      </c>
      <c r="G6" s="42"/>
      <c r="H6" s="65" t="s">
        <v>179</v>
      </c>
      <c r="I6" s="42"/>
      <c r="J6" s="65" t="s">
        <v>179</v>
      </c>
      <c r="K6" s="42"/>
      <c r="L6" s="65" t="s">
        <v>179</v>
      </c>
    </row>
    <row r="7" spans="1:12" ht="19.5" customHeight="1">
      <c r="D7" s="47"/>
      <c r="E7" s="47"/>
      <c r="F7" s="65" t="s">
        <v>152</v>
      </c>
      <c r="G7" s="42"/>
      <c r="H7" s="65" t="s">
        <v>119</v>
      </c>
      <c r="I7" s="42"/>
      <c r="J7" s="65" t="s">
        <v>152</v>
      </c>
      <c r="K7" s="42"/>
      <c r="L7" s="65" t="s">
        <v>119</v>
      </c>
    </row>
    <row r="8" spans="1:12" ht="19.5" customHeight="1">
      <c r="D8" s="108" t="s">
        <v>7</v>
      </c>
      <c r="E8" s="109"/>
      <c r="F8" s="37" t="s">
        <v>8</v>
      </c>
      <c r="G8" s="109"/>
      <c r="H8" s="37" t="s">
        <v>8</v>
      </c>
      <c r="I8" s="109"/>
      <c r="J8" s="37" t="s">
        <v>8</v>
      </c>
      <c r="K8" s="109"/>
      <c r="L8" s="37" t="s">
        <v>8</v>
      </c>
    </row>
    <row r="9" spans="1:12" ht="19.5" customHeight="1">
      <c r="A9" s="77" t="s">
        <v>89</v>
      </c>
      <c r="D9" s="48"/>
      <c r="E9" s="109"/>
      <c r="F9" s="40"/>
      <c r="G9" s="109"/>
      <c r="H9" s="40"/>
      <c r="I9" s="109"/>
      <c r="J9" s="40"/>
      <c r="K9" s="109"/>
      <c r="L9" s="40"/>
    </row>
    <row r="10" spans="1:12" ht="19.5" customHeight="1">
      <c r="A10" s="76" t="s">
        <v>149</v>
      </c>
      <c r="C10" s="110"/>
      <c r="D10" s="111"/>
      <c r="E10" s="111"/>
      <c r="F10" s="112">
        <v>-98484740</v>
      </c>
      <c r="G10" s="205"/>
      <c r="H10" s="112">
        <v>-80515730</v>
      </c>
      <c r="I10" s="205"/>
      <c r="J10" s="112">
        <v>-97852652</v>
      </c>
      <c r="K10" s="205"/>
      <c r="L10" s="112">
        <v>-79506819</v>
      </c>
    </row>
    <row r="11" spans="1:12" ht="19.5" customHeight="1">
      <c r="A11" s="78" t="s">
        <v>90</v>
      </c>
      <c r="B11" s="78"/>
      <c r="C11" s="113"/>
      <c r="D11" s="111"/>
      <c r="E11" s="111"/>
      <c r="F11" s="112"/>
      <c r="G11" s="205"/>
      <c r="H11" s="112"/>
      <c r="I11" s="205"/>
      <c r="J11" s="112"/>
      <c r="K11" s="205"/>
      <c r="L11" s="112"/>
    </row>
    <row r="12" spans="1:12" ht="19.5" customHeight="1">
      <c r="A12" s="78"/>
      <c r="B12" s="78" t="s">
        <v>206</v>
      </c>
      <c r="C12" s="113"/>
      <c r="D12" s="111"/>
      <c r="E12" s="111"/>
      <c r="F12" s="112">
        <v>22184076</v>
      </c>
      <c r="G12" s="205"/>
      <c r="H12" s="112">
        <v>2105423</v>
      </c>
      <c r="I12" s="205"/>
      <c r="J12" s="112">
        <v>20934798</v>
      </c>
      <c r="K12" s="205"/>
      <c r="L12" s="112">
        <v>2333156</v>
      </c>
    </row>
    <row r="13" spans="1:12" ht="19.5" customHeight="1">
      <c r="B13" s="78" t="s">
        <v>91</v>
      </c>
      <c r="C13" s="113"/>
      <c r="D13" s="111">
        <v>11</v>
      </c>
      <c r="E13" s="111"/>
      <c r="F13" s="112">
        <v>9220703</v>
      </c>
      <c r="G13" s="206"/>
      <c r="H13" s="112">
        <v>7967277</v>
      </c>
      <c r="I13" s="205"/>
      <c r="J13" s="112">
        <v>8668130</v>
      </c>
      <c r="K13" s="206"/>
      <c r="L13" s="112">
        <v>7515707</v>
      </c>
    </row>
    <row r="14" spans="1:12" ht="19.5" customHeight="1">
      <c r="B14" s="78" t="s">
        <v>165</v>
      </c>
      <c r="C14" s="113"/>
      <c r="D14" s="111"/>
      <c r="E14" s="111"/>
      <c r="F14" s="112">
        <v>721973</v>
      </c>
      <c r="G14" s="205"/>
      <c r="H14" s="112">
        <v>0</v>
      </c>
      <c r="I14" s="205"/>
      <c r="J14" s="112">
        <v>721973</v>
      </c>
      <c r="K14" s="205"/>
      <c r="L14" s="112">
        <v>0</v>
      </c>
    </row>
    <row r="15" spans="1:12" ht="19.5" customHeight="1">
      <c r="B15" s="78" t="s">
        <v>164</v>
      </c>
      <c r="C15" s="113"/>
      <c r="D15" s="111"/>
      <c r="E15" s="111"/>
      <c r="F15" s="112">
        <v>2900000</v>
      </c>
      <c r="G15" s="205"/>
      <c r="H15" s="104">
        <v>0</v>
      </c>
      <c r="I15" s="205"/>
      <c r="J15" s="112">
        <v>2900000</v>
      </c>
      <c r="K15" s="205"/>
      <c r="L15" s="112">
        <v>0</v>
      </c>
    </row>
    <row r="16" spans="1:12" ht="19.5" customHeight="1">
      <c r="B16" s="78" t="s">
        <v>133</v>
      </c>
      <c r="C16" s="113"/>
      <c r="D16" s="111"/>
      <c r="E16" s="111"/>
      <c r="F16" s="112">
        <v>48104</v>
      </c>
      <c r="G16" s="205"/>
      <c r="H16" s="112">
        <v>16480</v>
      </c>
      <c r="I16" s="205"/>
      <c r="J16" s="112">
        <v>48104</v>
      </c>
      <c r="K16" s="205"/>
      <c r="L16" s="112">
        <v>16480</v>
      </c>
    </row>
    <row r="17" spans="1:12" ht="19.5" customHeight="1">
      <c r="B17" s="78" t="s">
        <v>207</v>
      </c>
      <c r="C17" s="113"/>
      <c r="D17" s="111"/>
      <c r="E17" s="111"/>
      <c r="F17" s="112">
        <v>0</v>
      </c>
      <c r="G17" s="205"/>
      <c r="H17" s="112">
        <v>2587148</v>
      </c>
      <c r="I17" s="205"/>
      <c r="J17" s="112">
        <v>0</v>
      </c>
      <c r="K17" s="205"/>
      <c r="L17" s="112">
        <v>2587148</v>
      </c>
    </row>
    <row r="18" spans="1:12" ht="19.5" customHeight="1">
      <c r="B18" s="78" t="s">
        <v>208</v>
      </c>
      <c r="C18" s="113"/>
      <c r="D18" s="111">
        <v>15</v>
      </c>
      <c r="E18" s="111"/>
      <c r="F18" s="112">
        <v>1614562</v>
      </c>
      <c r="G18" s="206"/>
      <c r="H18" s="112">
        <v>-309889</v>
      </c>
      <c r="I18" s="205"/>
      <c r="J18" s="112">
        <v>826283</v>
      </c>
      <c r="K18" s="205"/>
      <c r="L18" s="112">
        <v>-309889</v>
      </c>
    </row>
    <row r="19" spans="1:12" ht="19.5" customHeight="1">
      <c r="B19" s="78" t="s">
        <v>158</v>
      </c>
      <c r="C19" s="113"/>
      <c r="D19" s="111"/>
      <c r="E19" s="111"/>
      <c r="F19" s="112">
        <v>504246</v>
      </c>
      <c r="G19" s="205"/>
      <c r="H19" s="112">
        <v>-1479949</v>
      </c>
      <c r="I19" s="205"/>
      <c r="J19" s="112">
        <v>504246</v>
      </c>
      <c r="K19" s="205"/>
      <c r="L19" s="112">
        <v>-1479949</v>
      </c>
    </row>
    <row r="20" spans="1:12" ht="19.5" customHeight="1">
      <c r="B20" s="78" t="s">
        <v>92</v>
      </c>
      <c r="C20" s="113"/>
      <c r="D20" s="111"/>
      <c r="E20" s="111"/>
      <c r="F20" s="112">
        <v>3752037</v>
      </c>
      <c r="G20" s="205"/>
      <c r="H20" s="112">
        <v>3865173</v>
      </c>
      <c r="I20" s="205"/>
      <c r="J20" s="112">
        <v>3714476</v>
      </c>
      <c r="K20" s="205"/>
      <c r="L20" s="112">
        <v>3865173</v>
      </c>
    </row>
    <row r="21" spans="1:12" ht="19.5" customHeight="1">
      <c r="B21" s="78" t="s">
        <v>127</v>
      </c>
      <c r="C21" s="113"/>
      <c r="D21" s="111"/>
      <c r="E21" s="111"/>
      <c r="F21" s="112">
        <v>-106135</v>
      </c>
      <c r="G21" s="205"/>
      <c r="H21" s="112">
        <v>-238477</v>
      </c>
      <c r="I21" s="205"/>
      <c r="J21" s="112">
        <v>-147774</v>
      </c>
      <c r="K21" s="205"/>
      <c r="L21" s="112">
        <v>-238477</v>
      </c>
    </row>
    <row r="22" spans="1:12" ht="19.5" customHeight="1">
      <c r="B22" s="78" t="s">
        <v>66</v>
      </c>
      <c r="C22" s="113"/>
      <c r="D22" s="111"/>
      <c r="E22" s="111"/>
      <c r="F22" s="112">
        <v>6252800</v>
      </c>
      <c r="G22" s="205"/>
      <c r="H22" s="112">
        <v>5807798</v>
      </c>
      <c r="I22" s="205"/>
      <c r="J22" s="112">
        <v>6279824</v>
      </c>
      <c r="K22" s="205"/>
      <c r="L22" s="112">
        <v>5892118</v>
      </c>
    </row>
    <row r="23" spans="1:12" ht="19.5" customHeight="1">
      <c r="B23" s="78" t="s">
        <v>202</v>
      </c>
      <c r="C23" s="113"/>
      <c r="D23" s="111"/>
      <c r="E23" s="111"/>
      <c r="F23" s="112">
        <v>163712</v>
      </c>
      <c r="G23" s="205"/>
      <c r="H23" s="112">
        <v>4902655</v>
      </c>
      <c r="I23" s="205"/>
      <c r="J23" s="112">
        <v>163712</v>
      </c>
      <c r="K23" s="205"/>
      <c r="L23" s="112">
        <v>4902655</v>
      </c>
    </row>
    <row r="24" spans="1:12" ht="19.5" customHeight="1">
      <c r="B24" s="78" t="s">
        <v>132</v>
      </c>
      <c r="C24" s="113"/>
      <c r="D24" s="111">
        <v>10.3</v>
      </c>
      <c r="E24" s="111"/>
      <c r="F24" s="112">
        <v>-2875512</v>
      </c>
      <c r="G24" s="205"/>
      <c r="H24" s="112">
        <v>-1017289</v>
      </c>
      <c r="I24" s="205"/>
      <c r="J24" s="112">
        <v>0</v>
      </c>
      <c r="K24" s="205"/>
      <c r="L24" s="112">
        <v>0</v>
      </c>
    </row>
    <row r="25" spans="1:12" ht="19.5" customHeight="1">
      <c r="B25" s="78" t="s">
        <v>186</v>
      </c>
      <c r="C25" s="113"/>
      <c r="D25" s="111">
        <v>10.199999999999999</v>
      </c>
      <c r="E25" s="111"/>
      <c r="F25" s="112">
        <v>0</v>
      </c>
      <c r="G25" s="205"/>
      <c r="H25" s="112">
        <v>-45554</v>
      </c>
      <c r="I25" s="205"/>
      <c r="J25" s="112">
        <v>0</v>
      </c>
      <c r="K25" s="205"/>
      <c r="L25" s="112">
        <v>-453481</v>
      </c>
    </row>
    <row r="26" spans="1:12" ht="19.5" customHeight="1">
      <c r="B26" s="114" t="s">
        <v>159</v>
      </c>
      <c r="C26" s="115"/>
      <c r="D26" s="111"/>
      <c r="E26" s="111"/>
      <c r="F26" s="112"/>
      <c r="G26" s="205"/>
      <c r="H26" s="112"/>
      <c r="I26" s="205"/>
      <c r="J26" s="112"/>
      <c r="K26" s="205"/>
      <c r="L26" s="112"/>
    </row>
    <row r="27" spans="1:12" ht="19.5" customHeight="1">
      <c r="B27" s="43" t="s">
        <v>146</v>
      </c>
      <c r="C27" s="115"/>
      <c r="D27" s="111"/>
      <c r="E27" s="111"/>
      <c r="F27" s="112">
        <v>0</v>
      </c>
      <c r="G27" s="205"/>
      <c r="H27" s="112">
        <v>-43776</v>
      </c>
      <c r="I27" s="205"/>
      <c r="J27" s="112">
        <v>0</v>
      </c>
      <c r="K27" s="205"/>
      <c r="L27" s="112">
        <v>-43776</v>
      </c>
    </row>
    <row r="28" spans="1:12" ht="4.1500000000000004" customHeight="1">
      <c r="B28" s="78"/>
      <c r="C28" s="113"/>
      <c r="D28" s="111"/>
      <c r="E28" s="111"/>
      <c r="F28" s="112"/>
      <c r="G28" s="205"/>
      <c r="H28" s="112"/>
      <c r="I28" s="205"/>
      <c r="J28" s="112"/>
      <c r="K28" s="205"/>
      <c r="L28" s="112"/>
    </row>
    <row r="29" spans="1:12" ht="19.5" customHeight="1">
      <c r="A29" s="78" t="s">
        <v>93</v>
      </c>
      <c r="B29" s="78"/>
      <c r="C29" s="113"/>
      <c r="D29" s="111"/>
      <c r="E29" s="111"/>
      <c r="F29" s="112"/>
      <c r="G29" s="205"/>
      <c r="H29" s="112"/>
      <c r="I29" s="205"/>
      <c r="J29" s="112"/>
      <c r="K29" s="205"/>
      <c r="L29" s="112"/>
    </row>
    <row r="30" spans="1:12" ht="19.5" customHeight="1">
      <c r="B30" s="79" t="s">
        <v>197</v>
      </c>
      <c r="C30" s="113"/>
      <c r="D30" s="111"/>
      <c r="E30" s="111"/>
      <c r="F30" s="112">
        <v>18009233</v>
      </c>
      <c r="G30" s="205"/>
      <c r="H30" s="112">
        <v>1356680</v>
      </c>
      <c r="I30" s="205"/>
      <c r="J30" s="112">
        <v>17482067</v>
      </c>
      <c r="K30" s="205"/>
      <c r="L30" s="112">
        <v>-7124272</v>
      </c>
    </row>
    <row r="31" spans="1:12" ht="19.5" customHeight="1">
      <c r="B31" s="79" t="s">
        <v>94</v>
      </c>
      <c r="C31" s="113"/>
      <c r="D31" s="111"/>
      <c r="E31" s="111"/>
      <c r="F31" s="112">
        <v>85492227</v>
      </c>
      <c r="G31" s="205"/>
      <c r="H31" s="112">
        <v>12262709</v>
      </c>
      <c r="I31" s="205"/>
      <c r="J31" s="112">
        <v>66826616</v>
      </c>
      <c r="K31" s="205"/>
      <c r="L31" s="112">
        <v>6830585</v>
      </c>
    </row>
    <row r="32" spans="1:12" ht="19.5" customHeight="1">
      <c r="B32" s="78" t="s">
        <v>95</v>
      </c>
      <c r="C32" s="113"/>
      <c r="D32" s="111"/>
      <c r="E32" s="111"/>
      <c r="F32" s="112">
        <v>-4034991</v>
      </c>
      <c r="G32" s="205"/>
      <c r="H32" s="112">
        <v>-12659897</v>
      </c>
      <c r="I32" s="205"/>
      <c r="J32" s="112">
        <v>-3608124</v>
      </c>
      <c r="K32" s="205"/>
      <c r="L32" s="112">
        <v>-12659897</v>
      </c>
    </row>
    <row r="33" spans="1:12" ht="19.5" customHeight="1">
      <c r="B33" s="79" t="s">
        <v>96</v>
      </c>
      <c r="C33" s="113"/>
      <c r="D33" s="111"/>
      <c r="E33" s="111"/>
      <c r="F33" s="112">
        <v>2411074</v>
      </c>
      <c r="G33" s="205"/>
      <c r="H33" s="112">
        <v>-3061214</v>
      </c>
      <c r="I33" s="205"/>
      <c r="J33" s="112">
        <v>2204067</v>
      </c>
      <c r="K33" s="205"/>
      <c r="L33" s="112">
        <v>-1209993</v>
      </c>
    </row>
    <row r="34" spans="1:12" ht="19.5" customHeight="1">
      <c r="B34" s="79" t="s">
        <v>97</v>
      </c>
      <c r="C34" s="113"/>
      <c r="D34" s="111"/>
      <c r="E34" s="111"/>
      <c r="F34" s="112">
        <v>-8050806</v>
      </c>
      <c r="G34" s="205"/>
      <c r="H34" s="112">
        <v>19951850</v>
      </c>
      <c r="I34" s="205"/>
      <c r="J34" s="112">
        <v>-7716639</v>
      </c>
      <c r="K34" s="205"/>
      <c r="L34" s="112">
        <v>19957523</v>
      </c>
    </row>
    <row r="35" spans="1:12" ht="19.5" customHeight="1">
      <c r="B35" s="79" t="s">
        <v>118</v>
      </c>
      <c r="C35" s="113"/>
      <c r="D35" s="111"/>
      <c r="E35" s="111"/>
      <c r="F35" s="112">
        <v>-103232568</v>
      </c>
      <c r="G35" s="205"/>
      <c r="H35" s="112">
        <v>-69280134</v>
      </c>
      <c r="I35" s="205"/>
      <c r="J35" s="112">
        <v>-99189742</v>
      </c>
      <c r="K35" s="205"/>
      <c r="L35" s="112">
        <v>-62243763</v>
      </c>
    </row>
    <row r="36" spans="1:12" ht="19.5" customHeight="1">
      <c r="B36" s="79" t="s">
        <v>98</v>
      </c>
      <c r="C36" s="113"/>
      <c r="D36" s="111"/>
      <c r="E36" s="111"/>
      <c r="F36" s="112">
        <v>-4177443</v>
      </c>
      <c r="G36" s="205"/>
      <c r="H36" s="112">
        <v>-19418388</v>
      </c>
      <c r="I36" s="205"/>
      <c r="J36" s="112">
        <v>-1650157</v>
      </c>
      <c r="K36" s="205"/>
      <c r="L36" s="112">
        <v>-11182007</v>
      </c>
    </row>
    <row r="37" spans="1:12" ht="19.5" customHeight="1">
      <c r="B37" s="79" t="s">
        <v>99</v>
      </c>
      <c r="C37" s="113"/>
      <c r="D37" s="111"/>
      <c r="E37" s="111"/>
      <c r="F37" s="112">
        <v>1130968</v>
      </c>
      <c r="G37" s="205"/>
      <c r="H37" s="112">
        <v>4298797</v>
      </c>
      <c r="I37" s="205"/>
      <c r="J37" s="112">
        <v>1430968</v>
      </c>
      <c r="K37" s="205"/>
      <c r="L37" s="112">
        <v>4298797</v>
      </c>
    </row>
    <row r="38" spans="1:12" ht="19.5" customHeight="1">
      <c r="B38" s="79" t="s">
        <v>144</v>
      </c>
      <c r="C38" s="113"/>
      <c r="D38" s="111"/>
      <c r="E38" s="111"/>
      <c r="F38" s="112">
        <v>-28908</v>
      </c>
      <c r="G38" s="205"/>
      <c r="H38" s="112">
        <v>-3344212</v>
      </c>
      <c r="I38" s="205"/>
      <c r="J38" s="170">
        <v>-28908</v>
      </c>
      <c r="K38" s="205"/>
      <c r="L38" s="112">
        <v>-3344212</v>
      </c>
    </row>
    <row r="39" spans="1:12" ht="19.5" customHeight="1">
      <c r="B39" s="79" t="s">
        <v>100</v>
      </c>
      <c r="D39" s="111"/>
      <c r="E39" s="111"/>
      <c r="F39" s="112">
        <v>-3463358</v>
      </c>
      <c r="G39" s="205"/>
      <c r="H39" s="112">
        <v>-3975552</v>
      </c>
      <c r="I39" s="205"/>
      <c r="J39" s="112">
        <v>-3463358</v>
      </c>
      <c r="K39" s="205"/>
      <c r="L39" s="112">
        <v>-3975552</v>
      </c>
    </row>
    <row r="40" spans="1:12" ht="19.5" customHeight="1">
      <c r="B40" s="79" t="s">
        <v>101</v>
      </c>
      <c r="C40" s="113"/>
      <c r="D40" s="111"/>
      <c r="E40" s="111"/>
      <c r="F40" s="112">
        <v>-4342708</v>
      </c>
      <c r="G40" s="205"/>
      <c r="H40" s="104">
        <v>-1740714</v>
      </c>
      <c r="I40" s="205"/>
      <c r="J40" s="112">
        <v>-4342708</v>
      </c>
      <c r="K40" s="205"/>
      <c r="L40" s="104">
        <v>-1740714</v>
      </c>
    </row>
    <row r="41" spans="1:12" ht="19.5" customHeight="1">
      <c r="B41" s="78" t="s">
        <v>102</v>
      </c>
      <c r="C41" s="113"/>
      <c r="D41" s="111"/>
      <c r="E41" s="111"/>
      <c r="F41" s="116">
        <v>5709405</v>
      </c>
      <c r="G41" s="205"/>
      <c r="H41" s="116">
        <v>-477638</v>
      </c>
      <c r="I41" s="205"/>
      <c r="J41" s="116">
        <v>5418195</v>
      </c>
      <c r="K41" s="205"/>
      <c r="L41" s="116">
        <v>-585054</v>
      </c>
    </row>
    <row r="42" spans="1:12" ht="4.1500000000000004" customHeight="1">
      <c r="B42" s="78"/>
      <c r="C42" s="113"/>
      <c r="D42" s="111"/>
      <c r="E42" s="111"/>
      <c r="F42" s="112"/>
      <c r="G42" s="205"/>
      <c r="H42" s="112"/>
      <c r="I42" s="205"/>
      <c r="J42" s="112"/>
      <c r="K42" s="205"/>
      <c r="L42" s="112"/>
    </row>
    <row r="43" spans="1:12" ht="19.5" customHeight="1">
      <c r="A43" s="78" t="s">
        <v>143</v>
      </c>
      <c r="B43" s="78"/>
      <c r="C43" s="113"/>
      <c r="D43" s="111"/>
      <c r="E43" s="111"/>
      <c r="F43" s="112">
        <f>SUM(F10:F41)</f>
        <v>-68682049</v>
      </c>
      <c r="G43" s="205"/>
      <c r="H43" s="112">
        <f>SUM(H10:H41)</f>
        <v>-132486423</v>
      </c>
      <c r="I43" s="205"/>
      <c r="J43" s="112">
        <f>SUM(J10:J41)</f>
        <v>-79876603</v>
      </c>
      <c r="K43" s="205"/>
      <c r="L43" s="112">
        <f>SUM(L10:L41)</f>
        <v>-127898513</v>
      </c>
    </row>
    <row r="44" spans="1:12" s="43" customFormat="1" ht="19.5" customHeight="1">
      <c r="B44" s="117" t="s">
        <v>103</v>
      </c>
      <c r="C44" s="118"/>
      <c r="D44" s="118"/>
      <c r="E44" s="6"/>
      <c r="F44" s="112">
        <v>-7268512</v>
      </c>
      <c r="G44" s="207"/>
      <c r="H44" s="112">
        <v>-29569416</v>
      </c>
      <c r="I44" s="207"/>
      <c r="J44" s="112">
        <v>-7045339</v>
      </c>
      <c r="K44" s="207"/>
      <c r="L44" s="112">
        <v>-29569400</v>
      </c>
    </row>
    <row r="45" spans="1:12" s="43" customFormat="1" ht="19.5" customHeight="1">
      <c r="B45" s="117" t="s">
        <v>104</v>
      </c>
      <c r="C45" s="118"/>
      <c r="D45" s="118"/>
      <c r="E45" s="6"/>
      <c r="F45" s="112">
        <v>144864</v>
      </c>
      <c r="G45" s="207"/>
      <c r="H45" s="112">
        <v>353322</v>
      </c>
      <c r="I45" s="207"/>
      <c r="J45" s="112">
        <v>142807</v>
      </c>
      <c r="K45" s="207"/>
      <c r="L45" s="112">
        <v>353322</v>
      </c>
    </row>
    <row r="46" spans="1:12" s="43" customFormat="1" ht="19.5" customHeight="1">
      <c r="B46" s="117" t="s">
        <v>105</v>
      </c>
      <c r="C46" s="118"/>
      <c r="D46" s="118"/>
      <c r="E46" s="6"/>
      <c r="F46" s="116">
        <v>-6014627</v>
      </c>
      <c r="G46" s="207"/>
      <c r="H46" s="116">
        <v>-5919220</v>
      </c>
      <c r="I46" s="207"/>
      <c r="J46" s="116">
        <v>-6014505</v>
      </c>
      <c r="K46" s="207"/>
      <c r="L46" s="116">
        <v>-5919220</v>
      </c>
    </row>
    <row r="47" spans="1:12" ht="4.1500000000000004" customHeight="1">
      <c r="B47" s="78"/>
      <c r="C47" s="113"/>
      <c r="D47" s="111"/>
      <c r="E47" s="111"/>
      <c r="F47" s="112"/>
      <c r="G47" s="205"/>
      <c r="H47" s="112"/>
      <c r="I47" s="205"/>
      <c r="J47" s="112"/>
      <c r="K47" s="205"/>
      <c r="L47" s="112"/>
    </row>
    <row r="48" spans="1:12" s="43" customFormat="1" ht="19.5" customHeight="1">
      <c r="A48" s="173" t="s">
        <v>142</v>
      </c>
      <c r="B48" s="173"/>
      <c r="C48" s="118"/>
      <c r="D48" s="118"/>
      <c r="E48" s="6"/>
      <c r="F48" s="174">
        <f>SUM(F43:F46)</f>
        <v>-81820324</v>
      </c>
      <c r="G48" s="208"/>
      <c r="H48" s="174">
        <f>SUM(H43:H46)</f>
        <v>-167621737</v>
      </c>
      <c r="I48" s="208"/>
      <c r="J48" s="174">
        <f>SUM(J43:J46)</f>
        <v>-92793640</v>
      </c>
      <c r="K48" s="208"/>
      <c r="L48" s="174">
        <f>SUM(L43:L46)</f>
        <v>-163033811</v>
      </c>
    </row>
    <row r="49" spans="1:12" ht="16.5" customHeight="1">
      <c r="B49" s="114"/>
      <c r="C49" s="115"/>
      <c r="D49" s="111"/>
      <c r="E49" s="111"/>
      <c r="F49" s="112"/>
      <c r="G49" s="111"/>
      <c r="H49" s="112"/>
      <c r="I49" s="111"/>
      <c r="J49" s="112"/>
      <c r="K49" s="111"/>
      <c r="L49" s="112"/>
    </row>
    <row r="50" spans="1:12" ht="16.5" customHeight="1">
      <c r="B50" s="114"/>
      <c r="C50" s="115"/>
      <c r="D50" s="111"/>
      <c r="E50" s="111"/>
      <c r="F50" s="112"/>
      <c r="G50" s="111"/>
      <c r="H50" s="112"/>
      <c r="I50" s="111"/>
      <c r="J50" s="112"/>
      <c r="K50" s="111"/>
      <c r="L50" s="112"/>
    </row>
    <row r="51" spans="1:12" ht="16.5" customHeight="1">
      <c r="B51" s="114"/>
      <c r="C51" s="115"/>
      <c r="D51" s="111"/>
      <c r="E51" s="111"/>
      <c r="F51" s="112"/>
      <c r="G51" s="111"/>
      <c r="H51" s="112"/>
      <c r="I51" s="111"/>
      <c r="J51" s="112"/>
      <c r="K51" s="111"/>
      <c r="L51" s="112"/>
    </row>
    <row r="52" spans="1:12" ht="16.5" customHeight="1">
      <c r="B52" s="114"/>
      <c r="C52" s="115"/>
      <c r="D52" s="111"/>
      <c r="E52" s="111"/>
      <c r="F52" s="112"/>
      <c r="G52" s="111"/>
      <c r="H52" s="112"/>
      <c r="I52" s="111"/>
      <c r="J52" s="112"/>
      <c r="K52" s="111"/>
      <c r="L52" s="112"/>
    </row>
    <row r="53" spans="1:12" ht="22.15" customHeight="1">
      <c r="A53" s="106" t="str">
        <f>'12'!A56:K56</f>
        <v>หมายเหตุประกอบข้อมูลทางการเงินเป็นส่วนหนึ่งของข้อมูลทางการเงินระหว่างกาลนี้</v>
      </c>
      <c r="B53" s="106"/>
      <c r="C53" s="106"/>
      <c r="D53" s="106"/>
      <c r="E53" s="106"/>
      <c r="F53" s="106"/>
      <c r="G53" s="106"/>
      <c r="H53" s="107"/>
      <c r="I53" s="106"/>
      <c r="J53" s="107"/>
      <c r="K53" s="106"/>
      <c r="L53" s="107"/>
    </row>
  </sheetData>
  <mergeCells count="2">
    <mergeCell ref="J5:L5"/>
    <mergeCell ref="F5:H5"/>
  </mergeCells>
  <pageMargins left="0.8" right="0.5" top="0.5" bottom="0.6" header="0.49" footer="0.4"/>
  <pageSetup paperSize="9" scale="81" firstPageNumber="11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B4E22-52E3-4DAF-83D5-5E3C48AEDDB4}">
  <sheetPr>
    <tabColor theme="8" tint="0.79998168889431442"/>
  </sheetPr>
  <dimension ref="A1:K56"/>
  <sheetViews>
    <sheetView tabSelected="1" zoomScale="80" zoomScaleNormal="80" zoomScaleSheetLayoutView="85" workbookViewId="0">
      <selection activeCell="R20" sqref="R20"/>
    </sheetView>
  </sheetViews>
  <sheetFormatPr defaultColWidth="8.28515625" defaultRowHeight="21.75" customHeight="1"/>
  <cols>
    <col min="1" max="1" width="1.7109375" style="119" customWidth="1"/>
    <col min="2" max="2" width="50.28515625" style="119" customWidth="1"/>
    <col min="3" max="3" width="8.42578125" style="119" customWidth="1"/>
    <col min="4" max="4" width="0.7109375" style="119" customWidth="1"/>
    <col min="5" max="5" width="13.28515625" style="219" customWidth="1"/>
    <col min="6" max="6" width="0.7109375" style="119" customWidth="1"/>
    <col min="7" max="7" width="13.28515625" style="28" customWidth="1"/>
    <col min="8" max="8" width="0.7109375" style="119" customWidth="1"/>
    <col min="9" max="9" width="13.28515625" style="28" customWidth="1"/>
    <col min="10" max="10" width="0.7109375" style="119" customWidth="1"/>
    <col min="11" max="11" width="13.28515625" style="28" customWidth="1"/>
    <col min="12" max="16384" width="8.28515625" style="120"/>
  </cols>
  <sheetData>
    <row r="1" spans="1:11" ht="21.75" customHeight="1">
      <c r="A1" s="75" t="s">
        <v>0</v>
      </c>
    </row>
    <row r="2" spans="1:11" ht="21.75" customHeight="1">
      <c r="A2" s="84" t="s">
        <v>141</v>
      </c>
      <c r="B2" s="121"/>
      <c r="C2" s="122"/>
      <c r="D2" s="122"/>
      <c r="E2" s="217"/>
      <c r="F2" s="122"/>
      <c r="G2" s="29"/>
      <c r="H2" s="122"/>
      <c r="I2" s="29"/>
      <c r="J2" s="122"/>
      <c r="K2" s="29"/>
    </row>
    <row r="3" spans="1:11" ht="21.75" customHeight="1">
      <c r="A3" s="41" t="s">
        <v>181</v>
      </c>
      <c r="B3" s="123"/>
      <c r="C3" s="124"/>
      <c r="D3" s="124"/>
      <c r="E3" s="220"/>
      <c r="F3" s="124"/>
      <c r="G3" s="30"/>
      <c r="H3" s="124"/>
      <c r="I3" s="30"/>
      <c r="J3" s="124"/>
      <c r="K3" s="30"/>
    </row>
    <row r="4" spans="1:11" ht="19.5" customHeight="1">
      <c r="A4" s="125"/>
      <c r="B4" s="125"/>
      <c r="C4" s="122"/>
      <c r="D4" s="122"/>
      <c r="E4" s="217"/>
      <c r="F4" s="122"/>
      <c r="G4" s="27"/>
      <c r="H4" s="122"/>
      <c r="I4" s="27"/>
      <c r="J4" s="122"/>
      <c r="K4" s="27"/>
    </row>
    <row r="5" spans="1:11" ht="20.85" customHeight="1">
      <c r="A5" s="125"/>
      <c r="B5" s="125"/>
      <c r="C5" s="122"/>
      <c r="D5" s="122"/>
      <c r="E5" s="221" t="s">
        <v>2</v>
      </c>
      <c r="F5" s="221"/>
      <c r="G5" s="221"/>
      <c r="H5" s="64"/>
      <c r="I5" s="221" t="s">
        <v>3</v>
      </c>
      <c r="J5" s="221"/>
      <c r="K5" s="221"/>
    </row>
    <row r="6" spans="1:11" s="43" customFormat="1" ht="20.85" customHeight="1">
      <c r="A6" s="69"/>
      <c r="B6" s="69"/>
      <c r="C6" s="47"/>
      <c r="D6" s="47"/>
      <c r="E6" s="214" t="s">
        <v>179</v>
      </c>
      <c r="F6" s="42"/>
      <c r="G6" s="214" t="s">
        <v>179</v>
      </c>
      <c r="H6" s="42"/>
      <c r="I6" s="214" t="s">
        <v>179</v>
      </c>
      <c r="J6" s="42"/>
      <c r="K6" s="214" t="s">
        <v>179</v>
      </c>
    </row>
    <row r="7" spans="1:11" s="43" customFormat="1" ht="20.85" customHeight="1">
      <c r="A7" s="69"/>
      <c r="B7" s="69"/>
      <c r="C7" s="47"/>
      <c r="D7" s="47"/>
      <c r="E7" s="214" t="s">
        <v>152</v>
      </c>
      <c r="F7" s="42"/>
      <c r="G7" s="214" t="s">
        <v>119</v>
      </c>
      <c r="H7" s="42"/>
      <c r="I7" s="214" t="s">
        <v>152</v>
      </c>
      <c r="J7" s="42"/>
      <c r="K7" s="214" t="s">
        <v>119</v>
      </c>
    </row>
    <row r="8" spans="1:11" ht="20.85" customHeight="1">
      <c r="A8" s="125"/>
      <c r="B8" s="125"/>
      <c r="C8" s="108" t="s">
        <v>7</v>
      </c>
      <c r="D8" s="126"/>
      <c r="E8" s="31" t="s">
        <v>8</v>
      </c>
      <c r="F8" s="126"/>
      <c r="G8" s="31" t="s">
        <v>8</v>
      </c>
      <c r="H8" s="126"/>
      <c r="I8" s="31" t="s">
        <v>8</v>
      </c>
      <c r="J8" s="126"/>
      <c r="K8" s="31" t="s">
        <v>8</v>
      </c>
    </row>
    <row r="9" spans="1:11" ht="6" customHeight="1">
      <c r="A9" s="125"/>
      <c r="B9" s="125"/>
      <c r="C9" s="47"/>
      <c r="D9" s="122"/>
      <c r="E9" s="27"/>
      <c r="F9" s="122"/>
      <c r="G9" s="27"/>
      <c r="H9" s="122"/>
      <c r="I9" s="27"/>
      <c r="J9" s="122"/>
      <c r="K9" s="27"/>
    </row>
    <row r="10" spans="1:11" ht="20.85" customHeight="1">
      <c r="A10" s="127" t="s">
        <v>106</v>
      </c>
      <c r="B10" s="127"/>
      <c r="C10" s="122"/>
      <c r="D10" s="122"/>
      <c r="E10" s="27"/>
      <c r="F10" s="122"/>
      <c r="G10" s="27"/>
      <c r="H10" s="122"/>
      <c r="I10" s="27"/>
      <c r="J10" s="122"/>
      <c r="K10" s="27"/>
    </row>
    <row r="11" spans="1:11" ht="20.85" customHeight="1">
      <c r="A11" s="125" t="s">
        <v>129</v>
      </c>
      <c r="B11" s="125"/>
      <c r="C11" s="122"/>
      <c r="D11" s="122"/>
      <c r="E11" s="27"/>
      <c r="F11" s="122"/>
      <c r="G11" s="27"/>
      <c r="H11" s="122"/>
      <c r="I11" s="27"/>
      <c r="J11" s="122"/>
      <c r="K11" s="27"/>
    </row>
    <row r="12" spans="1:11" ht="20.85" customHeight="1">
      <c r="A12" s="125"/>
      <c r="B12" s="125" t="s">
        <v>107</v>
      </c>
      <c r="C12" s="122"/>
      <c r="D12" s="122"/>
      <c r="E12" s="27">
        <v>0</v>
      </c>
      <c r="F12" s="209"/>
      <c r="G12" s="27">
        <v>21015294</v>
      </c>
      <c r="H12" s="209"/>
      <c r="I12" s="27">
        <v>0</v>
      </c>
      <c r="J12" s="209"/>
      <c r="K12" s="27">
        <v>21015294</v>
      </c>
    </row>
    <row r="13" spans="1:11" ht="20.85" customHeight="1">
      <c r="A13" s="125" t="s">
        <v>187</v>
      </c>
      <c r="B13" s="125"/>
      <c r="C13" s="122"/>
      <c r="D13" s="122"/>
      <c r="E13" s="27">
        <v>0</v>
      </c>
      <c r="F13" s="209"/>
      <c r="G13" s="27">
        <v>446020</v>
      </c>
      <c r="H13" s="209"/>
      <c r="I13" s="27">
        <v>0</v>
      </c>
      <c r="J13" s="209"/>
      <c r="K13" s="27">
        <v>453481</v>
      </c>
    </row>
    <row r="14" spans="1:11" ht="20.85" customHeight="1">
      <c r="A14" s="67" t="s">
        <v>130</v>
      </c>
      <c r="B14" s="127"/>
      <c r="C14" s="176">
        <v>10.199999999999999</v>
      </c>
      <c r="D14" s="122"/>
      <c r="E14" s="27">
        <v>0</v>
      </c>
      <c r="F14" s="209"/>
      <c r="G14" s="27">
        <v>0</v>
      </c>
      <c r="H14" s="209"/>
      <c r="I14" s="27">
        <v>0</v>
      </c>
      <c r="J14" s="209"/>
      <c r="K14" s="27">
        <v>-7200000</v>
      </c>
    </row>
    <row r="15" spans="1:11" ht="20.85" customHeight="1">
      <c r="A15" s="67" t="s">
        <v>204</v>
      </c>
      <c r="B15" s="127"/>
      <c r="C15" s="176"/>
      <c r="D15" s="122"/>
      <c r="E15" s="27">
        <v>0</v>
      </c>
      <c r="F15" s="209"/>
      <c r="G15" s="27">
        <v>0</v>
      </c>
      <c r="H15" s="209"/>
      <c r="I15" s="27">
        <v>0</v>
      </c>
      <c r="J15" s="209"/>
      <c r="K15" s="27">
        <v>180000</v>
      </c>
    </row>
    <row r="16" spans="1:11" ht="20.85" customHeight="1">
      <c r="A16" s="67" t="s">
        <v>199</v>
      </c>
      <c r="B16" s="127"/>
      <c r="C16" s="176" t="s">
        <v>166</v>
      </c>
      <c r="D16" s="122"/>
      <c r="E16" s="27">
        <v>0</v>
      </c>
      <c r="F16" s="209"/>
      <c r="G16" s="27">
        <v>0</v>
      </c>
      <c r="H16" s="209"/>
      <c r="I16" s="27">
        <v>-2600000</v>
      </c>
      <c r="J16" s="209"/>
      <c r="K16" s="27">
        <v>0</v>
      </c>
    </row>
    <row r="17" spans="1:11" ht="20.85" customHeight="1">
      <c r="A17" s="67" t="s">
        <v>198</v>
      </c>
      <c r="B17" s="127"/>
      <c r="C17" s="176"/>
      <c r="D17" s="122"/>
      <c r="E17" s="27">
        <v>33500000</v>
      </c>
      <c r="F17" s="209"/>
      <c r="G17" s="27">
        <v>0</v>
      </c>
      <c r="H17" s="209"/>
      <c r="I17" s="27">
        <v>33500000</v>
      </c>
      <c r="J17" s="209"/>
      <c r="K17" s="27">
        <v>0</v>
      </c>
    </row>
    <row r="18" spans="1:11" ht="20.85" customHeight="1">
      <c r="A18" s="67" t="s">
        <v>108</v>
      </c>
      <c r="C18" s="177"/>
      <c r="D18" s="177"/>
      <c r="E18" s="27">
        <v>-15231190</v>
      </c>
      <c r="F18" s="209"/>
      <c r="G18" s="27">
        <v>-19954650</v>
      </c>
      <c r="H18" s="209"/>
      <c r="I18" s="27">
        <v>-529630</v>
      </c>
      <c r="J18" s="209"/>
      <c r="K18" s="27">
        <v>-13306885</v>
      </c>
    </row>
    <row r="19" spans="1:11" ht="20.85" customHeight="1">
      <c r="A19" s="67" t="s">
        <v>163</v>
      </c>
      <c r="C19" s="177"/>
      <c r="D19" s="177"/>
      <c r="E19" s="27">
        <v>4702661</v>
      </c>
      <c r="F19" s="209"/>
      <c r="G19" s="27">
        <v>0</v>
      </c>
      <c r="H19" s="209"/>
      <c r="I19" s="27">
        <v>4702661</v>
      </c>
      <c r="J19" s="209"/>
      <c r="K19" s="27">
        <v>0</v>
      </c>
    </row>
    <row r="20" spans="1:11" ht="20.85" customHeight="1">
      <c r="A20" s="67" t="s">
        <v>109</v>
      </c>
      <c r="C20" s="177"/>
      <c r="D20" s="177"/>
      <c r="E20" s="39">
        <v>0</v>
      </c>
      <c r="F20" s="209"/>
      <c r="G20" s="39">
        <v>-92630</v>
      </c>
      <c r="H20" s="209"/>
      <c r="I20" s="178">
        <v>0</v>
      </c>
      <c r="J20" s="209"/>
      <c r="K20" s="39">
        <v>-92630</v>
      </c>
    </row>
    <row r="21" spans="1:11" ht="6" customHeight="1">
      <c r="A21" s="125"/>
      <c r="B21" s="125"/>
      <c r="C21" s="122"/>
      <c r="D21" s="122"/>
      <c r="E21" s="27"/>
      <c r="F21" s="209"/>
      <c r="G21" s="27"/>
      <c r="H21" s="209"/>
      <c r="I21" s="27"/>
      <c r="J21" s="209"/>
      <c r="K21" s="27"/>
    </row>
    <row r="22" spans="1:11" ht="20.85" customHeight="1">
      <c r="A22" s="127" t="s">
        <v>209</v>
      </c>
      <c r="B22" s="127"/>
      <c r="C22" s="179"/>
      <c r="D22" s="179"/>
      <c r="E22" s="171">
        <f>SUM(E11:E20)</f>
        <v>22971471</v>
      </c>
      <c r="F22" s="210"/>
      <c r="G22" s="180">
        <f>SUM(G11:G20)</f>
        <v>1414034</v>
      </c>
      <c r="H22" s="210"/>
      <c r="I22" s="171">
        <f>SUM(I11:I20)</f>
        <v>35073031</v>
      </c>
      <c r="J22" s="210"/>
      <c r="K22" s="171">
        <f>SUM(K11:K20)</f>
        <v>1049260</v>
      </c>
    </row>
    <row r="23" spans="1:11" ht="12.4" customHeight="1">
      <c r="A23" s="127"/>
      <c r="B23" s="125"/>
      <c r="C23" s="122"/>
      <c r="D23" s="122"/>
      <c r="E23" s="27"/>
      <c r="F23" s="209"/>
      <c r="G23" s="27"/>
      <c r="H23" s="209"/>
      <c r="I23" s="27"/>
      <c r="J23" s="209"/>
      <c r="K23" s="27"/>
    </row>
    <row r="24" spans="1:11" ht="20.85" customHeight="1">
      <c r="A24" s="127" t="s">
        <v>110</v>
      </c>
      <c r="B24" s="125"/>
      <c r="C24" s="122"/>
      <c r="D24" s="122"/>
      <c r="E24" s="27"/>
      <c r="F24" s="209"/>
      <c r="G24" s="27"/>
      <c r="H24" s="209"/>
      <c r="I24" s="27"/>
      <c r="J24" s="209"/>
      <c r="K24" s="27"/>
    </row>
    <row r="25" spans="1:11" ht="20.85" customHeight="1">
      <c r="A25" s="125" t="s">
        <v>111</v>
      </c>
      <c r="C25" s="122"/>
      <c r="D25" s="122"/>
      <c r="E25" s="27">
        <v>282235089</v>
      </c>
      <c r="F25" s="209"/>
      <c r="G25" s="27">
        <v>325274288</v>
      </c>
      <c r="H25" s="209"/>
      <c r="I25" s="27">
        <v>281535090</v>
      </c>
      <c r="J25" s="209"/>
      <c r="K25" s="27">
        <v>325274289</v>
      </c>
    </row>
    <row r="26" spans="1:11" ht="20.85" customHeight="1">
      <c r="A26" s="125" t="s">
        <v>112</v>
      </c>
      <c r="B26" s="125"/>
      <c r="C26" s="122"/>
      <c r="D26" s="122"/>
      <c r="E26" s="27">
        <v>-193955770</v>
      </c>
      <c r="F26" s="209"/>
      <c r="G26" s="27">
        <v>-233531302</v>
      </c>
      <c r="H26" s="209"/>
      <c r="I26" s="27">
        <v>-193255770</v>
      </c>
      <c r="J26" s="209"/>
      <c r="K26" s="27">
        <v>-233531302</v>
      </c>
    </row>
    <row r="27" spans="1:11" ht="20.85" customHeight="1">
      <c r="A27" s="125" t="s">
        <v>210</v>
      </c>
      <c r="B27" s="125"/>
      <c r="C27" s="181" t="s">
        <v>167</v>
      </c>
      <c r="D27" s="122"/>
      <c r="E27" s="27">
        <v>7000000</v>
      </c>
      <c r="F27" s="209"/>
      <c r="G27" s="27">
        <v>0</v>
      </c>
      <c r="H27" s="209"/>
      <c r="I27" s="27">
        <v>7000000</v>
      </c>
      <c r="J27" s="209"/>
      <c r="K27" s="27">
        <v>0</v>
      </c>
    </row>
    <row r="28" spans="1:11" ht="20.85" customHeight="1">
      <c r="A28" s="125" t="s">
        <v>204</v>
      </c>
      <c r="B28" s="125"/>
      <c r="C28" s="122" t="s">
        <v>196</v>
      </c>
      <c r="D28" s="122"/>
      <c r="E28" s="27">
        <v>0</v>
      </c>
      <c r="F28" s="209"/>
      <c r="G28" s="27">
        <v>0</v>
      </c>
      <c r="H28" s="209"/>
      <c r="I28" s="27">
        <v>4200000</v>
      </c>
      <c r="J28" s="209"/>
      <c r="K28" s="27">
        <v>20800000</v>
      </c>
    </row>
    <row r="29" spans="1:11" ht="20.85" customHeight="1">
      <c r="A29" s="125" t="s">
        <v>173</v>
      </c>
      <c r="B29" s="117"/>
      <c r="C29" s="122" t="s">
        <v>196</v>
      </c>
      <c r="D29" s="122"/>
      <c r="E29" s="27">
        <v>0</v>
      </c>
      <c r="F29" s="209"/>
      <c r="G29" s="27">
        <v>0</v>
      </c>
      <c r="H29" s="209"/>
      <c r="I29" s="27">
        <v>-5100000</v>
      </c>
      <c r="J29" s="209"/>
      <c r="K29" s="27">
        <v>0</v>
      </c>
    </row>
    <row r="30" spans="1:11" ht="20.85" customHeight="1">
      <c r="A30" s="125" t="s">
        <v>128</v>
      </c>
      <c r="B30" s="117"/>
      <c r="C30" s="122"/>
      <c r="D30" s="122"/>
      <c r="E30" s="27">
        <v>-1920327</v>
      </c>
      <c r="F30" s="209"/>
      <c r="G30" s="27">
        <v>-1807191</v>
      </c>
      <c r="H30" s="209"/>
      <c r="I30" s="27">
        <v>-1920327</v>
      </c>
      <c r="J30" s="209"/>
      <c r="K30" s="27">
        <v>-1807191</v>
      </c>
    </row>
    <row r="31" spans="1:11" ht="20.85" customHeight="1">
      <c r="A31" s="125" t="s">
        <v>136</v>
      </c>
      <c r="B31" s="117"/>
      <c r="C31" s="122">
        <v>14</v>
      </c>
      <c r="D31" s="122"/>
      <c r="E31" s="27">
        <v>-1182546</v>
      </c>
      <c r="F31" s="209"/>
      <c r="G31" s="27">
        <v>-1828197</v>
      </c>
      <c r="H31" s="209"/>
      <c r="I31" s="27">
        <v>-1182546</v>
      </c>
      <c r="J31" s="209"/>
      <c r="K31" s="27">
        <v>-1828197</v>
      </c>
    </row>
    <row r="32" spans="1:11" ht="20.85" customHeight="1">
      <c r="A32" s="223" t="s">
        <v>200</v>
      </c>
      <c r="B32" s="223"/>
      <c r="C32" s="181" t="s">
        <v>170</v>
      </c>
      <c r="D32" s="122"/>
      <c r="E32" s="39">
        <v>0</v>
      </c>
      <c r="F32" s="209"/>
      <c r="G32" s="39">
        <v>1800000</v>
      </c>
      <c r="H32" s="209"/>
      <c r="I32" s="39">
        <v>0</v>
      </c>
      <c r="J32" s="209"/>
      <c r="K32" s="39">
        <v>0</v>
      </c>
    </row>
    <row r="33" spans="1:11" ht="6" customHeight="1">
      <c r="A33" s="125"/>
      <c r="B33" s="125"/>
      <c r="C33" s="122"/>
      <c r="D33" s="122"/>
      <c r="E33" s="27"/>
      <c r="F33" s="209"/>
      <c r="G33" s="27"/>
      <c r="H33" s="209"/>
      <c r="I33" s="27"/>
      <c r="J33" s="209"/>
      <c r="K33" s="27"/>
    </row>
    <row r="34" spans="1:11" ht="20.85" customHeight="1">
      <c r="A34" s="127" t="s">
        <v>160</v>
      </c>
      <c r="B34" s="127"/>
      <c r="C34" s="179"/>
      <c r="D34" s="179"/>
      <c r="E34" s="171">
        <f>SUM(E25:E32)</f>
        <v>92176446</v>
      </c>
      <c r="F34" s="210"/>
      <c r="G34" s="171">
        <f>SUM(G25:G32)</f>
        <v>89907598</v>
      </c>
      <c r="H34" s="210"/>
      <c r="I34" s="171">
        <f>SUM(I25:I32)</f>
        <v>91276447</v>
      </c>
      <c r="J34" s="210"/>
      <c r="K34" s="171">
        <f>SUM(K25:K32)</f>
        <v>108907599</v>
      </c>
    </row>
    <row r="35" spans="1:11" ht="9.4" customHeight="1">
      <c r="A35" s="125"/>
      <c r="B35" s="125"/>
      <c r="C35" s="122"/>
      <c r="D35" s="122"/>
      <c r="E35" s="27"/>
      <c r="F35" s="209"/>
      <c r="G35" s="27"/>
      <c r="H35" s="209"/>
      <c r="I35" s="27"/>
      <c r="J35" s="209"/>
      <c r="K35" s="27"/>
    </row>
    <row r="36" spans="1:11" ht="20.85" customHeight="1">
      <c r="A36" s="182" t="s">
        <v>211</v>
      </c>
      <c r="B36" s="125"/>
      <c r="C36" s="122"/>
      <c r="D36" s="122"/>
      <c r="E36" s="175">
        <f>SUM(E34,E22,'11'!F48)</f>
        <v>33327593</v>
      </c>
      <c r="F36" s="211"/>
      <c r="G36" s="175">
        <f>SUM(G34,G22,'11'!H48)</f>
        <v>-76300105</v>
      </c>
      <c r="H36" s="211"/>
      <c r="I36" s="175">
        <f>SUM(I34,I22,'11'!J48)</f>
        <v>33555838</v>
      </c>
      <c r="J36" s="211"/>
      <c r="K36" s="175">
        <f>SUM(K34,K22,'11'!L48)</f>
        <v>-53076952</v>
      </c>
    </row>
    <row r="37" spans="1:11" ht="20.85" customHeight="1">
      <c r="A37" s="183" t="s">
        <v>113</v>
      </c>
      <c r="B37" s="125"/>
      <c r="C37" s="122"/>
      <c r="D37" s="122"/>
      <c r="E37" s="2">
        <v>-34834359</v>
      </c>
      <c r="F37" s="209"/>
      <c r="G37" s="2">
        <v>77591761</v>
      </c>
      <c r="H37" s="209"/>
      <c r="I37" s="2">
        <v>-35351767</v>
      </c>
      <c r="J37" s="209"/>
      <c r="K37" s="2">
        <v>54555445</v>
      </c>
    </row>
    <row r="38" spans="1:11" ht="6" customHeight="1">
      <c r="A38" s="117"/>
      <c r="B38" s="125"/>
      <c r="C38" s="122"/>
      <c r="D38" s="122"/>
      <c r="E38" s="6"/>
      <c r="F38" s="209"/>
      <c r="G38" s="6"/>
      <c r="H38" s="209"/>
      <c r="I38" s="6"/>
      <c r="J38" s="209"/>
      <c r="K38" s="6"/>
    </row>
    <row r="39" spans="1:11" ht="20.85" customHeight="1" thickBot="1">
      <c r="A39" s="184" t="s">
        <v>114</v>
      </c>
      <c r="B39" s="125"/>
      <c r="C39" s="122"/>
      <c r="D39" s="122"/>
      <c r="E39" s="169">
        <f>SUM(E36:E37)</f>
        <v>-1506766</v>
      </c>
      <c r="F39" s="211"/>
      <c r="G39" s="169">
        <f>SUM(G36:G38)</f>
        <v>1291656</v>
      </c>
      <c r="H39" s="211"/>
      <c r="I39" s="169">
        <f>SUM(I36:I38)</f>
        <v>-1795929</v>
      </c>
      <c r="J39" s="211"/>
      <c r="K39" s="169">
        <f>SUM(K36:K38)</f>
        <v>1478493</v>
      </c>
    </row>
    <row r="40" spans="1:11" ht="12" customHeight="1" thickTop="1">
      <c r="A40" s="125"/>
      <c r="B40" s="125"/>
      <c r="C40" s="120"/>
      <c r="D40" s="120"/>
      <c r="E40" s="185"/>
      <c r="F40" s="212"/>
      <c r="G40" s="185"/>
      <c r="H40" s="212"/>
      <c r="I40" s="185"/>
      <c r="J40" s="212"/>
      <c r="K40" s="185"/>
    </row>
    <row r="41" spans="1:11" ht="20.85" customHeight="1">
      <c r="A41" s="182" t="s">
        <v>11</v>
      </c>
      <c r="B41" s="182"/>
      <c r="C41" s="120"/>
      <c r="D41" s="120"/>
      <c r="E41" s="185"/>
      <c r="F41" s="212"/>
      <c r="G41" s="185"/>
      <c r="H41" s="212"/>
      <c r="I41" s="185"/>
      <c r="J41" s="212"/>
      <c r="K41" s="185"/>
    </row>
    <row r="42" spans="1:11" ht="20.85" customHeight="1">
      <c r="A42" s="182"/>
      <c r="B42" s="182" t="s">
        <v>155</v>
      </c>
      <c r="C42" s="120"/>
      <c r="D42" s="120"/>
      <c r="E42" s="185"/>
      <c r="F42" s="212"/>
      <c r="G42" s="185"/>
      <c r="H42" s="212"/>
      <c r="I42" s="185"/>
      <c r="J42" s="212"/>
      <c r="K42" s="185"/>
    </row>
    <row r="43" spans="1:11" ht="7.15" customHeight="1">
      <c r="A43" s="182"/>
      <c r="B43" s="182"/>
      <c r="C43" s="120"/>
      <c r="D43" s="120"/>
      <c r="E43" s="185"/>
      <c r="F43" s="212"/>
      <c r="G43" s="185"/>
      <c r="H43" s="212"/>
      <c r="I43" s="185"/>
      <c r="J43" s="212"/>
      <c r="K43" s="185"/>
    </row>
    <row r="44" spans="1:11" ht="20.85" customHeight="1">
      <c r="A44" s="182"/>
      <c r="B44" s="117" t="s">
        <v>11</v>
      </c>
      <c r="C44" s="120"/>
      <c r="D44" s="120"/>
      <c r="E44" s="186">
        <v>8226141</v>
      </c>
      <c r="F44" s="212"/>
      <c r="G44" s="185">
        <v>1291656</v>
      </c>
      <c r="H44" s="212"/>
      <c r="I44" s="185">
        <v>7936978</v>
      </c>
      <c r="J44" s="212"/>
      <c r="K44" s="185">
        <v>1478493</v>
      </c>
    </row>
    <row r="45" spans="1:11" ht="20.85" customHeight="1">
      <c r="A45" s="117"/>
      <c r="B45" s="117" t="s">
        <v>162</v>
      </c>
      <c r="C45" s="122"/>
      <c r="D45" s="122"/>
      <c r="E45" s="187">
        <v>-9732907</v>
      </c>
      <c r="F45" s="209"/>
      <c r="G45" s="39">
        <v>0</v>
      </c>
      <c r="H45" s="209"/>
      <c r="I45" s="187">
        <v>-9732907</v>
      </c>
      <c r="J45" s="209"/>
      <c r="K45" s="39">
        <v>0</v>
      </c>
    </row>
    <row r="46" spans="1:11" ht="8.1" customHeight="1">
      <c r="A46" s="117"/>
      <c r="B46" s="117"/>
      <c r="C46" s="122"/>
      <c r="D46" s="122"/>
      <c r="E46" s="217"/>
      <c r="F46" s="209"/>
      <c r="G46" s="215"/>
      <c r="H46" s="209"/>
      <c r="I46" s="218"/>
      <c r="J46" s="209"/>
      <c r="K46" s="215"/>
    </row>
    <row r="47" spans="1:11" ht="20.85" customHeight="1" thickBot="1">
      <c r="A47" s="117"/>
      <c r="B47" s="117"/>
      <c r="C47" s="122"/>
      <c r="D47" s="122"/>
      <c r="E47" s="216">
        <f>SUM(E44:E46)</f>
        <v>-1506766</v>
      </c>
      <c r="F47" s="213"/>
      <c r="G47" s="216">
        <f>SUM(G44:G46)</f>
        <v>1291656</v>
      </c>
      <c r="H47" s="213"/>
      <c r="I47" s="216">
        <f>SUM(I44:I45)</f>
        <v>-1795929</v>
      </c>
      <c r="J47" s="213"/>
      <c r="K47" s="216">
        <f>SUM(K44:K46)</f>
        <v>1478493</v>
      </c>
    </row>
    <row r="48" spans="1:11" ht="10.15" customHeight="1" thickTop="1">
      <c r="A48" s="117"/>
      <c r="B48" s="117"/>
      <c r="C48" s="122"/>
      <c r="D48" s="122"/>
      <c r="E48" s="217"/>
      <c r="F48" s="209"/>
      <c r="G48" s="217"/>
      <c r="H48" s="209"/>
      <c r="I48" s="217"/>
      <c r="J48" s="209"/>
      <c r="K48" s="217"/>
    </row>
    <row r="49" spans="1:11" ht="20.85" customHeight="1">
      <c r="A49" s="172" t="s">
        <v>115</v>
      </c>
      <c r="B49" s="188"/>
      <c r="D49" s="76"/>
      <c r="E49" s="6"/>
      <c r="F49" s="191"/>
      <c r="G49" s="6"/>
      <c r="H49" s="191"/>
      <c r="I49" s="6"/>
      <c r="J49" s="191"/>
      <c r="K49" s="6"/>
    </row>
    <row r="50" spans="1:11" ht="20.85" customHeight="1">
      <c r="A50" s="76"/>
      <c r="B50" s="188" t="s">
        <v>116</v>
      </c>
      <c r="C50" s="188"/>
      <c r="D50" s="76"/>
      <c r="E50" s="6"/>
      <c r="F50" s="191"/>
      <c r="G50" s="6"/>
      <c r="H50" s="191"/>
      <c r="I50" s="6"/>
      <c r="J50" s="191"/>
      <c r="K50" s="6"/>
    </row>
    <row r="51" spans="1:11" ht="20.85" customHeight="1">
      <c r="A51" s="76"/>
      <c r="B51" s="188" t="s">
        <v>117</v>
      </c>
      <c r="C51" s="177"/>
      <c r="D51" s="76"/>
      <c r="E51" s="6">
        <v>477837</v>
      </c>
      <c r="F51" s="191"/>
      <c r="G51" s="6">
        <v>-10091322</v>
      </c>
      <c r="H51" s="191"/>
      <c r="I51" s="6">
        <v>438990</v>
      </c>
      <c r="J51" s="191"/>
      <c r="K51" s="6">
        <v>-11296029</v>
      </c>
    </row>
    <row r="52" spans="1:11" ht="19.5" customHeight="1">
      <c r="A52" s="76"/>
      <c r="B52" s="188" t="s">
        <v>169</v>
      </c>
      <c r="C52" s="177"/>
      <c r="D52" s="76"/>
      <c r="E52" s="6">
        <v>49850238</v>
      </c>
      <c r="F52" s="191"/>
      <c r="G52" s="6">
        <v>0</v>
      </c>
      <c r="H52" s="191"/>
      <c r="I52" s="6">
        <v>49850238</v>
      </c>
      <c r="J52" s="191"/>
      <c r="K52" s="6">
        <v>0</v>
      </c>
    </row>
    <row r="53" spans="1:11" ht="19.5" customHeight="1">
      <c r="A53" s="76"/>
      <c r="B53" s="188" t="s">
        <v>174</v>
      </c>
      <c r="C53" s="177"/>
      <c r="D53" s="76"/>
      <c r="E53" s="6"/>
      <c r="F53" s="191"/>
      <c r="G53" s="6"/>
      <c r="H53" s="191"/>
      <c r="I53" s="6"/>
      <c r="J53" s="191"/>
      <c r="K53" s="6"/>
    </row>
    <row r="54" spans="1:11" ht="19.5" customHeight="1">
      <c r="A54" s="76"/>
      <c r="B54" s="188" t="s">
        <v>175</v>
      </c>
      <c r="C54" s="177"/>
      <c r="D54" s="76"/>
      <c r="E54" s="6">
        <v>19642990</v>
      </c>
      <c r="F54" s="191"/>
      <c r="G54" s="6">
        <v>0</v>
      </c>
      <c r="H54" s="191"/>
      <c r="I54" s="6">
        <v>19642990</v>
      </c>
      <c r="J54" s="191"/>
      <c r="K54" s="6">
        <v>0</v>
      </c>
    </row>
    <row r="55" spans="1:11" ht="15" customHeight="1">
      <c r="A55" s="76"/>
      <c r="B55" s="188"/>
      <c r="C55" s="177"/>
      <c r="D55" s="76"/>
      <c r="E55" s="6"/>
      <c r="F55" s="76"/>
      <c r="G55" s="6"/>
      <c r="H55" s="76"/>
      <c r="I55" s="6"/>
      <c r="J55" s="76"/>
      <c r="K55" s="6"/>
    </row>
    <row r="56" spans="1:11" ht="22.15" customHeight="1">
      <c r="A56" s="222" t="str">
        <f>'9'!A32:S32</f>
        <v>หมายเหตุประกอบข้อมูลทางการเงินเป็นส่วนหนึ่งของข้อมูลทางการเงินระหว่างกาลนี้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</row>
  </sheetData>
  <mergeCells count="4">
    <mergeCell ref="I5:K5"/>
    <mergeCell ref="A56:K56"/>
    <mergeCell ref="E5:G5"/>
    <mergeCell ref="A32:B32"/>
  </mergeCells>
  <pageMargins left="0.8" right="0.5" top="0.5" bottom="0.6" header="0.49" footer="0.4"/>
  <pageSetup paperSize="9" scale="77" firstPageNumber="12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ignoredErrors>
    <ignoredError sqref="C3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F07AB89043F14FAD6AF208C1168EF7" ma:contentTypeVersion="9" ma:contentTypeDescription="Create a new document." ma:contentTypeScope="" ma:versionID="9d2563a897ce38a00305b189ad7ea45c">
  <xsd:schema xmlns:xsd="http://www.w3.org/2001/XMLSchema" xmlns:xs="http://www.w3.org/2001/XMLSchema" xmlns:p="http://schemas.microsoft.com/office/2006/metadata/properties" xmlns:ns3="f8b8897d-3053-4d10-8454-b34f6e4a972e" targetNamespace="http://schemas.microsoft.com/office/2006/metadata/properties" ma:root="true" ma:fieldsID="ee5236c3a4edeb7f11c55c1853923cdf" ns3:_="">
    <xsd:import namespace="f8b8897d-3053-4d10-8454-b34f6e4a972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8897d-3053-4d10-8454-b34f6e4a972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8b8897d-3053-4d10-8454-b34f6e4a972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6C0520-4C6A-46B1-BA8D-1A31277CF4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b8897d-3053-4d10-8454-b34f6e4a97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ADBD2F-D551-4FAA-A06B-6B06345B48DB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f8b8897d-3053-4d10-8454-b34f6e4a972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566534C-E089-4B7F-8FDB-3214062D94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2-4</vt:lpstr>
      <vt:lpstr>5-6(3M)</vt:lpstr>
      <vt:lpstr>7-8 (6M)</vt:lpstr>
      <vt:lpstr>9</vt:lpstr>
      <vt:lpstr>10</vt:lpstr>
      <vt:lpstr>11</vt:lpstr>
      <vt:lpstr>12</vt:lpstr>
      <vt:lpstr>'11'!Print_Area</vt:lpstr>
      <vt:lpstr>'12'!Print_Area</vt:lpstr>
      <vt:lpstr>'2-4'!Print_Area</vt:lpstr>
      <vt:lpstr>'5-6(3M)'!Print_Area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Thanaporn Trimungklayon</dc:creator>
  <cp:keywords/>
  <dc:description/>
  <cp:lastModifiedBy>Siriwan Boonsawat (TH)</cp:lastModifiedBy>
  <cp:revision/>
  <cp:lastPrinted>2026-08-13T08:30:08Z</cp:lastPrinted>
  <dcterms:created xsi:type="dcterms:W3CDTF">2020-08-22T15:12:01Z</dcterms:created>
  <dcterms:modified xsi:type="dcterms:W3CDTF">2026-08-13T08:30:10Z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0x010100D6F07AB89043F14FAD6AF208C1168EF7</vt:lpwstr>
  </property>
</Properties>
</file>